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defaultThemeVersion="124226"/>
  <bookViews>
    <workbookView xWindow="240" yWindow="90" windowWidth="11790" windowHeight="4470" activeTab="7"/>
  </bookViews>
  <sheets>
    <sheet name="pivot" sheetId="8" r:id="rId1"/>
    <sheet name="belanja SKPD" sheetId="13" state="hidden" r:id="rId2"/>
    <sheet name="belanja urusan" sheetId="14" state="hidden" r:id="rId3"/>
    <sheet name="prog keg" sheetId="16" state="hidden" r:id="rId4"/>
    <sheet name="Data_Dasar_2014" sheetId="3" r:id="rId5"/>
    <sheet name="Catatan" sheetId="17" r:id="rId6"/>
    <sheet name="total belanja program" sheetId="15" r:id="rId7"/>
    <sheet name="Perbandingan" sheetId="18" r:id="rId8"/>
    <sheet name="Sheet2" sheetId="19" r:id="rId9"/>
    <sheet name="PAGU SKPD" sheetId="10" r:id="rId10"/>
  </sheets>
  <externalReferences>
    <externalReference r:id="rId11"/>
    <externalReference r:id="rId12"/>
  </externalReferences>
  <definedNames>
    <definedName name="_xlnm._FilterDatabase" localSheetId="4" hidden="1">Data_Dasar_2014!$A$1:$J$1521</definedName>
    <definedName name="data_rkpd_fix" localSheetId="1">#REF!</definedName>
    <definedName name="data_rkpd_fix" localSheetId="2">#REF!</definedName>
    <definedName name="data_rkpd_fix" localSheetId="7">#REF!</definedName>
    <definedName name="data_rkpd_fix" localSheetId="6">#REF!</definedName>
    <definedName name="data_rkpd_fix">#REF!</definedName>
    <definedName name="LokA">[1]LkpLoc!$A$1:$A$23</definedName>
    <definedName name="OLE_LINK1" localSheetId="9">'PAGU SKPD'!$A$1</definedName>
    <definedName name="_xlnm.Print_Titles" localSheetId="1">'belanja SKPD'!$1:$1</definedName>
    <definedName name="_xlnm.Print_Titles" localSheetId="2">'belanja urusan'!$1:$1</definedName>
    <definedName name="_xlnm.Print_Titles" localSheetId="5">Catatan!$3:$3</definedName>
    <definedName name="_xlnm.Print_Titles" localSheetId="4">Data_Dasar_2014!$1:$1</definedName>
    <definedName name="_xlnm.Print_Titles" localSheetId="9">'PAGU SKPD'!$1:$2</definedName>
    <definedName name="_xlnm.Print_Titles" localSheetId="7">Perbandingan!$1:$1</definedName>
    <definedName name="_xlnm.Print_Titles" localSheetId="0">pivot!$1:$1</definedName>
    <definedName name="_xlnm.Print_Titles" localSheetId="8">Sheet2!$1:$1</definedName>
    <definedName name="_xlnm.Print_Titles" localSheetId="6">'total belanja program'!$1:$1</definedName>
    <definedName name="w" localSheetId="1">#REF!</definedName>
    <definedName name="w" localSheetId="2">#REF!</definedName>
    <definedName name="w" localSheetId="7">#REF!</definedName>
    <definedName name="w" localSheetId="6">#REF!</definedName>
    <definedName name="w">#REF!</definedName>
  </definedNames>
  <calcPr calcId="145621"/>
  <pivotCaches>
    <pivotCache cacheId="11" r:id="rId13"/>
  </pivotCaches>
</workbook>
</file>

<file path=xl/calcChain.xml><?xml version="1.0" encoding="utf-8"?>
<calcChain xmlns="http://schemas.openxmlformats.org/spreadsheetml/2006/main">
  <c r="E279" i="18" l="1"/>
  <c r="E278" i="18"/>
  <c r="E273" i="18" s="1"/>
  <c r="E293" i="18" s="1"/>
  <c r="E286" i="18"/>
  <c r="E267" i="18"/>
  <c r="E260" i="18"/>
  <c r="E253" i="18"/>
  <c r="E248" i="18"/>
  <c r="E242" i="18"/>
  <c r="E235" i="18"/>
  <c r="E229" i="18"/>
  <c r="E222" i="18"/>
  <c r="E216" i="18"/>
  <c r="E211" i="18"/>
  <c r="E204" i="18"/>
  <c r="E198" i="18"/>
  <c r="E193" i="18"/>
  <c r="E187" i="18"/>
  <c r="E181" i="18"/>
  <c r="E176" i="18"/>
  <c r="E170" i="18"/>
  <c r="E164" i="18"/>
  <c r="E158" i="18"/>
  <c r="E152" i="18"/>
  <c r="E147" i="18"/>
  <c r="E141" i="18"/>
  <c r="E135" i="18"/>
  <c r="E129" i="18"/>
  <c r="E123" i="18"/>
  <c r="E117" i="18"/>
  <c r="E112" i="18"/>
  <c r="E106" i="18"/>
  <c r="E99" i="18"/>
  <c r="E92" i="18"/>
  <c r="E86" i="18"/>
  <c r="E80" i="18"/>
  <c r="E73" i="18"/>
  <c r="E64" i="18"/>
  <c r="E58" i="18"/>
  <c r="E52" i="18"/>
  <c r="E47" i="18"/>
  <c r="E39" i="18"/>
  <c r="E27" i="18"/>
  <c r="E21" i="18"/>
  <c r="E11" i="18"/>
  <c r="E2" i="18"/>
  <c r="J471" i="3" l="1"/>
  <c r="J473" i="3"/>
  <c r="F3" i="19" l="1"/>
  <c r="F4" i="19"/>
  <c r="F5" i="19"/>
  <c r="F6" i="19"/>
  <c r="F7" i="19"/>
  <c r="F8" i="19"/>
  <c r="F9" i="19"/>
  <c r="F10" i="19"/>
  <c r="F11" i="19"/>
  <c r="F12" i="19"/>
  <c r="F13" i="19"/>
  <c r="F14" i="19"/>
  <c r="F15" i="19"/>
  <c r="F16" i="19"/>
  <c r="F17" i="19"/>
  <c r="F18" i="19"/>
  <c r="F19" i="19"/>
  <c r="F20" i="19"/>
  <c r="F21" i="19"/>
  <c r="F22" i="19"/>
  <c r="F23" i="19"/>
  <c r="F24" i="19"/>
  <c r="F25" i="19"/>
  <c r="F26" i="19"/>
  <c r="F27" i="19"/>
  <c r="F28" i="19"/>
  <c r="F29" i="19"/>
  <c r="F30" i="19"/>
  <c r="F31" i="19"/>
  <c r="F32" i="19"/>
  <c r="F33" i="19"/>
  <c r="F34" i="19"/>
  <c r="F35" i="19"/>
  <c r="F36" i="19"/>
  <c r="F37" i="19"/>
  <c r="F38" i="19"/>
  <c r="F39" i="19"/>
  <c r="F40" i="19"/>
  <c r="F41" i="19"/>
  <c r="F42" i="19"/>
  <c r="F43" i="19"/>
  <c r="F44" i="19"/>
  <c r="F45" i="19"/>
  <c r="F46" i="19"/>
  <c r="F47" i="19"/>
  <c r="F48" i="19"/>
  <c r="F49" i="19"/>
  <c r="F50" i="19"/>
  <c r="F51" i="19"/>
  <c r="F52" i="19"/>
  <c r="F53" i="19"/>
  <c r="F54" i="19"/>
  <c r="F55" i="19"/>
  <c r="F56" i="19"/>
  <c r="F57" i="19"/>
  <c r="F58" i="19"/>
  <c r="F59" i="19"/>
  <c r="F60" i="19"/>
  <c r="F61" i="19"/>
  <c r="F62" i="19"/>
  <c r="F63" i="19"/>
  <c r="F64" i="19"/>
  <c r="F65" i="19"/>
  <c r="F66" i="19"/>
  <c r="F67" i="19"/>
  <c r="F68" i="19"/>
  <c r="F69" i="19"/>
  <c r="F70" i="19"/>
  <c r="F71" i="19"/>
  <c r="F72" i="19"/>
  <c r="F73" i="19"/>
  <c r="F74" i="19"/>
  <c r="F75" i="19"/>
  <c r="F76" i="19"/>
  <c r="F77" i="19"/>
  <c r="F78" i="19"/>
  <c r="F79" i="19"/>
  <c r="F80" i="19"/>
  <c r="F81" i="19"/>
  <c r="F82" i="19"/>
  <c r="F83" i="19"/>
  <c r="F84" i="19"/>
  <c r="F85" i="19"/>
  <c r="F86" i="19"/>
  <c r="F87" i="19"/>
  <c r="F88" i="19"/>
  <c r="F89" i="19"/>
  <c r="F90" i="19"/>
  <c r="F91" i="19"/>
  <c r="F92" i="19"/>
  <c r="F93" i="19"/>
  <c r="F94" i="19"/>
  <c r="F95" i="19"/>
  <c r="F96" i="19"/>
  <c r="F97" i="19"/>
  <c r="F98" i="19"/>
  <c r="F99" i="19"/>
  <c r="F100" i="19"/>
  <c r="F101" i="19"/>
  <c r="F102" i="19"/>
  <c r="F103" i="19"/>
  <c r="F104" i="19"/>
  <c r="F105" i="19"/>
  <c r="F106" i="19"/>
  <c r="F107" i="19"/>
  <c r="F108" i="19"/>
  <c r="F109" i="19"/>
  <c r="F110" i="19"/>
  <c r="F111" i="19"/>
  <c r="F112" i="19"/>
  <c r="F113" i="19"/>
  <c r="F114" i="19"/>
  <c r="F115" i="19"/>
  <c r="F116" i="19"/>
  <c r="F117" i="19"/>
  <c r="F118" i="19"/>
  <c r="F119" i="19"/>
  <c r="F120" i="19"/>
  <c r="F121" i="19"/>
  <c r="F122" i="19"/>
  <c r="F123" i="19"/>
  <c r="F124" i="19"/>
  <c r="F125" i="19"/>
  <c r="F126" i="19"/>
  <c r="F127" i="19"/>
  <c r="F128" i="19"/>
  <c r="F129" i="19"/>
  <c r="F130" i="19"/>
  <c r="F131" i="19"/>
  <c r="F132" i="19"/>
  <c r="F133" i="19"/>
  <c r="F134" i="19"/>
  <c r="F135" i="19"/>
  <c r="F136" i="19"/>
  <c r="F137" i="19"/>
  <c r="F138" i="19"/>
  <c r="F139" i="19"/>
  <c r="F140" i="19"/>
  <c r="F141" i="19"/>
  <c r="F142" i="19"/>
  <c r="F143" i="19"/>
  <c r="F144" i="19"/>
  <c r="F145" i="19"/>
  <c r="F146" i="19"/>
  <c r="F147" i="19"/>
  <c r="F148" i="19"/>
  <c r="F149" i="19"/>
  <c r="F150" i="19"/>
  <c r="F151" i="19"/>
  <c r="F152" i="19"/>
  <c r="F153" i="19"/>
  <c r="F154" i="19"/>
  <c r="F155" i="19"/>
  <c r="F156" i="19"/>
  <c r="F157" i="19"/>
  <c r="F158" i="19"/>
  <c r="F159" i="19"/>
  <c r="F160" i="19"/>
  <c r="F161" i="19"/>
  <c r="F162" i="19"/>
  <c r="F163" i="19"/>
  <c r="F164" i="19"/>
  <c r="F165" i="19"/>
  <c r="F166" i="19"/>
  <c r="F167" i="19"/>
  <c r="F168" i="19"/>
  <c r="F169" i="19"/>
  <c r="F170" i="19"/>
  <c r="F171" i="19"/>
  <c r="F172" i="19"/>
  <c r="F173" i="19"/>
  <c r="F174" i="19"/>
  <c r="F175" i="19"/>
  <c r="F176" i="19"/>
  <c r="F177" i="19"/>
  <c r="F178" i="19"/>
  <c r="F179" i="19"/>
  <c r="F180" i="19"/>
  <c r="F181" i="19"/>
  <c r="F182" i="19"/>
  <c r="F183" i="19"/>
  <c r="F184" i="19"/>
  <c r="F185" i="19"/>
  <c r="F186" i="19"/>
  <c r="F187" i="19"/>
  <c r="F188" i="19"/>
  <c r="F189" i="19"/>
  <c r="F190" i="19"/>
  <c r="F191" i="19"/>
  <c r="F192" i="19"/>
  <c r="F193" i="19"/>
  <c r="F194" i="19"/>
  <c r="F195" i="19"/>
  <c r="F196" i="19"/>
  <c r="F197" i="19"/>
  <c r="F198" i="19"/>
  <c r="F199" i="19"/>
  <c r="F200" i="19"/>
  <c r="F201" i="19"/>
  <c r="F202" i="19"/>
  <c r="F203" i="19"/>
  <c r="F204" i="19"/>
  <c r="F205" i="19"/>
  <c r="F206" i="19"/>
  <c r="F207" i="19"/>
  <c r="F208" i="19"/>
  <c r="F209" i="19"/>
  <c r="F210" i="19"/>
  <c r="F211" i="19"/>
  <c r="F212" i="19"/>
  <c r="F213" i="19"/>
  <c r="F214" i="19"/>
  <c r="F215" i="19"/>
  <c r="F216" i="19"/>
  <c r="F217" i="19"/>
  <c r="F218" i="19"/>
  <c r="F219" i="19"/>
  <c r="F220" i="19"/>
  <c r="F221" i="19"/>
  <c r="F222" i="19"/>
  <c r="F223" i="19"/>
  <c r="F224" i="19"/>
  <c r="F225" i="19"/>
  <c r="F226" i="19"/>
  <c r="F227" i="19"/>
  <c r="F228" i="19"/>
  <c r="F229" i="19"/>
  <c r="F230" i="19"/>
  <c r="F231" i="19"/>
  <c r="F232" i="19"/>
  <c r="F233" i="19"/>
  <c r="F234" i="19"/>
  <c r="F235" i="19"/>
  <c r="F236" i="19"/>
  <c r="F237" i="19"/>
  <c r="F238" i="19"/>
  <c r="F239" i="19"/>
  <c r="F240" i="19"/>
  <c r="F241" i="19"/>
  <c r="F242" i="19"/>
  <c r="F243" i="19"/>
  <c r="F244" i="19"/>
  <c r="F245" i="19"/>
  <c r="F246" i="19"/>
  <c r="F247" i="19"/>
  <c r="F248" i="19"/>
  <c r="F249" i="19"/>
  <c r="F250" i="19"/>
  <c r="F251" i="19"/>
  <c r="F252" i="19"/>
  <c r="F253" i="19"/>
  <c r="F254" i="19"/>
  <c r="F255" i="19"/>
  <c r="F256" i="19"/>
  <c r="F257" i="19"/>
  <c r="F258" i="19"/>
  <c r="F259" i="19"/>
  <c r="F260" i="19"/>
  <c r="F261" i="19"/>
  <c r="F262" i="19"/>
  <c r="F263" i="19"/>
  <c r="F264" i="19"/>
  <c r="F265" i="19"/>
  <c r="F266" i="19"/>
  <c r="F267" i="19"/>
  <c r="F268" i="19"/>
  <c r="F269" i="19"/>
  <c r="F270" i="19"/>
  <c r="F271" i="19"/>
  <c r="F272" i="19"/>
  <c r="F273" i="19"/>
  <c r="F274" i="19"/>
  <c r="F275" i="19"/>
  <c r="F276" i="19"/>
  <c r="F277" i="19"/>
  <c r="F278" i="19"/>
  <c r="F279" i="19"/>
  <c r="F280" i="19"/>
  <c r="F281" i="19"/>
  <c r="F282" i="19"/>
  <c r="F283" i="19"/>
  <c r="F284" i="19"/>
  <c r="F285" i="19"/>
  <c r="F286" i="19"/>
  <c r="F287" i="19"/>
  <c r="F288" i="19"/>
  <c r="F289" i="19"/>
  <c r="F290" i="19"/>
  <c r="F291" i="19"/>
  <c r="F292" i="19"/>
  <c r="F293" i="19"/>
  <c r="F2" i="19"/>
  <c r="K1521" i="3"/>
  <c r="M6" i="10" l="1"/>
  <c r="M10" i="10"/>
  <c r="M13" i="10"/>
  <c r="M17" i="10"/>
  <c r="M20" i="10"/>
  <c r="M23" i="10"/>
  <c r="M26" i="10"/>
  <c r="M29" i="10"/>
  <c r="M32" i="10"/>
  <c r="M35" i="10"/>
  <c r="M38" i="10"/>
  <c r="M43" i="10"/>
  <c r="M44" i="10"/>
  <c r="M46" i="10"/>
  <c r="M47" i="10"/>
  <c r="M66" i="10"/>
  <c r="M69" i="10"/>
  <c r="M72" i="10"/>
  <c r="M75" i="10"/>
  <c r="M79" i="10"/>
  <c r="M82" i="10"/>
  <c r="M87" i="10"/>
  <c r="M90" i="10"/>
  <c r="M93" i="10"/>
  <c r="M96" i="10"/>
  <c r="F55" i="10"/>
  <c r="F5" i="10"/>
  <c r="E49" i="10"/>
  <c r="J241" i="3" l="1"/>
  <c r="J231" i="3"/>
  <c r="K175" i="3"/>
  <c r="J172" i="3"/>
  <c r="L171" i="3"/>
  <c r="K169" i="3"/>
  <c r="J138" i="3"/>
  <c r="J137" i="3"/>
  <c r="J135" i="3"/>
  <c r="J129" i="3"/>
  <c r="K103" i="3"/>
  <c r="J90" i="3"/>
  <c r="K90" i="3" s="1"/>
  <c r="J71" i="3"/>
  <c r="J69" i="3"/>
  <c r="J60" i="3"/>
  <c r="J57" i="3"/>
  <c r="J53" i="3"/>
  <c r="J52" i="3"/>
  <c r="J51" i="3"/>
  <c r="J50" i="3"/>
  <c r="J49" i="3"/>
  <c r="J47" i="3"/>
  <c r="J46" i="3"/>
  <c r="J45" i="3"/>
  <c r="K2" i="3"/>
  <c r="K1527" i="3" l="1"/>
  <c r="K1526" i="3"/>
  <c r="J1117" i="3" l="1"/>
  <c r="K1495" i="3" l="1"/>
  <c r="J1444" i="3"/>
  <c r="K1348" i="3"/>
  <c r="K1347" i="3"/>
  <c r="J980" i="3"/>
  <c r="J977" i="3"/>
  <c r="K289" i="3"/>
  <c r="E86" i="10"/>
  <c r="J1520" i="3" l="1"/>
  <c r="J1527" i="3" s="1"/>
  <c r="J1075" i="14"/>
  <c r="I1075" i="14"/>
  <c r="J1047" i="14"/>
  <c r="I1047" i="14"/>
  <c r="J1028" i="14"/>
  <c r="I1028" i="14"/>
  <c r="J1012" i="14"/>
  <c r="I1012" i="14"/>
  <c r="J998" i="14"/>
  <c r="I998" i="14"/>
  <c r="J977" i="14"/>
  <c r="I977" i="14"/>
  <c r="J952" i="14"/>
  <c r="I952" i="14"/>
  <c r="J939" i="14"/>
  <c r="I939" i="14"/>
  <c r="J902" i="14"/>
  <c r="I902" i="14"/>
  <c r="J869" i="14"/>
  <c r="I869" i="14"/>
  <c r="J844" i="14"/>
  <c r="I844" i="14"/>
  <c r="J827" i="14"/>
  <c r="I827" i="14"/>
  <c r="J819" i="14"/>
  <c r="I819" i="14"/>
  <c r="J801" i="14"/>
  <c r="I801" i="14"/>
  <c r="J781" i="14"/>
  <c r="I781" i="14"/>
  <c r="J774" i="14"/>
  <c r="I774" i="14"/>
  <c r="J762" i="14"/>
  <c r="I762" i="14"/>
  <c r="J716" i="14"/>
  <c r="I716" i="14"/>
  <c r="J685" i="14"/>
  <c r="I685" i="14"/>
  <c r="J639" i="14"/>
  <c r="I639" i="14"/>
  <c r="J606" i="14"/>
  <c r="I606" i="14"/>
  <c r="J562" i="14"/>
  <c r="I562" i="14"/>
  <c r="J550" i="14"/>
  <c r="I550" i="14"/>
  <c r="J534" i="14"/>
  <c r="I534" i="14"/>
  <c r="J507" i="14"/>
  <c r="I507" i="14"/>
  <c r="J443" i="14"/>
  <c r="I443" i="14"/>
  <c r="J420" i="14"/>
  <c r="I420" i="14"/>
  <c r="J365" i="14"/>
  <c r="I365" i="14"/>
  <c r="J342" i="14"/>
  <c r="I342" i="14"/>
  <c r="J322" i="14"/>
  <c r="I322" i="14"/>
  <c r="J293" i="14"/>
  <c r="I293" i="14"/>
  <c r="J262" i="14"/>
  <c r="I262" i="14"/>
  <c r="J229" i="14"/>
  <c r="I229" i="14"/>
  <c r="J161" i="14"/>
  <c r="I161" i="14"/>
  <c r="J135" i="14"/>
  <c r="I135" i="14"/>
  <c r="J119" i="14"/>
  <c r="I119" i="14"/>
  <c r="J90" i="14"/>
  <c r="I90" i="14"/>
  <c r="J80" i="14"/>
  <c r="I80" i="14"/>
  <c r="J46" i="14"/>
  <c r="I46" i="14"/>
  <c r="J2" i="14"/>
  <c r="I2" i="14"/>
  <c r="J1075" i="13"/>
  <c r="I1075" i="13"/>
  <c r="J1047" i="13"/>
  <c r="I1047" i="13"/>
  <c r="J1028" i="13"/>
  <c r="I1028" i="13"/>
  <c r="J1012" i="13"/>
  <c r="I1012" i="13"/>
  <c r="J998" i="13"/>
  <c r="I998" i="13"/>
  <c r="J977" i="13"/>
  <c r="I977" i="13"/>
  <c r="J952" i="13"/>
  <c r="I952" i="13"/>
  <c r="J939" i="13"/>
  <c r="I939" i="13"/>
  <c r="J902" i="13"/>
  <c r="I902" i="13"/>
  <c r="J869" i="13"/>
  <c r="I869" i="13"/>
  <c r="J844" i="13"/>
  <c r="I844" i="13"/>
  <c r="J827" i="13"/>
  <c r="I827" i="13"/>
  <c r="J819" i="13"/>
  <c r="I819" i="13"/>
  <c r="J801" i="13"/>
  <c r="I801" i="13"/>
  <c r="J781" i="13"/>
  <c r="I781" i="13"/>
  <c r="J774" i="13"/>
  <c r="I774" i="13"/>
  <c r="J762" i="13"/>
  <c r="I762" i="13"/>
  <c r="J716" i="13"/>
  <c r="I716" i="13"/>
  <c r="J685" i="13"/>
  <c r="I685" i="13"/>
  <c r="J639" i="13"/>
  <c r="I639" i="13"/>
  <c r="J606" i="13"/>
  <c r="I606" i="13"/>
  <c r="J562" i="13"/>
  <c r="I562" i="13"/>
  <c r="J550" i="13"/>
  <c r="I550" i="13"/>
  <c r="J534" i="13"/>
  <c r="I534" i="13"/>
  <c r="J507" i="13"/>
  <c r="I507" i="13"/>
  <c r="J443" i="13"/>
  <c r="I443" i="13"/>
  <c r="J420" i="13"/>
  <c r="I420" i="13"/>
  <c r="J365" i="13"/>
  <c r="I365" i="13"/>
  <c r="J342" i="13"/>
  <c r="I342" i="13"/>
  <c r="J322" i="13"/>
  <c r="I322" i="13"/>
  <c r="J293" i="13"/>
  <c r="I293" i="13"/>
  <c r="J262" i="13"/>
  <c r="I262" i="13"/>
  <c r="J229" i="13"/>
  <c r="I229" i="13"/>
  <c r="J161" i="13"/>
  <c r="I161" i="13"/>
  <c r="J135" i="13"/>
  <c r="I135" i="13"/>
  <c r="J119" i="13"/>
  <c r="I119" i="13"/>
  <c r="J90" i="13"/>
  <c r="I90" i="13"/>
  <c r="J80" i="13"/>
  <c r="I80" i="13"/>
  <c r="J46" i="13"/>
  <c r="I46" i="13"/>
  <c r="J2" i="13"/>
  <c r="I2" i="13"/>
  <c r="J98" i="10"/>
  <c r="I97" i="10"/>
  <c r="H97" i="10"/>
  <c r="J96" i="10"/>
  <c r="G96" i="10"/>
  <c r="J95" i="10"/>
  <c r="I94" i="10"/>
  <c r="H94" i="10"/>
  <c r="J93" i="10"/>
  <c r="G93" i="10"/>
  <c r="J92" i="10"/>
  <c r="I91" i="10"/>
  <c r="H91" i="10"/>
  <c r="J90" i="10"/>
  <c r="G90" i="10"/>
  <c r="J89" i="10"/>
  <c r="I88" i="10"/>
  <c r="H88" i="10"/>
  <c r="J87" i="10"/>
  <c r="G87" i="10"/>
  <c r="J86" i="10"/>
  <c r="J85" i="10"/>
  <c r="I84" i="10"/>
  <c r="H84" i="10"/>
  <c r="J82" i="10"/>
  <c r="G82" i="10"/>
  <c r="J81" i="10"/>
  <c r="I80" i="10"/>
  <c r="H80" i="10"/>
  <c r="J79" i="10"/>
  <c r="G79" i="10"/>
  <c r="J78" i="10"/>
  <c r="J77" i="10"/>
  <c r="I76" i="10"/>
  <c r="H76" i="10"/>
  <c r="J75" i="10"/>
  <c r="G75" i="10"/>
  <c r="J74" i="10"/>
  <c r="I73" i="10"/>
  <c r="H73" i="10"/>
  <c r="J72" i="10"/>
  <c r="G72" i="10"/>
  <c r="J71" i="10"/>
  <c r="I70" i="10"/>
  <c r="H70" i="10"/>
  <c r="J69" i="10"/>
  <c r="G69" i="10"/>
  <c r="J68" i="10"/>
  <c r="I67" i="10"/>
  <c r="H67" i="10"/>
  <c r="J66" i="10"/>
  <c r="G66" i="10"/>
  <c r="J65" i="10"/>
  <c r="J64" i="10"/>
  <c r="J63" i="10"/>
  <c r="J62" i="10"/>
  <c r="J61" i="10"/>
  <c r="J60" i="10"/>
  <c r="J59" i="10"/>
  <c r="J58" i="10"/>
  <c r="J57" i="10"/>
  <c r="J56" i="10"/>
  <c r="J55" i="10"/>
  <c r="J54" i="10"/>
  <c r="J53" i="10"/>
  <c r="J52" i="10"/>
  <c r="J51" i="10"/>
  <c r="J50" i="10"/>
  <c r="J49" i="10"/>
  <c r="I48" i="10"/>
  <c r="I45" i="10" s="1"/>
  <c r="H48" i="10"/>
  <c r="H45" i="10" s="1"/>
  <c r="J47" i="10"/>
  <c r="G47" i="10"/>
  <c r="J46" i="10"/>
  <c r="G46" i="10"/>
  <c r="J44" i="10"/>
  <c r="G44" i="10"/>
  <c r="J43" i="10"/>
  <c r="G43" i="10"/>
  <c r="J42" i="10"/>
  <c r="J41" i="10"/>
  <c r="J40" i="10"/>
  <c r="I39" i="10"/>
  <c r="H39" i="10"/>
  <c r="J38" i="10"/>
  <c r="G38" i="10"/>
  <c r="J37" i="10"/>
  <c r="I36" i="10"/>
  <c r="H36" i="10"/>
  <c r="J35" i="10"/>
  <c r="G35" i="10"/>
  <c r="J34" i="10"/>
  <c r="I33" i="10"/>
  <c r="H33" i="10"/>
  <c r="J32" i="10"/>
  <c r="G32" i="10"/>
  <c r="J31" i="10"/>
  <c r="I30" i="10"/>
  <c r="H30" i="10"/>
  <c r="J29" i="10"/>
  <c r="G29" i="10"/>
  <c r="J28" i="10"/>
  <c r="I27" i="10"/>
  <c r="H27" i="10"/>
  <c r="J26" i="10"/>
  <c r="G26" i="10"/>
  <c r="J25" i="10"/>
  <c r="I24" i="10"/>
  <c r="H24" i="10"/>
  <c r="J23" i="10"/>
  <c r="G23" i="10"/>
  <c r="J22" i="10"/>
  <c r="I21" i="10"/>
  <c r="H21" i="10"/>
  <c r="J20" i="10"/>
  <c r="G20" i="10"/>
  <c r="J19" i="10"/>
  <c r="I18" i="10"/>
  <c r="H18" i="10"/>
  <c r="J17" i="10"/>
  <c r="G17" i="10"/>
  <c r="J16" i="10"/>
  <c r="J15" i="10"/>
  <c r="I14" i="10"/>
  <c r="H14" i="10"/>
  <c r="J13" i="10"/>
  <c r="G13" i="10"/>
  <c r="J12" i="10"/>
  <c r="I11" i="10"/>
  <c r="H11" i="10"/>
  <c r="J10" i="10"/>
  <c r="G10" i="10"/>
  <c r="J6" i="10"/>
  <c r="G6" i="10"/>
  <c r="F31" i="10"/>
  <c r="F37" i="10"/>
  <c r="E19" i="10"/>
  <c r="F85" i="10"/>
  <c r="F58" i="10"/>
  <c r="E55" i="10"/>
  <c r="E77" i="10"/>
  <c r="E64" i="10"/>
  <c r="E31" i="10"/>
  <c r="E50" i="10"/>
  <c r="F95" i="10"/>
  <c r="E51" i="10"/>
  <c r="E98" i="10"/>
  <c r="E81" i="10"/>
  <c r="F40" i="10"/>
  <c r="F98" i="10"/>
  <c r="E28" i="10"/>
  <c r="F77" i="10"/>
  <c r="E85" i="10"/>
  <c r="F53" i="10"/>
  <c r="F28" i="10"/>
  <c r="E52" i="10"/>
  <c r="E65" i="10"/>
  <c r="E71" i="10"/>
  <c r="F65" i="10"/>
  <c r="E22" i="10"/>
  <c r="E25" i="10"/>
  <c r="E9" i="10"/>
  <c r="F74" i="10"/>
  <c r="F22" i="10"/>
  <c r="E5" i="10"/>
  <c r="E37" i="10"/>
  <c r="E57" i="10"/>
  <c r="F9" i="10"/>
  <c r="E42" i="10"/>
  <c r="E95" i="10"/>
  <c r="E56" i="10"/>
  <c r="F62" i="10"/>
  <c r="E53" i="10"/>
  <c r="E15" i="10"/>
  <c r="F51" i="10"/>
  <c r="E68" i="10"/>
  <c r="E16" i="10"/>
  <c r="F41" i="10"/>
  <c r="E63" i="10"/>
  <c r="F19" i="10"/>
  <c r="E40" i="10"/>
  <c r="F12" i="10"/>
  <c r="F8" i="10"/>
  <c r="F63" i="10"/>
  <c r="F16" i="10"/>
  <c r="E41" i="10"/>
  <c r="F81" i="10"/>
  <c r="F64" i="10"/>
  <c r="F60" i="10"/>
  <c r="E74" i="10"/>
  <c r="E61" i="10"/>
  <c r="E89" i="10"/>
  <c r="F57" i="10"/>
  <c r="F52" i="10"/>
  <c r="E54" i="10"/>
  <c r="E58" i="10"/>
  <c r="F54" i="10"/>
  <c r="F71" i="10"/>
  <c r="E34" i="10"/>
  <c r="E60" i="10"/>
  <c r="F42" i="10"/>
  <c r="E92" i="10"/>
  <c r="F25" i="10"/>
  <c r="F86" i="10"/>
  <c r="F49" i="10"/>
  <c r="F59" i="10"/>
  <c r="E59" i="10"/>
  <c r="F78" i="10"/>
  <c r="E62" i="10"/>
  <c r="F68" i="10"/>
  <c r="F56" i="10"/>
  <c r="E12" i="10"/>
  <c r="F34" i="10"/>
  <c r="F89" i="10"/>
  <c r="F92" i="10"/>
  <c r="E8" i="10"/>
  <c r="E78" i="10"/>
  <c r="F61" i="10"/>
  <c r="F15" i="10"/>
  <c r="F50" i="10"/>
  <c r="F30" i="10" l="1"/>
  <c r="G31" i="10"/>
  <c r="I7" i="10"/>
  <c r="I4" i="10"/>
  <c r="J84" i="10"/>
  <c r="J45" i="10"/>
  <c r="J76" i="10"/>
  <c r="F97" i="10"/>
  <c r="G98" i="10"/>
  <c r="E97" i="10"/>
  <c r="F94" i="10"/>
  <c r="E94" i="10"/>
  <c r="G95" i="10"/>
  <c r="F91" i="10"/>
  <c r="E91" i="10"/>
  <c r="G92" i="10"/>
  <c r="F88" i="10"/>
  <c r="G89" i="10"/>
  <c r="E88" i="10"/>
  <c r="G86" i="10"/>
  <c r="F84" i="10"/>
  <c r="E84" i="10"/>
  <c r="G85" i="10"/>
  <c r="F80" i="10"/>
  <c r="E80" i="10"/>
  <c r="G81" i="10"/>
  <c r="G78" i="10"/>
  <c r="F76" i="10"/>
  <c r="G77" i="10"/>
  <c r="E76" i="10"/>
  <c r="F73" i="10"/>
  <c r="E73" i="10"/>
  <c r="G74" i="10"/>
  <c r="F70" i="10"/>
  <c r="E70" i="10"/>
  <c r="G71" i="10"/>
  <c r="F67" i="10"/>
  <c r="G68" i="10"/>
  <c r="E67" i="10"/>
  <c r="G65" i="10"/>
  <c r="G64" i="10"/>
  <c r="G63" i="10"/>
  <c r="G62" i="10"/>
  <c r="G61" i="10"/>
  <c r="G60" i="10"/>
  <c r="G59" i="10"/>
  <c r="G58" i="10"/>
  <c r="G57" i="10"/>
  <c r="G56" i="10"/>
  <c r="G55" i="10"/>
  <c r="G54" i="10"/>
  <c r="G53" i="10"/>
  <c r="G52" i="10"/>
  <c r="G51" i="10"/>
  <c r="G50" i="10"/>
  <c r="F48" i="10"/>
  <c r="F45" i="10" s="1"/>
  <c r="E48" i="10"/>
  <c r="E45" i="10" s="1"/>
  <c r="G49" i="10"/>
  <c r="G42" i="10"/>
  <c r="G41" i="10"/>
  <c r="F39" i="10"/>
  <c r="E39" i="10"/>
  <c r="G40" i="10"/>
  <c r="F36" i="10"/>
  <c r="G37" i="10"/>
  <c r="E36" i="10"/>
  <c r="F33" i="10"/>
  <c r="G34" i="10"/>
  <c r="E33" i="10"/>
  <c r="E30" i="10"/>
  <c r="F27" i="10"/>
  <c r="E27" i="10"/>
  <c r="G28" i="10"/>
  <c r="F24" i="10"/>
  <c r="E24" i="10"/>
  <c r="G25" i="10"/>
  <c r="F21" i="10"/>
  <c r="G22" i="10"/>
  <c r="E21" i="10"/>
  <c r="F18" i="10"/>
  <c r="E18" i="10"/>
  <c r="G19" i="10"/>
  <c r="G16" i="10"/>
  <c r="F14" i="10"/>
  <c r="G15" i="10"/>
  <c r="E14" i="10"/>
  <c r="F11" i="10"/>
  <c r="G12" i="10"/>
  <c r="E11" i="10"/>
  <c r="J94" i="10"/>
  <c r="J27" i="10"/>
  <c r="G9" i="10"/>
  <c r="M9" i="10" s="1"/>
  <c r="F7" i="10"/>
  <c r="G8" i="10"/>
  <c r="M8" i="10" s="1"/>
  <c r="E7" i="10"/>
  <c r="F4" i="10"/>
  <c r="G5" i="10"/>
  <c r="M5" i="10" s="1"/>
  <c r="E4" i="10"/>
  <c r="J18" i="10"/>
  <c r="J97" i="10"/>
  <c r="J36" i="10"/>
  <c r="J67" i="10"/>
  <c r="J14" i="10"/>
  <c r="J39" i="10"/>
  <c r="J30" i="10"/>
  <c r="J80" i="10"/>
  <c r="I83" i="10"/>
  <c r="H83" i="10"/>
  <c r="J11" i="10"/>
  <c r="J21" i="10"/>
  <c r="J70" i="10"/>
  <c r="J88" i="10"/>
  <c r="J24" i="10"/>
  <c r="J33" i="10"/>
  <c r="J48" i="10"/>
  <c r="J73" i="10"/>
  <c r="J91" i="10"/>
  <c r="K61" i="10" l="1"/>
  <c r="M61" i="10"/>
  <c r="K65" i="10"/>
  <c r="M65" i="10"/>
  <c r="K71" i="10"/>
  <c r="M71" i="10"/>
  <c r="K86" i="10"/>
  <c r="M86" i="10"/>
  <c r="K92" i="10"/>
  <c r="M92" i="10"/>
  <c r="K16" i="10"/>
  <c r="M16" i="10"/>
  <c r="K40" i="10"/>
  <c r="M40" i="10"/>
  <c r="K42" i="10"/>
  <c r="M42" i="10"/>
  <c r="K50" i="10"/>
  <c r="M50" i="10"/>
  <c r="K54" i="10"/>
  <c r="M54" i="10"/>
  <c r="K58" i="10"/>
  <c r="M58" i="10"/>
  <c r="K62" i="10"/>
  <c r="M62" i="10"/>
  <c r="K78" i="10"/>
  <c r="M78" i="10"/>
  <c r="K85" i="10"/>
  <c r="M85" i="10"/>
  <c r="K12" i="10"/>
  <c r="M12" i="10"/>
  <c r="K34" i="10"/>
  <c r="M34" i="10"/>
  <c r="K53" i="10"/>
  <c r="M53" i="10"/>
  <c r="K19" i="10"/>
  <c r="M19" i="10"/>
  <c r="K22" i="10"/>
  <c r="M22" i="10"/>
  <c r="K49" i="10"/>
  <c r="M49" i="10"/>
  <c r="K51" i="10"/>
  <c r="M51" i="10"/>
  <c r="K55" i="10"/>
  <c r="M55" i="10"/>
  <c r="K59" i="10"/>
  <c r="M59" i="10"/>
  <c r="K63" i="10"/>
  <c r="M63" i="10"/>
  <c r="K68" i="10"/>
  <c r="M68" i="10"/>
  <c r="K81" i="10"/>
  <c r="M81" i="10"/>
  <c r="K89" i="10"/>
  <c r="M89" i="10"/>
  <c r="K31" i="10"/>
  <c r="M31" i="10"/>
  <c r="K25" i="10"/>
  <c r="M25" i="10"/>
  <c r="K41" i="10"/>
  <c r="M41" i="10"/>
  <c r="K57" i="10"/>
  <c r="M57" i="10"/>
  <c r="K15" i="10"/>
  <c r="M15" i="10"/>
  <c r="K28" i="10"/>
  <c r="M28" i="10"/>
  <c r="K37" i="10"/>
  <c r="M37" i="10"/>
  <c r="K52" i="10"/>
  <c r="M52" i="10"/>
  <c r="K56" i="10"/>
  <c r="M56" i="10"/>
  <c r="K60" i="10"/>
  <c r="M60" i="10"/>
  <c r="K64" i="10"/>
  <c r="M64" i="10"/>
  <c r="K74" i="10"/>
  <c r="M74" i="10"/>
  <c r="K77" i="10"/>
  <c r="M77" i="10"/>
  <c r="K95" i="10"/>
  <c r="M95" i="10"/>
  <c r="K98" i="10"/>
  <c r="M98" i="10"/>
  <c r="F3" i="10"/>
  <c r="G24" i="10"/>
  <c r="J9" i="10"/>
  <c r="K9" i="10" s="1"/>
  <c r="I3" i="10"/>
  <c r="I99" i="10" s="1"/>
  <c r="G88" i="10"/>
  <c r="G73" i="10"/>
  <c r="G11" i="10"/>
  <c r="G70" i="10"/>
  <c r="G36" i="10"/>
  <c r="G76" i="10"/>
  <c r="G27" i="10"/>
  <c r="G67" i="10"/>
  <c r="G18" i="10"/>
  <c r="G84" i="10"/>
  <c r="G97" i="10"/>
  <c r="G94" i="10"/>
  <c r="F83" i="10"/>
  <c r="E83" i="10"/>
  <c r="G91" i="10"/>
  <c r="G80" i="10"/>
  <c r="G45" i="10"/>
  <c r="G48" i="10"/>
  <c r="G39" i="10"/>
  <c r="G33" i="10"/>
  <c r="G30" i="10"/>
  <c r="G21" i="10"/>
  <c r="G14" i="10"/>
  <c r="E3" i="10"/>
  <c r="G3" i="10" s="1"/>
  <c r="G4" i="10"/>
  <c r="M4" i="10" s="1"/>
  <c r="G7" i="10"/>
  <c r="M7" i="10" s="1"/>
  <c r="J83" i="10"/>
  <c r="K33" i="10" l="1"/>
  <c r="M33" i="10"/>
  <c r="K67" i="10"/>
  <c r="M67" i="10"/>
  <c r="K14" i="10"/>
  <c r="M14" i="10"/>
  <c r="K39" i="10"/>
  <c r="M39" i="10"/>
  <c r="K91" i="10"/>
  <c r="M91" i="10"/>
  <c r="K97" i="10"/>
  <c r="M97" i="10"/>
  <c r="K27" i="10"/>
  <c r="M27" i="10"/>
  <c r="K11" i="10"/>
  <c r="M11" i="10"/>
  <c r="K94" i="10"/>
  <c r="M94" i="10"/>
  <c r="K21" i="10"/>
  <c r="M21" i="10"/>
  <c r="K48" i="10"/>
  <c r="M48" i="10"/>
  <c r="K84" i="10"/>
  <c r="M84" i="10"/>
  <c r="K76" i="10"/>
  <c r="M76" i="10"/>
  <c r="K73" i="10"/>
  <c r="M73" i="10"/>
  <c r="K24" i="10"/>
  <c r="M24" i="10"/>
  <c r="K80" i="10"/>
  <c r="M80" i="10"/>
  <c r="K70" i="10"/>
  <c r="M70" i="10"/>
  <c r="K30" i="10"/>
  <c r="M30" i="10"/>
  <c r="K45" i="10"/>
  <c r="M45" i="10"/>
  <c r="K18" i="10"/>
  <c r="M18" i="10"/>
  <c r="K36" i="10"/>
  <c r="M36" i="10"/>
  <c r="K88" i="10"/>
  <c r="M88" i="10"/>
  <c r="H7" i="10"/>
  <c r="J7" i="10" s="1"/>
  <c r="K7" i="10" s="1"/>
  <c r="J8" i="10"/>
  <c r="K8" i="10" s="1"/>
  <c r="J5" i="10"/>
  <c r="K5" i="10" s="1"/>
  <c r="H4" i="10"/>
  <c r="G83" i="10"/>
  <c r="F99" i="10"/>
  <c r="E99" i="10"/>
  <c r="M3" i="10"/>
  <c r="K83" i="10" l="1"/>
  <c r="M83" i="10"/>
  <c r="H3" i="10"/>
  <c r="J4" i="10"/>
  <c r="K4" i="10" s="1"/>
  <c r="G99" i="10"/>
  <c r="M99" i="10" s="1"/>
  <c r="G103" i="10" l="1"/>
  <c r="J3" i="10"/>
  <c r="H99" i="10"/>
  <c r="J99" i="10" s="1"/>
  <c r="K99" i="10" s="1"/>
</calcChain>
</file>

<file path=xl/sharedStrings.xml><?xml version="1.0" encoding="utf-8"?>
<sst xmlns="http://schemas.openxmlformats.org/spreadsheetml/2006/main" count="28417" uniqueCount="3493">
  <si>
    <t>SKPD</t>
  </si>
  <si>
    <t>Program</t>
  </si>
  <si>
    <t>Kegiatan</t>
  </si>
  <si>
    <t>Sasaran</t>
  </si>
  <si>
    <t>Pagu</t>
  </si>
  <si>
    <t>Output</t>
  </si>
  <si>
    <t>Lokasi</t>
  </si>
  <si>
    <t>Kode SKPD</t>
  </si>
  <si>
    <t>Kode Prog</t>
  </si>
  <si>
    <t>Kode Keg</t>
  </si>
  <si>
    <t>Dinas_Pertanian_dan_Perkebunan</t>
  </si>
  <si>
    <t>2.01.01.</t>
  </si>
  <si>
    <t>16.</t>
  </si>
  <si>
    <t>44.</t>
  </si>
  <si>
    <t>29.</t>
  </si>
  <si>
    <t>Pelatihan Penerapan Teknologi Pertanian / Perkebunan Modern Bercocok Tanam</t>
  </si>
  <si>
    <t>18.</t>
  </si>
  <si>
    <t>06.</t>
  </si>
  <si>
    <t>Dinas_Peternakan</t>
  </si>
  <si>
    <t>2.01.02.</t>
  </si>
  <si>
    <t>21.</t>
  </si>
  <si>
    <t>07.</t>
  </si>
  <si>
    <t>02.</t>
  </si>
  <si>
    <t>08.</t>
  </si>
  <si>
    <t>Badan_Ketahanan_Pangan_dan_Penyuluhan</t>
  </si>
  <si>
    <t>1.21.01.</t>
  </si>
  <si>
    <t>15.</t>
  </si>
  <si>
    <t>04.</t>
  </si>
  <si>
    <t>14.</t>
  </si>
  <si>
    <t>01.</t>
  </si>
  <si>
    <t>20.</t>
  </si>
  <si>
    <t>03.</t>
  </si>
  <si>
    <t>Dinas_Kehutanan</t>
  </si>
  <si>
    <t>2.02.01.</t>
  </si>
  <si>
    <t>Pengelolaan Cendana Lestari</t>
  </si>
  <si>
    <t>22.</t>
  </si>
  <si>
    <t>Operasi Pengaman Hutan Terpadu Lintas Wilayah</t>
  </si>
  <si>
    <t>19.</t>
  </si>
  <si>
    <t>Dinas_Koperasi_dan_Usaha_Mikro_Kecil</t>
  </si>
  <si>
    <t>1.15.01.</t>
  </si>
  <si>
    <t>12.</t>
  </si>
  <si>
    <t>Dinas_Perindustrian_dan_Perdagangan</t>
  </si>
  <si>
    <t>Program_Perlindungan_Konsumen_dan_pengamanan_perdagangan</t>
  </si>
  <si>
    <t>Peningkatan Pengawasan Peredaran Barang dan Jasa</t>
  </si>
  <si>
    <t>2.07.01.</t>
  </si>
  <si>
    <t>Program_Pengembangan_Industri_Kecil_dan_Menengah</t>
  </si>
  <si>
    <t>17.</t>
  </si>
  <si>
    <t>05.</t>
  </si>
  <si>
    <t>Dinas_Pertambangan_dan_Energi</t>
  </si>
  <si>
    <t>2.03.01.</t>
  </si>
  <si>
    <t>09.</t>
  </si>
  <si>
    <t>27.</t>
  </si>
  <si>
    <t>24.</t>
  </si>
  <si>
    <t>Dinas_Kelautan_dan_Perikanan</t>
  </si>
  <si>
    <t>2.05.01.</t>
  </si>
  <si>
    <t>Pengembangan Budidaya Perikanan Air Tawar</t>
  </si>
  <si>
    <t>11.</t>
  </si>
  <si>
    <t>Badan_Koordinasi_Penanaman_Modal_Daerah</t>
  </si>
  <si>
    <t>1.16.01.</t>
  </si>
  <si>
    <t>Badan_Pengelola_Perbatasan_Daerah</t>
  </si>
  <si>
    <t>Program_Pengembangan_Wilayah_Perbatasan</t>
  </si>
  <si>
    <t>1.06.02.</t>
  </si>
  <si>
    <t>Dinas_Pendidikan_Pemuda_dan_Olahraga</t>
  </si>
  <si>
    <t>1.01.01.</t>
  </si>
  <si>
    <t>Dinas_Kesehatan</t>
  </si>
  <si>
    <t>Pemberian Makanan Tambahan bagi Bumil dan Balita</t>
  </si>
  <si>
    <t>1.02.01.</t>
  </si>
  <si>
    <t>Badan_Perencanaan_Pembangunan_Daerah</t>
  </si>
  <si>
    <t>Badan_Lingkungan_Hidup_Daerah</t>
  </si>
  <si>
    <t>1.08.01.</t>
  </si>
  <si>
    <t>Dinas_Sosial</t>
  </si>
  <si>
    <t>1.13.01.</t>
  </si>
  <si>
    <t>Dinas_Tenaga_Kerja_dan_Transmigrasi</t>
  </si>
  <si>
    <t>1.14.01.</t>
  </si>
  <si>
    <t>Dinas_Kebudayaan_dan_Pariwisata</t>
  </si>
  <si>
    <t>1.17.01.</t>
  </si>
  <si>
    <t>23.</t>
  </si>
  <si>
    <t>Badan_Kesatuan_Bangsa_Politik_dan_Perlindungan_Masyarakat</t>
  </si>
  <si>
    <t>1.19.01.</t>
  </si>
  <si>
    <t>Badan_Penanggulangan_Bencana_Daerah</t>
  </si>
  <si>
    <t>Program_Pencegahan_Dini_dan_Penanggulangan_Korban_Bercana_Alam</t>
  </si>
  <si>
    <t>1.19.03.</t>
  </si>
  <si>
    <t>Badan_Pemberdayaan_Masyarakat_dan_Pemerintahan_Desa</t>
  </si>
  <si>
    <t>1.22.01.</t>
  </si>
  <si>
    <t>Dinas_Pekerjaan_Umum</t>
  </si>
  <si>
    <t>Program_Pembangunan_Jalan_dan_Jembatan</t>
  </si>
  <si>
    <t>1.03.01.</t>
  </si>
  <si>
    <t>26.</t>
  </si>
  <si>
    <t>Pembangunan / Peningkatan dan Rehabilitasi / Pemeliharaan Jalan dengan DAK Infrastruktur Jalan</t>
  </si>
  <si>
    <t>Dinas_Perhubungan</t>
  </si>
  <si>
    <t>Program_Pembangunan_Prasarana_dan_Fasilitas_Perhubungan</t>
  </si>
  <si>
    <t>1.07.01.</t>
  </si>
  <si>
    <t>25.</t>
  </si>
  <si>
    <t>Monitoring, evaluasi dan pelaporan</t>
  </si>
  <si>
    <t>2 Paket</t>
  </si>
  <si>
    <t>8 unit</t>
  </si>
  <si>
    <t>Pelatihan Manajemen SiAga dan Jejaring SiAga</t>
  </si>
  <si>
    <t>Program_Dukungan_Manajemen_dan_pelaksanaan_tugas_teknis_lainnya</t>
  </si>
  <si>
    <t>1 paket</t>
  </si>
  <si>
    <t>13.</t>
  </si>
  <si>
    <t>12 bulan</t>
  </si>
  <si>
    <t>Biro_Pemberdayaan_Perempuan</t>
  </si>
  <si>
    <t>1.20.03.09.</t>
  </si>
  <si>
    <t>Pembinaan Kepemudaan</t>
  </si>
  <si>
    <t>Badan_Perpustakaan_Daerah</t>
  </si>
  <si>
    <t>Program_Pengembangan_Budaya_Baca_Dan_Pembinaan_Perpustakaan</t>
  </si>
  <si>
    <t>1.26.01.</t>
  </si>
  <si>
    <t>Program_Pengendalian_Penyakit_dan_Penyehatan_Lingkungan</t>
  </si>
  <si>
    <t>Program_Pendidikan_Non_Formal</t>
  </si>
  <si>
    <t>Pengembangan Sistem Distribusi Air Minum</t>
  </si>
  <si>
    <t>Pelatihan Pengolahan Hasil bagi Kelompok UKM/Kelompok Usaha Perempuan dengan penggunaan TTG.</t>
  </si>
  <si>
    <t>39.</t>
  </si>
  <si>
    <t>Fasilitasi Penyediaan Rumah Singgah bagi Anak Terlantar, Anak Jalanan</t>
  </si>
  <si>
    <t>Peningkatan Pelayanan Vaksinasi, Pengobatan dan Ketrampilan Kader Kesehatan Hewan</t>
  </si>
  <si>
    <t xml:space="preserve">Belu; </t>
  </si>
  <si>
    <t>Revitalisasi Posyandu dan Pengembangan Desa Siaga</t>
  </si>
  <si>
    <t>Program_Pengembangan_dan_Pemberdayaan_SDM_Kesehatan</t>
  </si>
  <si>
    <t>34.</t>
  </si>
  <si>
    <t>Program_Pengembangan_Sarana_Dan_Prasarana_Pedesaan</t>
  </si>
  <si>
    <t>Pengembangan Infrastruktur Pedesaaan</t>
  </si>
  <si>
    <t>Pengadaan Kapal Tangkap</t>
  </si>
  <si>
    <t xml:space="preserve">Kab. Kupang; </t>
  </si>
  <si>
    <t>10.</t>
  </si>
  <si>
    <t>Perencanaan Pembangunan Jalan dan Jembatan</t>
  </si>
  <si>
    <t>42.</t>
  </si>
  <si>
    <t>Program_Peningkatan_pelayanan_Angkutan</t>
  </si>
  <si>
    <t>Diklat Profesi Bagi Petugas Panti Pemerintah/Swasta</t>
  </si>
  <si>
    <t>Pelestarian dan Pendayagunaan Nilai Kepahlawanan, Keperintisan dan Kesetiakawanan Sosial</t>
  </si>
  <si>
    <t>Program_Peningkatan_Promosi_Dan_Kerjasama_Investasi</t>
  </si>
  <si>
    <t>Peningkatan Promosi dan Kerjasama Investasi</t>
  </si>
  <si>
    <t>Peningkatan Pengelolaan Pelayanan Perijinan</t>
  </si>
  <si>
    <t>Peningkatan Kerjasama Dengan Aparat Keamanan Dalam Teknik Pencegahan Kejahatan</t>
  </si>
  <si>
    <t>Satuan_Polisi_Pamong_Praja</t>
  </si>
  <si>
    <t>Program_Penyandang_penyakit_sosial2</t>
  </si>
  <si>
    <t>1.19.02.</t>
  </si>
  <si>
    <t>Peningkatan Koordinasi dalam Menciptakan Keamanan dan Kenyamanan Lingkungan</t>
  </si>
  <si>
    <t>Dinas_Komunikasi_dan_Informatika</t>
  </si>
  <si>
    <t>Program_Kerjasama_Informasi_Dan_Media_Massa</t>
  </si>
  <si>
    <t>1.25.01.</t>
  </si>
  <si>
    <t>Reboisasi Pengkayaan Tamanan Pada Taman Hutan Raya</t>
  </si>
  <si>
    <t>Pengembangan Budidaya Perikanan Air Laut</t>
  </si>
  <si>
    <t>Operasional UPT Kemetrologian</t>
  </si>
  <si>
    <t>Penelitian dan pengembangan teknologi pertanian/perkebunan tepat guna</t>
  </si>
  <si>
    <t>Promosi atas hasil Produksi Pertanian Unggulan Daerah</t>
  </si>
  <si>
    <t>Program_Peningkatan_Investasi</t>
  </si>
  <si>
    <t xml:space="preserve">Kota Kupang; </t>
  </si>
  <si>
    <t>Program_Peningkatan_Pengembangan_Sistem_Pelaporan_Capaian_Kinerja_dan_Keuangan</t>
  </si>
  <si>
    <t>Penyusunan laporan capaian kinerja dan ikhtisar realisasi kinerja SKPD</t>
  </si>
  <si>
    <t>Program_Peningkatan_Sarana_dan_Prasarana_Aparatur</t>
  </si>
  <si>
    <t>40.</t>
  </si>
  <si>
    <t>Pendidikan dan pelatihan formal</t>
  </si>
  <si>
    <t>Program_Desa_Mandiri_Anggur_Merah</t>
  </si>
  <si>
    <t xml:space="preserve">Manggarai Barat; </t>
  </si>
  <si>
    <t>Biro_Hukum</t>
  </si>
  <si>
    <t>Program_Peningkatan_Kesadaran_Hukum_Masyarakat</t>
  </si>
  <si>
    <t>1.20.03.04.</t>
  </si>
  <si>
    <t>38.</t>
  </si>
  <si>
    <t>Program_Penguatan_Kelembagaan_Pengarusutamaan_Gender_dan_Anak</t>
  </si>
  <si>
    <t>Program_Pengembangan_Pelayanan_Jasa_Laboratorium_Pengujian</t>
  </si>
  <si>
    <t>Pembinaan Pengembangan Sumber Daya Komunikasi dan Informasi</t>
  </si>
  <si>
    <t>Pengembangan Laboratorium Lingkungan</t>
  </si>
  <si>
    <t>Pengembangan Desa Mandiri Anggur Merah</t>
  </si>
  <si>
    <t>Masyarakat</t>
  </si>
  <si>
    <t>Penyuluhan Sosial Gugus Pulau</t>
  </si>
  <si>
    <t>Program_Manajemen_Pelayanan_Pendidikan</t>
  </si>
  <si>
    <t>2 Unit</t>
  </si>
  <si>
    <t>1 Paket</t>
  </si>
  <si>
    <t>Kantor_Pengolahan_Data_Elektronik</t>
  </si>
  <si>
    <t>1.25.02.</t>
  </si>
  <si>
    <t>Penyuluhan Pencegahan Berkembangnya Praktek Prostitusi dan Praktek Perjudian</t>
  </si>
  <si>
    <t>Biro_Kepegawaian</t>
  </si>
  <si>
    <t>Program_Pembinaan_dan_Pengembangan_Aparatur</t>
  </si>
  <si>
    <t>1.20.03.03.</t>
  </si>
  <si>
    <t>37.</t>
  </si>
  <si>
    <t>Pelatihan petani dan pelaku agribisnis</t>
  </si>
  <si>
    <t xml:space="preserve">Sumba Timur; </t>
  </si>
  <si>
    <t>Pengadaan peralatan gedung kantor</t>
  </si>
  <si>
    <t>Sertifikasi bibit unggul pertanian/perkebunan</t>
  </si>
  <si>
    <t>3 Unit</t>
  </si>
  <si>
    <t>5 Unit</t>
  </si>
  <si>
    <t>Pemeliharaan rutin/berkala kendaraan dinas/operasional</t>
  </si>
  <si>
    <t>5 orang</t>
  </si>
  <si>
    <t>Meningkatnya sarana dan prasarana aparatur</t>
  </si>
  <si>
    <t>Pengadaan perlengkapan gedung kantor</t>
  </si>
  <si>
    <t>Program_Pelayanan_Administrasi_Perkantoran</t>
  </si>
  <si>
    <t>Penyediaan Jasa Administrasi Keuangan</t>
  </si>
  <si>
    <t>Operasi Pemeriksaan Kendaraan Bermotor Bersama Instansi Terkait</t>
  </si>
  <si>
    <t>Pengendalian dan Pembinaan Lembaga Penyalur Tenaga Kerja</t>
  </si>
  <si>
    <t>1.20.03.01.</t>
  </si>
  <si>
    <t>Pendampingan dan Koordinasi Pelaksanaan PNPM Mandiri Pedesaan Dalam Rangka Percepatan Penanggulangan Kemiskinan di NTT</t>
  </si>
  <si>
    <t>Row Labels</t>
  </si>
  <si>
    <t>Grand Total</t>
  </si>
  <si>
    <t xml:space="preserve">Kota Kupang; Kab. Kupang; TTS; TTU; Belu; Alor; Lembata; Flotim; Sikka; Ende; Ngada; Nagekeo; Manggarai  Timur; Manggarai ; Manggarai Barat; Sumba Barat Daya; Sumba Barat; Sumba Tengah; Sumba Timur; Sabu Raijua; Rote Ndao; </t>
  </si>
  <si>
    <t xml:space="preserve">Luar Daerah; </t>
  </si>
  <si>
    <t>Penyediaan Jasa Surat Menyurat</t>
  </si>
  <si>
    <t>UPTD Latnakes</t>
  </si>
  <si>
    <t>Penyediaan Jasa Komunikasi, Sumber Daya Air dan Listrik</t>
  </si>
  <si>
    <t>dinas kesehatan</t>
  </si>
  <si>
    <t>Penyediaan Jasa Pemeliharaan dan Perizinan Kendaraan Dinas / Operasional</t>
  </si>
  <si>
    <t>Penyediaan Jasa Kebersihan</t>
  </si>
  <si>
    <t>Penyediaan Alat Tulis Kantor</t>
  </si>
  <si>
    <t>Penyediaan Barang Cetakan dan Penggandaan</t>
  </si>
  <si>
    <t>Penyediaan Komponen Instalasi Listrik / Penerangan Bangunan Kantor</t>
  </si>
  <si>
    <t>Penyediaan Bahan Bacaan dan Peraturan Perundang-undangan</t>
  </si>
  <si>
    <t>Penyediaan Makanan dan Minuman</t>
  </si>
  <si>
    <t>Rapat-Rapat Koordinasi dan Konsultasi ke Luar Daerah</t>
  </si>
  <si>
    <t>Koordinasi dan Konsultasi Pelaksanaan Tugas Dalam Daerah</t>
  </si>
  <si>
    <t>Penyediaan Jasa Pengangkutan Beras dan Barang Dinas</t>
  </si>
  <si>
    <t>Penyediaan Jasa Pengamanan Kantor</t>
  </si>
  <si>
    <t>31.</t>
  </si>
  <si>
    <t>Pengadaan perlengkapan rumah jabatan/dinas</t>
  </si>
  <si>
    <t xml:space="preserve">rumah dinas </t>
  </si>
  <si>
    <t xml:space="preserve">tersedianya perlengkapan rumah dinas </t>
  </si>
  <si>
    <t>rumah dinas</t>
  </si>
  <si>
    <t>terpeliharanya rumah dinas</t>
  </si>
  <si>
    <t>Pemeliharaan rutin/berkala gedung kantor</t>
  </si>
  <si>
    <t>Dinas Kesehatan</t>
  </si>
  <si>
    <t>Pemeliharaan rutin/berkala peralatan gedung kantor</t>
  </si>
  <si>
    <t>28.</t>
  </si>
  <si>
    <t>Rehabilitasi sedang/berat gedung kantor</t>
  </si>
  <si>
    <t>penyediaan barang cetakan dan penggandaan</t>
  </si>
  <si>
    <t>penyediaan komponen instalasi listrik/penerangan</t>
  </si>
  <si>
    <t>penyediaan bahan bacaan dan peraturan perundang-undangan</t>
  </si>
  <si>
    <t>penyediaan makanan dan minuman</t>
  </si>
  <si>
    <t>koordinasi,konsultasi dan sinkronisasi program dan data PNSD</t>
  </si>
  <si>
    <t>Rapat Koordinasi Kepegawaian Se-NTT dan Tugas Pendampingan lainnya dalam daerah</t>
  </si>
  <si>
    <t xml:space="preserve">Luar Daerah; Kota Kupang; Kab. Kupang; TTS; TTU; Belu; Alor; Lembata; Flotim; Sikka; Ende; Ngada; Nagekeo; Manggarai  Timur; Manggarai ; Manggarai Barat; Sumba Barat Daya; Sumba Barat; Sumba Tengah; Sumba Timur; Sabu Raijua; Rote Ndao; </t>
  </si>
  <si>
    <t>Pendidikan dan Pelatihan Formal PNS</t>
  </si>
  <si>
    <t>Pelaksanaan Pendidikan dan Pelatihan Formal PNS</t>
  </si>
  <si>
    <t>Sosialisasi Peraturan Perundang-Undangan</t>
  </si>
  <si>
    <t>Terlaksananya sosialisasi Peraturan Perundang-Undangan Bidang Kepegawaian se-NTT</t>
  </si>
  <si>
    <t>Penyusunan laporan capaian kinerja dan ikhtisar capaian kinerja SKPD</t>
  </si>
  <si>
    <t>Tersusunan laporan capaian kinerja dan ikhtisar capaian kinerja SKPD</t>
  </si>
  <si>
    <t>Program_Pendidikan_Kedinasan</t>
  </si>
  <si>
    <t xml:space="preserve">Meningkatkan pengetahuan dan keterampilan PNS, Pejabat Fungsional dalam melaksanakan tugas secara profesional  </t>
  </si>
  <si>
    <t>- Terlaksananya Workshop Pembinaan Karier PNS melalui Jabatan Fungsional. - Terlaksananya Bimtek Penyusunan Formasi Jabatan Fungsional. - Terlaksananya Wokshop Penulisan KTI Pejabat Fungsional. - Terlaksananya Rapat Kerja Pejabat Fungsional</t>
  </si>
  <si>
    <t>35.</t>
  </si>
  <si>
    <t xml:space="preserve">CPNS pada saat pengangkatan menjadi PNS diambil sumpah sebagai PNS. - PNS yang sudah 100% tapi belum diambil sumpah wajib mengambil sumpah atau janji PNS. - agar pengangkatan PNS dalam jabatan struktural sesuai dengan kompetensi dalam profesionalitas serta sesuai ketentuan yang berlaku. - PNS yang belum memiliki Karpeg dan karis/karsu serta PNS yang akan alih status. </t>
  </si>
  <si>
    <t xml:space="preserve">- Terlaksananya Pembentukan Tim Baperjakat dan terfasilitasinya kegiatan Baperjakat bagi PNS Provinsi Calon Sekda dan Calon Pejabat Eselon II Kab/Kota. - Terlaksananya Penilaian visi misi calon Sekda Kabupaten. - Terlaksananya pembinaan karier PNS di Kabupaten/Kota. - Terlaksananya proses karis/karsu dan karpeg serta PNS yang alih status.  - Terlaksananya sumpah janji PNS  </t>
  </si>
  <si>
    <t xml:space="preserve">- Menyeleksi proses pengiriman CPNSD. - Menyeleksi proses rekrutment / pemberian PNSD Provinsi NTT untuk melaksanakan tugas belajar dan ijin belajar. - proses seleksi berjalan sesuai arahan kebijakan dan ketentuan yang ditetapkan pemerintah pusat. </t>
  </si>
  <si>
    <t>- Terlaksananya proses seleksi CPNSD dengan alokasi formasi 500 orang. - Terrekrutment CPNSD formasi TA. 2013 sejumlah 500 orang. - Proses seleksi berjalan dengan lancar dan bebas dari Korupsi, Kolusi dan Nepotisme. - Tersedianya tenaga lapangan dan tenaga kesehatan untuk pemenuhan kebutuhan pelayanan. - PNS yang diseleksi untuk Tubel/Ibel adalah PNS yang berkualitas. - Universitas/Perguruan tinggi tempat PNS Tubel/Ibel ditetapkan oleh Pemerintah Provinsi dan telah terakreditasi. - MOU dengan pihak perguruan tinggi</t>
  </si>
  <si>
    <t xml:space="preserve">Terwujudnya penataan sistem administrasi pelayanan kepegawaian bidang kenaikan pangkat PNS yang baik dan benar di tingkat Provinsi maupun Kabupaten/Kota Se-NTT dan Pemberian Penghargaan berupa keputusan Kenaikan Pangkat PNS tepat waktu dan tepat sasaran. - terwujudnya penempatan PNS Provinsi sesuai kompotensi yang dimiliki serta sesuai kebutuhan dan beban kerja pada SKPD Provinsi. - Terwujudnya penempatan PNS Lintas Provinsi dan Kabupaten/Kota. - Terwujudnya Penataan Sistem Administrasi Pelayanan Kepegawaian bidang Pensiun Pegawai, Janda/Duda dan anak tepat waktu dan tepat sasaran baik di Tingkat Provinsi maupun Kabupaten/Kota se-NTT. </t>
  </si>
  <si>
    <t xml:space="preserve">Terlaksananya proses penyelesaian administrasi kenaikan pangkat PNS Provinsi dan PNS Kab/Kota Se- NTT yang  menjadi kewenangan Provinsi. - Penempatan PNS Provinsi dan PNS Kabupaten/Kota se-NTT yang menjadi kewenangan Provinsi. - Pensiun PNS, Janda/Duda dan anak se-NTT yang menjadi kewenangan Provinsi. </t>
  </si>
  <si>
    <t>Penataan sistem informasi kepegawaian daerah</t>
  </si>
  <si>
    <t>- Terlaksananya pengembangan/modifikasi aplikasi simpeg berbasis Web. - Telaksananya pengumpulan/pemutakhiran data PNS Provinsi dan Kab/Kota. - Telaksananya penyesuaian database PNS Provinsi dan BKN. - Telaksananya proses KPE bagi PNS Pemerintah Provinsi NTT.</t>
  </si>
  <si>
    <t>Pemberian penghargaan bagi 650 PNS yang berprestasi</t>
  </si>
  <si>
    <t xml:space="preserve">- terlaksananya pemberian penghargaan bagi PNS berprestasi dengan masa pengabdian X,XX, dan XXX Tahun. - terlaksananya klarifikasi data PNS penerima SLKS. - terakomodirnya seluruh usulan penyerahan tanda jasa kepada PNS di tingkat puast. - diperolehnya informasi tentang sistem dan prosedur penyaluran bantuan perumahan bagi PNS. </t>
  </si>
  <si>
    <t>Penanganan dan Penyelesaian kasus-kasus pelanggaran disiplin PNS</t>
  </si>
  <si>
    <t>- Pelaksanaan Proses penanganan PNS yang bermasalah. - Pelaksanaan Rapat Dewan Kepegawaian (RDK). - Pelaksanaan Workshop Peraturan Disiplin dan Sengketa Kepegawaian bagi PNS. - Pelaksanaan Klarifikasi Kasus-Kasus PNS di Kab/Kota yang menjadi kewenangan Gubernur. - Pelaksanaan Koordinasi dan Klarifikasi Penyelesaian Kasus-Kasus PNS ke Departemen terkait di Pusat. - Tes DNA</t>
  </si>
  <si>
    <t>Pemberian bantuan pendidikan bagi 23 PNS program lanjutan dan 94 PNS program baru</t>
  </si>
  <si>
    <t xml:space="preserve">tersedianya dana untuk program lanjutan untuk 23 PNS dan 94 PNS untuk program baru </t>
  </si>
  <si>
    <t>- Penyelenggaraan seleksi penerimaan calon Praja IPDN TA 2013 sejumlah 700 capra. - Pendampingan terhadap capra melalui proses awal seleksi sampai penentuan akhir di jatinagor</t>
  </si>
  <si>
    <t xml:space="preserve">- terseleksi 80 capra IPDN untuk pantukhir di jatinangor. - Proses seleksi dan penerimaan capra sesuai dengan ketentuan yang ditetapkan pemerintah pusat. </t>
  </si>
  <si>
    <t>- Monitoring dan evaluasi PNS Tubel/Ibel. - Monitoring dan Evaluasi PNS Provinsi yang di tempatkan pada UPTD Provinsi NTT yang ada di Kab/Kota se-NTT dan pada kantor Penghubung Jakarta. - Penegakkan Perda Nomor 5 Tahun 2002 dan Ketentuan Tubel/Ibel lainnya. - Monitoring dan evaluasi para Praja IPDN Provinsi NTT yang sementara pendidikan di kampus induk dan kampus regional. - Terlaksananya Monev. PNS Tubel/ibel pada 9 lokasi pendidikan. - Terlaksananya Monev. Praja IPDN Prov. NTT pada 7 lokasi pendidikan.</t>
  </si>
  <si>
    <t xml:space="preserve"> - PNS Tubel/Ibel dapat menyelesaikan pendidikan sesuai batas waktu yang ditetapkan dalam SK. - Penyelahgunaan dana pendidikan diminimalisir. - Para Praja IPDN PemProv. NTT sejumlah 152 orang yang sedang menempuh pendidikan dievaluasi studinya dan pendampingan selama masa pendidikan.</t>
  </si>
  <si>
    <t>Ujian Dinas dan Kenaikan Pangkat Penyesuaian Ijazah PNS</t>
  </si>
  <si>
    <t>Terlaksananya Ujian Dinas dan Ujian Kenaikan Pangkat Penyesuaian Ijazah Tingkat Provinsi dan Kab/Kota se-NTT</t>
  </si>
  <si>
    <t>Terlaksananya  Ujian Dinas  dan Kenaikan Pangkat Penyesuaian Ijazah untuk 700 PNS Tingkat Provinsi dan Kab/Kota se-NTT</t>
  </si>
  <si>
    <t>tersebar luasnya informasi tentang layanan produk BUM/BM/Pengembalian tabungan kepada PNS dilingkup pemerintah provinsi, Kab/Kota dan instansi vertikal. - terlayaninya kebutuhan perumahan bagi PNS melalui layanan produk BUM/BM. - tersedianya data hasil rekonsiliasi setoran dana taperum di Provinsi NTT</t>
  </si>
  <si>
    <t xml:space="preserve">Kab. Kupang; TTS; TTU; Belu; Alor; Lembata; Flotim; Sikka; Ende; Ngada; Nagekeo; Manggarai  Timur; Manggarai ; Manggarai Barat; Sumba Barat Daya; Sumba Barat; Sumba Tengah; Sumba Timur; Sabu Raijua; Rote Ndao; </t>
  </si>
  <si>
    <t>Tersebar</t>
  </si>
  <si>
    <t xml:space="preserve">Kab. Kupang; TTS; Belu; Alor; Lembata; Flotim; Ende; Ngada; Nagekeo; Manggarai  Timur; Sumba Barat; Sumba Timur; Sabu Raijua; Rote Ndao; </t>
  </si>
  <si>
    <t xml:space="preserve">Terbangunnya ruas - ruas jalan Provinsi : Oemoro - Oekabiti, Kupang - Baun, Barate - Manubelon - Naikliu, sp. Niki - Niki Oenlasi, Nenas - Sutual, Seba - Bolow, Waitubala - Bondokodi, Gaura - Bondokodi, Waikabubak - Mamboro, Rambangaru  - Ngapu, Waelebe - mWaewadan, Malanusa - Maumbawa, Balawuring - Waeriang, Watatuku (sp. Mola)- Mataraben, Ruteng - Iteng </t>
  </si>
  <si>
    <t>Program_Pengembangan_DataInformasi</t>
  </si>
  <si>
    <t>Terpeliharanya alat-alat berat kebinamargaan</t>
  </si>
  <si>
    <t>3 unit alat berat</t>
  </si>
  <si>
    <t>Terlaksananya penyediaan alat-alat Laboratorium Uji, Terpeliharanya alat-alat laboratorium uji, Terlaksananya konsultasi teknis pelayanan jasa laboratorium uji, Pemeliharaan/Kalibrasi alat-alat laboratorium</t>
  </si>
  <si>
    <t>Peningkatan Pelayanan Jasa Laboratorium Pengujian</t>
  </si>
  <si>
    <t>Terlaksanya pelayanan jasa laboratorium</t>
  </si>
  <si>
    <t>Terbangunnya jalan lingkungan sepanjang 11,5 Km pada 7 Kabupaten/Kota</t>
  </si>
  <si>
    <t xml:space="preserve">Kota Kupang; Kab. Kupang; TTU; Flotim; Manggarai  Timur; Manggarai Barat; Sumba Timur; </t>
  </si>
  <si>
    <t xml:space="preserve">Tersedianya jasa surat menyurat </t>
  </si>
  <si>
    <t>Tersedianya jasa administrasi keuangan</t>
  </si>
  <si>
    <t>Tersedianya jasa kebersihan</t>
  </si>
  <si>
    <t>Tersedianya barang cetakan dan penggandaan</t>
  </si>
  <si>
    <t>Tersedianya komponen instalansi listrik/penerangn bangunan kantor</t>
  </si>
  <si>
    <t>Tersedianya bahan bacaan dan peraturan perundang-undangan</t>
  </si>
  <si>
    <t>Tersedianya makan dan minum</t>
  </si>
  <si>
    <t>Terlaksananya rapat-rapat koordinasi dan konsultasi</t>
  </si>
  <si>
    <t>Tersedianya perlengkapan gedung kantor</t>
  </si>
  <si>
    <t>Menunjang peningkatan pelayanan kantor</t>
  </si>
  <si>
    <t>Terpeliharanya kendaraan dinas/operasional</t>
  </si>
  <si>
    <t>Menunjang kegiatan teknis kantor</t>
  </si>
  <si>
    <t>Meningkatkan Pelayanan Administrasi Perkantoran</t>
  </si>
  <si>
    <t>Tersedianya sarana Komunikasi, Sumber Daya Air dan listrik</t>
  </si>
  <si>
    <t>Tersedianya Perlengkapan Gedung Kantor</t>
  </si>
  <si>
    <t>Meningkatnya Sarana dan Prasarana Aparatur</t>
  </si>
  <si>
    <t>Tersedianya Pemeliharaan Rutin / Berkala Gedung Kantor</t>
  </si>
  <si>
    <t>Tersedianya jasa surat menyurat</t>
  </si>
  <si>
    <t>Tersedianya jasa pengamanan kantor</t>
  </si>
  <si>
    <t>Tersedianya pemeliharaan kendaraan dinas/operasional</t>
  </si>
  <si>
    <t>Terlaksananya rapat-rapat koordinasi dan konsultasi ke luar daerah</t>
  </si>
  <si>
    <t>Terlaksananya koordinasi dan konsultasi pelaksanaan tugas dalam daerah</t>
  </si>
  <si>
    <t>Administrasi Kantor PDE</t>
  </si>
  <si>
    <t>Jasa penggunaan Astinet, VSat dan Hosting</t>
  </si>
  <si>
    <t>Kendaraan STNK kemdaraan bermotor</t>
  </si>
  <si>
    <t>Pengelola APBD</t>
  </si>
  <si>
    <t>Penggandaan dan Jilid Kantor PDE</t>
  </si>
  <si>
    <t>Lampu Pijar dan Baterai</t>
  </si>
  <si>
    <t>Makanan dan Minuman Rapat dan Tamu</t>
  </si>
  <si>
    <t>Perjalanan Dinas Keluar Daerah oleh Pegawai Kantor PDE</t>
  </si>
  <si>
    <t>Mendampingi Gubernur Dalam Daerah</t>
  </si>
  <si>
    <t>Pengembangan website www.nttprov.go.id</t>
  </si>
  <si>
    <t>Website Resmi Pemerintah Provinsi NTT</t>
  </si>
  <si>
    <t>Terwujudnya e-Government</t>
  </si>
  <si>
    <t>Sekretariat_Dewan_Perwakilan_Rakyat_Daerah</t>
  </si>
  <si>
    <t>Terdistribusinya surat masuk dan keluar</t>
  </si>
  <si>
    <t>1.20.04.</t>
  </si>
  <si>
    <t>Tersedianya fasilitas telepon,air dan listrik</t>
  </si>
  <si>
    <t>Penyediaan Jasa Jaminan Pemeliharaan Kesehatan PNS</t>
  </si>
  <si>
    <t xml:space="preserve">Terjaminnya pemeliharaan kesehatan Pimpinan dan anggota DPRD Prov.NTT </t>
  </si>
  <si>
    <t>Terwujudnya pengamanan kantor dan rumah jabatan Pimpinan DPRD Prov.NTT</t>
  </si>
  <si>
    <t>Terjaminnya kelayakan berlalu lintas kendaraan dinas operasional</t>
  </si>
  <si>
    <t>Terwujudnya pengelolaan administrasi keuangan tepat waktu</t>
  </si>
  <si>
    <t>Terciptanya kebersihan,keindahan gedung dan halaman kantor</t>
  </si>
  <si>
    <t>Lancarnya administrasi umum</t>
  </si>
  <si>
    <t>Terjaminnya fungsi instalasi listrik/penerangan kantor</t>
  </si>
  <si>
    <t>Penyediaan Peralatan Rumah Tangga</t>
  </si>
  <si>
    <t>Terpenuhinya Peralatan Rumah Tangga</t>
  </si>
  <si>
    <t>kantor DPRD dan rumah jabatan pimpinan DPRD Prov.NTT</t>
  </si>
  <si>
    <t xml:space="preserve">Diketahuinya informasi mengenai peraturan perundang-undangan </t>
  </si>
  <si>
    <t>Terselenggaranya Pembagian beras</t>
  </si>
  <si>
    <t>Terciptanya komunikasi,koordinasi yang cepat dan tepat</t>
  </si>
  <si>
    <t>Terpenuhinya kebutuhan perlengkapan ruangan gedung kantor</t>
  </si>
  <si>
    <t>Perlengkapan kantor 1 paket</t>
  </si>
  <si>
    <t>Terpenuhinya kebutuhan peralatan gedung kantor</t>
  </si>
  <si>
    <t>Peralatan kantor 1 paket</t>
  </si>
  <si>
    <t>Pengadaan Meubelair</t>
  </si>
  <si>
    <t>Terpenuhinya kebutuhan meubelair untuk menunjang pelaksanaan kegiatan</t>
  </si>
  <si>
    <t>Pengadaan meubelair 1  paket</t>
  </si>
  <si>
    <t>Terpeliharanya 4 rumah jabatan Pimpinan DPRD</t>
  </si>
  <si>
    <t>Pemeliharaan dinding,atap/plafon,pintu dan jendela,WC,kamar mandi, taman,saluran air dan pompa air</t>
  </si>
  <si>
    <t>terjaminnya keutuhan gedung kantor melalui pemeliharaan secara berkala/rutin</t>
  </si>
  <si>
    <t>Terjaminnya kelayakan berlalu lintas mobil jabatan Pimpinan</t>
  </si>
  <si>
    <t>Jasa pemeliharaan/perbaikan,suku cadang,BBM dan pelumas</t>
  </si>
  <si>
    <t>Terjaminnya kelayakan berlalu lintas kendaraan dinas/operasional</t>
  </si>
  <si>
    <t>Terpeliharanya perlengkapan kantor utk dimanfaatkan sesuai kebutuhan</t>
  </si>
  <si>
    <t>peralatan gedung kantor  1 paket</t>
  </si>
  <si>
    <t>Terpeliharanya peralatan gedung kantor utk dimanfaatkan sesuai kebutuhan</t>
  </si>
  <si>
    <t>peralatan kantor 1 paket</t>
  </si>
  <si>
    <t>Terlaksananya rehabilitasi rumah jabatan Pimp.DPRD</t>
  </si>
  <si>
    <t>4 unit rumah jabatan</t>
  </si>
  <si>
    <t>Pengadaan pakaian dinas beserta perlengkapannya</t>
  </si>
  <si>
    <t>Terukurnya tingkat kinerja</t>
  </si>
  <si>
    <t>LAKIP,LKPJ, dan LPPD</t>
  </si>
  <si>
    <t>Program_peningkatan_kapasitas_lembaga_perwakilan_rakyat_daerah</t>
  </si>
  <si>
    <t>Tersedianya RANPERDA utk ditetapkan menjadi PERDA</t>
  </si>
  <si>
    <t>Pimpinan, Anggota DPRD dan Pendamping (setwan)</t>
  </si>
  <si>
    <t>Terwujudnya keputusan-keputusan DPRD</t>
  </si>
  <si>
    <t>Kegiatan Reses</t>
  </si>
  <si>
    <t>Tertampungnya aspirasi konstituen</t>
  </si>
  <si>
    <t>Terpantaunya pelaksanaan kegiatan pembangunan,pemerintahan dan masyarakat</t>
  </si>
  <si>
    <t>Meningkatnya pemahaman dan pelaksanaan bidang tugas</t>
  </si>
  <si>
    <t>Diketahuinya Peraturan daerah yang akan diberlakukan</t>
  </si>
  <si>
    <t>Fasilitasi Pelaksanaan Kegiatan Fraksi DPRD</t>
  </si>
  <si>
    <t>Buletin,jumpa pers,liputan TVRI dan RRI, pameran pembangunan</t>
  </si>
  <si>
    <t>Peningkatan Dokumentasi Kegiatan DPRD</t>
  </si>
  <si>
    <t>Terdokumentasinya dan terpublikasinya keg.DPRD melalui media cetak dan elektronik</t>
  </si>
  <si>
    <t>Seminar/Lokakarya</t>
  </si>
  <si>
    <t xml:space="preserve">Terlaksananya seminar lokakarya tentang pertahanan kemanan </t>
  </si>
  <si>
    <t>1 kali</t>
  </si>
  <si>
    <t>Badan_Arsip</t>
  </si>
  <si>
    <t>Aparatur Badan Arsip</t>
  </si>
  <si>
    <t>1.24.01.</t>
  </si>
  <si>
    <t>Kendaraan Dinas/Operasional Kantor</t>
  </si>
  <si>
    <t>Tenaga Honorer Badan Arsip</t>
  </si>
  <si>
    <t>Kendaraan Dinas/Operasional Badan Arsip</t>
  </si>
  <si>
    <t>Barang inventaris Badan Arsip</t>
  </si>
  <si>
    <t>Terpeliharanya barang inventaris Badan Arsip, 1 Thn</t>
  </si>
  <si>
    <t xml:space="preserve">Luar Daerah; Kota Kupang; </t>
  </si>
  <si>
    <t>Fumigasi &amp; Reproduksi Arsip Statis &amp; Arsip In aktif</t>
  </si>
  <si>
    <t>Masyarakat umum dan pengguna jasa kearsipan</t>
  </si>
  <si>
    <t>Penerbitan Buletin Kearsipan</t>
  </si>
  <si>
    <t>Pameran Arsip Citra Budaya Nusa Tenggara Timur</t>
  </si>
  <si>
    <t>Monitoring dan Evaluasi</t>
  </si>
  <si>
    <t>Badan/Kantor Arsip Kab/Kota</t>
  </si>
  <si>
    <t>Tersedianya pelayanan jasa surat menyurat</t>
  </si>
  <si>
    <t>Tersedianya jasa pemeliharaan dan perizinan kendaraan dinas/ operasional</t>
  </si>
  <si>
    <t>Tersedianya jasa pelayanan administrasi keuangan</t>
  </si>
  <si>
    <t>Tersedianya pelayanan jasa kebersihan</t>
  </si>
  <si>
    <t>Tersedianya pelayanan makanan dan minuman tamu</t>
  </si>
  <si>
    <t>Tersedianya komponen instalasi listrik/ penerangan bangunan kantor</t>
  </si>
  <si>
    <t>Tersedianya pelayanan rapat koordinasi dan konsultasi ke luar daerah</t>
  </si>
  <si>
    <t>Tersedianya pelayanan jasa pengangkutan beras dan barang dinas</t>
  </si>
  <si>
    <t>Tersedianya pelayanan koordinasi dan konsultasi pelaksanaan tugas dalam daerah</t>
  </si>
  <si>
    <t>Tersedianya pelayanan jasa pengamanan kantor</t>
  </si>
  <si>
    <t xml:space="preserve">Tersedianya bahan bacaan </t>
  </si>
  <si>
    <t>Tersedianya peralatan gedung kantor</t>
  </si>
  <si>
    <t>Terlaksananya pemeliharaan rutin/ berkala gedung kantor</t>
  </si>
  <si>
    <t>Terlaksananya pemeliharaan rutin/ berkala kendaraan dinas/ operasional</t>
  </si>
  <si>
    <t>Terlaksananya pemeliharaan rutin/ berkala peralatan gedung kantor</t>
  </si>
  <si>
    <t>6 dokumen laporan</t>
  </si>
  <si>
    <t>Jasa surat menyurat</t>
  </si>
  <si>
    <t>Jasa telepon/komunikasi, air bersih dan listrik</t>
  </si>
  <si>
    <t>Jasa Administrasi Keuangan</t>
  </si>
  <si>
    <t>Jasa kebersihan kantor</t>
  </si>
  <si>
    <t>Penyediaan barang cetakan dan penggandaan</t>
  </si>
  <si>
    <t>Penyediaan alat listrik dan penerangan kantor</t>
  </si>
  <si>
    <t>Penyediaan bahan-bahan bacaan dan Peraturan perundang-undangan</t>
  </si>
  <si>
    <t>Penyediaan makan dan minum rapat dan tamu</t>
  </si>
  <si>
    <t>Tersedianya dana konsultasi dan koordinasi ke luar daerah</t>
  </si>
  <si>
    <t>Tersedianya dana pengangkutan beras dan barang kantor</t>
  </si>
  <si>
    <t>Tersedianya dana konsultasi dan koordinasi ke kab/kota</t>
  </si>
  <si>
    <t>Terjaminnya keamanan kantor</t>
  </si>
  <si>
    <t>Penyediaan prasarana gedung kantor</t>
  </si>
  <si>
    <t>Tersedianya prasarana kerja aparatur</t>
  </si>
  <si>
    <t>Pernyediaan peralatan kerja</t>
  </si>
  <si>
    <t>Tersedianya peralatan kerja</t>
  </si>
  <si>
    <t>Penyediaan dana perbaikan dan suku cadang kendaraan dinas/operasional</t>
  </si>
  <si>
    <t>Penyediaan dana perbaikan peralatan</t>
  </si>
  <si>
    <t>Terpeliharanya peralatan kerja kantor</t>
  </si>
  <si>
    <t>Tersedianya dan pemeliharaan gedung kantor</t>
  </si>
  <si>
    <t>Terlaksananya pemeliharaan gedung kantor</t>
  </si>
  <si>
    <t>Tersedianya dana pengelolaan web kantor</t>
  </si>
  <si>
    <t>Terkelolanya web kantor dengan baik</t>
  </si>
  <si>
    <t xml:space="preserve">Tersedianya dana penyusunan laporan keuangan pelaksanaan program dan kegiatan tahun 2012 </t>
  </si>
  <si>
    <t>Terlaksananya pembuatan laporan keuangan akhir tahun</t>
  </si>
  <si>
    <t>Tersedianya dana penyusunan LAKIP, LKPJ, LPPD, Laporan akhir tahun, Penyusunan renja 2013,dll</t>
  </si>
  <si>
    <t>Terlaksanannya pelaporan LAKIP, LKPJ, LPPD, Lap. tahunan, renja 2013, dll</t>
  </si>
  <si>
    <t>Investor, calon Investor di dalam dan luar negeri</t>
  </si>
  <si>
    <t>Terlaksananya pameran/expo di dlm dan luar negeri</t>
  </si>
  <si>
    <t xml:space="preserve">Keikutsertaan Prov. NTT dalam gelar potensi investasi dan seminar nasional investasi </t>
  </si>
  <si>
    <t xml:space="preserve">Terlaksananya kerjasama antara pengusaha daerah NTT dgn Jatim </t>
  </si>
  <si>
    <t>Meningkatnya minat investor utk berinvestasi di NTT</t>
  </si>
  <si>
    <t>adanya persamaan persepsi dan sinkronisasi kebijakan, program dan kegiatan antara prov, kab/kota se-NTT</t>
  </si>
  <si>
    <t>Terjadinya persamaan persepsi, kebijakan dan sinkronisasi pembangunan penanaman modal di Prov. NTT</t>
  </si>
  <si>
    <t>Masyarakat, pengusaha, birokkrasi, cendikiawan dan organisasi profesi</t>
  </si>
  <si>
    <t>Tersedianya tabloid media investasi dan informasi perkembangan investasi NTT</t>
  </si>
  <si>
    <t>Adanya kesepakatan kerjasama lintas sektor bidang penanaman modal dengan investor</t>
  </si>
  <si>
    <t>Jumlah partisipasi instasi lintas sektor dan daerah dalam pelaksanaan kerjasama bidang investasi</t>
  </si>
  <si>
    <t>Terlaksananya pemantauan dan pengawasan thdp kegiatan PMA/PMDN di Prv. NTT</t>
  </si>
  <si>
    <t>Meningkatnya realisasi investasi PMA/PMDN</t>
  </si>
  <si>
    <t>Tersedianya data dan informasi investasi NTT</t>
  </si>
  <si>
    <t>Tersedianya SDM yang trampil dalam penyusunan rencana bisnis</t>
  </si>
  <si>
    <t>Terlatihnya 35 org UKM dalam perencanaan bisnis di Prov. NTT</t>
  </si>
  <si>
    <t>Tersusunnya rencana umum penanaman modal prov. NTT</t>
  </si>
  <si>
    <t>Adanya RUPM Prov. NTT</t>
  </si>
  <si>
    <t xml:space="preserve">Tersusunnya buku perkembangan investasi NTT </t>
  </si>
  <si>
    <t>Adanya buku perkembangan investasi NTT</t>
  </si>
  <si>
    <t>Terlaksananya rakor sinkronisasi potensi unggulan antara NTT dan Jatim</t>
  </si>
  <si>
    <t>Adanya kesepakatan antara Pemda NTT, Jatim dan para investor</t>
  </si>
  <si>
    <t>Terlaksanya pelatihan bersama sistem informasi penanaman modal melalui jaringan web</t>
  </si>
  <si>
    <t xml:space="preserve">Terlatihnya aparatur </t>
  </si>
  <si>
    <t>Terlaksananya pelatihan SPIPISE dan PTSP</t>
  </si>
  <si>
    <t>Tersedinya tenaga operator sistem penyampaian LKPM melalui SPIPISE</t>
  </si>
  <si>
    <t>Peningkatan wawasan dan pemahaman ttg peraturan dan ketrampilan mengisi LKPM bagi 630 org aparatur dan investor</t>
  </si>
  <si>
    <t>Terlaksananya pengiriman dan penerimaan surat menyurat</t>
  </si>
  <si>
    <t>Meningkatnya kinerja BPP Prov. NTT</t>
  </si>
  <si>
    <t>Terpenuhinya kebutuhan jasa komunikasi, air dan listrik</t>
  </si>
  <si>
    <t>Tersedianya jasa pemeliharaan dan perizinan kendaraan dinas</t>
  </si>
  <si>
    <t>Tersedianya jasa kebersihan kantor</t>
  </si>
  <si>
    <t xml:space="preserve">Tersedianya barang cetakan dan penggandaan </t>
  </si>
  <si>
    <t>Tersedianya komponen instalasi listrik</t>
  </si>
  <si>
    <t>Tersedianya makanan dan minuman rapat</t>
  </si>
  <si>
    <t>Terlaksananya rapat koordinasi dan konsultasi Luar Daerah</t>
  </si>
  <si>
    <t>Terpenuhinya kebutuhan pangan pegawai BPP Prov. NTT</t>
  </si>
  <si>
    <t>Terlaksananya rapat koordinasi dan konsultasi pendampingan dalan daerah</t>
  </si>
  <si>
    <t xml:space="preserve">Kota Kupang; Kab. Kupang; TTS; TTU; Belu; Alor; Flotim; Sikka; Ende; Ngada; Manggarai  Timur; Sumba Barat Daya; Sumba Barat; Sumba Tengah; Rote Ndao; </t>
  </si>
  <si>
    <t>Terjaminnya keamanan kantor BPP Prov. NTT</t>
  </si>
  <si>
    <t>Meningkatnya pelayanan operasional kantor BPP Prov. NTT</t>
  </si>
  <si>
    <t>Tersedianya jasa pemeliharaan gedung kantor</t>
  </si>
  <si>
    <t>Tersedianya jasa pemeliharaan kendaraan dinas/operasional</t>
  </si>
  <si>
    <t>Meningkatnya jasa pemeliharaan kendaraan dinas/operasional</t>
  </si>
  <si>
    <t>Tersedianya jasa pemeliharaan peralatan gedung kantor</t>
  </si>
  <si>
    <t>Meningkatnya pelayanan di BPP Prov. NTT</t>
  </si>
  <si>
    <t>Tersusunnya laporan kinerja dan ikhtisar realisasi kinerja SKPD</t>
  </si>
  <si>
    <t>Meningkatnya Pemantauan, Evaluasi, Pengendalian dan Kegiatan SKPD</t>
  </si>
  <si>
    <t>Pelayanan Administrasi Perkantoran</t>
  </si>
  <si>
    <t>Tersedianya Administrasi Surat Menyurat</t>
  </si>
  <si>
    <t>Tersedianya Jasa  Pemeliharaan dan Perizinan Kendaraan Dinas / Operasional</t>
  </si>
  <si>
    <t>Kota Kupang;</t>
  </si>
  <si>
    <t>Kualitas Pelayanan Tugas kebersihan</t>
  </si>
  <si>
    <t>Kelancaran Administrasi Perkantoran</t>
  </si>
  <si>
    <t>Tersedianya Barang Cetak dan Penggandaan</t>
  </si>
  <si>
    <t>Terlaksananya Kelancaran Administrasi Perkantoran</t>
  </si>
  <si>
    <t>Tersedianya Bahan Bacaan</t>
  </si>
  <si>
    <t>Peningkatan Kemampuan dalam pelaksanaan Tugas</t>
  </si>
  <si>
    <t>Peningkatan Sarana dan Prasarana</t>
  </si>
  <si>
    <t>Terlaksananya Pengadaan peralatan gedung kantor</t>
  </si>
  <si>
    <t>Peningkatan Kualitas Sarana dan Prasarana</t>
  </si>
  <si>
    <t>Terlaksannya Pemeliharaan rutin/berkala kendaraan dinas/operasional</t>
  </si>
  <si>
    <t>Pemeliharraan Barang kant</t>
  </si>
  <si>
    <t>Terlaksananya Pemeliharaan rutin/berkala peralatan gedung kantor</t>
  </si>
  <si>
    <t>Peningkatan Kemampuan SDM</t>
  </si>
  <si>
    <t>Terlaksananya Pendidikan dan pelatihan formal</t>
  </si>
  <si>
    <t>Peningkatan Pengembangan Sistem Pelaporan pencapaian Kinerja dan Keuangan</t>
  </si>
  <si>
    <t>Terlaksananya Penyusunan laporan capaian kinerja dan ikhtisar realisasi kinerja SKPD</t>
  </si>
  <si>
    <t>Program_Penataan_Peraturan_Perundang_undangan</t>
  </si>
  <si>
    <t>Aparatur biro Hukum dan Bagian hukum Kabupaten/Kota</t>
  </si>
  <si>
    <t>Tersusunya 4 rekomendasi dan 1 dokumen</t>
  </si>
  <si>
    <t>30.</t>
  </si>
  <si>
    <t>Aparatur Biro Hukum dan bagian hukum Kab./Kota</t>
  </si>
  <si>
    <t>Terasistensi dan terevaluasinya Ranperda Kab./Kota, terklarifikasinya dan termonitoringnya Parda Kab./Kota</t>
  </si>
  <si>
    <t>Legislasi Daerah</t>
  </si>
  <si>
    <t>Stekeholder terkait</t>
  </si>
  <si>
    <t>Terlaksananya Persidangan di Pengadilan dan Penanganan Kasus diluar pengadilan dengan 4 Hasil Sidang dan 5 laporan</t>
  </si>
  <si>
    <t>Masyarakat di Provinsi NTT</t>
  </si>
  <si>
    <t>Terlaksananya Sosialisasi Produk Hukum Pusat dan Daerah yakni 10 Perundang-Undangan Pusat dan 10 Perundang-Undangan Daerah</t>
  </si>
  <si>
    <t>Go Internasional</t>
  </si>
  <si>
    <t>Terlaksananya Rakor dan Pembinaan JDIH bagi Pengelolah JDIH pada SKPD Provinsi dan Kab./Kota</t>
  </si>
  <si>
    <t>Advokasi Pengisian LHKPN</t>
  </si>
  <si>
    <t>Penyelenggaran Wajib LHKPN di 21 kabupaten dan Instansi Lingkup Pemprov. NTT</t>
  </si>
  <si>
    <t>Terlaksananya Pembinaan Evaluasi dan pengambilan data di SKPD Lingkup Provinsi dan Kab./Kota seNTT dan Penyelenggaran Wajib LHKPN di 21 kabupaten dan Instansi Lingkup Pemprov. NTT</t>
  </si>
  <si>
    <t>Koordinasi Pelaksanaan RANHAM dan Rumusan Kebijakan Hukum</t>
  </si>
  <si>
    <t>Terwujudnya pembangunan yg Berperpektif HAM, Tersedianya Kebijakan Daerah untuk penyelesaian permasalahan Hukum daerah sesuai kewenangan daerah</t>
  </si>
  <si>
    <t xml:space="preserve">PokjaRANHAM Provinsi, 10 RanperdaKab./Kota dan 10 Perda provinsi, 1kali kegiatan, adanya Norma dan standarInstrumen HAM, di 16 Kab./Kota, 2 kali Tim Pokja  dan 1 kali Tim Pembina dan pembuatan 6 Buku, Terlaksananya Rapat Koordinasi Flobamoraku Sadar Hukum dan HAM, Terlaksananya RakorPerumusan Kebijakan Hukum. </t>
  </si>
  <si>
    <t>Badan_Pendidikan_Pelatihan_Penelitian_dan_Pengembangan_Daerah</t>
  </si>
  <si>
    <t>1.20.08.</t>
  </si>
  <si>
    <t>Inspektorat</t>
  </si>
  <si>
    <t>Terwujudnya Pelayanan Administrasi Perkantoran, Tersedianya Dana, Jumlah Surat yang terkirim dalam 1 tahun dan Pelaksanaan Perkantoran yang evektif dan efesien</t>
  </si>
  <si>
    <t>1.20.05.</t>
  </si>
  <si>
    <t>Terwujudnya pelayanan administrasi perkantoran, tersedianya dana, terpenuhinya fasilitas telepon, air dan listrik dan terwujudnya pelayan publik yang baik dan efektif</t>
  </si>
  <si>
    <t>Terwujudnya pelayanan administrasi perkantoran, tersedianya dana, tersedianya jasa perijinan kendaraan dinas dan operasional unit terlaksana dengan baik dan efektif</t>
  </si>
  <si>
    <t xml:space="preserve">Terwujudnya pelayanan administrasi perkantoran, tersedianya dana, </t>
  </si>
  <si>
    <t>Terwujudnya pelayanan administrasi perkantoran, tersedianya dana, tersedianya jasa tenaga dan peralatan kebersihan</t>
  </si>
  <si>
    <t>Terwujudnya pelayanan administrasi perkantoran, tersedianya dana, jumlah bahan yang dicetak dan dijilid dan operasional perkantoran berjalan efektif dan efesien</t>
  </si>
  <si>
    <t>Terwujudnya pelayanan administrasi perkantoran, tersedianya dana, tersedianya peralatan penerangan kantor dan pelaksanaan operasional perkantoran yang baik dan efektif</t>
  </si>
  <si>
    <t>Terwujudnya pelayanan administrasi perkantoran, tersedianya dana, Jumlah buletin surat kabar yang dibutuhkan dan pelaksanaan operasional perkantoran yang baik dan efektif</t>
  </si>
  <si>
    <t>Terwujudnya pelayanan administrasi perkantoran, tersedianya dana, tersedianya bahan makanan dan minuman dan meningkatkan kinerja aparatur</t>
  </si>
  <si>
    <t>Terwujudnya pelayanan administrasi perkantoran, tersedianya dana, terlaksananya koordinasi dan konsultasi dengan pemerintah pusat dan terbangunnya sinergitas dengan pemerintah pusat</t>
  </si>
  <si>
    <t>Terwujudnya pelayanan administrasi perkantoran, tersedianya dana, tersedianya logistik aparatur dan meningkatkan kinerja aparatur</t>
  </si>
  <si>
    <t>Terwujudnya pelayanan administrasi perkantoran, tersedianya dana, adanya pendampingan dan tugas lainnya di Kabupaten/Kota, serta adanaya koordinasi dan pembinaan pengawasan di Kabupaten/Kota dan terbangunnya sinergitas dengan pemerintah Kabupaten/Kota</t>
  </si>
  <si>
    <t>Terwujudnya administrasi perkantoran, tersedianya dana, tersedianya jasa tenaga pengamanan kantor yang profesional dan terjaminnya keamanan kantor</t>
  </si>
  <si>
    <t>Program Peningkatan Sarana dan Prasarana Aparatur</t>
  </si>
  <si>
    <t>2 buah</t>
  </si>
  <si>
    <t>Terwujudnya sarana dan prasarana aparatur, tersedianya dana, terlaksananya pemeliharaan prasarana kantor dan meningkatnya kinerja aparatur</t>
  </si>
  <si>
    <t>Terwujudnya sarana dan prasarana aparatur, tersedianya dana, terawatnya kendaraan dinas R2 dan R4 dan pelaksanaan operasional unit berjalan baik dan efektif</t>
  </si>
  <si>
    <t>6 Unit</t>
  </si>
  <si>
    <t>Terwujudnya sarana dan prasarana aparatur, tersedianya dana, terawatnya peralatan kantor dan penyelenggaraan pemerintah berjalan baik dan efektif</t>
  </si>
  <si>
    <t>18 Unit</t>
  </si>
  <si>
    <t>Terwujudnya sarana dan prasarana aparatur, tersedianya dana, terawatnya peralatan kantor, penyelenggaraan pemerintah berjalan baik dan efektif</t>
  </si>
  <si>
    <t>27 Unit</t>
  </si>
  <si>
    <t>Terciptanya laporan kinerja Inspektorat, Tersedianya dana, tersusunnya LAKIP Inspektorat TA. 2012 dan terukurnya tingkat keberhasilan pelaksanaan kegiatan Inspektorat Prov. NTT</t>
  </si>
  <si>
    <t>3 Buku</t>
  </si>
  <si>
    <t>-</t>
  </si>
  <si>
    <t>27 LHP, 84 LHP, 1 Laporan, 21 LHP, 1 Nota Dinas, 1 Laporan, 1 Nota Dinas, 21 Laporan, 21 Laporan, 1 Laporan dan 1 LHP</t>
  </si>
  <si>
    <t xml:space="preserve">Evaluasi Berkala Temuan Hasil Pengawasan </t>
  </si>
  <si>
    <t>Evaluasi Tindak Lanjut Tingkat Provinsi NTT, Rapat Pemutakhiran Data Tindak Lanjut di Kab. Sumba Barat Daya dan Ende, Terlaksananya Rapat Koordinasi Pengawasan Tingkat Provinsi,</t>
  </si>
  <si>
    <t>1 Kali, 2 Kali, 1 Kali,</t>
  </si>
  <si>
    <t>Provinsi dan 20 Kabupaten / Kota se NTT</t>
  </si>
  <si>
    <t xml:space="preserve">Koordinasi Pengawasan </t>
  </si>
  <si>
    <t>Rapat Regional Pemutahiran Data TLHP Itjen Kemendagri dan Kementerian Teknis di Gorontalo, Terlaksananya Rapat Koordinasi Pengawasan Tingkat Provinsi.</t>
  </si>
  <si>
    <t>1 Kali, 1 Kali, 1 Kali, 1 Kali, 1 Kali, 1 Kali, 1 Kali</t>
  </si>
  <si>
    <t xml:space="preserve">Pusat, Provinsi </t>
  </si>
  <si>
    <t>Pengawasan Pelaksanaan Dana Bantuan Operasional Sekolah (BOS)</t>
  </si>
  <si>
    <t xml:space="preserve">Terwujudnya Sistem Pengawasan Internal dan Pengendalian Pelaksanaan Kebijakan KDH, Tersedianya dana  dan  SDM, Terlaksananya Pengawasan terhadap pelaksanaan Dana Bantuan Operasional Sekolah (BOS ) di kab/kota, Tercapainya pengawasan terhadap penggunaan dana BOS di kab/kota  </t>
  </si>
  <si>
    <t>21 Laporan</t>
  </si>
  <si>
    <t>Kota Kupang</t>
  </si>
  <si>
    <t>Terlaksananya Evaluasi Penyelenggaraan Pemerintahan Daerah Kabupaten yang efisien &amp; efektif, Tersedianya dana, Jumlah Laporan Hasil Evaluasi Kinerja Penyelenggaraan Pemerintahan Daerah Kabupaten / Kota, Terukurnya Kinerja Penyelenggaraan Pemda, Kemampuan Penyelenggaraan Otonomi Daerah dan kelengkapan aspek-aspek penyelenggaraan Pemerintahan di Daerah Otonom Baru.</t>
  </si>
  <si>
    <t>21 Kabupaten/21 Naskah</t>
  </si>
  <si>
    <t>Prov. NTT dan Pusat</t>
  </si>
  <si>
    <t>Peningkatan Kerjasama Penanganan Aktivitas Orang Asing dan Lembaga Asing</t>
  </si>
  <si>
    <t>Peningkatan Wawasan Kebangsaan</t>
  </si>
  <si>
    <t>Orientasi Pemantapan Budaya Politik dan Stabilitas Politik</t>
  </si>
  <si>
    <t>Pelayanan sura menyurat</t>
  </si>
  <si>
    <t>Pelayanan listrik, air dan telepon</t>
  </si>
  <si>
    <t>Kendaraan dinas operasional</t>
  </si>
  <si>
    <t>Pengelola keuangan dan PNS Dinas Kominfo Provinsi NTT</t>
  </si>
  <si>
    <t>Peralatan kebersihan kantor</t>
  </si>
  <si>
    <t>Pelayanan barang cetakan dan penggandaan</t>
  </si>
  <si>
    <t>Lingkungan kantor Dinas Kominfo</t>
  </si>
  <si>
    <t>Pelayanan bahan bacaan dan dan peraturan perundang-undangan</t>
  </si>
  <si>
    <t>Peserta rapat dinas dan tamu</t>
  </si>
  <si>
    <t>Peserta rapat koordinasi dan konsultasi</t>
  </si>
  <si>
    <t>Ongkos angkut beras</t>
  </si>
  <si>
    <t>Kabupaten/kota</t>
  </si>
  <si>
    <t>Perlengkapan gedung kantor</t>
  </si>
  <si>
    <t>Peralatan gedung kantor</t>
  </si>
  <si>
    <t>Gedung kantor Dinas Kominfo Prov NTT</t>
  </si>
  <si>
    <t>Terlaksananya pemeliharaan rutin/berkala gedung kantor</t>
  </si>
  <si>
    <t>Kendaraaan dinas operasional</t>
  </si>
  <si>
    <t>Tersedianya pemeliharaan rutin/berkala kendaraan dinas/operasional</t>
  </si>
  <si>
    <t>Terlaksananya pemeliharaan rutin/berkala peralatan gedung kantor</t>
  </si>
  <si>
    <t>Kinerja aparatur Dinas Kominfo Prov NTT</t>
  </si>
  <si>
    <t>Terlaksananya peningkatan laporan kinerja</t>
  </si>
  <si>
    <t>Penyediaan Jasa Peliputan dan Koordinasi Kehumasan</t>
  </si>
  <si>
    <t>Masyarakat Umum</t>
  </si>
  <si>
    <t>Pengawasan Penerapan Standard Teknis dan Standard Pelayanan Alat / Perangkat Postel di NTT</t>
  </si>
  <si>
    <t>Kerjasama Kemitraan Dengan Lembaga Informasi Masyarakat</t>
  </si>
  <si>
    <t>Kantor_Pelayanan_Perijinan_Terpadu_Satu_Pintu</t>
  </si>
  <si>
    <t>Pelayanan Administrasi Surat - Surat</t>
  </si>
  <si>
    <t>1.20.09.</t>
  </si>
  <si>
    <t>Tersedianya Jasa Komunikasi, Sumber Daya Air dan Listrik</t>
  </si>
  <si>
    <t>Te3rsedianya Tenaga Sopir</t>
  </si>
  <si>
    <t>Aparatur KPPTSP Prov. NTT</t>
  </si>
  <si>
    <t>Tersedianya Bahan Kebersihan Kantor</t>
  </si>
  <si>
    <t>Tersedianya Bahan Cetakan dan Penggandaan</t>
  </si>
  <si>
    <t>Tersedianya Komponen Instalasi Listrik/Penerangan Bangunan Kantor</t>
  </si>
  <si>
    <t>Bahan Bacaan dan Peraturan Perundang - undangan</t>
  </si>
  <si>
    <t>Makanan dan Minuman</t>
  </si>
  <si>
    <t>Rapat Koordinasi dan Konsultasi</t>
  </si>
  <si>
    <t>Aparatur Kantor Pelayanan Periinan Terpadu Satu Pintu Prov. NTT</t>
  </si>
  <si>
    <t>Koordinasi dan Konsultasi</t>
  </si>
  <si>
    <t>Perlengkapan Gedung Kantor</t>
  </si>
  <si>
    <t>Terlaksananya Pengadaan Perlengkapan Kantor</t>
  </si>
  <si>
    <t>Peralatan Gedung Kantor</t>
  </si>
  <si>
    <t>Terlaksananya Pengadaan Peralatan kantor</t>
  </si>
  <si>
    <t>Pemeliharaan Kendaraan Dinas/Operasional</t>
  </si>
  <si>
    <t>Terlaksananya Pemeliharaan Kendaraan Dinas/Operasional</t>
  </si>
  <si>
    <t>Pemeliharaan Peralatan dan Perlengkapan Gedung Kantor</t>
  </si>
  <si>
    <t>Terpeliharanya Peralatan dan Perlengkapan kantor secara rutin</t>
  </si>
  <si>
    <t>Pendidikan dan Pelatihan Formal</t>
  </si>
  <si>
    <t>Terlaksananya Pendidikan dan Pelatihan Formal</t>
  </si>
  <si>
    <t>Penyusunan Laporan Kinerja SKPD</t>
  </si>
  <si>
    <t>Terlaksananya Penyusunan Laporan Kinerja SKPD</t>
  </si>
  <si>
    <t>Aparatur Kab/Kota dan Pelaku Dunia Usaha</t>
  </si>
  <si>
    <t>Terbitnya Surat Ijin sesuai dengan permohonan</t>
  </si>
  <si>
    <t>Program_Peningkatan_Kualitas_Pelayanan_Perijinan</t>
  </si>
  <si>
    <t>Pengembangan Pelayanan Perijinan</t>
  </si>
  <si>
    <t>Dunia Usaha dan Masyarakat Umum</t>
  </si>
  <si>
    <t>Terwujudnya Pembuatan Formulir Perijinan, dan blanko Perijinan</t>
  </si>
  <si>
    <t>Badan Kantor/Unit KPPTSP Se- Kab/Kota</t>
  </si>
  <si>
    <t>Aparatur Tingkat Kab/Kota dan aparatur Prov. NTT</t>
  </si>
  <si>
    <t>Terlaksananya rapat koordinasi Pelayanan perijinan se- NTT</t>
  </si>
  <si>
    <t>Terselesaikannya tugas - tugas administrasi keuangan secara akurat, tepat waktu dan benar sesuai peraturan perundangan yang berlaku</t>
  </si>
  <si>
    <t>Terpenuhinya kebutuhan barang cetakan dan penggandaan kegiatan kantor</t>
  </si>
  <si>
    <t>Terpenuhinya kebutuhan sarana penerangan kantor untuk menunjang kinerja pegawai</t>
  </si>
  <si>
    <t>Terpenuhinya kebutuhan makan minum tamu kantor dan pegawai</t>
  </si>
  <si>
    <t>Terehabilitasinya rumah dinas pejabat dan pegawai dilingkungan Dinas Nakertrans, UPT PTK dan UPT PPT</t>
  </si>
  <si>
    <t>Penataan dan Penyerasian Lingkungan</t>
  </si>
  <si>
    <t>Meningkatnya kemitraan Tripartit dan terselesaikannya PHI/PHK secara cepat, tepat, adil dan murah</t>
  </si>
  <si>
    <t>Monitoring, Evaluasi dan Pelaporan</t>
  </si>
  <si>
    <t>1 tahun</t>
  </si>
  <si>
    <t>Dinas PPO Prov. NTT, UPT PPNFI, UPT Tekkomdik dan UPT PPOPMSP</t>
  </si>
  <si>
    <t>Dinas PPO Prov. NTT, dan UPT PPOPMSP</t>
  </si>
  <si>
    <t>Tersedianya Makan dan Minum Rapat, Tamu dan Harian</t>
  </si>
  <si>
    <t>Dinas PPO Prov. NTT</t>
  </si>
  <si>
    <t>Tersedianya perlengkapan gedung kantor dinas PPO Prov. NTT</t>
  </si>
  <si>
    <t>Tersedianya peralatan gedung kantor dinas PPO Prov. NTT</t>
  </si>
  <si>
    <t>Terpeliharanya gedung kantor dan pagar UPT PPNFI</t>
  </si>
  <si>
    <t>Dinas PPO Prov. NTT dan UPT PPOPMSP</t>
  </si>
  <si>
    <t>Terpeliharannya kendaraan operasional dinas selama 12 bulan</t>
  </si>
  <si>
    <t>Terpeliharanya peralatan gedung kantor selama 12 bulan</t>
  </si>
  <si>
    <t>46.</t>
  </si>
  <si>
    <t>Terlaksananya rehabilitasi ruang kelas SMA/SMK yang mengalami kerusakan sedang/berat se NTT</t>
  </si>
  <si>
    <t>Guru, Kepala Sekolah Kepala Dinas, Kepala Bidang Teknis, Stakeholder</t>
  </si>
  <si>
    <t>Club Sepak Bola Pelajar</t>
  </si>
  <si>
    <t>Atlet PPLP, PPLD dan Masyarakat</t>
  </si>
  <si>
    <t>Terbinanya atlet PPLP. PPLD yang berpotensi dan berprestasi, Terjaringnya atlet berprestasi cabang Atletik</t>
  </si>
  <si>
    <t>Biro_Administrasi_Pembangunan</t>
  </si>
  <si>
    <t>1.20.03.06.</t>
  </si>
  <si>
    <t>Program_Pengendalian_Administrasi_Pembangunan_Daerah</t>
  </si>
  <si>
    <t>32.</t>
  </si>
  <si>
    <t xml:space="preserve">Pembinaan, Pengendalian Pengadministrasian </t>
  </si>
  <si>
    <t>Pembinaan, Pemantauan, Evaluasi dan Pelaporan Pelaksanaan Kegiatan APBD Provinsi</t>
  </si>
  <si>
    <t>Biro_Organisasi</t>
  </si>
  <si>
    <t>1.20.03.05.</t>
  </si>
  <si>
    <t>Program_Penataan_Kelembagaan_Dan_Ketatalaksanaan</t>
  </si>
  <si>
    <t>Program_Penerapan_Kepemerintahan_Yang_Baik</t>
  </si>
  <si>
    <t>33.</t>
  </si>
  <si>
    <t>Biro_Pemerintahan</t>
  </si>
  <si>
    <t>Program_Peningkatan_Kerjasama_Antar_Pemerintah_Daerah</t>
  </si>
  <si>
    <t>Terlaksananya Rapat Badan Kerjasama Provinsi Kepulauan</t>
  </si>
  <si>
    <t>Memperjuangkan Provinsi Nusa Tenggara Timur menjadi salah satu Provinsi Kepulauan untuk mendapat pengakuan secara yuridis dari Pemerintah</t>
  </si>
  <si>
    <t>Kupang</t>
  </si>
  <si>
    <t>Penyusunan EKPOD dan EDOP</t>
  </si>
  <si>
    <t>46 SKPD Lingkup Pemerintah Provinsi Nusa Tenggara Timur</t>
  </si>
  <si>
    <t>Provinsi</t>
  </si>
  <si>
    <t>Biro_Umum</t>
  </si>
  <si>
    <t>Penyediaan Jasa Peralatan dan Perlengkapan Kantor</t>
  </si>
  <si>
    <t>Pimpinan dan Staf pada Biro Umum Umum Setda Provinsi NTT</t>
  </si>
  <si>
    <t>Pimpinan dan Staf pada Setda Provinsi NTT</t>
  </si>
  <si>
    <t>Kendaraan Dinas/Operasional pada Biro Umum Setda Provinsi NTT</t>
  </si>
  <si>
    <t>Pengelola kegiatan dan keuangan pada Biro Umum Setda Provinsi NTT</t>
  </si>
  <si>
    <t>Gedung dan lingkungan Kantor Gubernur, Rumah Jabatan Gubernur, Rumah Jabatan Wakil Gubernur dan Rumah Jabatan Sekretaris Daerah</t>
  </si>
  <si>
    <t>Pimpinan dan Staf pada Biro Umum Setda Provinsi NTT</t>
  </si>
  <si>
    <t>Gedung dan lingkungan Kantor Gubernur, Rumah Jabatan Gubernur dan Wakil Gubernur</t>
  </si>
  <si>
    <t>Tamu Pemerintah Provinsi NTT</t>
  </si>
  <si>
    <t>Petugas Protokoler dan Humas Setda Provinsi NTT</t>
  </si>
  <si>
    <t>Penyediaan Jasa Jaminan Kesehatan Pejabat Negara</t>
  </si>
  <si>
    <t>Gubernur dan Wakil Gubernur</t>
  </si>
  <si>
    <t>Keamanan bekerja bagi PNS di lingkup Kantor Gubernur</t>
  </si>
  <si>
    <t>Perlengkapan Rumah Jabatan Gubernur dan Wakil Gubernur</t>
  </si>
  <si>
    <t>Pengadaan Perlengkapan Gedung Kantor</t>
  </si>
  <si>
    <t>Pengadaan Peralatan Gedung Kantor</t>
  </si>
  <si>
    <t>Lingkungan Rumah Jabatan Gubernur, Wakil Gubernur dan Sekda</t>
  </si>
  <si>
    <t>Pemeliharaan Rutin / Berkala Gedung Kantor</t>
  </si>
  <si>
    <t>Pimpinan dan Staf pada Sekretariat Daerah Provinsi NTT</t>
  </si>
  <si>
    <t xml:space="preserve">Kendaraan dinas/operasional pada Biro Umum Setda Provinsi NTT </t>
  </si>
  <si>
    <t>Perlengkapan rumah jabatan Gubernur, Wakil Gubernur dan Sekda</t>
  </si>
  <si>
    <t>Peralatan rumah tangga pada Rumah Jabatan Gubernur dan Wakil Gubernur NTT</t>
  </si>
  <si>
    <t>Peralatan Kantor</t>
  </si>
  <si>
    <t>Peralatan Kantor Terpelihara</t>
  </si>
  <si>
    <t>Rumah Jabatan Wakil Gubernur</t>
  </si>
  <si>
    <t>Terciptanya kenyamanan pada Rumah Jabatan</t>
  </si>
  <si>
    <t>Gedung Kantor Gubernur NTT</t>
  </si>
  <si>
    <t>Rehabilitasi sedang/berat kendaraan dinas/operasional</t>
  </si>
  <si>
    <t>Kendaraan dinas Biro Umum</t>
  </si>
  <si>
    <t>Rehabilitasi Sedang / Berat Instalasi Jaringan</t>
  </si>
  <si>
    <t>Kantor Gubernur NTT</t>
  </si>
  <si>
    <t>Kenyamanan dan keamanan pemakaian listrik pada Kantor Gubernur</t>
  </si>
  <si>
    <t>Pengadaan pakaian khusus hari-hari tertentu</t>
  </si>
  <si>
    <t>Rapat Koordinasi Pejabat Pemerintah Daerah</t>
  </si>
  <si>
    <t>Peserta Rapat Koordinasi Pejabat Pemerintah Daerah Provinsi NTT</t>
  </si>
  <si>
    <t>Gubernur dan Wakil Gubernur NTT beserta staf</t>
  </si>
  <si>
    <t>Pejabat Negara/Departemen/Lembaga Pemerintah Non Departemen/Luar Negeri</t>
  </si>
  <si>
    <t>Koordinasi dan pendampingan kegiatan kedinasan Kepala Daerah/Wakil Kepala Daerah</t>
  </si>
  <si>
    <t>Sosialisasi Pelaksanaan kegiatan Pemugaran Perumahan dan Lingkungan Desa Secara Terpadu (P2LDT).</t>
  </si>
  <si>
    <t>Pelaksanaan Pekan Gelar Teknologi Tepat Guna dan IPTEK Nasional</t>
  </si>
  <si>
    <t>Lomba Posyandu Tk. Prov. NTT</t>
  </si>
  <si>
    <t>Monitoring, Evaluasi dan Pelaporan Pelaksanaan Program/Kegiatan Pemberdayaan Masyarakat dan Pemerintah Desa.</t>
  </si>
  <si>
    <t>Bimtek Perencanaan dan Penganggaran Partisipatif (RPJMDesa, RKPDesa, RAPBDesa)</t>
  </si>
  <si>
    <t>Masyarakat sekitar hutan produksi yang memanfaatkan hasil hutan</t>
  </si>
  <si>
    <t>Fasilitasi pengelolaan dan pengembangan serta pemeliharaan tanaman pada areal hutan kemasyarakatan</t>
  </si>
  <si>
    <t>Terlaksananya fasilitasi pengelolaan Hutan Kemasyarakatan (HKm) sebanyak 6 Unit</t>
  </si>
  <si>
    <t xml:space="preserve">Kab. Kupang; TTU; Flotim; Sikka; Ngada; Sumba Timur; </t>
  </si>
  <si>
    <t>Pembentukkan Kesatuan Pengelolaan Hutan</t>
  </si>
  <si>
    <t>Terwujudnya pembentukkan Kesatuan Pengelolaan Hutan (KPH)</t>
  </si>
  <si>
    <t>Terlaksananya fasilitasi pembentukan Action Plan pengelolaan KPH</t>
  </si>
  <si>
    <t>Monitoring, evaluasi dan pelaporan pelaksanaan kegiatan pembangunan kehutanan</t>
  </si>
  <si>
    <t xml:space="preserve">Reboisasi pengkayaan, pengamanan hutan dan penyuluhan pada Taman Hutan Raya prof.Ir.Herman Johanes Kupang </t>
  </si>
  <si>
    <t>Penyedian bibit/anakan kehutanan bagi penghijauan masyarakat kota kupang dan sekitarnya</t>
  </si>
  <si>
    <t>Tersediannya bibit/anakan taanaman kehutanan sebanyak 60.000 anakan</t>
  </si>
  <si>
    <t>Pemanfaatan dan Pengelolaan DAS</t>
  </si>
  <si>
    <t>Pengelolaan dan Pemanfaaatan DAS terpadu</t>
  </si>
  <si>
    <t>Peningkatan potensi dan populasi dalam rangka pengelolaan cendana lestari</t>
  </si>
  <si>
    <t>Tersedianya perangko dan materai selama 12 bulan</t>
  </si>
  <si>
    <t xml:space="preserve">Tersediaelama 12 bulannya biaya jasa komonikasi, air dan listrik </t>
  </si>
  <si>
    <t>Terlaksananya pengelolaan administrasi dan pelaporan keuangan selama 12 bulan</t>
  </si>
  <si>
    <t>Tersedianya biaya  surat surat kendaraan dinas roda 4 dan 2 selama 12 bulan</t>
  </si>
  <si>
    <t>Tersedianya Biaya Cetak, Jilid, Dan Penggandaan Selama 12 Bulan</t>
  </si>
  <si>
    <t>Tersedianya Biaya Lampu Pijar dan Batrei Selama 12 Bulan</t>
  </si>
  <si>
    <t>Tersedianya Koran Dan Majalah selama 12 Bulan</t>
  </si>
  <si>
    <t>Terlaksananya Rapat dan Konsultasi di Luar Provinsi 1 Paket</t>
  </si>
  <si>
    <t>Tersedianya Biaya Angkut Beras Bagi 310 Orang selama 12 Bulan</t>
  </si>
  <si>
    <t>Kenyamanan Kantor 4 Orang selama 12 Bulan</t>
  </si>
  <si>
    <t>Penggadaan Sarung Bantal, Seprei, Lemari, Rak arsip, Kursi dan Meja Kerja</t>
  </si>
  <si>
    <t>Melakukan Pembelian Komputer, Laptop, Printer, Faximile, Pesawat Telpon</t>
  </si>
  <si>
    <t>Pemeliharaan Rumah Dinas</t>
  </si>
  <si>
    <t>Pemeliharaan Gedung Kantor</t>
  </si>
  <si>
    <t>Pemeliharaan 6 Unit Kendaraan Roda 4 dan Roda 2 selama 12 Bulan</t>
  </si>
  <si>
    <t>Pembayaran BBM dan Perbaikan Kendaraan Dinas</t>
  </si>
  <si>
    <t>Pemeliharaan AC 20 Unit, Komputer 20 Unit, Laptop 4 Buah, Printer 8 Buah, Sound Sistem 2 Unit, Handicam 2 Unit, Infokus 2 Unit, Kamera Digital 2 Buah</t>
  </si>
  <si>
    <t>Perbaikan sarana Prasarana Kantor</t>
  </si>
  <si>
    <t xml:space="preserve">Luar Daerah; Kota Kupang; Sikka; </t>
  </si>
  <si>
    <t xml:space="preserve">Tersedianya Peta Mineral Logam dan Non Logam, Peta Hidrologi Daerah Resapan Air Tanah, serta tersedianya Laboratorium Sistem Informasi Geografis (SIG) </t>
  </si>
  <si>
    <t>Peta Mineral Logam dan Non Logam, Peta Hidrologi Daerah Resapan Air Tanah, serta tersedianya Laboratorium Sistem Informasi Geografis (SIG)</t>
  </si>
  <si>
    <t>Pengawasan Kegiatan Pertambangan Tanpa Ijin (PETI) Mineral Logam dan Non Logam</t>
  </si>
  <si>
    <t>Terlaksanya kegiatan pertambangan yang sesuai dengan UU Minerba di 9 Kabupaten di Wilayah NTT</t>
  </si>
  <si>
    <t>Kegiatan Pertambangan yang sesuai dengan UU Minerba di 9 Kabupaten di Wilayah NTT</t>
  </si>
  <si>
    <t xml:space="preserve">TTS; TTU; Belu; Alor; Ende; Ngada; Manggarai ; Manggarai Barat; Sumba Timur; </t>
  </si>
  <si>
    <t>Survey Potensi Air Tanah ( Geolistrik) dan Pengeboran Air Tanah</t>
  </si>
  <si>
    <t>Tersedianya data hasil survey geolistrik</t>
  </si>
  <si>
    <t>Data hasil survey geolistrik serta Sumur Bor Air Tanah di daerah sulit air</t>
  </si>
  <si>
    <t>Petugas Pendamping Sosial</t>
  </si>
  <si>
    <t>Meningkatnya Pengetahuan dan Keterampilan bagi petugas (Capacity Building) Pendamping Sosial</t>
  </si>
  <si>
    <t>21 Kabupaten Kota</t>
  </si>
  <si>
    <t>Tersedianya data PMKS dan PSKS dan hambatan dalam pelaksanaan Kegiatan di 21 Kabupaten.Kota</t>
  </si>
  <si>
    <t>Tim Sekretariat PKH</t>
  </si>
  <si>
    <t>ODHA/OHIDHA</t>
  </si>
  <si>
    <t>Terpenuhinya Kebutuhan ODHA/OHIDHA</t>
  </si>
  <si>
    <t>Anak Terlantar</t>
  </si>
  <si>
    <t xml:space="preserve">Meningkatnya Pengetahuan dan Keterampilan anaka terlantar dalam berusaha memenuhi kebutuhan </t>
  </si>
  <si>
    <t>Anak Terlantar dan Anak Jalanan</t>
  </si>
  <si>
    <t>Tersedianya Peralatan permainan dan peralatan keterampilan untuk penyaluran bakat anak jalanan dan anak terlantar</t>
  </si>
  <si>
    <t>Eks Kusta</t>
  </si>
  <si>
    <t>1. Meningkatnya pengetahuan dan Keterampilan bagi Eks Kusta dalam berusaha memenuhi kebutuhan,</t>
  </si>
  <si>
    <t xml:space="preserve">TTU; Lembata; Sikka; </t>
  </si>
  <si>
    <t>Klien UPT</t>
  </si>
  <si>
    <t>Terpenuhinya Kebutuhan klien Panti Asuhan dan Lanjut Usia</t>
  </si>
  <si>
    <t xml:space="preserve">Kota Kupang; Kab. Kupang; Lembata; Sikka; Sumba Barat; </t>
  </si>
  <si>
    <t>Wanita Remaja Penyandang Masalah Sosial</t>
  </si>
  <si>
    <t xml:space="preserve">Terlaksananya Pendidikan dan Pelatihan bagi Penyandang Masalah Sosial </t>
  </si>
  <si>
    <t>Tersebarluasnya Informasi tentang Program dan Kegiatan pelayanan dalam Panti, Tersedianya data tentang Penerima manfaat yang bersedia untuk di santun dan dilayani dalam panti</t>
  </si>
  <si>
    <t>Petugas Panti Sosial/Swasta Alumni Diklat</t>
  </si>
  <si>
    <t>Tersedianya Laporan kinerja alumni diklat</t>
  </si>
  <si>
    <t>Klien UPT Penyantunan Lanjut Usia Budi Agung dan Paduwau Maumere</t>
  </si>
  <si>
    <t>terselenggaranya kegiatan Home visit, Penguburan jenasah tidak mampu</t>
  </si>
  <si>
    <t xml:space="preserve">Kota Kupang; Sikka; </t>
  </si>
  <si>
    <t>Petugas Panti Swasta dan Panti Pemerintah</t>
  </si>
  <si>
    <t xml:space="preserve">Meningkatnya Pengetahuan tentang proses Pelayanan dalam Panti </t>
  </si>
  <si>
    <t>Eks NAPI</t>
  </si>
  <si>
    <t>Meningkatnya Pengetahuan dan keterampilan Eks NAPI dalam Pemenuhan Kebutuhan Keluarga</t>
  </si>
  <si>
    <t>Deportan dan orang terlantar</t>
  </si>
  <si>
    <t>Terlaksannya Kegiatan Pemulangan Deportan dan orang Terlantar</t>
  </si>
  <si>
    <t>janda Perintis Kemerdekaan dan Keluarga Pahlawan</t>
  </si>
  <si>
    <t>Terlaksananya Kegiatan Hari Pahlawan dan Bantuan kepada Janda dan Keluarga Pahlawan</t>
  </si>
  <si>
    <t>Masyarakat di Pulau-Pulau Terluar</t>
  </si>
  <si>
    <t>Dinas Kebudayaan dan Pariwisata Prov. NTT, Instansi terkait dan Mitra Kerja Dinas</t>
  </si>
  <si>
    <t>Dinas Kebudayaan dan Pariwisata Prov. NTT</t>
  </si>
  <si>
    <t>Dinas Kebudayaan dan Pariwisata Prov. NTT dan Mitra Kerja Dinas</t>
  </si>
  <si>
    <t>Terlaksananya penyediaan jasa peralatan dan perlengkapan gedung kantor</t>
  </si>
  <si>
    <t>Terpeliharanya gedung kantor</t>
  </si>
  <si>
    <t>Terlaksananya pemeliharaan kendaraan dinas</t>
  </si>
  <si>
    <t>Terpeliharanya meubelerair</t>
  </si>
  <si>
    <t>Terlaksananya penyusunan laporan Bulanan, Triwulan dan Tahunan</t>
  </si>
  <si>
    <t>Pendukungan pengelolaan Kebudayaan</t>
  </si>
  <si>
    <t>Tercapainya kerjasama promosi pariwisata</t>
  </si>
  <si>
    <t>Kantor_Penghubung</t>
  </si>
  <si>
    <t>Aparat Pemerintah dan Masyarakat</t>
  </si>
  <si>
    <t>1.20.06.</t>
  </si>
  <si>
    <t>Instansi Terkait di Tingkat Pusat dan Daerah</t>
  </si>
  <si>
    <t>Terlaksananya Komponen Instalasi Listrik/Penerangan Bangungan Kantor</t>
  </si>
  <si>
    <t>Penyediaan Komponen Instalasi Listrik/Penerangan Bangunan Kantor</t>
  </si>
  <si>
    <t>Penyediaan Bahan Bacaan dan Peraturan Perundang Undangan</t>
  </si>
  <si>
    <t>terpepenuhinya penyediaan makan dan minum kantor</t>
  </si>
  <si>
    <t>Terpenuhinya koordinasi dan konsultasi keluar daerah</t>
  </si>
  <si>
    <t>terlaksanannya koodinasi, konsultasi evaluasi, pendampingan dan tugas lainnya dalam daerah</t>
  </si>
  <si>
    <t>terlaksananya promosi dan kerjasama investasi</t>
  </si>
  <si>
    <t>Terpenuhinya jasa keamanan kantor</t>
  </si>
  <si>
    <t>tersedianya jasa pengamanan kantor</t>
  </si>
  <si>
    <t>meningkatnya pelayanan terhadap tamu tamu wisma dan mahasiswa</t>
  </si>
  <si>
    <t>meningkatnya pelayanan tamu wisma dan asrama mahasiswa di depok</t>
  </si>
  <si>
    <t>tesedianya biaya pungutan PBB dan Premi Asuransi serta pemelihaaraan wisma/asrama mahasiswa ntt</t>
  </si>
  <si>
    <t>meningkatnya pelayanan kedinasan</t>
  </si>
  <si>
    <t>terlaksananya pemeliharaan kendaraan dinas/operasional</t>
  </si>
  <si>
    <t>terlaksananya pemeliharaan perlengkapan gedung kantor</t>
  </si>
  <si>
    <t>terlaksananya pemeliharaan perlatan gedung kantor</t>
  </si>
  <si>
    <t xml:space="preserve">tersedianya pemeliharaan peralatan gedung kantor </t>
  </si>
  <si>
    <t xml:space="preserve">terciptanya peningkatan disiplin aparatur </t>
  </si>
  <si>
    <t>Program_peningkatan_pelayanan_kedinasan_kepala_daerah_wakil_kepala_daerah2</t>
  </si>
  <si>
    <t>terlaksananya koordinasi pimpinan daerah dengan pemnda lainnya</t>
  </si>
  <si>
    <t>adanya koordinasi pimpinan daerah dengan pemnda lainnya</t>
  </si>
  <si>
    <t>pelaksanaan sosialisasi antara gubernur dengan tomas, toga, dan tokoh pemuda</t>
  </si>
  <si>
    <t>terlaksananya sosialisasi antara gubernur dengan tomas, toga, dan tokoh pemuda</t>
  </si>
  <si>
    <t>Program_Peningkatan_Kerjasama_Antar_Pemerintah_Daerah2</t>
  </si>
  <si>
    <t>Fasilitasi Kerjasama Pemerintah Daerah dengan Kementrian/Lembaga dan Pemerintah Daerah Lainnya.</t>
  </si>
  <si>
    <t>terpenuhinya fasilitasi pemda dengan kementrian/lembaga dan pemda lainnya</t>
  </si>
  <si>
    <t>terlaksana fasilitasi pemda dengan kementrian/lembaga dan pemda lainnya</t>
  </si>
  <si>
    <t>Sekretariat_Dewan_KORPRI</t>
  </si>
  <si>
    <t>1.20.10.</t>
  </si>
  <si>
    <t>Tercapainya pelaksanaan kegiatan Dins</t>
  </si>
  <si>
    <t>peralatan kantor terpelihara</t>
  </si>
  <si>
    <t>Bertambahnya Pendidikan Formal</t>
  </si>
  <si>
    <t>Tersedianya Data Yang Akurat</t>
  </si>
  <si>
    <t>Pembinaan Rohani Pegawai Negeri Sipil</t>
  </si>
  <si>
    <t>Terbinanya Mental, Spiritual Rohani PNS</t>
  </si>
  <si>
    <t>Penyedia Paduan Suara</t>
  </si>
  <si>
    <t xml:space="preserve">Tersedianya paduan Suara  KORPRI </t>
  </si>
  <si>
    <t>Pelayanan Konsultasi dan Bantuan Hukum</t>
  </si>
  <si>
    <t>Semakin Meningkatnya Pelayanan di Bidang Hukum bagi Anggota KORPRI</t>
  </si>
  <si>
    <t>Bimbingan Teknis Tata Cara Beracara di Pengadilan Bagi PNS Sarjana Hukum</t>
  </si>
  <si>
    <t>Terlaksananya Pembinaan Bantuan Hukum PNS</t>
  </si>
  <si>
    <t>Pembinaan Teknis dan Monitoring UPT Perijinan dan Pengawasan LLAJ</t>
  </si>
  <si>
    <t>Tersedianya perangko, materai, jasa pos dan benda pos lainnya selama 12 bulan 37000 surat</t>
  </si>
  <si>
    <t>Tersedianya jasa komunikasi, sumber daya air dan listrik selama 12 bulan</t>
  </si>
  <si>
    <t xml:space="preserve">Penyediaan jasa jaminan barang milik daerah </t>
  </si>
  <si>
    <t>Tersedianya jasa jaminan barang milik daerah selama 12 bulan 2 orang</t>
  </si>
  <si>
    <t>Terlaksananya penyediaan jasa administrasi keuangan selama 12 bulan</t>
  </si>
  <si>
    <t>Terlaksananya jasa untuk kebersihan kantor selama 12 bulan</t>
  </si>
  <si>
    <t>Terlaksananya penyediaan barang cetakan dan penggandaan selama 12 bulan</t>
  </si>
  <si>
    <t>Terlaksananya penyediaan komponen instalasi listrik/penerangan bangunan kantor selama 12 bulan</t>
  </si>
  <si>
    <t>Terlaksananya penyediaan bahan bacaan dan peraturan perundang-undangan selama 12 bulan</t>
  </si>
  <si>
    <t>Terlaksananya penyediaan jasa angkutan beras/barang selama 12 bulan</t>
  </si>
  <si>
    <t>Tercapainya dukungan kinerja Bapus Prov.NTT melalui penyediaan makanan dan minuman selama 12 bulan</t>
  </si>
  <si>
    <t>Terlaksananya rapat-rapat koordinasi dan konsultasi ke luar daerah selama 12 bulan</t>
  </si>
  <si>
    <t>Penyediaan Jasa Siaran Media Massa</t>
  </si>
  <si>
    <t>Terlaksananya penyediaan jasa siaran media massa selama 12 bulan</t>
  </si>
  <si>
    <t>Terlaksananya koordinasi, evaluasi, pendampingan dan tugas lainnya dalam daerah selama 12 bulan</t>
  </si>
  <si>
    <t>Terlaksananya pengadaan peralatan gedung kantor sebanyak 1 paket</t>
  </si>
  <si>
    <t>Terlaksananya pengadaan perlengkapan gedung kantor sebanyak 1 paket</t>
  </si>
  <si>
    <t>Terlaksananya pengadaan perlengkapan gedung kantor</t>
  </si>
  <si>
    <t>Terlaksananya pemeliharaan rutin gedung kantor selama 12 bulan</t>
  </si>
  <si>
    <t>Terlaksananya pemeliharaan rutin gedung kantor</t>
  </si>
  <si>
    <t>Tersedianya jasa pemeliharaan rutin kendaraan dinas/operasional</t>
  </si>
  <si>
    <t>Terlaksananya pemeliharaan rutin/berkala perlengkapan gedung kantor selama 12 bulan</t>
  </si>
  <si>
    <t>Terlaksananya pemeliharaan rutin perlengkapan kantor</t>
  </si>
  <si>
    <t xml:space="preserve">Terlaksananya pemeliharaan rutin/berkala peralatan gedung kantor selama 12 bulan </t>
  </si>
  <si>
    <t>Terlaksananya pemeliharaan rutin peralatan kantor</t>
  </si>
  <si>
    <t>Terlaksananya diklat formal bagi 20 orang pegawai</t>
  </si>
  <si>
    <t>Terlaksananya aparatur dalam mengikuti diklat peningkatan SDM</t>
  </si>
  <si>
    <t>Terlaksananya penyusunan laporan capaian kinerja dan ikhtisar realisasi kinerja SKPD</t>
  </si>
  <si>
    <t>Tercapainya laporan kinerja</t>
  </si>
  <si>
    <t>Terwujudnya sinkronisasi dan sinergitas dalam pelaksanaan program/kegiatan</t>
  </si>
  <si>
    <t>Terlaksananya monitoring, evaluasi dan pelaporan di kab/kota</t>
  </si>
  <si>
    <t>Tersedianya pakaian dinas/adat daerah bagi pegawai</t>
  </si>
  <si>
    <t>100 orang</t>
  </si>
  <si>
    <t>PNS dan Stakeholder ( para pemangku kepentingan )</t>
  </si>
  <si>
    <t>Masyarakat Peternak</t>
  </si>
  <si>
    <t>Peternakan Rakyat</t>
  </si>
  <si>
    <t>Petani peternak dan pemangku kepentingan peternakan</t>
  </si>
  <si>
    <t xml:space="preserve">Kab. Kupang; TTS; Ngada; Sumba Tengah; Sumba Timur; </t>
  </si>
  <si>
    <t>RSUD_Prof._Dr._W.Z._Johannes_Kupang</t>
  </si>
  <si>
    <t>Pasien dan Pegawai RS</t>
  </si>
  <si>
    <t>1.02.02.</t>
  </si>
  <si>
    <t>Pegawai RS</t>
  </si>
  <si>
    <t>Pelanggan dan Pasien RS</t>
  </si>
  <si>
    <t>jumlah meubelair RS 1 paket</t>
  </si>
  <si>
    <t>Terlaksananya pembuatan laporan keuangan RS 100 % dari target capaian program.</t>
  </si>
  <si>
    <t>Program_Upaya_Kesehatan_Perorangan</t>
  </si>
  <si>
    <t>Pelayanan Kesehatan Bagi Penduduk Miskin</t>
  </si>
  <si>
    <t>pasien tidak mampu dengan SKTM dari yang berwenang yang tidak tercover dalam JAMKESMAS/JAMKESDA</t>
  </si>
  <si>
    <t>Terlaksananya pelayanan kesehatan bagi penduduk miskin.</t>
  </si>
  <si>
    <t>Peningkatan Pelayanan Kesehatan Rujukan</t>
  </si>
  <si>
    <t>Pemenuhan Peningkatan Fasilitas Sarana dan Prasarana Kesehatan Rujukan</t>
  </si>
  <si>
    <t>Pasien RS</t>
  </si>
  <si>
    <t>Penelitian dan Pengembangan Kesehatan IPTEK</t>
  </si>
  <si>
    <t>Pelanggan dan Pegawai RS</t>
  </si>
  <si>
    <t>Jumlah penelitian dan pengembangan RS 4 penelitian</t>
  </si>
  <si>
    <t>Aparat Satpol PP Prov.NTT</t>
  </si>
  <si>
    <t>Penyusunan Laporan Capaian Kinerja</t>
  </si>
  <si>
    <t>Pembentukan Desa / Kelurahan Sadar Trantibum</t>
  </si>
  <si>
    <t>Masyarakat Desa yang Sadar Trantibum</t>
  </si>
  <si>
    <t>Terciptanya Masyarakat yang Sadar Trantibum</t>
  </si>
  <si>
    <t>PPNS dan Calon PPNS Provinsi NTT</t>
  </si>
  <si>
    <t>Kupang-Jakarta</t>
  </si>
  <si>
    <t>Pelaksanaan Analisis Beban Kerja pada SKPD tingkat Provinsi NTT</t>
  </si>
  <si>
    <t>Jakarta dan Kab/kota se NTT</t>
  </si>
  <si>
    <t xml:space="preserve">Jakarta - Kupang </t>
  </si>
  <si>
    <t>Kupang dan Jakarta</t>
  </si>
  <si>
    <t>Tersedianya jasa surat menyurat sesuai kebutuhan setiap bulan</t>
  </si>
  <si>
    <t>Terlaksananya pembayaran jasa telpon, air dan listrik setiap bulan</t>
  </si>
  <si>
    <t>Terlakasananya pemeliharaan kendaraan dinas di lingkungan Dinas Perindag Provinsi NTT : Roda 6, Roda 4, Roda 2</t>
  </si>
  <si>
    <t>4 unit, 4 unit, 7 unit</t>
  </si>
  <si>
    <t>Tersedianya administrasi keuangan yang baik</t>
  </si>
  <si>
    <t>Terlaksananya pencetakan dan penggadaan sesuai kebutuhan setiap bulan</t>
  </si>
  <si>
    <t>Terciptanya keamanan dan suasana kerja yang nyaman</t>
  </si>
  <si>
    <t>Adanya bahan bacaan berupa koran setiap hari dan perundang-undangan sebagai acuan dalam pelaksanaan tugas</t>
  </si>
  <si>
    <t>Terlaksananya rapat dan pelayanan tamu dengan baik</t>
  </si>
  <si>
    <t>1 TA</t>
  </si>
  <si>
    <t>Terlaksananya keikutsertaan Dinas Perindag NTT dalam mengikuti rapat-rapat koordinasi dan sinkronisasi program yang diselenggarakan oleh pusat dan Pemda Provinsi lain</t>
  </si>
  <si>
    <t xml:space="preserve">Terlaksananya pengiriman paket dan anguktan sesuai kebutuhan kantor </t>
  </si>
  <si>
    <t>Terlaksananya koordinasi dan rapat koordinasi yang diselenggarakan oleh kab/kota, terlaksananya monitoring dan evaluasi Program/kegiatan 2012 dan terlaksananya pengembangan data dan informasi industri dan perdagangan</t>
  </si>
  <si>
    <t>Kantor dan halaman menjadi bersih dan aman</t>
  </si>
  <si>
    <t>Terlaksananya pemeliharaan kendaraan dinas di lingkungan Dinas Perindag Prov.NTT, Roda 6, roda 4, roda 2</t>
  </si>
  <si>
    <t>Terealisasinya pemeliharaan peralatan gedung kantor</t>
  </si>
  <si>
    <t>Terlaksananya laporan capaian kinerja dan ikhtisar realisasi Dinas Perindag Prov. NTT ( LAKIP, LPPD, LKPJ)</t>
  </si>
  <si>
    <t>3 Laporan</t>
  </si>
  <si>
    <t>Terlaksananya peningkatan pengawasan barang beredar dan atau jasa yang ilegal di pasaran, terlaksananya pengawasan BDKT dan Non BDKT dan terlaksananya sosialisasi UU Perlindungan konsumen</t>
  </si>
  <si>
    <t>4 Kab/kota, 3 Kab/Kota, Provinsi</t>
  </si>
  <si>
    <t xml:space="preserve">Kota Kupang; Kab. Kupang; TTU; Belu; </t>
  </si>
  <si>
    <t>Terlaksananya sidang tera-tera ulang, terlaksanya kalibrasi alat standar, terlaksananya interkomparasi alat standar, terlaksananya penambahan alat standar massa dan volume, terlaksananya pembuatan brosur/leaflet dan stiker kemetrologian,terlaksananya pengawasan UTTP (represif) dan terlaksananya pengadaan mobil box operasional UPT Metrologi dan terlaksananya pertemuan teknis kemetrologian, Terlaksananya khursus/diklat fungsional metrologi, Terlaksananya kegiatan peningkatan SDM Metrologi dan Terlaksananya koordinasi/sosialisasi Pra penilaian kemampuan pelayanan Kemetrologian</t>
  </si>
  <si>
    <t>21 kali, 6 unit, 1 paket, 21 unit, 600 lembar, 6 Kab/Kota, 1 unit, 1 kali, 4 orang, 4 orang, 3 aparat</t>
  </si>
  <si>
    <t>Terlaksananya Forum Koordinasi Tingkat Provinsi, Adanya kajian tentang pengembangan ekonomi kreatif NTT di Wilayah Perbatasan dan Terlaksananya partisipasi pada pameran dagang dalam negeri</t>
  </si>
  <si>
    <t>1 kali, 20 orang, 3 kali</t>
  </si>
  <si>
    <t>Terlaksananya sertifikasi halal bagi produk IKM, terlaksananya penyusunan directory motif tenunan, terlaksananya perbaikan kemasan IKM</t>
  </si>
  <si>
    <t>12 produk (2 Kabupaten), 12 Kabupaten (200 motif), 10 IKM Pangan</t>
  </si>
  <si>
    <t>Terlaksananya pelatihan gulung dinamo, perbaikan AC da HP, terlaksananya bantuan peralatan dan bahan penolong yang memadai bagi IKM di Kab/Kota, Meningkatnya pengetahuan produksi hasil industri dan bantuan peralatan yang memenuhi persyaratan teknis industri (SNI/CPMB), Terlaksananya inventarisasi bidang usaha minuman beralkohol serta komoditi unggulan produksi minyak atsiri</t>
  </si>
  <si>
    <t>Terlaksananya bimtek industri garam tambak dan garam beryodium (150 ha)</t>
  </si>
  <si>
    <t>2 kelompok (40 orang)</t>
  </si>
  <si>
    <t>Terlaksananya pelaksanaan magang IK kerajinan bambu di Jawa Barat</t>
  </si>
  <si>
    <t>Tersedianya data harga kebutuhan pokok dan barang strategis, Terlaksananya kegiatan Pasar murah, Prognosa</t>
  </si>
  <si>
    <t>3 pasar tradisional/modern, 3 kl, 2 kl</t>
  </si>
  <si>
    <t>Meningkatnya pengetahuan dan keterampilan pelaku usaha industri sesuai standar industri dan penumbuhan usaha baru</t>
  </si>
  <si>
    <t>4 Kelompok (80 Orang)</t>
  </si>
  <si>
    <t xml:space="preserve">Ende; Nagekeo; </t>
  </si>
  <si>
    <t>1.20.03.02.</t>
  </si>
  <si>
    <t>Program pembinaan dan fasilitasi pengelolaan keuangan kabupaten kota</t>
  </si>
  <si>
    <t>21 Peraturan Daerah Tentang APBD Kab/Kota dan Peraturan Bupati/Walikota tentang Penjabaran APBD</t>
  </si>
  <si>
    <t>Tersedianya Keputusan Gubernur tentang Evaluasi Ranperda tentang APBD Kab/Kota dan Rancangan Peraturan Kepala Daerah tentang Penjabaran APBD Kab/Kota (21 Dokumen/Keputusan Gubernur</t>
  </si>
  <si>
    <t>Terlaksananya 21 Keputusan Gubernur tentang Evaluasi Perda tentang Perubahan APBD Kab/Kota</t>
  </si>
  <si>
    <t>Pemerintah Kab/Kota se NTT</t>
  </si>
  <si>
    <t>Tersedianya 21 Keputusan Gubernur tentang Pertanggungjawaban APBD Kab/Kota</t>
  </si>
  <si>
    <t>Penyusunan Statistik Keuangan Daerah</t>
  </si>
  <si>
    <t>Aparat Penyusun pada Biro Keuangan Setda Prov.NTT</t>
  </si>
  <si>
    <t>Tersedianya Buku Statistik Keuangan Daerah</t>
  </si>
  <si>
    <t>Rapat Koordinasi Tindak Lanjut Evaluasi APBD Kab/Kota</t>
  </si>
  <si>
    <t>SKPD Lingkup Pemprov.NTT dan Kab/Kota</t>
  </si>
  <si>
    <t>1.06.01</t>
  </si>
  <si>
    <t>Biro_Keuangan</t>
  </si>
  <si>
    <t>Penyusunan Dokumen Perencanaan pembangunan Daerah</t>
  </si>
  <si>
    <t>Operasional perkantoran yang baik dan efektif</t>
  </si>
  <si>
    <t>Terpenuhinya kebutuhan administrasi perkantoran</t>
  </si>
  <si>
    <t>Tersedianya bahan bacaan dan berbagai ketentuan</t>
  </si>
  <si>
    <t>meningkatnya kualitas perencanaan di daerah</t>
  </si>
  <si>
    <t>Adanya sarana dan prasarana perkantoran yang memadai</t>
  </si>
  <si>
    <t>Terciptanya laporan kinerja dan keuangan yang baik</t>
  </si>
  <si>
    <t>Tersusunnya Lakip T. A 2012, Waskat, Budaya Kerja, Laporan Bulanan dan Laporan Triwulan tahun 2013</t>
  </si>
  <si>
    <t>Terwujudnya perencanaan pembangunan daerah yang berkualitas dengan berbasis data dan indikator yang akurat</t>
  </si>
  <si>
    <t>Capaian kinerja program dan kegiatan pembangunan daerah penyelenggaraan urusan pemerintah daerah, penyelenggaraan tugas pembantuan dan penyelenggaraan tugas umum pemerintahan</t>
  </si>
  <si>
    <t>Terpeliharanya kendaraan roda 4 dan pemeliharaan rutin berkala peralatan gedung kantor</t>
  </si>
  <si>
    <t>Monev Terpadu Perencanaan dan Pelaksanaan Pembangunan Daerah</t>
  </si>
  <si>
    <t>RTRW Provinsi NTT 2010 -2030</t>
  </si>
  <si>
    <t>Tersosialisasinya RTRW Provinsi NTT</t>
  </si>
  <si>
    <t>Terwujudnya perencanaan pembangunan daerah yang bermutu, terpadu, terarah dan berkelanjutan serta selaras antara pemerintah provinsi dengan kabupaten/kota</t>
  </si>
  <si>
    <t>Tersusunnya 1) Laporan hasil monitoring dan evaluasi program-program prioritas daerah yang mendukung program prioritas nasional yang terintegrasi dan disusun secara konsisten; 2) Terwujudnya proses monitoring, pengawasan dan pengendalian pembangunan</t>
  </si>
  <si>
    <t>Tersedianya Listrik, air dan komunikasi kantor sebesar 100%</t>
  </si>
  <si>
    <t>Persentase jumlah kendaraan dinas yang mendukungpelaksanaan kegiatan sebesar 100%</t>
  </si>
  <si>
    <t>Pengelolaan Keuangan dan barang SKPD sebesar 100%</t>
  </si>
  <si>
    <t>Kantor yang bersih dan nyaman untuk pegawai bekerja</t>
  </si>
  <si>
    <t>Tersedianya Bahan Cetakan dan Penggandaan Bahan Kantor</t>
  </si>
  <si>
    <t>Tersedianya bahan bacaan</t>
  </si>
  <si>
    <t>Tersedianya makan minum rapat</t>
  </si>
  <si>
    <t>Rapat-Rapat Koordinasi Ke Luar Daerah</t>
  </si>
  <si>
    <t>Jasa Pengangkutan Beras dan Barang Dinas</t>
  </si>
  <si>
    <t>Terlaksanaanya Pengadaan Perlengkapan gedung kantor</t>
  </si>
  <si>
    <t>Kendaraan Dinas/Operasional</t>
  </si>
  <si>
    <t>Terlaksananya Pemeliharaan rutin Kendaraan dinas/Operasional</t>
  </si>
  <si>
    <t>Laporan capaian Kinerja dan Ikhtisar Realisasi Kinerja SKPD</t>
  </si>
  <si>
    <t>Terlaksananya penyusunan laporan Capaian Kinerja dan Ikhtisar Realisasi Kinerja SKPD</t>
  </si>
  <si>
    <t>Gedung Kantor</t>
  </si>
  <si>
    <t>Terlaksananya Pemeliharaan Rutin/ Berkala Gedung Kantor</t>
  </si>
  <si>
    <t>Benih dan Induk Ikan air Tawar Unggul</t>
  </si>
  <si>
    <t>Produksi Benih dan Induk Ikan</t>
  </si>
  <si>
    <t>Tersedianya Benih Ikan Kerapu Unggul</t>
  </si>
  <si>
    <t>Produksi Benih Ikan Kerapu unggul</t>
  </si>
  <si>
    <t>Perbaikan Sarana Penangkapan, alat tangkap dan Permesinan nelayan</t>
  </si>
  <si>
    <t>Beroperasinya UPMB</t>
  </si>
  <si>
    <t>Kebutuhan Nelayan Bongkar Muat</t>
  </si>
  <si>
    <t>Beroperasinya PPI Oeba</t>
  </si>
  <si>
    <t>Kapal Tangkap untuk Nelayan</t>
  </si>
  <si>
    <t>Peningkatan produksi Perikanan tangkap</t>
  </si>
  <si>
    <t>Produk Perikanan NTT dapat dipasarkan di pasar domestik atau internasional (eksport)</t>
  </si>
  <si>
    <t xml:space="preserve">Meningkatnya Jumlah perdagangan dan Eksport Hasil Perikanan </t>
  </si>
  <si>
    <t>Tersedianya data dan informasi mengenai dunia perikanan di NTT</t>
  </si>
  <si>
    <t xml:space="preserve">Tersedianya HC dan SKM yang siap diterbitkan </t>
  </si>
  <si>
    <t>Terbitnya HC dan SKM sebanyak 1.175 lembar</t>
  </si>
  <si>
    <t>Penyusunan kajian perencanaan pembangunan dalam rangka mendukung prioritas pembangunan daerah</t>
  </si>
  <si>
    <t>Terciptanya pemberdayaan masyarakat melalui pengembangan usaha ekonomi produktif pada desa-desa sasaran pelaksanaan Program Desa/Kelurahan Mandiri Anggur Merah</t>
  </si>
  <si>
    <t>Tercapainya Peningkatan Kinerja Biro</t>
  </si>
  <si>
    <t>Kelancaran Pelaksanaan Tugas</t>
  </si>
  <si>
    <t>Terciptanya Peningkatan Kinerja Biro</t>
  </si>
  <si>
    <t>Kelancaran Pelaksanaan Tugas Kantor</t>
  </si>
  <si>
    <t>Tercapaianya Peningkatan Kinerja Biro</t>
  </si>
  <si>
    <t>Terciptanya Sinergitas dan Koordinasi Program dan Kegiatan PP &amp; PA antara Pemerintah Pusat dan daerah</t>
  </si>
  <si>
    <t>Terselenggaranya perjalanan mengikuti Rakor PP &amp; PA tingkat nasional; Terselenggaranya Rakor PP &amp; PA tingkat provinsi; Terevaluasinya Program/Kegiatan PP &amp; PA; Tersusunnya Rencana Tindak Lanjut Program/Kegiatan serta adanya laporan</t>
  </si>
  <si>
    <t>Biro_Perekonomian</t>
  </si>
  <si>
    <t>1.20.03.07.</t>
  </si>
  <si>
    <t>Biro_Kesejahteraan_Rakyat</t>
  </si>
  <si>
    <t>Prosetase jumlah surat terkirim dibanding dengan total jumlah surat</t>
  </si>
  <si>
    <t>Tercapainya mutu pelayanan administrasi perkantoran</t>
  </si>
  <si>
    <t>Perawatan kendaraan dinas dengan baik</t>
  </si>
  <si>
    <t>Terwujudnya mutu pelayanan administrasi perkantoran</t>
  </si>
  <si>
    <t>Meningkatnya produktivitas PNS</t>
  </si>
  <si>
    <t>Terwujudnya mutu pelayanan publik</t>
  </si>
  <si>
    <t>Terwujudnya mutu pelayanan prima</t>
  </si>
  <si>
    <t>Terwujudnya kinerja Biro</t>
  </si>
  <si>
    <t>Terwujudnya prosentase pencapaian target kinerja</t>
  </si>
  <si>
    <t>Terwujudnya persentase pencapaian target kinerja</t>
  </si>
  <si>
    <t>Tersedianya sarana kerja yang memadai</t>
  </si>
  <si>
    <t>Program_Peningkatan_Kerukunan_Hidup_Umat_Beragama</t>
  </si>
  <si>
    <t>Terwujudnya Kerukunan Hidup Antar Umat Beragama</t>
  </si>
  <si>
    <t>Kelancaran pelayanan kesekretariatan Dharma Wanita Provinsi NTT</t>
  </si>
  <si>
    <t>Terlaksananya operasonal kesekretariatan DWP Prov. NTT, terlaksananya peringatan HUT DWP Provinsi NTT, terlaksananya kegiatan DWP bidang pendidikan, ekonomi, kesehatan dan sosial budaya</t>
  </si>
  <si>
    <t>1.20.03.08.</t>
  </si>
  <si>
    <t>71.</t>
  </si>
  <si>
    <t>Dinas_Pendapatan_dan_Aset_Daerah</t>
  </si>
  <si>
    <t xml:space="preserve">Kota Kupang; Kab. Kupang; TTS; TTU; Belu; Alor; Lembata; Flotim; Sikka; Ende; Ngada; Nagekeo; Manggarai  Timur; Manggarai ; Manggarai Barat; Sumba Barat Daya; Sumba Barat; Sumba Tengah; Sumba Timur; Rote Ndao; </t>
  </si>
  <si>
    <t>Terbangunnya Gedung Kantor UPT Pendapatan Daerah Wilayah Kabupaten Sabu Raijua dan Terbangunnya Rumah Dinas/Mess Pegawai</t>
  </si>
  <si>
    <t xml:space="preserve">Nagekeo; Manggarai  Timur; Sumba Barat Daya; Sumba Tengah; Sabu Raijua; Rote Ndao; </t>
  </si>
  <si>
    <t>Peningkatan Sarana dan Prasarana Aparatur</t>
  </si>
  <si>
    <t>Tersedianya Sarana dan Prasarana Perlengkapan Gedung Kantor</t>
  </si>
  <si>
    <t>Tersedianya Sarana dan Prasarana Peralatan Gedung Kantor</t>
  </si>
  <si>
    <t>Terpeliharanya Gedung Kantor</t>
  </si>
  <si>
    <t>Terpeliharanya Kendaraan Dinas/Operasional</t>
  </si>
  <si>
    <t>Terpeliharanya Peralatan Gedung Kantor</t>
  </si>
  <si>
    <t>SKPD Lingkup Pemerintah Provinsi Nusa Tenggara Timur</t>
  </si>
  <si>
    <t>Tersedianya Daftar Kebutuhan Barang, Realisasi Pengadaan dan Pemeliharaan, Mutasi dan Rencana Kerja Barang Unit (RKBU)</t>
  </si>
  <si>
    <t xml:space="preserve">Luar Daerah; Kota Kupang; Kab. Kupang; TTS; TTU; Belu; Alor; Lembata; Flotim; Sikka; Ende; Ngada; Nagekeo; Manggarai  Timur; Manggarai ; Manggarai Barat; Sumba Barat Daya; Sumba Barat; Sumba Tengah; Sumba Timur; Rote Ndao; </t>
  </si>
  <si>
    <t>Intensifikasi Dan Ekstensifikasi Sumber - Sumber Pendapatan Daerah</t>
  </si>
  <si>
    <t>Aparatur pada Dinas Pendapatan dan Aset Daerah Provinsi NTT dan 20 UPT Pendapatan Daerah Wilayah Kabupaten/Kota se-NTT</t>
  </si>
  <si>
    <t>Meningkatnya Penerimaan Pendapatan Asli Daerah</t>
  </si>
  <si>
    <t>Pendataan Obyek dan Subyek PKB</t>
  </si>
  <si>
    <t>Data Obyek dan Subyek PKB Tahun 2012 pada 20 UPT Pendapatan Daerah Wilayah Kabupaten/Kota se-NTT</t>
  </si>
  <si>
    <t>Tersedianya Buku Data Obyek dan Subyek PKB Tahun 2012</t>
  </si>
  <si>
    <t>Rapat Koordinasi Bidang Pendapatan Daerah</t>
  </si>
  <si>
    <t>Aparatur pada Dinas Pendapatan dan Aset Daerah Provinsi NTT dan DPPKAD Kabupaten/Kota se-NTT</t>
  </si>
  <si>
    <t>Identifikasi Tunggakan, Verifikasi Penetapan Serta Verifikasi Bukti Pajak Kendaraan Bermotor</t>
  </si>
  <si>
    <t xml:space="preserve">Operasional Pemungutan Pajak Daerah dan Retribusi Daerah pada 20 UPT Pendapatan Daerah Wilayah Kabupaten/Kota se-NTT Daerah </t>
  </si>
  <si>
    <t>Bimtek Penetapan PKB dan BBNKB</t>
  </si>
  <si>
    <t>Aparatur pada Dinas Pendapatan dan Aset Daerah dan UPT Pendapatan Daerah Wilayah Kabupaten/Kota se NTT</t>
  </si>
  <si>
    <t>Rapat Koordinasi Pajak Penghasilan Orang Pribadi (PPh OP) Pasal 21</t>
  </si>
  <si>
    <t>Aparatur pada Dinas Pendapatan dan Aset Daerah Provinsi NTT, DPPKAD Kabupaten/Kota se-NTT dan Kantor Pelayanan Pajak se-NTT</t>
  </si>
  <si>
    <t>Meningkatnya SDM Aparatur Pengelola Pajak Daerah</t>
  </si>
  <si>
    <t>Aparatur pada Dinas Pendapatan dan Aset Daerah Provinsi NTT, DPPKAD Kabupaten/Kota se NTT dan Kantor Pelayanan Pajak kabupaten/Kota se-NTT</t>
  </si>
  <si>
    <t>Meningkatnya Penerimaan Daerah yang bersumber dari Pajak Bumi dan Bangunan</t>
  </si>
  <si>
    <t>Rapat Koordinasi Pajak Bahan Bakar Kendaraan Bermotor (PBB - KB)</t>
  </si>
  <si>
    <t>Aparatur pada Dinas Pendapatan Daerah Provinsi NTT, NTB, Bali, Jawa Timur dan PT. Pertamina Wilayah V Surabaya</t>
  </si>
  <si>
    <t xml:space="preserve">Luar Daerah; Manggarai Barat; </t>
  </si>
  <si>
    <t>Pembinaan dan Pengawasan</t>
  </si>
  <si>
    <t>Aparatur pada Kantor Dinas dan 20 UPT Pendapatan Daerah Wilayah Kabupaten/Kota se-NTT</t>
  </si>
  <si>
    <t>Terlaksananya Pembinaan dan Pengawasan terhadap aparatur dan administrasi penatausahaan keuangan daerah</t>
  </si>
  <si>
    <t>Monitoring dan Evaluasi Penerimaan Pendapatan Asli Daerah</t>
  </si>
  <si>
    <t>Rakor Tim Pembina SAMSAT Kabupaten</t>
  </si>
  <si>
    <t>Aparatur pada Dinas Pendapatan dan Aset Daerah, Kepala UPT Pendapatan Daerah Wilayah Kabupaten/Kota se-NTT, Kepala Satuan Lalu Lintas pada Polres Kota/Kabupaten se-NTT, Dinas Perhubungan Provinsi NTT dan PT. Jasa Raharja Cabang Kupang</t>
  </si>
  <si>
    <t>Tersedianya data pemanfaatan aset-aset daerah milik Pemerintah Provinsi NTT dalam rangka peningkatan Pendapatan Asli Daerah</t>
  </si>
  <si>
    <t>Penyusunan dan Sosialisasi Peraturan Perpajakan dan Retribusi Daerah</t>
  </si>
  <si>
    <t>Aparatur pada Dinas Pendapatan dan Aset Daerah, Aparatur pada UPT Pendapatan Daerah Wilayah Kabupaten/Kota se-NTT, Aparatur pada DPPKAD Kabupaten/Kota se-NTT dan Wajib Pajak</t>
  </si>
  <si>
    <t>Pelayanan Administrasi Pemerintahan</t>
  </si>
  <si>
    <t>Tersedianya biaya perjalanan dinas pindah bagi pegawai yang pindah tugas</t>
  </si>
  <si>
    <t>Peningkatan Pengamanan Pengelolaan Barang Milik Daerah</t>
  </si>
  <si>
    <t>Tertibnya pengelolaan barang milik daerah</t>
  </si>
  <si>
    <t>Aparatur pengelola barang daerah pada SKPD lingkup Pemerintah Provinsi NTT dan Kabupaten/Kota se-NTT</t>
  </si>
  <si>
    <t>Meningkatnya pemahaman aparatur pengelola barang daerah</t>
  </si>
  <si>
    <t>Penyusunan Statistik Pendapatan Daerah</t>
  </si>
  <si>
    <t>DPPKAD Kabupaten/Kota se-NTT</t>
  </si>
  <si>
    <t>Tersedianya Buku Statistik Pendapatan Daerah Provinsi NTT Tahun 2011</t>
  </si>
  <si>
    <t>1.20.07.</t>
  </si>
  <si>
    <t>36.</t>
  </si>
  <si>
    <t>47.</t>
  </si>
  <si>
    <t>48.</t>
  </si>
  <si>
    <t>50.</t>
  </si>
  <si>
    <t>41.</t>
  </si>
  <si>
    <t>Tersedianya Kendaraan Dinas/Operasional bagi SKPD Lingkup Pemerintah Provinsi NTT</t>
  </si>
  <si>
    <t>Pengadaan Mebeleur</t>
  </si>
  <si>
    <t xml:space="preserve">Pengadaan Kendaraan Dinas/Operasional </t>
  </si>
  <si>
    <t>Tersedianya Sarana dan Prasarana Mebeleur yang Memadai bagi Kantor Dinas dan UPT</t>
  </si>
  <si>
    <t>Pengadaan Sistem Jaringan</t>
  </si>
  <si>
    <t>Tersedianya Jaringan dan Air yang Cukup memadai bagi kebutuhan pelayanan administrasi pemerintahan pada 20 UPT Pendapatan Daerah di Wilayah Kab/Kota se NTT</t>
  </si>
  <si>
    <t>Bimbingan Teknis Implementasi Peraturan Perundang-Undangan</t>
  </si>
  <si>
    <t>Aparatur pada Dinas Pendapatan dan Aset Daerah Provinsi NTT</t>
  </si>
  <si>
    <t xml:space="preserve">Meningkatnya Pemahaman Aparatur sesuai Keahlian dan Bidang Tugasnya </t>
  </si>
  <si>
    <t>Luar Daerah; Kota Kupang</t>
  </si>
  <si>
    <t>1.20.03.10.</t>
  </si>
  <si>
    <t>Jasa Surat Menyurat</t>
  </si>
  <si>
    <t>Jasa Komonukasi , Sumber daya Air dan Listrik</t>
  </si>
  <si>
    <t>Jasa Pemeliharaan dan Perijinan Kendaraan</t>
  </si>
  <si>
    <t>Bahan Cetakan dan Penggandaan</t>
  </si>
  <si>
    <t>Bahan Bacaan dan Peraturan Perundang-undangan</t>
  </si>
  <si>
    <t xml:space="preserve">Rapat koodinasi dan Konsultasi </t>
  </si>
  <si>
    <t>Koordinasi, Konsultasi, Monitoring dan Evaluasi</t>
  </si>
  <si>
    <t>Pengadaan Laptop dan Komputer</t>
  </si>
  <si>
    <t>Pemeliharaan Kendaraan Dinas Operasional</t>
  </si>
  <si>
    <t>Pemeliharaan peralatan dan Perlengkapan Kantor</t>
  </si>
  <si>
    <t>Pembuatan Laporan Capaian Kinerja dan Ikhtisar realisasi kinerja SKPD</t>
  </si>
  <si>
    <t>Terlaksananya pengadaan Laptop dan komputer</t>
  </si>
  <si>
    <t>Terlakasananya Pemeliharaan Kendaraan Dinas Operasional</t>
  </si>
  <si>
    <t>Terpeliharanya peralatan dan Perlengkapan Kantor secara rutin</t>
  </si>
  <si>
    <t>Terlaksananya Penyusunan Laporan Capaian Kinerja dan Ikhtisar realisasi kinerja SKPD</t>
  </si>
  <si>
    <t>Sum of Pagu</t>
  </si>
  <si>
    <t>Program_Peningkatan_Pelayanan_Kedinasan_kepala_daerah_wakil_kepala_daerah</t>
  </si>
  <si>
    <t>Penerbitan Media Investasi Prov. NTT</t>
  </si>
  <si>
    <t>Rakor Sinkronisasi Potensi Unggulan dan Peluang Investasi antara NTT dan Jawa Timur</t>
  </si>
  <si>
    <t>43.</t>
  </si>
  <si>
    <t>45.</t>
  </si>
  <si>
    <t>Peningkatan_Sistem_Pengawasan_Internal_dan_Pengendalian_Pelaksanaan_Kebijakan KDH</t>
  </si>
  <si>
    <t>Ende</t>
  </si>
  <si>
    <t>Rapat Koordinasi dan Sikronisasi Program dan Kegiatan</t>
  </si>
  <si>
    <t>Jakarta, Surabaya, Mataram, Kupang, Batam</t>
  </si>
  <si>
    <t xml:space="preserve">Penyediaan Jasa Surat Menyurat </t>
  </si>
  <si>
    <t xml:space="preserve">Penyediaan Jasa Komunikasi, Sumber Daya Air, dan Listrik </t>
  </si>
  <si>
    <t>Penyediaan Jasa Pemiliharaan &amp; Perizinan Kendaraan Dinas/Operasional</t>
  </si>
  <si>
    <t xml:space="preserve">Penyediaan Jasa Administrasi Keuangan </t>
  </si>
  <si>
    <t xml:space="preserve">Penyediaan Jasa Kebersihan </t>
  </si>
  <si>
    <t xml:space="preserve">Penyediaan Alat Tulis Kantor </t>
  </si>
  <si>
    <t xml:space="preserve">Penyediaan Komponen Instalasi Listrik/Penerangan Bangunan Kantor </t>
  </si>
  <si>
    <t xml:space="preserve">Penyediaan Bahan Bacaan dan Peraturan Perundang-undangan </t>
  </si>
  <si>
    <t xml:space="preserve">Penyediaan Makanan dan Minuman </t>
  </si>
  <si>
    <t xml:space="preserve">Penyediaan Jasa Pengangkutan Beras dan Barang Dinas </t>
  </si>
  <si>
    <t xml:space="preserve">Koordinasi,Konsultasi, Evaluasi pendampingan dan Tugas Lainnya dalam Daerah </t>
  </si>
  <si>
    <t>Terselenggaranya administrasi keuangan</t>
  </si>
  <si>
    <t>Kelancaran administrasi perkantoran</t>
  </si>
  <si>
    <t xml:space="preserve">Pengadaan Peralatan Gedung Kantor </t>
  </si>
  <si>
    <t xml:space="preserve">Pemeliharaan Rutin/Berkala Gedung Kantor </t>
  </si>
  <si>
    <t xml:space="preserve">Pemeliharaan Rutin/Berkala Kendaraan Dinas </t>
  </si>
  <si>
    <t>Terlaksananya pengadaan papan reklame dinas</t>
  </si>
  <si>
    <t>Terlaksananya pengadaan peralatan kantor</t>
  </si>
  <si>
    <t>Terpeliharanya sarana dan prasarana kantor</t>
  </si>
  <si>
    <t>Pengadaan Pakaian Dinas beserta perlengkapannya</t>
  </si>
  <si>
    <t>Tersusunnya laporan capaian kinerja dan ikhtisar realisasi kinerja dinas/SKPD</t>
  </si>
  <si>
    <t>Aparat Pemerintah</t>
  </si>
  <si>
    <t>Lingkungan kantor</t>
  </si>
  <si>
    <t>Luar Daerah</t>
  </si>
  <si>
    <t>Pameran Pembangunan</t>
  </si>
  <si>
    <t>Tersedianya kendaraan roda empat dan roda dua dalam keadaan baik</t>
  </si>
  <si>
    <t>Tersedianya pemeliharaan AC</t>
  </si>
  <si>
    <t>Tersedianya peralatan gedung kantor yang baik</t>
  </si>
  <si>
    <t>BLHD Prov. NTT</t>
  </si>
  <si>
    <t>Sewa kursi 35.000 buah, sewa generator 20 kali, sewa tenda 700 kali, sewa sound system 30 kali</t>
  </si>
  <si>
    <t>Kenyamanan rumah jabatan Gubernur dan Wakil Gubernur: Belanja modal pengadaan perlengkapan kantor, pengadaan mebel, peralatan dapur dan penghias ruang RT</t>
  </si>
  <si>
    <t>Pengadaan komputer, alat-alat studio, alat komunikasi, barang bercorak kesenian dan kebudayaan</t>
  </si>
  <si>
    <t>Pemeliharaan instalasi listrik air listrik, telepon, pintu dan jendela, dinding, tempat parkir, pagar taman, serta bibit tanaman hias selama 1 tahun</t>
  </si>
  <si>
    <t>Terciptanya pemeliharaan berkala pada Kantor Gubernur NTT, pemeliharaan instalasi air listrik, telepon, pintu dan jendela biro umum, bibit tanaman untuk kantor gub, penyediaan bahan fumigasi, belanja dekorasi 1 tahun</t>
  </si>
  <si>
    <t>Jasa service penggantian suku cadang 10 unit, rujab wagub 5 unit; belanja BBM 16.900 liter, solar 12.600 ltr dan pelumas 300 kaleng</t>
  </si>
  <si>
    <t>Jasa service, penggantian suku cadang, BBM dan pelumas</t>
  </si>
  <si>
    <t>Perlengkapan rumah jabatan dapat digunakan secara optimal, TV 7 unit, AC 36 unit, komputer 7 unit</t>
  </si>
  <si>
    <t>Jasa pembersihan dan pemeliharaan alat-alat rumah tangga</t>
  </si>
  <si>
    <t>Service Bis Biro Umum 1 unit, mobil truck operasional 1 unit, mobil pemadam kebakaran 1 unit</t>
  </si>
  <si>
    <t>Rakor 4 kali, Konsumsi peserta rakor snack: 8500 dos, makan 10.000 porsi (setahun)</t>
  </si>
  <si>
    <t>Perjalanan Dinas Gub dan Wagub NTT selama 1 tahun</t>
  </si>
  <si>
    <t>Belanja barang dan jasa, perawatan kendaraan bermotor, belanja makan dan minum dan perjalanan dinas</t>
  </si>
  <si>
    <t>Perjalanan dinas dalam dan luar daerah</t>
  </si>
  <si>
    <t>Rehabiltasi Sedang/Berat Taman Kantor</t>
  </si>
  <si>
    <t>Belanja pemeliharaan taman kantor</t>
  </si>
  <si>
    <t>Rehabilitasi Sedang/Berat Gedung Kantor</t>
  </si>
  <si>
    <t>Terehabnya gedung kantor dan dukungan terhadap kelancaran pelaksanaan tugas; Terehabnya gedung kantor</t>
  </si>
  <si>
    <t>Rehabilitasi pengecetan gedung Aula El Tari dan rehabilitasi pengecetan Kantor Gubernur NTT</t>
  </si>
  <si>
    <t>Meningkatnya kelancaran pelaksanaan tugas Biro secara tepat waktu, tepat aturan dan sasaran dalam pelayanan jasa surat</t>
  </si>
  <si>
    <t>Meningkatnya kelancaran pelaksanaan tugas biro secara tepat waktu, tepat aturan dan tepat sasaran dalam pelayanan jasa komunikasi</t>
  </si>
  <si>
    <t>Meningkatnya kelancaran pelaksanaan tugas biro secara tepat waktu, tepat aturan dan tepat sasaran dalam pengurusan STNK</t>
  </si>
  <si>
    <t>Meningkatnya kelancaran pelaksanaan tugas biro secara tepat waktu, tepat aturan dan tepat sasaran dalam penyediaan jasa administrasi keuangan</t>
  </si>
  <si>
    <t>Meningkatnya kelancaran pelaksanaan tugas biro secara tepat waktu, tepat aturan dan tepat sasaran dalam penyediaan jasa kebersihan kantor</t>
  </si>
  <si>
    <t>Tersedianya Barang Cetakan dan Penggandaan untuk administrasi perkantoran</t>
  </si>
  <si>
    <t>Meningkatnya kelancaran pelaksanaan tugas biro secara tepat waktu, tepat aturan dan tepat sasaran dan penyediaan bahan bacaan</t>
  </si>
  <si>
    <t>Meningkatnya kelancaran pelaksanaan tugas biro secara tepat waktu, tepat aturan dan tepat sasaran dalam penyediaan konsumsi</t>
  </si>
  <si>
    <t>Tupoksi Biro terlaksana sesuai ketentuan dalam pelaksanaan rapat koordinasi dan konsultasi</t>
  </si>
  <si>
    <t>Tupoksi Biro terlaksana sesuai ketentuan dalam pelaksanaan koordinasi, evaluai dan pendampingan</t>
  </si>
  <si>
    <t>Meningkatnya kelancaran pelaksanaan tugas biro secara tepat waktu, tepat aturan dan tepat sasaran dalam penyediaan perlengkapan gedung kantor</t>
  </si>
  <si>
    <t xml:space="preserve">Tersedianya Perlengkapan Gedung Kantor </t>
  </si>
  <si>
    <t>Meningkatnya kelancaran pelaksanaa tugas Biro secara tepat waktu, tepat  aturan dan tepat sasaran dalam penyediaan peralatan gedung kantor</t>
  </si>
  <si>
    <t xml:space="preserve">Terpenuhinya kebutuhan peralatan gedung kantor </t>
  </si>
  <si>
    <t>Terlaksananya tugas pokok dan fungsi Biro sesuai kebutuhan dalam pemeliharaan kendaraan dinas/operasional</t>
  </si>
  <si>
    <t>Terlaksananya pemeliharaan rutin/berkala Kendaraan Dinas/Operasional sesuai kebutuhan</t>
  </si>
  <si>
    <t>Meningkatnya kelancaran pelaksanaan tugas Biro secara tepat waktu, tepat aturan dan tepat sasaran dalam pemeliharaan gedung kantor</t>
  </si>
  <si>
    <t>Terpeliharanya alat-alat kantor dan komputer Biro</t>
  </si>
  <si>
    <t>Meningkatnya pemahaman teknis dan manajerial melalui penugasan PNS dalam berbagai Diklat/ Kursus ketrampilan yang relevan dengan Tupoksi Biro</t>
  </si>
  <si>
    <t>Terlaksananya Bimbingan Teknis bagi PNS  sesuai TUPOKSI Biro</t>
  </si>
  <si>
    <t>Paket Kegiatan Barang/ Jasa Pemerintah pada SKPD Prov, SKPD Kab/ Kota serta SATKER Dekonsentrasi, Tugas Pembantuan, Kantor Daerah dan Kantor Pusat.</t>
  </si>
  <si>
    <t>Terlaksananya Pengadaan Barang/Jasa Pemerintah Secara Tepat Waktu dan Tepat Aturan.</t>
  </si>
  <si>
    <t>Kegiatan Pembangunan Daerah pada SKPD Provinsi, SKPD Kabupaten/ Kota serta SATKER Dekonsentrasi, Tugas Pembantuan, Kantor Daerah dan Kantor Pusat.</t>
  </si>
  <si>
    <t>1. Terkendalinya pengadministrasian pelaksanaan pembangunan, 2. Masalah dan indikasi penyimpangan pelaksanaan Kegiatan dapat ditekan sejak dini.</t>
  </si>
  <si>
    <t>Unsur Pimpinan Daerah Provinsi NTT, Pengelola APBD Provinsi pada 46 SKPD Provinsi dan seluruh UPTD Provinsi NTT di 21 Kabupaten/ Kota serta Bagian Administrasi Pembangunan di 21 Kabupaten/ Kota, Pemerintah Kabupaetn, Kecamatan &amp; Desa serta PKM &amp; Pokmas pada DMAM Binaan</t>
  </si>
  <si>
    <t>SKPD Kabupaten/Kota se Provinsi NTT</t>
  </si>
  <si>
    <t>SKPD Kabupaten/Kota yang mempunyai pengadaan Konstruksi dan Asosiasi Penyedia Jasa Konstruksi</t>
  </si>
  <si>
    <t>Pekerjaan Jasa Konstruksi di Provinsi NTT terlaksana sesuai peraturan perundang-undangan yang berlaku.</t>
  </si>
  <si>
    <t>Dalam Daerah NTT dan Luar Daerah NTT</t>
  </si>
  <si>
    <t>Supervisi Persiapan, Pelaksanaan UN dan Supervisi 8 Standar Pendidikan</t>
  </si>
  <si>
    <t>Manggarai Timur, Manggarai Barat, Sikka, Nagekeo, Ngada, Flotim, Manggarai, Ende, Lembata, Sumba Timur, Sumba Tengah, Sumba Barat Daya, Sumba Barat, Alor, Kota Kupang, Kupang, TTS, TTU, Belu, Sabu, Rote, Malaka</t>
  </si>
  <si>
    <t>Kupang dan Luar Daerah NTT</t>
  </si>
  <si>
    <t>Tersedianya barang dan bahan cetakan</t>
  </si>
  <si>
    <t>Terlaksananya rapat-rapat koordinasi ke luar daerah</t>
  </si>
  <si>
    <t>Terlaksananya rapat koordinasi dalam daerah</t>
  </si>
  <si>
    <t>Terpeliharanya kendaraan dinas roda 4 dan roda 2</t>
  </si>
  <si>
    <t>Terpeliharanya perlatan kantor</t>
  </si>
  <si>
    <t>Tersusunnya LAKIP, LKPJ, laporan tahunan da keuangan</t>
  </si>
  <si>
    <t>Dokumen LAKIP dan Laporan</t>
  </si>
  <si>
    <t>Terselenggaranya pelayanan kepada Pemerintah dan Masyarakat Penyandang masalah Kesejahteraan sosial</t>
  </si>
  <si>
    <t>Terpenuhinya pelayanan telepon, fax, air dan listrik</t>
  </si>
  <si>
    <t>Terselenggaranya kegiatan pemeliharaan kendaraan dinas</t>
  </si>
  <si>
    <t>Terselenggaranya pengelolaan administrasi keuangan secara tertib dan lancar</t>
  </si>
  <si>
    <t>Terpenuhinya kebersihan kantor dan lingkungan kantor</t>
  </si>
  <si>
    <t>Terselenggaranya pelayanan Berita melalui media cetak</t>
  </si>
  <si>
    <t>Terpenuhinya makanan dan minuman kantor</t>
  </si>
  <si>
    <t>Terpenuhinya pelayanan kantor kepada masyarakat dan pemerintah</t>
  </si>
  <si>
    <t>Terpenuhinya kebutuhan perlengkapan gedung kantor</t>
  </si>
  <si>
    <t>Terpenuhinya kebutuhan peralatan kantor</t>
  </si>
  <si>
    <t>Terpeliharanya kendaraan dinas operasional</t>
  </si>
  <si>
    <t>Terlaksananya rehabilitasi kantor</t>
  </si>
  <si>
    <t>Jumlah surat menyurat yang dikirim</t>
  </si>
  <si>
    <t>Terleksananya kelancaran langganan daya listrik, air dan telepon</t>
  </si>
  <si>
    <t>Terlaksananya pelaksanaan administrasi perkantoran</t>
  </si>
  <si>
    <t>Tersedianya peralatan dan bahan kebersihan kantor</t>
  </si>
  <si>
    <t>2 paket</t>
  </si>
  <si>
    <t>Tersedianya barang dan pengadaan kantor</t>
  </si>
  <si>
    <t>Tersedianya makanan dan minuman untuk rapat dan tamu</t>
  </si>
  <si>
    <t>Tersedianya bahan logistik kantor</t>
  </si>
  <si>
    <t>Terlaksananya koordinasi, pengawasan dan pengendalian di Kab/Kota se NTT</t>
  </si>
  <si>
    <t>Terpeliharanya aset daerah</t>
  </si>
  <si>
    <t>Tersedianya perlengkapan dan perlengkapan kantor</t>
  </si>
  <si>
    <t>Terpeliharanya kendaraan dinas dengan baik</t>
  </si>
  <si>
    <t>Terpeliharanya perlatan kantor dengan baik</t>
  </si>
  <si>
    <t>Tersusunnya LAKIP, LKPJ, LPPD laporan bulanan dan laporan tahunan</t>
  </si>
  <si>
    <t>Terlaksananya pemeliharaan kesehatan PNS</t>
  </si>
  <si>
    <t>Penyediaan Jasa Pemeliharaan dan Perizinan Kendaraan Dinas/Operasional</t>
  </si>
  <si>
    <t>Terlaksananya pengurusan perijinan kendaraan dinas/operasional</t>
  </si>
  <si>
    <t>Administrasi keuangan terlaksana dengan baik</t>
  </si>
  <si>
    <t>Tersedianya peralatan kebersihan kantor</t>
  </si>
  <si>
    <t>Terlaksananya penggandaan dan percetakab dokumen administrasi, selama 1 tahun</t>
  </si>
  <si>
    <t>Jakarta</t>
  </si>
  <si>
    <t>Tersedianya perlengkapan kantor</t>
  </si>
  <si>
    <t xml:space="preserve">Terpeliharanya perlatan kantor </t>
  </si>
  <si>
    <t>17 orang</t>
  </si>
  <si>
    <t>Terleksananya administrasi telepon, ai, listrik, internet dan faksimile</t>
  </si>
  <si>
    <t>Terlaksananya penyediaan jasa pemeliharaan &amp; perijinan Kendaraan Dinas Operasional</t>
  </si>
  <si>
    <t>Terlaksananya jasa administrasi keuangan</t>
  </si>
  <si>
    <t>Terlaksananya penyediaan jasa kebersihan kantor</t>
  </si>
  <si>
    <t>Terlaksananya penyediaan cetakan dan penggandaan</t>
  </si>
  <si>
    <t>Terlaksananya koordinasi, evaluasi &amp; pendampingan dalam daerah lainnya</t>
  </si>
  <si>
    <t>Terjaminnya keamanan barang milik daerah</t>
  </si>
  <si>
    <t xml:space="preserve">Terpeliharanya perlatan gedung kantor  </t>
  </si>
  <si>
    <t>Terlaksananya penyusunan laporan capaian kinerja keuangan semesteran</t>
  </si>
  <si>
    <t>1) Operasi pengamanan hutan terpadu lintas wilayah dan penertiban peredaran hasil hutan; 2) Peningkatan kesadaran masyarakat terhadap kerusakan hutan dan lahan; 3) Pelatiahan tata usaha perizinan,penyegaran GANIS dan WASGANIS; 4) Pengendalian penertiban peredaran hasil hutan kayu masuk,pengawasan dan penertiban peredaran hasil hutan</t>
  </si>
  <si>
    <t>Pembinaan Pengusahaan yang Bergerak di Bidang Migas dan Pemantauan Pendistribusian BBM</t>
  </si>
  <si>
    <t>Meningkatnya pelayanan administrasi perkantoran</t>
  </si>
  <si>
    <t>Terselenggaranya jaminan atas barang daerah</t>
  </si>
  <si>
    <t>Peningkatan Koordinasi dan Pemutakhiran Data Profil Pendidikan</t>
  </si>
  <si>
    <t>Peningkatan Pembinaan Olah Raga</t>
  </si>
  <si>
    <t>Peningkatan Kualitas dan Pemerataan Guru</t>
  </si>
  <si>
    <t>Tersedianya Pengembangan Sistem penghargaan dan perlindungan terhadap profesi pendidik, Pemberian penghargaan bagi kepala sekolah yang prosentase kelulusannya 100% seta guru mata pelajaran UN yang nilainya 100</t>
  </si>
  <si>
    <t>Terlaksananya kegiatan Paskah Oekumene, Halal Bihalal, Natal Oekumene dan Pekan Suci Larantuka</t>
  </si>
  <si>
    <t>Pengendalian dan Pengawasan Pengelolaan Keuangan Daerah</t>
  </si>
  <si>
    <t>Program peningkatan dan Pengembangan pengelolaan keuangan daerah</t>
  </si>
  <si>
    <t xml:space="preserve">01.       </t>
  </si>
  <si>
    <t>FRANS LEBU RAYA</t>
  </si>
  <si>
    <r>
      <t xml:space="preserve">     GUBERNUR NUSA TENGGARA TIMUR,
       </t>
    </r>
    <r>
      <rPr>
        <b/>
        <sz val="16"/>
        <color theme="1"/>
        <rFont val="Calibri"/>
        <family val="2"/>
        <charset val="1"/>
        <scheme val="minor"/>
      </rPr>
      <t xml:space="preserve">  </t>
    </r>
    <r>
      <rPr>
        <sz val="16"/>
        <color theme="1"/>
        <rFont val="Calibri"/>
        <family val="2"/>
        <charset val="1"/>
        <scheme val="minor"/>
      </rPr>
      <t xml:space="preserve">
</t>
    </r>
  </si>
  <si>
    <t>jakarta</t>
  </si>
  <si>
    <t xml:space="preserve">Penyusunan Uraian tugas jabatan Struktural perangkat daerah Provinsi NTT </t>
  </si>
  <si>
    <t>Jakarta dan Provinsi lainnya</t>
  </si>
  <si>
    <t>Program_Peningkatan_Mutu_Pendidikan</t>
  </si>
  <si>
    <t>Perencanaan Pembangunan Berbasis Desa/Kelurahan</t>
  </si>
  <si>
    <t>Penyusunan Kajian Perencanaan Pembangunan Daerah</t>
  </si>
  <si>
    <t>Koordinasi Pelaksanaan Pembangunan Koperasi</t>
  </si>
  <si>
    <t>49.</t>
  </si>
  <si>
    <t>Tersusunnya LAKIP Inspektorat TA. 2012 dan terukurnya tingkat keberhasilan pelaksanaan kegiatan Inspektorat Prov. NTT</t>
  </si>
  <si>
    <t>Peningkatan Penanggualangan KLB/Bencana</t>
  </si>
  <si>
    <t xml:space="preserve">Pencegahan dan Pemberantasan Penyakit Menular dan Tidak Menular </t>
  </si>
  <si>
    <t>1) masyarakat yang terkena KLB penyakit menular; 2) pengelola program KLB penyakit menular</t>
  </si>
  <si>
    <t>Fasilitasi dan Pendampingan Desa Anggur Merah</t>
  </si>
  <si>
    <t>Peningkatan manajemen Garda Batas Kawasan Perbatasan</t>
  </si>
  <si>
    <t>Penataan Sistem Informasi Kepegawaian Daerah</t>
  </si>
  <si>
    <t xml:space="preserve">Pelaksanaan Pengawasan Internal </t>
  </si>
  <si>
    <t>pengawasan dan Pemeriksaan Berkala dan reguler  dan pemeriksaan kasus pengaduan masyarakat terhadap SKPD dan UPT Provinsi.</t>
  </si>
  <si>
    <t>Pembinaan, Pemantauan, Evaluasi dan Pelaporan Pelaksanaan Kegiatan APBD, TP dan DAK Pada Kabupaten/Kota</t>
  </si>
  <si>
    <t xml:space="preserve">Pembinaan dan Pengawasan Usaha Pertambangan Mineral </t>
  </si>
  <si>
    <t>Pemetaan Potensi Mineral Logam, Non Logam, Hidrologi dan Pengadaan Sistem Informasi Geografis (SIG)</t>
  </si>
  <si>
    <t xml:space="preserve">Pembinaan dan Pembangunan Sarana dan Prasarana Ketenaga Listrikan </t>
  </si>
  <si>
    <t>Rehabilitasi dan Pemeliharaan Jalan dan Jembatan</t>
  </si>
  <si>
    <t>Pemiliharaan dan Pengadaan Pengujian Bahan Laboratorium</t>
  </si>
  <si>
    <t>1) Meningkatkan Presentase Panjang Jalan dalam Kondisi Rusak menjadi Kondisi baik; 2) Terjaminnya Pengawasan pada ruas-ruas jalan dan jembatan provinsi</t>
  </si>
  <si>
    <t>Tersedainya honor tenaga pendamping DMAM; Terlaksananya rapat koordinasi Kepala Desa/Kelurahan &amp; PKM; Tersedianya laporan penyelenggaraan Program DMAM</t>
  </si>
  <si>
    <t>Terwujudnya pelayanan pemerintah yang tertib dan teratur</t>
  </si>
  <si>
    <t xml:space="preserve">Laporan Semesteran TA. 2013 </t>
  </si>
  <si>
    <t>Tersusunnya laporan capaian kinerja dan ikhtisar realisasi kinerja SKPD dan Penyusunan pelaporan keuangan akhir tahun</t>
  </si>
  <si>
    <t>Pendidikan dan Pelatihan bagi Penghuni Panti Asuhan Jompo (UPT Dinas Sosial Provinsi NTT)</t>
  </si>
  <si>
    <t>Penataan Sistem Administrasi, Penempatan PNS dan Pensiun PNS</t>
  </si>
  <si>
    <t xml:space="preserve">Penyusunan Database Pelayanan Perijinan </t>
  </si>
  <si>
    <t xml:space="preserve">Rapat Koordinasi Pelayanan Perijinan </t>
  </si>
  <si>
    <t xml:space="preserve">Rakor Pemberdayaan Perempuan dan Perlindungan Anak </t>
  </si>
  <si>
    <t xml:space="preserve">Rapat Kerja Pengelola Barang Daerah </t>
  </si>
  <si>
    <t xml:space="preserve">Pengumpulan, Pengumpulan dan Updating Data Anggota KORPRI </t>
  </si>
  <si>
    <t>Pembinaan dan Pengendalian Pelaksanaan Pengadaan Barang/ Jasa Pemerintah Daerah</t>
  </si>
  <si>
    <t>Koordinasi Pembinaan Jasa Konstruksi Lintas Kabupaten/ Kota</t>
  </si>
  <si>
    <t>Pemutakhiran dan Pengkajian Pemanfaatan Aset Daerah</t>
  </si>
  <si>
    <t>Kegiatan/Sasaran/Output</t>
  </si>
  <si>
    <t>Kode</t>
  </si>
  <si>
    <t>Meningkatnya jasa pelayanan administrasi umum dalam rangka pemberdayaan masyarakat</t>
  </si>
  <si>
    <t>Tersedianya kelengkapan surat-surat kendaraan untuk dapat dioperasionalkan sesuai kebutuhan tugas</t>
  </si>
  <si>
    <t>Meningkatnya pelayanan pekerjaan administrasi keuangan</t>
  </si>
  <si>
    <t>Meningkatnya kebersihan kantor yang nyaman, rapi dan indah</t>
  </si>
  <si>
    <t>Meningkatnya pelanyan administrasi perkanoran</t>
  </si>
  <si>
    <t>Meningkatnya pelayanan administrasi perkanoran</t>
  </si>
  <si>
    <t>Meningkatnya pelayanan administrasi Perkantoran</t>
  </si>
  <si>
    <t>Meningkatnya pelayananadministrasi perkantoran</t>
  </si>
  <si>
    <t>Meningkatnya disiplin Aparatur</t>
  </si>
  <si>
    <t>Meningkatnya Disiplin Aparatur</t>
  </si>
  <si>
    <t>Meningkatnya kapasitas sumber daya aparatur</t>
  </si>
  <si>
    <t>Meningkatnya Pengembangan Sistem Pelaporan Capaian Kinerja dan Keuangan</t>
  </si>
  <si>
    <t>Meningkatnya partisipasi UKM dalam mengikuti Gelar TTG dan Iptek Tingkat Nasional dan tersedianya bahan percontohan di Balai TTG Noelbaki</t>
  </si>
  <si>
    <t>1) Meningkatnya kinerja kader/pengurus posyandu dalam memberikan pelayanan di Posyandu dan meningkatnya peran serta masyarakat berdasarkan prinsip pengelolaan Posyandu yaitu dari, oleh dan untuk masyarakat. 2) Adanya peningkatan strata Posyandu dari kategori Pratama menuju ke kategori Posyandu Mandiri. 3) Adanya kesepakatan dan Intervensi Program/Kegiatan yang saling bersinergi dalam meningkatkan pelayanan di Posyandu.</t>
  </si>
  <si>
    <t>Meningkatnya pengpetahuan, sikap dan ketrampilan pengurus Desa Siaga/Kader Posyandu</t>
  </si>
  <si>
    <t>Meningkatnya pemahaman semua penerima Program P2LDT tentang Proses pelaksanaan Bantuan Pemugaran Perumahan di Lingkungan Desa Secara Terpadu (P2LDT)</t>
  </si>
  <si>
    <t>Tersedianya data dan dokumen yang memuat sasaran penerima Program Bantuan Pemerintah</t>
  </si>
  <si>
    <t>Meningkatnya profesionalisme aparatur pengelola dana dekosentrasi</t>
  </si>
  <si>
    <t>Meningkatnya pengetahuan masyarakat di daerah perbatasan Negara (Sabu Raijua, Kupang, Rote Ndao, TTU, Belu dan Alor) tentang penggunaan Teknologi Tepat Guna</t>
  </si>
  <si>
    <t>Meningkatnya kemampuan Aparat Pembina dan Aparat Pemerintahan Desa dalam penerapan Perencanaan dan Penganggaran Partisipatif</t>
  </si>
  <si>
    <t>Terlaksananya pengadaan perlengkapan gedung kantor sebanyak 1 buah</t>
  </si>
  <si>
    <t>Terlaksananya Pengadaan Peralatan Kantor sebanyak 87 buah</t>
  </si>
  <si>
    <t>Terlaksananya pemeliharaan Rutin/Berkala Gedung Kantor dan Balai TTG Noelbaki 2 buah</t>
  </si>
  <si>
    <t>Terlaksananya Pemeliharaan Rutin/Berkala Kendaraan Dinas/Operasional 2 unit</t>
  </si>
  <si>
    <t>Terlaksananya pengadaan pakaian dinas sebanyak 80 stel</t>
  </si>
  <si>
    <t>Terlaksananya pengadaan pakaian tenun daerah NTT sebanyak 80 buah</t>
  </si>
  <si>
    <t>Terlaksananya pendidikan dan pelatihan formal di dalam dan luar NTT 1 paket</t>
  </si>
  <si>
    <t>Terlaksananya penyusunan LAKIP, LKPJ, LKPD, Laporan tahunan.</t>
  </si>
  <si>
    <t>Terlaksananya Lomba Desa/Kelurahan dan Temu Tugas Desa dan Kelura han Berprestasi sebanyak 306 Desa/Kel Juara tingkat Kecamatan, 41 Desa/Kel Juara Tk. Kab/Kota; 6 Desa/Kel Juara Tk. Provinsi; Kepala Desa, Ketua LPM dan Ketua TP-PKK Desa Juara 1 Tk. Kab se Provinsi NTT, Lurah, Ketua LPM dan Ketua TP-PKK Kelurahan Juara 1 Tk. Kota Kupang</t>
  </si>
  <si>
    <t>- Terlaksananya Pelatihan  Kader Desa Siaga dan Pengurus Desa Siaga sebanyak 35 orang</t>
  </si>
  <si>
    <t>Terlaksananya Koordinasi dan Fasilitasi Pelaksanaan Kegiatan Pemugaran Perumahan Lingkungan Desa Secara Terpadu (P2LDT) sebanyak 1.530 KK (unit rumah)</t>
  </si>
  <si>
    <t>Terlaksananya pelatihan pengolahan hasil bagi UKM / kelompok usaha perempuan dengan penggunaan TTG sebanyak 25 orang</t>
  </si>
  <si>
    <t>1. Terlaksananya Pelatihan Peningkatan Kapasitas Aparatur khususnya Para Penanggung Jawab Operasional (PJO) PNPM-MPd Kabupaten 2. Terlaksananya Pelatihan Teknis SIM/SAI bagi para pengelola dana dekonsentrasi dan Tugas Pembantuan pada Satker PNPM-MPd Kabupaten 3. Terlaksananya Pembinaan dan Pengendalian secara Terpadu dalam rangka Pelaksanaan PNPM-MPd di Kabupaten se-Prov. NTT 4. Terlaksananya Koordinasi dan Konsultasi Pelaksanaan PNPMMPd di Satker Pusat 5. Terlaksananya Pelatihan Manajemen Pengelolaan Bumdes 6. Terlaksananya koordinasi dan konsultasi Pelatihan Manajemen Pengelolaan Bumdes di Jakata sebanyak  20 orang PJO Kabupaten PNPM-MPd - 40 org Pengelola Bumdes 92 og/Kabupaten) - 2 og Pejabat Struktural yang membidangi Pengelolaan Bumdes -20 orang pengelola dana dekonsentrasi dan tugas Pembantuan pada Satker PNPM-MPd Kabupaten -Aparat Pemerintah Kabupaten (BPMPD), Aparat Kecamatan dan Desa, Faskab, Fastekab, Fasilitator Kecamatan, UPK Kecamatan, Kelompok UEP di Desa - Aparat Satker PNPM-MPd Pusat</t>
  </si>
  <si>
    <t>Terlaksananya Pelatihan TTG bagi masyarakat UKM di daerah perbatasan negara sebanyak 60 orang</t>
  </si>
  <si>
    <t>Terlatihnya Aparat Pembina Pemerintahan Desa tingkat Kabupaten dan Kecamatan serta Aparat Pemerintahan Desa sebanyak 35 orang</t>
  </si>
  <si>
    <t>Manggarai Barat</t>
  </si>
  <si>
    <t xml:space="preserve">Peningkatan Peran Badan Permusyawaratan Desa (BPD)  </t>
  </si>
  <si>
    <t xml:space="preserve">Pembinaan, Pengelolaan dan Pengembangan Kelembagaan Cadangan Pangan Pemerintah Desa (CPPD) </t>
  </si>
  <si>
    <t>Meningkatnya kapasitas BPD sebagai unsur pemerintahan Desa dalam menjalankan tugas dan fungsinya yaitu  menetapkan peraturan desa bersama kepala desa, menampung dan menyalurkan aspirasi masyarakat, serta  pengawasan terhadap pelaksanaan peraturan desa dan peraturan kepala desa.</t>
  </si>
  <si>
    <t>1) Meningkatnya fungsi dan peran koordinasi bagi 140 orang Tim Koordinasi CPPD dalam upaya penguatan ketahanan pangan masyarakat Perdesaan;; 2) Terfasilitasinya Pembentukan dan Penguatan Kelembagaan CPPD di 20 Kabupaten; 3) Adanya petunjuk teknis operasional, serta informasi tentang pelaksanaan CPPD di Ditjen PM dan D Kemendagri.</t>
  </si>
  <si>
    <t>40 orang Ketua BPD  asal Desa se Kab daratan Sumba</t>
  </si>
  <si>
    <t>1) Terlaksananya Rapat Koordinasi Tim Koordinasi CPPD/Lumbung Desa Tingkat Provinsi NTT dan Kabupaten se-Provinsi NTT sebanyak 20 Tim Koordinasi CPPD Tingkat Provinsi (Gubernur, Wakil Gubernur, Sekda Provinsi, Asisten Bidang Perekonomian, Bappeda, Dinas Pertanian TP, BKP2, BPMPD, Biro Perokonomian, Perum Bulog.) dan 120 orang Tim Koordinasi CPPD Tingkat Kabupaten se-Provinsi NTT (Asisten Bidang Perekonomian, Bappeda, Dinas Pertanian TP, BKP2, BPMPD, Bagian Perokonomian); 2) Terlaksananya Sosialisasi Pembentukan dan Penguatan Kelembagaan CPPD di 20 kabupaten se-Provinsi NTT (Desa Mandiri Anggur ; 3) Terlaksananya Koordinasi dan Konsultasi pelaksanaan CPPD di Ditjen PM dan D Kemendagri.</t>
  </si>
  <si>
    <t>Waikabubak</t>
  </si>
  <si>
    <t>Adanya Pendampingan dan koordinasi pelakasanaan PNPM GSCpada 9 Kabupaten/Kota</t>
  </si>
  <si>
    <t>Terlaksananya Pendampingan dan koordinasi pelakasanaan PNPM GSC Aparat pengelola Kabupaten (BPMPD), Pemerintah Kecamatan dan Desa/kelurahan. Faskab, Fastekab, Fasilitator Kecamatan.</t>
  </si>
  <si>
    <t>9 Kabupaten/Kota</t>
  </si>
  <si>
    <t>Monitoring, Evaluasi dan Pelaporan Terpadu</t>
  </si>
  <si>
    <t>Aparatur biro Hukum dan Bagian hukum Kabupaten/Kota, Pendampingan Gubernur dan DPRD</t>
  </si>
  <si>
    <t>Tersedianya Data dan Informasi</t>
  </si>
  <si>
    <t>Ruang Kantor PDE dan 1 Orang Pegawai Honorer</t>
  </si>
  <si>
    <t>Surat Kabar</t>
  </si>
  <si>
    <t>Terangkutnya Beras Pegawai dan 1 Orang Tenaga Honorer PNS</t>
  </si>
  <si>
    <t>Pameran Pembangunan di Arena Fatululi</t>
  </si>
  <si>
    <t>PNS Kantor PDE</t>
  </si>
  <si>
    <t>Terlatihnya SDM PNS Kantor PDE Sebanyak 5 Orang di Jogjakarta</t>
  </si>
  <si>
    <t>Peralatan Jaringan, Komputer</t>
  </si>
  <si>
    <t>Peralatan Kantor PDE</t>
  </si>
  <si>
    <t>Kelancaran Operasional Dinas Kantor PDE</t>
  </si>
  <si>
    <t>AC Kantor PDE</t>
  </si>
  <si>
    <t>Pemeliharaan Perlatan Kantor PDE</t>
  </si>
  <si>
    <t>Laporan Kinerja Kantor PDE</t>
  </si>
  <si>
    <t>Sejumlah Laporan</t>
  </si>
  <si>
    <t>Program Pengembangan Data/Informasi</t>
  </si>
  <si>
    <t>Data dan Informasi Pembangunan, Pemerintahan dan Kemasyarakatan</t>
  </si>
  <si>
    <t>Pengelola TIK, SKPD Provinsi dan Kab/Kota se-NTT</t>
  </si>
  <si>
    <t>Pembinaan dan Pengembangan TIK</t>
  </si>
  <si>
    <t>Unit Pengelola TIK di Kabupaten/Kota se-NTT</t>
  </si>
  <si>
    <t>Laporan Pembinaan dan Pengembangan TIK</t>
  </si>
  <si>
    <t>Visualisasi Materi Gubernur/Wakil Gubernur di Provinsi NTT</t>
  </si>
  <si>
    <t>Tersedianya Data/Informasi;</t>
  </si>
  <si>
    <t>Kota Kupang dan Luar NTT</t>
  </si>
  <si>
    <t>Pengembangan Website Pariwisata NTT</t>
  </si>
  <si>
    <t>Data/Informasi Pariwisata Provinsi Nusa Tenggara Timur</t>
  </si>
  <si>
    <t xml:space="preserve">Terpublikasinya informasi destinasi pariwisata di NTT </t>
  </si>
  <si>
    <t>Program Kerjasama Informasi dan Media Massa</t>
  </si>
  <si>
    <t>Rapat Koordinasi Daerah TIK XI se-NTT</t>
  </si>
  <si>
    <t>Para Pimpinan Dinas/Badan/Kantor/Bagian Pengelola Data se-NTT</t>
  </si>
  <si>
    <t>Kesinambungan Kesamaan Pandangan Pengembangan TIK di Tingkat Provinsi dan Kab/Kota</t>
  </si>
  <si>
    <t>Kementerian/Lembaga/Instansi/Organisasi/PNS/Orang Pribadi</t>
  </si>
  <si>
    <t>Kendaraan dinas Biro Kepegawaian</t>
  </si>
  <si>
    <t>Pejabat pengelola keuangan dan PNS Biro Kepegawaian</t>
  </si>
  <si>
    <t>Kantor dan lingkungan kerja Biro Kepegawaian</t>
  </si>
  <si>
    <t>Biro Kepegawaian</t>
  </si>
  <si>
    <t>Ketersediaan lemari kantor</t>
  </si>
  <si>
    <t>Perawatan dan Pemeliharaan AC</t>
  </si>
  <si>
    <t>Perawatan dan pemeliharaan rutin peralatan kantor</t>
  </si>
  <si>
    <t>Perawatan dan pemeliharaan kendaraan dinas</t>
  </si>
  <si>
    <t>pemeliharaan kendaraan dinas operasional</t>
  </si>
  <si>
    <t xml:space="preserve">Pelayanan dan Rekonsiliasi Bantuan Perumahan bagi PNS </t>
  </si>
  <si>
    <t>Pemeliharaan gedung kantor</t>
  </si>
  <si>
    <t xml:space="preserve">Terpeliharanya jaringan SIMPEG dan SAPK </t>
  </si>
  <si>
    <t xml:space="preserve">SIMPEG dan SAPK </t>
  </si>
  <si>
    <t>Pengadaan Peralatan Studio dan Alat Komunikasi</t>
  </si>
  <si>
    <t>Peralatan Studio dan Alat Komunikasi</t>
  </si>
  <si>
    <t>Pagar Kantor</t>
  </si>
  <si>
    <t>Pakaian Dinas</t>
  </si>
  <si>
    <t>Sosialisasi Peraturan Perundang-undangan</t>
  </si>
  <si>
    <t>Aparat Dinas Kominfo</t>
  </si>
  <si>
    <t>Bimtek Implementasi Peraturan Perundang-undangan</t>
  </si>
  <si>
    <t>Pelatihan Pengembangan SDM Bidang Komunikasi dan Informatika</t>
  </si>
  <si>
    <t>Aparat Dinas Komunikasi dan Informatika</t>
  </si>
  <si>
    <t>Gubernur dan Wagub, Masyarakat Umum, aparat Kominfo</t>
  </si>
  <si>
    <t>Masyarakat, fungsional pranata humas, Tim Penilai Angka Kredit</t>
  </si>
  <si>
    <t>Masyarakat umum, Aparat Dinas Kominfo dan aparat Kab/Kota</t>
  </si>
  <si>
    <t>Masyarakat umum dan Media cetak</t>
  </si>
  <si>
    <t>Masyarakat umum dan pelaku usaha bidang Potel</t>
  </si>
  <si>
    <t>Masyarakat umum, pelajar, kelompok informasi masyarakat</t>
  </si>
  <si>
    <t>Terbentuknya Komisi Informasi Provinsi NTT</t>
  </si>
  <si>
    <t>Terlaksananya pengadaan peralatan gedung kantor seperti LCD</t>
  </si>
  <si>
    <t>Terlaksananya pengadaan Peralatan Studio dan Alat Komunikasi</t>
  </si>
  <si>
    <t>Terlaksananya Pembangunan pagar kantor</t>
  </si>
  <si>
    <t>Terlaksananya pengadaan Pakaian Dinas beserta perlengkapannya</t>
  </si>
  <si>
    <t>Terlaksananya sosialisasi peraturan perundang-undangan</t>
  </si>
  <si>
    <t>Terlaksananya Bimtek implementasi Peraturan Perundang-undangan</t>
  </si>
  <si>
    <t xml:space="preserve">Terlaksananya Bimtek Pengelolaan perpustakaan, Bimtek PPID, Bimtek Perencanaan dan Penganggaran, Terlaksananya Pelatihan Peningkatan SDM Kepegawaian, Terlaksananya Pelatihan  PPNSD, Bimtek jaringan komputer, Bimtek Manajemen Website, Bimtek Aplikasi, Bimtek Bidang Postel, Bimtek Penyusunan Dupak bagi fungsional Pranata Humas, Workshop Penyiaran, Bimtek FOSS </t>
  </si>
  <si>
    <t>Terlaksananya Pameran HUT RI; Pameran Bersama Kabupaten/Kota; Pertunjukan Rakyat; Media Luar Ruang; Survey Penyerapan Pendapat Umum, Sosialisasi pembentukan FK Metra; Pemutaran Film; Penerbitan Warta NTT; Bulletin Khusus NTT Membangun; Pembuatan Buku Agenda 2015; Pembuatan kalender 2015; Penerbiatan Buku Kiprah Gubernur dan Wagub NTT; Jumpa Pers; Pembuatan Advetorial;Terlaksananya Dialog Interaktif TV; Dialog Interaktif Radio; Radio Spot; Sosialisasi Jabatan Fungsional Pranata Humas; Sosialisasi PPID; Monev Pelayanan Informasi; Dialog Publik; Terlaksananya Pekan Informasi Nasional; Pembinaan KOMSOSDES; Sosialisasi Perizinan Bidang Postel; Kajian Isu dan Analisa Beriata</t>
  </si>
  <si>
    <t xml:space="preserve">Luar Daerah; Kota Kupang; Kab. Kupang; TTS; TTU; Belu; Alor; Flotim; Sikka; Ende; Ngada; Manggarai  Timur; Manggarai Barat; Sumba Barat Daya; Sumba Barat; Sumba Tengah; Sabu Raijua; Rote Ndao; </t>
  </si>
  <si>
    <t>Peliputan Gubernur dan Wagub; Terlaksananya Rakor Kominfo Provinsi NTT</t>
  </si>
  <si>
    <t>Luar Daerah; Kota Kupang; Kab. Kupang; TTS; TTU; Belu; Alor; Flotim; Sikka; Ende; Ngada; Manggarai  Timur; Manggarai Barat; Sumba Barat Daya; Sumba Barat; Sumba Tengah; Sabu Raijua; Rote Ndao; Nagekeo; Manggarai; Lembata; Sumba Timur</t>
  </si>
  <si>
    <t>Terlaksananya Pembentukan FK Metra, Pertemuan Bakohumas, Forum Pranata Humas, Forum media massa daerah, Tim Penilai Angka Kredit</t>
  </si>
  <si>
    <t xml:space="preserve">Belu, Kupang, </t>
  </si>
  <si>
    <t>Terlaksananya Pengembangan Website Dinas Kominfo Prov. NTT; Pengembangan sistem aplikasi pelayanan informasi masyarakat berbasis Web (on line) dan SMS Gateway; Terlaksananya maintenance sarana prasarana jaringan networking pada Dinas Kominfo Prov. NTT; Sosialisasi Pemerintahan berbasis E-Gov di Kab. TTS, Alor, Manggarai, Manggarai Barat, Ende dan Sikka; Pembinaan internet sehat dan pemantauan software legal di Kab. Flotim, Sikka, Ende, Sumba Timur, Manggarai TTS, Alor dan Belu</t>
  </si>
  <si>
    <t xml:space="preserve">Kota Kupang; TTS; Belu; Alor; Flotim; Sikka; Ende; Manggarai ; Manggarai Barat; Sumba Timur; </t>
  </si>
  <si>
    <t>Terlaksananya Rubrik Khusus Kominfo pada media massa</t>
  </si>
  <si>
    <t>Terlaksananya Pengawasan penerapan standar teknis dan standar pelayanan alat/perangkat postel pada 6 kabupaten; Terlaksananya sosialisasi perizinan bidang postel bagi masyarakat</t>
  </si>
  <si>
    <t>Sabu Raijua, Sumba Tengah, Sumba Barat Daya, Manggarai Timur, Manggarai Barat, TTS</t>
  </si>
  <si>
    <t>Terlaksananya Pembentukan Komisi Informasi Provinsi NTT</t>
  </si>
  <si>
    <t>Pemeriharaan Rutin /Berkala Peralatan Gedung Kantor</t>
  </si>
  <si>
    <t>terlaksananya pemeliharaan peralatan gedung kantor</t>
  </si>
  <si>
    <t>Terlaksananya Dialog Antara Pimpinan Daerah dengan Tokoh Masyarakat, Pimpinan / Oraganisasi Sosial Kemasyarakatan</t>
  </si>
  <si>
    <t>Adanya Komunikasi Antara Pimpinan Daerah dengan Tokoh Masyarakat, Pimpinan / Oraganisasi Sosial Kemasyarakatan</t>
  </si>
  <si>
    <t>Jabodetabek</t>
  </si>
  <si>
    <t>Rapat Fasilitasi Tokoh Adat di Batas Wilayah Negara dan Kawasan Perbatasan</t>
  </si>
  <si>
    <t>Penyelesaian perselisihan batas wilayah negara dan kawasan perbatasan</t>
  </si>
  <si>
    <t>Keadaan kawasan yang kondusif</t>
  </si>
  <si>
    <t>kota Kupang</t>
  </si>
  <si>
    <t>Kec. Perbatasan di 3 Kabupaten Belu, TTU,Kab. Kupang</t>
  </si>
  <si>
    <t>Rapat Koordinasi Infrastruktur</t>
  </si>
  <si>
    <t xml:space="preserve">Terjalinnya komunikasi dan koordinasi lintas sektor </t>
  </si>
  <si>
    <t>semakin meningkatnya koordinasi lintas sektor</t>
  </si>
  <si>
    <t>Prosentase peningkatan penegasan batas kabupaten/kota</t>
  </si>
  <si>
    <t>Kab. Malaka-TTS, Kab. Malaka-TTU, Kab. Malaka-Kab. Belu</t>
  </si>
  <si>
    <t>Sosialisasi Peraturan Perundang-undangan Penegasan Batas Daerah</t>
  </si>
  <si>
    <t>Terbangunnnya kesamaan pemahaman antar aparatur pemerintah tentang penegasan batas daerah</t>
  </si>
  <si>
    <t>Prosentase peningkatan pemahaman peraturan perundang-undangan penegasan batas daerah</t>
  </si>
  <si>
    <t>Kab. Malaka, Kab. Sumba Tengah, Kab. Sumba Barat Daya, Kab. Sumba Timur</t>
  </si>
  <si>
    <t>Peningkatan Pelayanan Administrasi dan Keuangan</t>
  </si>
  <si>
    <t>Terlaksananya administrasi keuangan Badan Pengelola Perbatasan</t>
  </si>
  <si>
    <t>Terfasilitasinya pendistribusian  Surat Keluar</t>
  </si>
  <si>
    <t xml:space="preserve">Terlaksananya pembayaran   Telepon dan Internet </t>
  </si>
  <si>
    <t xml:space="preserve">Tersedianya  6 0rang Honor Pengelolah Keuangan </t>
  </si>
  <si>
    <t xml:space="preserve">Terselenggaranya kegiatan perkantoran dan pemerintahan </t>
  </si>
  <si>
    <t>Tersedianya bahan cetakan dan Penggandaan</t>
  </si>
  <si>
    <t>Tersedianya Makananan dan Minuman untuk kegiatan Rutin Biro</t>
  </si>
  <si>
    <t>Terlaksananya Koordinasi Bidang Organisasi</t>
  </si>
  <si>
    <t>Tersedianya peralatan kantor</t>
  </si>
  <si>
    <t>terlaksananya pemeliharaan gedung kantor</t>
  </si>
  <si>
    <t>Peningkatan Kapasitas SDM Aparatur</t>
  </si>
  <si>
    <t>Tersedianya LAKIP Biro, RKT, PK , LKPJ, LPPD Biro</t>
  </si>
  <si>
    <t>Jumlah PNS yang mengikuti Diklat</t>
  </si>
  <si>
    <t>Meningkatnya pengetahuan dan ketrampilan  SDM aparatur</t>
  </si>
  <si>
    <t>Organisasi Perangkat Daerah yang sesuai dengan Peraturan dan Ketentuan yang berlaku</t>
  </si>
  <si>
    <t>Tersedianya Organisasi Perangkat Daerah yang tepat fungsi dan tepat ukuran</t>
  </si>
  <si>
    <t>Tersusunnya  Uraian Tugas Jabatan Struktural SKPD Provinsi NTT</t>
  </si>
  <si>
    <t>Terwujudnya sinergijifitas antara jabatan dengan  tugas pokok dan fungsi masing-masing aparatur</t>
  </si>
  <si>
    <t>Terwujutnya penempatan dan penataan aparatur sesuai kebutuhan dan beban kerja</t>
  </si>
  <si>
    <t>Rapat Koordinasi Bidang Organisasi</t>
  </si>
  <si>
    <t>Terlaksananya rapat koordinasi bidang organisasi</t>
  </si>
  <si>
    <t>Terwujutnya Sinergitas Program dan Kegiatan antara Pemerintah Provinsi dan Pemerintah Kabupaten / Kota</t>
  </si>
  <si>
    <t>Lembata</t>
  </si>
  <si>
    <t>Fasilitasi Penataan, Pembinaan dan Pengendalian Kelembagaan, Anjab dan ABK Kabupaten /Kota se NTT</t>
  </si>
  <si>
    <t>Terwujudnya Penataan OPD Kabupaten/Kota yang sesuai dengan ketentuan peraturan Perundang-undangan yang berlaku</t>
  </si>
  <si>
    <t>Terlaksananya Monitoring, Evaluasi dan Pelaporan terpadu Bidang Organisasi</t>
  </si>
  <si>
    <t>Revisi Peraturan Gubernur tentang Road Map Reformasi Birokrasi Provinsi NTT 2013-2017</t>
  </si>
  <si>
    <t>Terwujudnya tata kepemerintahan yang baik</t>
  </si>
  <si>
    <t>Kupang, Kab/ Kota se-NTT dan Jakarta</t>
  </si>
  <si>
    <t>Laporan hasil koordinasi dan evaluasi bidang tatalaksana pemerintahan</t>
  </si>
  <si>
    <t>Kab/Kota dan 47 SKPD Prov. NTT</t>
  </si>
  <si>
    <t>Forum   Komunikasi Pendayagunaan Aparatur Negara Daerah (FORKOMPANDA)</t>
  </si>
  <si>
    <t>150 orang terdiri dari : unsur pimpinan pada 47 SKPD Provinsi dan unsur organisasi kepegawaian, Bappeda dan inspektorat Kab/Kota se NTT</t>
  </si>
  <si>
    <t>Fasilitasi, Pembinaan dan Pengendalian Implementasi Reformasi Birokrasi</t>
  </si>
  <si>
    <t xml:space="preserve">Meningkat serta terukurnya akuntabilitas kinerja Instansi Pemerintah </t>
  </si>
  <si>
    <t xml:space="preserve">Kupang dan Jakarta </t>
  </si>
  <si>
    <t>Penguatan  Sistem Akuntabilitas Kinerja Instansi Pemerintah (SAKIP)</t>
  </si>
  <si>
    <t>Terlaksananya Penguatan SAKIP untuk  80 aparatur Tk Prov dan Kab/Kota</t>
  </si>
  <si>
    <t>Meningkatnya pengetahuan dan ketrampilan aparatur dalam mengimplementasi kan SAKIP</t>
  </si>
  <si>
    <t>Penyusunan Indikator Kinerja Utama (IKU) Pem. Prov. NTT dan IKU SKPD</t>
  </si>
  <si>
    <t>Terciptanya manajemen kinerja dengan mengedepankan  alat ukur kinerja dalam mencapai tujuan dan sasaran yang diperjanjikan</t>
  </si>
  <si>
    <t>Penerapan E - SAKIP</t>
  </si>
  <si>
    <t>Tersedianya  informasi SAKIP yang akurat dan terkoneksi secara on line</t>
  </si>
  <si>
    <t>Meningkatnya ketersediaan informasi SAKIP</t>
  </si>
  <si>
    <t xml:space="preserve">Fasilitasi, Pembinaan  dan Monev Kinerja  serta Penerapan   Budaya Kerja Pem. Prov. NTT dan 22 Kab/Kota </t>
  </si>
  <si>
    <t>Penyusunan Pergub Tunjangan Kinerja  Daerah</t>
  </si>
  <si>
    <t>Tersusunnya  Pergub Tentang Tunjangan Kinerja daerah</t>
  </si>
  <si>
    <t>Meningkatnya Kinerja Aparatur Negara Tingkat Provinsi NTT</t>
  </si>
  <si>
    <t>Pembinaan dan Rapat Evaluasi Penyelenggaraan Pelayanan Publik</t>
  </si>
  <si>
    <t>Lokakarya Analisis Masalah Penyebab Pengaduan Masyarakat dan Rencana Tindak Nyata</t>
  </si>
  <si>
    <t>SKPD Lingkup Pemerintah Provinsi NTT</t>
  </si>
  <si>
    <t>Survei Indeks Kepuasan Masyarakat (IKM)</t>
  </si>
  <si>
    <t xml:space="preserve">Tersedianya hasil Indeks Kepuasan Masyarakat (IKM) </t>
  </si>
  <si>
    <t>Meningkatnya kinerja pelayanan publik</t>
  </si>
  <si>
    <t>Bimtek Standar Pelayanan Publik (SPP)</t>
  </si>
  <si>
    <t>Terselenggaranya Bimtek Standar Pelayanan Publik (SPP) dan Standar Operasional Prosedur (SOP)</t>
  </si>
  <si>
    <t>Meningkatnya Kualitas Sumber Daya Aparatur Pelayanan Publik</t>
  </si>
  <si>
    <t>Peningkatan Kapasitas Unit Perpustakaan Setda dan Tenaga Pustakawan</t>
  </si>
  <si>
    <t xml:space="preserve">Meningkatnya kapasitas perpustakaan </t>
  </si>
  <si>
    <t>Tersedianya makanan dan minuman untuk kegiatan rapat-rapat alat kelengkapan dan Set.DPRD</t>
  </si>
  <si>
    <t>Terciptanya komunikasi,koordinasi yang cepat dan tepat dalam pelaksanaan TUPOKSI</t>
  </si>
  <si>
    <t>Tersedianya pakaian dinas dan perlengkapannya bagi Pimpinan dan Anggota DPRD</t>
  </si>
  <si>
    <t>PSH, PSL, PDH dan PSR bagi Pimpinan dan anggota DPRD</t>
  </si>
  <si>
    <t>Tersedianya pakaian kerja lapangan untuk tenaga kontrak.</t>
  </si>
  <si>
    <t>pakaian kerja lapangan untuk petugas keamanan kantor 12 org, Cleaning service 30 org, operator komputer 5 org, Teknisi 2 org.</t>
  </si>
  <si>
    <t>Pemeliharaan dinding,atap,plafon,pintu,jendela,taman,tempat parkir,toilet,saluran air,pagar kantor,lantai</t>
  </si>
  <si>
    <t>4 kali pemeliharaan utk 8 unit kendaraan dinas/operasional</t>
  </si>
  <si>
    <t>Terlaksananya Bimbingan Teknis Peraturan Perundang-undangan</t>
  </si>
  <si>
    <t>11 PNS Sekretariat DPRD Provinsi NTT</t>
  </si>
  <si>
    <t>7 RANPERDA oleh eksekutif  dan 2 RANPERDA oleh Legislatif</t>
  </si>
  <si>
    <t>Terjaringnya &amp; terindentifikasinya aspirasi &amp; permasalahan yang terdapat di masyarakat</t>
  </si>
  <si>
    <t>Terakomodirnya seluruh aspirasi masyarakat dalam bentuk perumusan pendapat</t>
  </si>
  <si>
    <t>Masa sidang I (102 kegiatan),Masa sidang II (63 kegiatan),masa sidang III (75 kegiatan)</t>
  </si>
  <si>
    <t>Rapat Paripurna Biasa,Paripurna Istimewa,Rapat Pimpinan Khusus sebanyak 44 kali dan terdistribusinya produk hasil sidang.</t>
  </si>
  <si>
    <t>Pimpinan dan Anggota DPRD (65 orang sebanyak 3 kali),pendamping (65 orang sebanyak 3 kali)</t>
  </si>
  <si>
    <t>kunj.kerja kelembagaan (3 kali),kunj.kerja alat kelengkapan (4 kali)</t>
  </si>
  <si>
    <t>Pimpinan dan anggota DPRD (65 org sebanyak 2 kali)</t>
  </si>
  <si>
    <t>Pimpinan dan Anggota DPRD (65 org sebanyak 2 kali)</t>
  </si>
  <si>
    <t>Lancarnya kegiatan fraksi Sekretariat  DPRD</t>
  </si>
  <si>
    <t>Alat tulis kantor dan makanan, minuman.</t>
  </si>
  <si>
    <t>1) pegawai dinas kesehatan ; 2) UPTD Labkes; 3) UPTD Latnakes; 4.)UPT Povabekes</t>
  </si>
  <si>
    <t>1) dinas kesehatan ; 2) UPTD Labkes; 3) UPTD Latnakes; 4.)UPT Povabekes</t>
  </si>
  <si>
    <t>Terlaksananya pameran pembangunan</t>
  </si>
  <si>
    <t>1) dinas kesehatan; 2) UPT latnakes</t>
  </si>
  <si>
    <t xml:space="preserve">tersedianya perlengkapan gedung kantor dinas kesehatan, upt labkes, upt latnakes, upt povabekes  selama 12 bulan; </t>
  </si>
  <si>
    <t>tersedianya peralatan gedung kantor dinas kesehatan untuk menunjang pelayanan pada kantor dinas kesehatan dan UPT</t>
  </si>
  <si>
    <t>upt latnakes</t>
  </si>
  <si>
    <t>Tersedianya mebelair untuk menunjang kegiatan operasional di upt latnakes</t>
  </si>
  <si>
    <t>1) dinas kesehatan; 2) UPTD Labkes; 3) UPTD povabekes</t>
  </si>
  <si>
    <t xml:space="preserve"> terlaksananya pemeliharaan rutin/ berkala gedung kantor dinas kesehatan; UPT labkes, UPT povabekes</t>
  </si>
  <si>
    <t>terlayaninya ketersediaan jasa pemeliharan kendaran dinas pada dinas kesehatan dan UPT selama 12 bulan</t>
  </si>
  <si>
    <t>terlaksananya pemeliharaan rutin perlengkapan gedung kantor di UPT latnakes</t>
  </si>
  <si>
    <t>terlayaninya pemeliharaan rutin/ berkala peralatan gedung kantor dinas kesehatan dan UPTD selama 12 bulan</t>
  </si>
  <si>
    <t>1) UPT latnakes; 2) UPT povabekes</t>
  </si>
  <si>
    <t>terlaksanaya pemeliharaan rutin/berkala jaringan di UPT latnakes dan povabekes.</t>
  </si>
  <si>
    <t>UPT latnakes</t>
  </si>
  <si>
    <t>terlaksananya rehabilitasi pada kantorUPT latnakes</t>
  </si>
  <si>
    <t>1)dinas kesehatan; 2) UPTD Latnakes; 3)upt labkes</t>
  </si>
  <si>
    <t>Dihadirinya Pendidikan dan pelatihan formal guna meningkatnya kapasitas kinerja pegawai dinas kesehatan, upt latnakes, upt povabekes, Upt labkes</t>
  </si>
  <si>
    <t>Tersusunnya Lakip T. A 2012, Waskat, Budaya Kerja, Laporan Bulanan dan Laporan Triwulan tahun 2014</t>
  </si>
  <si>
    <t>Kota Kupang; Kab. Kupang; TTS; TTU; Belu; Alor; Lembata; Flotim; Sikka; Ende; Ngada; Nagekeo; Manggarai  Timur; Manggarai ; Manggarai Barat; Sumba Barat Daya; Sumba Barat; Sumba Tengah; Sumba Timur; Sabu Raijua; Rote Ndao; Malaka.</t>
  </si>
  <si>
    <t xml:space="preserve"> Media promosi cetak , alat bantu promosi , alat laboratorium kelilling ( Masyarakat ) </t>
  </si>
  <si>
    <t xml:space="preserve">Kota Kupang </t>
  </si>
  <si>
    <t xml:space="preserve">3000 calon mahasiswa /I kesehatan di NTT , alat kimia darah , alat sampling , alat mikrobiologi, alat biokimia dan alat hematologi, bahan, media regencia , bahan pemeriksaan sample, </t>
  </si>
  <si>
    <t>22 kab / kota Lab Provinsi ,Jakarta ,BBLK Bandung ,Jogjakarta ,Semarang ,Bali,</t>
  </si>
  <si>
    <t>RS di 22 Kab/Kota se-Provinsi NTT</t>
  </si>
  <si>
    <t>PROVINSI dan Manggarai Timur, Manggarai Barat, Sikka, Nagekeo, Ngada, Flotim, Manggarai, Ende, Lembata, Sumba Timur, Sumba Tengah, Sumba Barat Daya, Sumba Barat, Alor, Kota Kupang, Kupang, TTS, TTU, Belu, Sabu, Rote, Malaka</t>
  </si>
  <si>
    <t>Provinsi; 22 kab/kota</t>
  </si>
  <si>
    <t>Perencanaan dan Pengembangan Tenaga  Kesehatan Strategis</t>
  </si>
  <si>
    <t xml:space="preserve">22 kab / kota , jakarta , denpasar </t>
  </si>
  <si>
    <t>84 orang ( medis , keperawatan , kesmas , gizi dari 22 kab / kota , 17 jenis jabatan fungsional kesehatan 1000 tenaga kesehatan mendapat , SIK , dokter bedah dan nakes Asing institusi pendidikan negri pemda dan swasta di NTT ,perwat, bidan , assisten apoteker, perawat gigi, radiografer , teknis elektro medik ,;</t>
  </si>
  <si>
    <t xml:space="preserve">1) pemilihan gtenaga kesehatan tahun 2011 , 2) penilaian daftar usulan angka kredit jabtan fungsional kesehatan ;3) registrasi tenaga kesehatan ,;4) pemberian ijin tenaga kesehatan asing yang bekerja di provinsi NTT ;5) pemberian rekomendasi ijin operasional institusi pendididkan dan pelatihan kesehatan negri , pemda dan swasta , ; 6) pelaksanaan uji kompetensi tenaga kesehatan tertentu , </t>
  </si>
  <si>
    <t xml:space="preserve">22 Kab/kota Provinsi </t>
  </si>
  <si>
    <t xml:space="preserve">Kota Kupang; Kab. Kupang; TTS; TTU; Belu; Alor; Lembata; Flotim; Sikka; Ende; Ngada; Nagekeo; Manggarai  Timur; Manggarai ; Manggarai Barat; Sumba Barat Daya; Sumba Barat; Sumba Tengah; Sumba Timur; Sabu Raijua; Rote Ndao; malakadan 44 Puskesmas </t>
  </si>
  <si>
    <t>22 kab/kota</t>
  </si>
  <si>
    <t>Provinsi dan 22 Kab/Kota</t>
  </si>
  <si>
    <t>penyediaan logistik RS : Tersedianya pembayaran tenaga honorer sebanyak 185 orang; tersedianya obat-obatan askes/jamkesmas/umum sebanyak 1 paket; tersedianya bahan habis pake ruangan sebanyak 68.867 liter/botlo/psng/roll/dos/tabung; Tersedianya alat kesehatan pakai habis sebanyak 90.081 buah/dos; tersedianya alat kesehatan pakai habis sebanyak 561 set/pcs/zak/galon/liter; tersedianya bahan pakai habis reagensia sebanyak 2.963 box/sch/botol/kit/roll/kantong/tube/bag/dos/pot; tersedianya alat kesehatan pakai habis sebanyak 994 lembar/tube/box/roll/dos/flacon/galon; tersedianya gas medis 1 paket; terpenuhinya 4.300 katong darah; terpenuhinya jumlah makanan pasien selama 3 bulan; terpenuhinya 5 unit mobil pelayanan; terpenuhinya jumlah SDM yang mengikuti pelatihan peningkatan kapasitas sumber daya kesehatan</t>
  </si>
  <si>
    <t>Tersedianya perpanjangan ijin pemanfaatan alat radiologi</t>
  </si>
  <si>
    <t>tersedianya lanjutan pembangunan gedung maternal neonatal tahap 3; pemasangan instalasi oksigen sentral gedung ponek sebanyak 1 paket; tersedianya jumlah alat kesehatan RS yang diadakan sebanyak 1 paket</t>
  </si>
  <si>
    <t>Terlaksananya pelayanan yang berkualitas tahun 2014</t>
  </si>
  <si>
    <t>Tersedianya Meubelair Kantor dinas PPO Prov. NTT</t>
  </si>
  <si>
    <t xml:space="preserve">Rehabilitasi Sedang / Berat gedung Kantor </t>
  </si>
  <si>
    <t>Terehapnya Atap dan Plafon serta intalasi listrik Kantor Dinas</t>
  </si>
  <si>
    <t>Tersusunnya Lakip T. A 2013, Waskat, Budaya Kerja, Laporan Bulanan dan Laporan Triwulan tahun 2014</t>
  </si>
  <si>
    <t>315 Guru dan kepala sekolah</t>
  </si>
  <si>
    <t>Terlaksananya Pendistribusian, penjemputan dan pemusnahan blanko ijazah/SKHUN SD, SLB, SMP, SMA, SMK</t>
  </si>
  <si>
    <t>1) 1542 orang guru Kontrak Provinsi</t>
  </si>
  <si>
    <t>1) Terlaksananya Rakor Perencanaan dan Evaluasi Pendidikan, Pemuda dan Olahraga, Rakor Persiapan dan Evaluasi Ujian Nasional, Mubes Guru; 2) Tersedianya data Profil Pendidikan NTT</t>
  </si>
  <si>
    <t>Kota Kupang dan Sikka</t>
  </si>
  <si>
    <t>1) Tersusunnya Grand Design Pembangunan dan Pengembangan Kepemudaan NTT, 2)Terselenggaranya Jambore Pemuda Indonesia, BPAP 40 orang dari seluruh Indonesia, PPAN 5 orang, KPN 2 orang dan JENNESYS 4 orang, 3)Terselenggara Pekan Temu Wicara OKP dan Pemerintah Provinsi, 4)Tersedianya Pemuda Pelopor Lingkungan sebanyak 150 orang.5)Meningkatkan Rasa Nasionalisme dan Patriotisme Pemuda di Daerah Perbatasan,6)Meningkatkan Kompetensi Kepemudaan Manajemen Organisasi Kepemudaan,7)terselengaranya Paskibraka</t>
  </si>
  <si>
    <t>Tercapainya Jasa Administrasi Perkantoran</t>
  </si>
  <si>
    <t xml:space="preserve">Terpenuhinya kebutuhan pelayanan jasa komunikasi, sumber daya air dan listrik sesui kebutuhan dan meningkatnya kinerja pelayanan kantor </t>
  </si>
  <si>
    <t>Tercapainya Jasa Pemeliharaan dan Perizinan  Kendaraan Dinas / Operasional</t>
  </si>
  <si>
    <t xml:space="preserve">Tercapainya kebersihan kantor dilingkungan Dinas Nakertrans Prov.NTT </t>
  </si>
  <si>
    <t>Tercapainya penyediaan bahan bacaan dan peraturan perundang - undangan</t>
  </si>
  <si>
    <t>Terlaksananya rapat - rapat koordinasi dan konsultasi keluar daerah di bidang ketenagakerjaan dan ketransmigrasian</t>
  </si>
  <si>
    <t xml:space="preserve">Di Luar NTT </t>
  </si>
  <si>
    <t>Tercapainya Jasa angkutan beras / barang</t>
  </si>
  <si>
    <t>Tercapainya koordinasi, konsultasi dan tugas lainnya dalam daerah</t>
  </si>
  <si>
    <t>Terpenuhinya kebutuhan masyarakat akan informasi ketenagakerjaan dan ketransmigrasian</t>
  </si>
  <si>
    <t>Tercapainya pengamanan kantor Dinas Nakertrans Prov.NTT, UPT PPT dan UPT PTK</t>
  </si>
  <si>
    <t>Tersedianya biaya untuk membayar honor tenaga kontrak</t>
  </si>
  <si>
    <t>Tersediannya mesin absensi elektronik dan terpenuhinya kebutuhan perlengkapan gedung kantor</t>
  </si>
  <si>
    <t>Tercapainya penyediaan  peralatan gedung kantor</t>
  </si>
  <si>
    <t>5 buah</t>
  </si>
  <si>
    <t>Tercapainya keutuhan dan kenyamanan Kantor Dinas Nakertrans Prov. NTT dan 2 UPT</t>
  </si>
  <si>
    <t>terpeliharanya  kendaraan dinas sehingga sangat menunjang operasional kantor roda 4/17 unit dan 2/35 unit</t>
  </si>
  <si>
    <t>52 Unit</t>
  </si>
  <si>
    <t>15  Unit</t>
  </si>
  <si>
    <t xml:space="preserve">Terpenuhinya  Peralatan Penunjang Pelatihan di BLK  </t>
  </si>
  <si>
    <t>17 Paket ( LCD 5 unit, Laptop 5 unit, PC/printer 5 unit, lemari 1 bh, peralatan otomotif/bangunan 1 paket</t>
  </si>
  <si>
    <t>Kota Kupang (BLK/UPT PTK Kupang)</t>
  </si>
  <si>
    <t xml:space="preserve">1) Terpantaunya dan meningkatnya pengendalian program dan kegiatan pelatihan kerja di Kabupaten / Kota; 2) Termonitoring dan Evaluasi Pasca Penempatan Transmigran Asal NTT Di Luar NTT </t>
  </si>
  <si>
    <t xml:space="preserve">Luar NTT (Sumatera, Maluku, Papua, Papua Barat); Kota Kupang; Kab. Kupang; TTS; TTU; Belu; Alor; Lembata; Flotim; Sikka; Ende; Ngada; Nagekeo; Manggarai  Timur; Manggarai ; Manggarai Barat; Sumba Barat Daya; Sumba Barat; Sumba Tengah; Sumba Timur; Sabu Raijua; Rote Ndao; </t>
  </si>
  <si>
    <t xml:space="preserve">Tersajinya Informasi Pasar Kerja dan Booklet Informasi Ketenagakerjaan, Tersedianya Data Perencanaan Tenaga Kerja, Tersedianya Buku Data Ketenagakerjaan dan Ketransmigrasian  </t>
  </si>
  <si>
    <t>Tersedianya Informasi Pasar kerja 12 bulan/360 buku, Booklet Informasi ketenagakerjaan 12 bulan/480 buku, Perencanaan Tenaga Kerja 1 dokumen/50 buku, Penyusunan Buku Data Ketenagakerjaan dan ketransmigrasian 5 tahun terakhir       1 Dokumen/50 buku.</t>
  </si>
  <si>
    <t>Kab. Lembata, Alor, Ende, Nagekeo, Rote Ndao, Sumba Barat, Sumba Barat Daya, Flores Timur, Manggarai Barat, Sabu Raijua</t>
  </si>
  <si>
    <t>Terselesaikannya Calon Tenaga Kerja Indonesia, Antar kerja Antar Daerah, Antar Kerja Lokal, Antar Kerja Antar Negara yang bermasalah secara manusiawi</t>
  </si>
  <si>
    <t>Penanganan TKI Bermasalah 500 Orang</t>
  </si>
  <si>
    <t>125 Perusahaan</t>
  </si>
  <si>
    <t>Pemantauan Kinerja Lembaga Penyalur Tenaga Kerja</t>
  </si>
  <si>
    <t>Kemitraan Tripartit dalam Penyelesaian Kasus PHI / PHK</t>
  </si>
  <si>
    <t>7 Lokasi / UPT</t>
  </si>
  <si>
    <t>Lewomada/Sikka, Kolikapa/Ende, Istua/Rote Ndao, Kualin dan Klus/TTS, Halituku/Belu, Walandimu/Sumba Timur</t>
  </si>
  <si>
    <t xml:space="preserve">Pembinaan Penataan dan Pengembangan Kawasan Transmigrasi </t>
  </si>
  <si>
    <t>1. Teridentifikasinya lahan transmigrasi   2. Terinventarisasinya data dan fisik lokasi yang belum HPL 3. Terinventarisasinya sertifikat hak milik transmigran 4. Terpenuhinya Komunikasi, Informasi dan Edukasi (KIE) di lokasi transmigran</t>
  </si>
  <si>
    <t>1. 7 Lokasi / UPT, 2. 10 Lokasi,               3. 3 Kabupaten dan 4. 9 Kabupaten</t>
  </si>
  <si>
    <t>1. UPT Walandimu/Sumba Barat Daya, Lewomada Ojang/Sikka, Remasingfui/Alor, Kolikapa/Ende, Halituku, Tulakadi, Weain/Belu       2.  9 Kabupaten                    3. Kab. Sumba Barat, Ende  dan Belu, 4. Kab. TTS, TTU, Belu, Kupang, Flotim, Ende, Sikka, Ngada dan Manggarai Timur</t>
  </si>
  <si>
    <t>Pembinaan Transmigrasi dan Pembangunan Transmigrasi Baru</t>
  </si>
  <si>
    <t>Rapat Koordinasi Sistem Informasi Data Terpadu (SIMADU)</t>
  </si>
  <si>
    <t>BPBD 21 Kab/1 Kota, SKPD terkait,LSM dan Dunia Usaha</t>
  </si>
  <si>
    <t xml:space="preserve">BPBD 21 Kab/1 Kota, SKPD terkait </t>
  </si>
  <si>
    <t>Sedaratan Timor (Kota Kupang, Kab Kupang, TTS, TTU,Belu) LSM dan Instansi terkait</t>
  </si>
  <si>
    <t>BPBD Kab/Kota</t>
  </si>
  <si>
    <t>Masyarakat didaerah rawan bencana</t>
  </si>
  <si>
    <t>Lokasi Rawan Bencana</t>
  </si>
  <si>
    <t>Pelatihan Kajian Analisis Resiko dan Penyusunan Rencana Kontigensi kerjasama dengan NGO</t>
  </si>
  <si>
    <t>Apararur dan NGO</t>
  </si>
  <si>
    <t>sarana dan prasarana penyimpanan logistik/peralatan</t>
  </si>
  <si>
    <t>masy. Korban bencana</t>
  </si>
  <si>
    <t>21 Kab/1 Kota</t>
  </si>
  <si>
    <t xml:space="preserve">Kendaraan,peralatan, kapal </t>
  </si>
  <si>
    <t>Pelatihan  Damage and Losses Assesment (DaLA)</t>
  </si>
  <si>
    <t>Aparatur BPBD Provinsi dan  Kab/Kota</t>
  </si>
  <si>
    <t xml:space="preserve">masyarakat korban pasca bencana </t>
  </si>
  <si>
    <t>Terlaksananya sistem informasi timbal balik tentang masalah-masalah Penanggulangan Bencana bagi semua pemangku kepentingan dalam mendukung PUSDALOPS-PB</t>
  </si>
  <si>
    <t>terkumpulnya data kejadian bencana dalam 3 fase (Pra Bencana, Saat Bencana,Pasca Bencana)</t>
  </si>
  <si>
    <t xml:space="preserve">Terlaksananya sosialisasi dan simulasi manajemen penanggulangan bencana berbasis gender bagi kaum perempuan dan disabilitas </t>
  </si>
  <si>
    <t>Memperlancar komunikasi antar BPBD Kab/Kota</t>
  </si>
  <si>
    <t>Terlaksananya monitoring dan evaluasi di 22 Kab/Kota</t>
  </si>
  <si>
    <t>Mencegah berkurangnya dampak bencana yang mungkin terjadi.</t>
  </si>
  <si>
    <t>Tersedianya tanda peringatan dini yang dipasang pada daerah rawan bencana</t>
  </si>
  <si>
    <t xml:space="preserve">Tersedianya tenaga Teknis dalam menganalisis kajian resiko dan penyusunan Rencana Kontigensi  </t>
  </si>
  <si>
    <t>Terjaminnya kualitas penyimpanan stok logistik/peralatan dalam pergudangan</t>
  </si>
  <si>
    <t>Tersedianya dukungan logistik/peralatan penanggulangan bencana</t>
  </si>
  <si>
    <t>Terpeliharanya sarana dan prasarana penanggulangan bencana</t>
  </si>
  <si>
    <t>Terbentuknya POSKOLAP dan terindentifikasinya  kondisi riil di lokasi bencana guna penanganan lebih lanjut pada saat tanggap darurat</t>
  </si>
  <si>
    <t>Tersedianya tenaga aparatur yang terampil di bidang Damage and Lossest Assessment (DaLA)</t>
  </si>
  <si>
    <t>Terpulihnya kondisi sosial ekonomu masyarakat korban bencana</t>
  </si>
  <si>
    <t>21 Kab/1 Kota dan Provinsi</t>
  </si>
  <si>
    <t>TTS</t>
  </si>
  <si>
    <t xml:space="preserve"> Kupang</t>
  </si>
  <si>
    <t xml:space="preserve">21 Kab/1 Kota </t>
  </si>
  <si>
    <t>Kelurahan Mantasi Kodya Kupang.</t>
  </si>
  <si>
    <t>Flores Timur dan Ngada</t>
  </si>
  <si>
    <t>Kabupaten Lembata dan Flotim.</t>
  </si>
  <si>
    <t>Flores Timur, Alor dan Ende</t>
  </si>
  <si>
    <t>Terwujudnya sarana dan prasarana aparatur, tersedianya dana, jumlah lemari arsip da notebook dan meningkatnya kinerja aparatur / printer dan meja rapat</t>
  </si>
  <si>
    <t>Penanganan Kasus Pengaduan di Lingkungan Pemda</t>
  </si>
  <si>
    <t>Terlaksananya pemeriksaan atas Kasus/Khusus Pengaduan Masyarakat/Pejabat berwenang tingkat Provinsi dan Kabupaten/Kota</t>
  </si>
  <si>
    <t>Prov &amp; Kab /kota</t>
  </si>
  <si>
    <t>1 Prov &amp; 20 Kab</t>
  </si>
  <si>
    <t xml:space="preserve">Pengendalian manajemen pelaksanaan kebijakan KDH </t>
  </si>
  <si>
    <t>Terlaksananya Pemeriksaan atas Serah Terima Jabatan Kepala Daerah di Kabupaten/Kota</t>
  </si>
  <si>
    <t>5 Kabupaten</t>
  </si>
  <si>
    <t>Monitoring dan Evaluasi dan Pelaporan Terpadu</t>
  </si>
  <si>
    <t>Terlaksananya Pendampingan Gubernur</t>
  </si>
  <si>
    <t>Kabupaten/Kota</t>
  </si>
  <si>
    <t>Evaluasi Kinerja Penyelenggaraan Pemerintah Daerah</t>
  </si>
  <si>
    <t>Pelatihan Pengembangan Tenaga Pemeriksa dan Aparatur Pengawasan</t>
  </si>
  <si>
    <t>Terlaksananya profesionalisme Tenaga Pemeriksa &amp; Aparatur Pengawasan melalui diklat sertifikasi Pejabat Fungsional.                                                                     Terlaksananya Pelatihan di kantor sendiri (PKS)</t>
  </si>
  <si>
    <t>Ciawi - Bogor dan kupang</t>
  </si>
  <si>
    <t>Peningkatan_Profesionalisme_Tenaga_Pemeriksa_dan_Aparatur_Pengawasan</t>
  </si>
  <si>
    <t>Jakarta dan Luar Daerah Lainnya</t>
  </si>
  <si>
    <t>21 Kab dan Kota Kupang</t>
  </si>
  <si>
    <t>Terlaksananya kegiatan perayaan hari-hari besar Nasional dan HUT NTT</t>
  </si>
  <si>
    <t>Terlaksananya upacara dan peringatan hari-hari besar nasional dan HUT NTT</t>
  </si>
  <si>
    <t>Sosialisasi Keputusan Bersama Mendiknas, Menkes, Menag dan Mendagri tentang Pembinaan Pengembangan UKS dan Biaya Operasional Sekretariat Tim Pembina UKS Tk. Provinsi NTT</t>
  </si>
  <si>
    <t>Terwujudnya Sinkronisasi Pelaksanaan Program UKS  di Kabupaten/Kota</t>
  </si>
  <si>
    <t>Terlaksananya kegiatan Sosialisasi UKS</t>
  </si>
  <si>
    <t>Jambore UKS Tk. Provinsi NTT</t>
  </si>
  <si>
    <t>Terwujudnya keikutsertaan Siswa/i pada Jambore UKS Tingkat Provinsi</t>
  </si>
  <si>
    <t>Terlaksananya Koordinasi Penetapan dari Pendampingan Peserta Jambore UKS</t>
  </si>
  <si>
    <t>Kefamenanu</t>
  </si>
  <si>
    <t>Pemantauan dan Evaluasi Pelaksanaan Kebijakan Pemda di Bidang  Pendidikan di Provinsi NTT</t>
  </si>
  <si>
    <t>Tersedianya dokumen  evaluasi  pelaksanaan kebijakan Pemda   di Bidang Pendidikan</t>
  </si>
  <si>
    <t>Terlaksananya Pemantauan dan Evaluasi Pelaksanaan Kebijakan Pemda di Bidang  Pendidikan di Provinsi NTT</t>
  </si>
  <si>
    <t>Koordinasi Kebijakan Penanggulangan Penyakit Beresiko Kejadian Luar Biasa (KLB)</t>
  </si>
  <si>
    <t>Terwujudnya Koordinasi Kebijakan Penanggulangan Penyakit Beresiko Kejadian Luar Biasa(KLB)</t>
  </si>
  <si>
    <t>Terwujudnya Kebijakan Pemerintah Daerah di Bidang Kesehatan tentang Penanggulangan Penyakit Beresiko Kejadian Luar Biasa (KLB)</t>
  </si>
  <si>
    <t>Operasional Kesekretariatan KOMDA LANSIA Provinsi NTT</t>
  </si>
  <si>
    <t>Mendukung Kelancaran Pelaksanaan tugas dan fungsi Badan Pengurus KOMDA LANSIA Provinsi NTT Tahun 2014</t>
  </si>
  <si>
    <t>Terlaksananya  Operasional Sekretariat Komda Lansia</t>
  </si>
  <si>
    <t>Monitoring dan Evaluasi Pelaksanaan Program dan Kegiatan Bidang Kesejahteraan Sosial</t>
  </si>
  <si>
    <t>Memonitor langsung di lapangan dan melakukan evaluasi terhadap pelaksanaan program dan kegiatan bidang kesos di seluruh Kab./Kota serta merumuskan kebijakan penanganan lebih lanjut Tahun 2014</t>
  </si>
  <si>
    <t>Terlaksananya Monitoring dan Evaluasi Pelaksanaan Program dan Kegiatan Bidang Kesejahteraan Sosial</t>
  </si>
  <si>
    <t>22 Kab./Kota</t>
  </si>
  <si>
    <t>Rapat Koordinasi Kebijakan Penanganan Masalah Anak di Provinsi NTT</t>
  </si>
  <si>
    <t>Permasalahan anak di NTT yang meliputi Anak terlantar, anak jalanan, pekerja anak, anak cacat, anak putus sekolah dan kekerasan anak Tahun 2014</t>
  </si>
  <si>
    <t>Terlaksananya Rapat Koordinasi Kebijakan Penanganan Masalah Anak di Provinsi NTT</t>
  </si>
  <si>
    <t>Peningkatan   Pengelolaan Pelayanan Umum  Bidang Kesejahteraan Rakyat di Provinsi NTT</t>
  </si>
  <si>
    <t>Diklat Teknis Manajemen Pelayanan Publik Lintas Sektor Bidang Kesejahteraan Rakyat Tingkat Provinsi dan Kab./Kota se NTT Tahun 2014</t>
  </si>
  <si>
    <t>Terlaksananya Peningkatan   Pengelolaan Pelayanan Umum  Bidang Kesejahteraan Rakyat di Provinsi NTT</t>
  </si>
  <si>
    <t>Kab. TTS</t>
  </si>
  <si>
    <t>Dialog Kerukunan Lintas Agama  dan Dialog Pem. Provinisi NTT dengan Pimpinan Lembaga Keagamaan</t>
  </si>
  <si>
    <t>1) Terbinanya Kehidupan Masyarakat yang rukun, damai dan sejahtera; 2) Terwujudnya kerja sama yang harmonis antara Pemerintah dan Pimpinan Lembaga Keagamaan</t>
  </si>
  <si>
    <t>1) Terlaksananya dialog kerukunan lintas agama se daratan Flores dan Lembata. 2) Terlaksananya dialog Pemda.Provinsi NTT dengan Pimpinan  Lembaga Keagamaan;  Rekomendasi Tindak Lanjut</t>
  </si>
  <si>
    <t>Kota Kupang  dan Ende</t>
  </si>
  <si>
    <t>Temu Pemuda Lintas Agama</t>
  </si>
  <si>
    <t>Adanya Persamaan persepsi dari Para Pemuda Lintas Agama dalam membangun kerja sama kemitraan</t>
  </si>
  <si>
    <t>Terlaksananya Temu Pemuda Lintas Agama di Kabuaten Rote Ndao, Sabu Raijua dan Alor</t>
  </si>
  <si>
    <t>Rote Ndao, Sabu Raijua dan Alor</t>
  </si>
  <si>
    <t>Pemantauan dan Evaluasi  Pelaksanaan Kebijakan Pemda di Bidang Agama</t>
  </si>
  <si>
    <t xml:space="preserve">Tersedianya data  yang akurat  di bidang keagamaan </t>
  </si>
  <si>
    <t>Terlaksananya Pemantauan dan Evaluasi  Pelaksanaan Kebijakan Pemda di Bidang Agama</t>
  </si>
  <si>
    <t>Fasilitasi Pelaksanaan Urusan Haji,  Utsawa Dharma Gita Tingkat Nasional, Pesparawi Tk. Provinsi dan Tk. Nasional</t>
  </si>
  <si>
    <t>1) Terwujudnya  peningkatan iman  para Jamaah Haji; 2) peningkatan pemahaman terhadap Kitab Suci Tripitaka; 3) Peningkatan Iman Umat Kristiani</t>
  </si>
  <si>
    <t xml:space="preserve">Terlaksananya Fasilitasi Pelaksanaan Urusan Haji, Utsawa Dharma Gita Tingkat Naional,  MTQ Tk. Provinsi NTT dan MTQ Tingkat Nasional </t>
  </si>
  <si>
    <t>Surabaya,  Jakarta  dan Luar Daerah</t>
  </si>
  <si>
    <t xml:space="preserve">Fasilitasi Pelaksanaan  MTQ Tk. Provinsi NTT dan MTQ Tingkat Nasional </t>
  </si>
  <si>
    <t>1) Terwujudnya  peningkatan iman para Qori/Qori'ah</t>
  </si>
  <si>
    <t xml:space="preserve">Terlaksananya Fasilitasi Pelaksanaan kegiatan   MTQ Tk. Provinsi NTT dan pengiriman  Kafilah  ke  MTQ Tingkat Nasional </t>
  </si>
  <si>
    <t xml:space="preserve">  Manggarai Barat dan Prov. Kepulauan Riau</t>
  </si>
  <si>
    <t>Kota Kupang dan Larantuka</t>
  </si>
  <si>
    <t>Kota Kupang dan Kab. Lembata</t>
  </si>
  <si>
    <t>Tersusunnya Lakip TA 2012, Waskat, Budaya Kerja, Laporan Bulanan dan Laporan Triwulan tahun 2014</t>
  </si>
  <si>
    <t>Program Pemberdayaan Fakir Miskin Komunitas Adat Terpencil KAT dan Penyandang Masalah Kesejahteraan Sosial PMKS Lainnya</t>
  </si>
  <si>
    <t>Keluarga Fakir Miskin (FM) dan Wanita Rawan Sosial Ekonomi (Warsosek)</t>
  </si>
  <si>
    <t>Jumlah Keluarga Fakir Miskin dan Warsosek untuk mengikuti Pelatihan Ketarmpilan dan yang mendapat bantuan Stimulan Modal Usaha</t>
  </si>
  <si>
    <t>Kota Kupang, TTU,Nagekeo, Manmggarai Timur, Sumba Barat dan Sabu Raijua</t>
  </si>
  <si>
    <t>Adanya kesepakatan dan Rekomendasi dalam sinergitas Pelaksanaan PKH di 20 Kabupaten/Kota</t>
  </si>
  <si>
    <t>Program Pelayanan dan Rehabilitasi Kesejahteraan Sosial</t>
  </si>
  <si>
    <t>Belu, Sikka, manggarai</t>
  </si>
  <si>
    <t>Ngada, Nagekeo, Manggarai Timur</t>
  </si>
  <si>
    <t>Program pembinaan para penyandang cacat dan eks trauma</t>
  </si>
  <si>
    <t>Masyarakat dan Anak terlantar dan Jompo Terlantar di 21 Kabupaten/ Kota</t>
  </si>
  <si>
    <t>Program Penyandang penyakit sosial</t>
  </si>
  <si>
    <t>Sikka, Manggarai dan Lembata</t>
  </si>
  <si>
    <t>Program Pemberdayaan Kelembagaan Kesejahteraan Sosial</t>
  </si>
  <si>
    <t>Terlaksananya Kegiatan Penyuluhan Sosial Gugus Pulau dan Tersebarluasnya informasi tentang program dan kegiatan Kementerian Sosial RI dan Dinas Sosial Provinsi NTT</t>
  </si>
  <si>
    <t>Ende, Sikka, Alor</t>
  </si>
  <si>
    <t>Tersedianya jasa pelayanan kesehatan bagi 95 orang PNS Badan Perpustakaan</t>
  </si>
  <si>
    <t>Penyediaan Jasa Kebersihan kantor</t>
  </si>
  <si>
    <t>Kota Kupang; Luar Kota Kupang</t>
  </si>
  <si>
    <t>Terlaksananya pemeliharaan rutin/berkala 10 unit kendaraan dinas/operasional</t>
  </si>
  <si>
    <t>Terlaksananya pengadaan pakaian dinas/adat daerah untuk 95 orang</t>
  </si>
  <si>
    <t xml:space="preserve">Terwujudnya minat dan kebiasaan membaca masyarakat melalui temu konsultasi teknis penulis buku dan karya rekam diikuti 60 orang </t>
  </si>
  <si>
    <t>Terselenggaranya temu konsultasi penulis buku dan karya rekam</t>
  </si>
  <si>
    <t>a. Terbentuknya pola pengembangan minat dan budaya baca bagi 3600 anak usia dini. b. Terwujudnya lomba minat baca bagi 200 orang masyarakat didik.</t>
  </si>
  <si>
    <t xml:space="preserve">a. Terselenggaranya pengembangan kebiasaan membaca bagi anak usia dini. b. Terlaksananya lomba minat baca bagi pelajar, mahasiswa, organisasi profesi dan masyarakat umum. </t>
  </si>
  <si>
    <t>Terselenggaranya temu konsultasi perpustakaan diikuti 80 orang</t>
  </si>
  <si>
    <t>Terwujudnya promosi perpustakaan melalui bedah buku, pameran buku, pameran pembangunan, pameran HUT NTT dan pameran koleksi deposit tingkat nasional</t>
  </si>
  <si>
    <t>a. Terlaksananya bedah buku diikuti 100 orang. b.Terselenggaranya pameran buku, pameran pembangunan, pameran HUT NTT dan pameran koleksi deposit</t>
  </si>
  <si>
    <t>Kota Kupang, Jakarta</t>
  </si>
  <si>
    <t>Terpenuhinya jangkauan layanan perpustakaan pada masyarakat didik, umum melalui LTPS, mobil perpustakaan keliling, motor pintar, perpustakaan kunjung, layanan silang layan di 32 SD, 12 SLTP, 1 LP anak, 1 LP dewasa, 1 panti jompo, 1 panti sosial bina rungu, 7 kec/50 pos, 104 TK, 41 PAUD, 100 KK miskin, 100 rumah ibadah. b. Terwujudnya kualitas layanan pada 21 perpustakaan umum kab/kota. c. Terwujudnya database keanggotaan perpustakaan</t>
  </si>
  <si>
    <t>Terwujudnya masyarakat yang gemar membaca</t>
  </si>
  <si>
    <t>Terlaksananya pemasyarakatan minat baca bagi masyarakat</t>
  </si>
  <si>
    <t>Terwujudnya lomba berpidato bagi siswa SLTA dan pemilihan duta baca anak dan remaja tingkat provinsi NTT tahun 2014</t>
  </si>
  <si>
    <t>a. Terlaksananya lomba berpidato bagi siswa SLTA. b. Terlaksananya pemilihan duta baca anak dan remaja</t>
  </si>
  <si>
    <t>NTT dan luar NTT</t>
  </si>
  <si>
    <t>Presentasejumlah Surat yang dikirim dibanding dengan total surat yang masuk sebesar 100%</t>
  </si>
  <si>
    <t>Penyediaan Jasa Penngamanan Kantor</t>
  </si>
  <si>
    <t>Jasa Pengamanan Kantor</t>
  </si>
  <si>
    <t>peralatan gedung kantor UPT Pelabuhan Perikanan</t>
  </si>
  <si>
    <t>Pengembangan Industri Rumput Laut</t>
  </si>
  <si>
    <t>Terlaksananya Pengembangan Home Industri Rumput Laut</t>
  </si>
  <si>
    <t>Jaminan Mutu dan Keamanan Produk Hasil Perikanan</t>
  </si>
  <si>
    <t>Pengembangan Kapasitas Kelembagaan UPTD PPP Tenau Kupang</t>
  </si>
  <si>
    <t xml:space="preserve">Peningkatran Pelayanan Jasa Pelabuhan Kepada Masyarakat </t>
  </si>
  <si>
    <t>Terlaksananya pemeliharan peralatan gedung kantor UPT PPP</t>
  </si>
  <si>
    <t xml:space="preserve">Teralisirnya Jaminan Mutu dan Keamanan Pangan Produk Hasil Perikanan </t>
  </si>
  <si>
    <t xml:space="preserve">7 Kab/Kota </t>
  </si>
  <si>
    <t xml:space="preserve">Lancarnya Pelayanan Jasa Pelabuhan Kepada Masyarakat Nelayan </t>
  </si>
  <si>
    <t>Pengembangan Lumbung Pangan Desa</t>
  </si>
  <si>
    <t>Terlaksananya pengawasan Perdagangan Ternak dan Produk Hasil Ternak Antar Pulau</t>
  </si>
  <si>
    <t>Terlaksananya Pembangunan Kandang Koloni Kambing di Instalasi Sumlili,  Pembangunan kandang induk Induk Babi di Instalasi Tarus, Pembangunan kandang kambing Pejantan di instalasi Sumlili, Pembangunan kandang penampungan sapi di instalasi Waihibur.</t>
  </si>
  <si>
    <t>Kab. Kupang; Sumba Tengah</t>
  </si>
  <si>
    <t>Terlaksananya Pengembangan HMT, Pengadaan pakan ternak babi, pengadaan pakan ternak kambing, pengadaan pakan dedak dan mineral untuk sapi, pengadaan obat-obatan dan vitamin untuk ternak di 7 instalasi, operasional panen benih &amp;  pengawetan jerami</t>
  </si>
  <si>
    <t>Terbayarnya honor non PNS 444 OK, Peningkatan Populasi dan Produktifitas Ternak melalui Kegiatan Inseminasi Buatan, Pengembangan dan Pengolahan HPT di 160 Kelompok terbelinya bahan untuk pengolahan limbah peternakan, sarana mobilitas darat, pengadaan ternak sapi, pangadaan ternak babi, pengadaan ternak kambing, pengadaan peralatan biogas, pengadaan bahan pakan ternak, pengadaan obat-obatan ternak,pengadaan peralatan peternakan</t>
  </si>
  <si>
    <t>Terlaksananya pendidikan dan pelatihan</t>
  </si>
  <si>
    <t>Kupang, Jakarta</t>
  </si>
  <si>
    <t>Tersebarnya informasi potensi sumber daya mineral dan energi dikalangan investor, masyarakat umum, pelajar dan mahasiswa</t>
  </si>
  <si>
    <t>Investor, masyarakat umum, pelajar dan mahasiswa</t>
  </si>
  <si>
    <t>Jakarta dan Kupang</t>
  </si>
  <si>
    <t>1) Terbinanya aparatur, pelaku usaha dan masyarakat penambang yang berwawasan lingkungan dan telaksanya pemantauan dan pengendalian kegiatan reklamasi pasca tambang yang sesuai dengan UU Minerba;2) Pemantauan dan Pengendalian Kegiatan Reklamasi pada Lokasi Ijin Usaha Pertambangan (IUP) Mineral Logam;                      3) Terlaksananya pengawasan Ekplorasi dan Operasi Produksi yang sesuai dengan UU Minerba di 9 Kabupaten di Wilayah NTT</t>
  </si>
  <si>
    <t>- Terwujudnya pengelolaan usaha pertambangan yang produktif, aman, berwawasan lingkungan dan pelaksanaan reklamasi pasca tambang yang sesuai dengan UU Minerba;                                                       - Terwujudnya kegiatan Ekplorasi dan Operasi Produksi yang sesuai dengan UU Minerba di 9 kabupaten di Wilayah NTT</t>
  </si>
  <si>
    <t>Sumba Timur, Sumba Tengah, Nagekeo dan TTS</t>
  </si>
  <si>
    <t>Penelitian dan Penyelidikan Kawasan Rawan Bencana Geologi Gerakan Tanah</t>
  </si>
  <si>
    <t>Terlaksananya kegiatan penelitian dan penyelidikan  daerah rawan bencana gerakan tanah</t>
  </si>
  <si>
    <t>Data dan informasi daerah-daerah rawan bencana geologi gerakan tanah</t>
  </si>
  <si>
    <t>Kupang, TTS, Manggarai, Manggarai Timur</t>
  </si>
  <si>
    <t>Pembinaan Reklamasi Lahan Bekas Tambang</t>
  </si>
  <si>
    <t>Termanfaatnya kembali lahan bekas tambang bagi penduduk disekitar lahan tambang</t>
  </si>
  <si>
    <t>Lokasi tambang yang telah dilakukan atau sementara eksploitasi</t>
  </si>
  <si>
    <t>TTS, TTU, Belu, Manggarai Timur, Manggarai, Alor dan Kab. Kupang</t>
  </si>
  <si>
    <t xml:space="preserve">Terbangunnya PLTS dan Biogas serta tersedianya data survey dan kajian PLTMH Tilong dan Audit energi pada bangunan gedung pemerintah (PLTS dan Biogas, Survey dan Kajian Pembangunan PLTMH,Pendampingan serta Penguatan Kelembagaan </t>
  </si>
  <si>
    <t>Bangunan PLTS, Biogas, Data Survey dan desain pembangunan PLTMH Manggarai Timur, Inventarisasi Kerusakan PLTS dan pelatihan pembuatan, Penyusunan RUKD dan Sosialisasi RUKD dan Audit Energi pada bangunan gedung pemerintah</t>
  </si>
  <si>
    <t xml:space="preserve">Luar Daerah; Kota Kupang; Kab. Kupang; TTS; Alor; Lembata; Flotim; Sikka; Nage Keo, Ende; Sumba Barat Daya; Sumba Tengah; Sumba Timur; </t>
  </si>
  <si>
    <t>Pelatihan dan Pembuatan RUKD dan Sosialisasi RUKD</t>
  </si>
  <si>
    <t>- Tersedianya sumber daya manusia yang terampil dalam bidang energi dan terbinannya aparatur pemerintah dalam pembuatan RUKD; '                                  - Terlaksananya audit energi pada Bangunan Gedung Pemerintah</t>
  </si>
  <si>
    <t>- Pelatihan pembuatan, Penyusunan RUKD dan Sosialisasi RUKD;                     - Audit energi pada Bangunan Gedung Pemerintah</t>
  </si>
  <si>
    <t>Lembata, Flotim, Sikka, Ende, Ngada, Nagekeo, Manggarai Timur, Manggarai, Manggarai Barat; Kota Kupang, Kabupaten Kupang, Kab. TTU, Kab. TTS Kab. Belu, Alor dan Rote Ndao</t>
  </si>
  <si>
    <t>Penyusunan Rancangan Regulasi Kegiatan Usaha Migas</t>
  </si>
  <si>
    <t>- Tersedianya dokumen rancangan regulasi kegiatan usaha MIGAS Provinsi NTT;                                                     - Data dan Informasi pengusahaan yang bergerak di bidang MIGAS</t>
  </si>
  <si>
    <t>- Dokumen rancangan regulasi kegiatan usaha MIGAS Provinsi NTT;                  - Tersedianya Data dan Informasi Pengusahaan yang bergerak di bidang MIGAS</t>
  </si>
  <si>
    <t>Inventarisasi Potensi Panas Bumi</t>
  </si>
  <si>
    <t>Data dan Informasi panas bumi</t>
  </si>
  <si>
    <t>Tersedianya Data dan Informasi potensi panas bumi</t>
  </si>
  <si>
    <t>10 Kab</t>
  </si>
  <si>
    <t>KODE</t>
  </si>
  <si>
    <t>URUSAN / SKPD</t>
  </si>
  <si>
    <t>BELANJA RUTIN</t>
  </si>
  <si>
    <t>BELANJA URUSAN</t>
  </si>
  <si>
    <t xml:space="preserve">TOTAL BELANJA LANGSUNG          </t>
  </si>
  <si>
    <t>URUSAN WAJIB</t>
  </si>
  <si>
    <t>Pendidikan</t>
  </si>
  <si>
    <t>Dinas Pendidikan, Pemuda dan Olahraga</t>
  </si>
  <si>
    <t>Kesehatan</t>
  </si>
  <si>
    <t>RSUD Prof. Dr. W.Z. Johannes Kupang</t>
  </si>
  <si>
    <t>Pekerjaan Umum</t>
  </si>
  <si>
    <t>Dinas Pekerjaan Umum</t>
  </si>
  <si>
    <t>Perencanaan Pembangunan</t>
  </si>
  <si>
    <t>Badan Perencanaan Pembangunan Daerah</t>
  </si>
  <si>
    <t>Badan Pengelola Perbatasan</t>
  </si>
  <si>
    <t>Perhubungan</t>
  </si>
  <si>
    <t xml:space="preserve">Dinas Perhubungan </t>
  </si>
  <si>
    <t>Lingkungan Hidup</t>
  </si>
  <si>
    <t>Badan Lingkungan Hidup Daerah</t>
  </si>
  <si>
    <t>Sosial</t>
  </si>
  <si>
    <t xml:space="preserve">Dinas Sosial </t>
  </si>
  <si>
    <t>Ketenagakerjaan</t>
  </si>
  <si>
    <t>Dinas Tenaga Kerja dan Transmigrasi</t>
  </si>
  <si>
    <t>Koperasi dan Usaha Kecil Menengah</t>
  </si>
  <si>
    <t>Dinas Koperasi dan Usaha Mikro Kecil</t>
  </si>
  <si>
    <t>Penanaman Modal</t>
  </si>
  <si>
    <t>Badan Koordinasi Penanaman Modal Daerah</t>
  </si>
  <si>
    <t>Kebudayaan</t>
  </si>
  <si>
    <t>Dinas Kebudayaan dan Pariwisata</t>
  </si>
  <si>
    <t>Kesatuan Bangsa dan Politik Dalam Negeri</t>
  </si>
  <si>
    <t>Badan Kesatuan Bangsa, Politik dan Perlindungan Masyarakat</t>
  </si>
  <si>
    <t>Satuan Polisi Pamong Praja</t>
  </si>
  <si>
    <t>Badan Penanggulangan Bencana Daerah</t>
  </si>
  <si>
    <t>Pelaksana Harian Badan Narkotika</t>
  </si>
  <si>
    <t>Otonomi Daerah, Pemerintahan Umum, Administrasi Keuangan  Perangkat Daerah, Kepegawaian dan Persandian</t>
  </si>
  <si>
    <t>Dewan Perwakilan Rakyat Daerah</t>
  </si>
  <si>
    <t>Kepala Daerah / Wakil Kepala Daerah</t>
  </si>
  <si>
    <t xml:space="preserve">Sekretariat Daerah </t>
  </si>
  <si>
    <t>Biro Umum</t>
  </si>
  <si>
    <t>Biro Keuangan</t>
  </si>
  <si>
    <t>Biro Hukum</t>
  </si>
  <si>
    <t>Biro Organisasi</t>
  </si>
  <si>
    <t>Biro Administrasi Pembangunan</t>
  </si>
  <si>
    <t>Biro Perekonomian</t>
  </si>
  <si>
    <t>Biro Kesejahteraan Rakyat</t>
  </si>
  <si>
    <t>Biro Pemerintahan</t>
  </si>
  <si>
    <t>Biro Pemberdayaan Perempuan</t>
  </si>
  <si>
    <t>Sekretariat Dewan Perwakilan Rakyat Daerah</t>
  </si>
  <si>
    <t>Kantor Penghubung</t>
  </si>
  <si>
    <t xml:space="preserve">Dinas Pendapatan dan Aset Daerah </t>
  </si>
  <si>
    <t>Badan Pendidikan, Pelatihan, Penelitian dan Pengembangan Daerah</t>
  </si>
  <si>
    <t>Kantor Pelayanan Perijinan Terpadu Satu Pintu</t>
  </si>
  <si>
    <t>Sekretariat KORPRI</t>
  </si>
  <si>
    <t>Ketahanan Pangan</t>
  </si>
  <si>
    <t>Badan Ketahanan Pangan dan Penyuluhan</t>
  </si>
  <si>
    <t>Pemberdayaan Masyarakat Desa</t>
  </si>
  <si>
    <t>Badan Pemberdayaan Masyarakat dan Pemerintahan Desa</t>
  </si>
  <si>
    <t>Kearsipan</t>
  </si>
  <si>
    <t>Badan Arsip</t>
  </si>
  <si>
    <t>Komunikasi dan Informasi</t>
  </si>
  <si>
    <t>Dinas Komunikasi dan Informatika</t>
  </si>
  <si>
    <t>Kantor Pengolahan Data Elektronik</t>
  </si>
  <si>
    <t>Perpustakaan</t>
  </si>
  <si>
    <t>Badan Perpustakaan</t>
  </si>
  <si>
    <t xml:space="preserve"> URUSAN PILIHAN</t>
  </si>
  <si>
    <t>Pertanian</t>
  </si>
  <si>
    <t>Dinas Pertanian  dan Perkebunan</t>
  </si>
  <si>
    <t>Dinas Peternakan</t>
  </si>
  <si>
    <t>Kehutanan</t>
  </si>
  <si>
    <t>Dinas Kehutanan</t>
  </si>
  <si>
    <t>Energi dan Sumberdaya Mineral</t>
  </si>
  <si>
    <t>Dinas Pertambangan dan Energi</t>
  </si>
  <si>
    <t>Kelautan dan Perikanan</t>
  </si>
  <si>
    <t>Dinas Kelautan dan Perikanan</t>
  </si>
  <si>
    <t>Perindustrian</t>
  </si>
  <si>
    <t>Dinas Perindustrian dan Perdagangan</t>
  </si>
  <si>
    <t>% KENAIKAN</t>
  </si>
  <si>
    <t>Pelayanan Administrasi Surat Menyurat</t>
  </si>
  <si>
    <t>Tersedianya administrasi surat menyurat</t>
  </si>
  <si>
    <t>Dishub NTT &amp; 5 UPT Perijinan &amp; Pengawasa LLAJ</t>
  </si>
  <si>
    <t>Terlksananya administrasi telepon, air, listrik, internet dan faksimile</t>
  </si>
  <si>
    <t>Penyediaan Komponen Listrik/Penerangan Kantor</t>
  </si>
  <si>
    <t>Intalasi Listrik, peralatan dan bahan penerangan kantor</t>
  </si>
  <si>
    <t>Terlaksananya bahan bacaan dan peraturan perundang-undangan</t>
  </si>
  <si>
    <t>Terlaksananya jasa pengangkutan beras dan barang dinas</t>
  </si>
  <si>
    <t>Tersedianya pengadaan peralatan kantor yang memadai</t>
  </si>
  <si>
    <t>Perawatan rutin/berkala kendaraan dinas operasional</t>
  </si>
  <si>
    <t>Terjaganya kondisi siap operasi peralatan gedung kantor</t>
  </si>
  <si>
    <t>Peningkatan Kualitas Sumber Daya Aparatur</t>
  </si>
  <si>
    <t xml:space="preserve"> Tersedianya aparatur yang mempunyai kompetensi teknis yang memadai</t>
  </si>
  <si>
    <t>Tersedianya penyusunan laporan capaian kinerja keuangan semesteran</t>
  </si>
  <si>
    <t xml:space="preserve">Rapat Koordinasi Teknis Perhubungan se Provinsi NTT </t>
  </si>
  <si>
    <t>Rapat Koordinasi Teknis  Perhubungan se Provinsi NTT</t>
  </si>
  <si>
    <t xml:space="preserve">Adanya Pembangunan Sarana dan Prasarana Perhubungan untuk Pelayanan Jasa Kepada Masyarakat di Provinsi NTT </t>
  </si>
  <si>
    <t>Kab / Kota se - NTT</t>
  </si>
  <si>
    <t>Sosialisasi Peraturan Peundang - Undangan di Bidang Perhubungan Laut</t>
  </si>
  <si>
    <t>Terciptanya pemahaman dan pengetahuan bersama dalam mengimplementasikan peraturan perundang-undangan di bidang pelayaran dan kepelabuhanan antar pemangku kebijakan, penyedia jasa dan pengguna jasa transportasi laut serta semua stakholders dalam peningkatan pembangunan dan pelayanan jasa transportasi laut</t>
  </si>
  <si>
    <t>Peningkatan Pengelolaan Terminal Angkutan Darat</t>
  </si>
  <si>
    <t>terlaksananya pembinaan teknis terminal</t>
  </si>
  <si>
    <t>terwujudnya penertiban operasional terminal</t>
  </si>
  <si>
    <t>13 Kab / Kota</t>
  </si>
  <si>
    <t>Monitoring, Evaluasi dan Pelaporan Pembangunan pada Sektor Transportasi di Prov. NTT (Sekretariat, LLAP, LLAJ, Perhubungan Laut, Perhubungan Udara)</t>
  </si>
  <si>
    <t>Monitoring, Evaluasi  dan Pelaporan Pembangunan Prasarana &amp; Fasilitas Perhubungan</t>
  </si>
  <si>
    <t>Meningkatnya Pemb.Prasarana dan Fasilitas sektor Perhububungan</t>
  </si>
  <si>
    <t>Kota  Kupang</t>
  </si>
  <si>
    <t>Pembebasan Tanah Untuk  4 Kantor   UPT Perizinan dan Pengawasan LLAJ  se NTT</t>
  </si>
  <si>
    <t>Pembebasan tanah Untuk 4 UPT Perizinan dan Pengawasan LLAJ.</t>
  </si>
  <si>
    <t>Tersedianya Lahan/Tanah Guna Pembangunan Gedung  Kantor pada 5   UPT Perizinan dan Pengawasan LLAJ</t>
  </si>
  <si>
    <t>Kab. Sumba Timur, Belu, Sikka dan Manggarai</t>
  </si>
  <si>
    <t>SID Pembangunan Pelabuhan Penyeberangan Pulau Besar di Kabupaten Sikka</t>
  </si>
  <si>
    <t>SID Pelabuhan Penyeberangan Pulau Besar</t>
  </si>
  <si>
    <t>Tersedianya Dokumen  SID Pelabuhan Penyeberangan Pulau Besar</t>
  </si>
  <si>
    <t>Kabupaten Sikka</t>
  </si>
  <si>
    <t>Monitoring dan Evaluasi Kegiatan Arus Bongkar Muat Barang dan Penumpang di Pelabuhan Laut</t>
  </si>
  <si>
    <t xml:space="preserve">Laporan hasil monitoring dan evaluasi kegiatan arus bongkar muat barang dan penumpang </t>
  </si>
  <si>
    <t>Tersedianya data dan informasi bongkar muat barang dan penumpang serta ketersediaan kebutuhan pokok masyarakat yang memadai</t>
  </si>
  <si>
    <t>Pelabuhan Laut Tenau, Wini, Atapupu, Ba'a, Kalabahi, Lewoleba, Larantuka, Lorens Say, Ippi/Ende, Reo, Marapokot, Labuan Bajo, Wainagpu, dan Pelabuhan Laut Waikelo</t>
  </si>
  <si>
    <t>Kota Kupang, Kab. Belu, Sikka, Manggarai, Sumba Timur</t>
  </si>
  <si>
    <t>Survey Load Factor ( LF )  Angkutan Umum  AKDP, LLAP, Laut dan Udara.</t>
  </si>
  <si>
    <t>Adanya  Data Hasil Survey  Load Factor ( LF )  Angkutan Umum  AKDP, LLAP, Laut dan Udara.</t>
  </si>
  <si>
    <t>22 Kab / Kota</t>
  </si>
  <si>
    <t>Adanya Pembinaan Teknis dan Monitoring UPT Perijinan dan Pengawasan LLAJ</t>
  </si>
  <si>
    <t>Pelaksanaan Lomba Tertib Lalu Lintas  atau  Wahana Tata Nugraha (WTN) Tingkat Provinsi  NTT</t>
  </si>
  <si>
    <t>Kota Kupang, Sikka Simba Timur</t>
  </si>
  <si>
    <t>Pemeriksaan Kelaikan  Alat-Alat Keselamatan Kapal Motor Penyeberangan  ( KMP )</t>
  </si>
  <si>
    <t>Pemantauan Prosedur Penyelamatan Jiwa di Laut / SAR</t>
  </si>
  <si>
    <t>Terlaksananya Kegiatan SAR di Atas Kapal Angkutan Laut Perintis dan Kegiatan Pemanduan di Perairan Wajib Pandu</t>
  </si>
  <si>
    <t>Terjaminya Keselamatan dan Keamanan Penumpang Dengan Terpenuhinya Syarat - syarat Kelaiklautan Kapal dan Kenavigasian</t>
  </si>
  <si>
    <t>Kota Kupang,Manggarai Barat,Alor,Atambua, Manggarai dan Sabu Raijua (Lintasan yang dilalui kpal perintis)</t>
  </si>
  <si>
    <t xml:space="preserve">Pengawasan dan Pengendalian Terhadap  KKOP </t>
  </si>
  <si>
    <t>Keamanan dan Keselamatan Operasi Penerbangan di Bandara</t>
  </si>
  <si>
    <t>Adanya Keamanan dan Keselamatan Operasi Penerbangan di Bandara</t>
  </si>
  <si>
    <t>Bandara Umbu Mehangkunda, Gewayantana, Haliwen, Komodo, So'a, Mali</t>
  </si>
  <si>
    <t>Operasi Pemeriksaan Bersama Instansi Terkait</t>
  </si>
  <si>
    <t xml:space="preserve">Adanya  Ketertiban, Pengendalian dan Kelancaran Lalu Lintas  di Jalan guna Keselamatan </t>
  </si>
  <si>
    <t>Pengadaan dan Pemasangan Rambu Lalu Lintas Jalan  di Kabupaten Manggarai Barat, Ende, Rote Ndao, Kalabahi, Ngada dan Sumba Barat</t>
  </si>
  <si>
    <t>Terlaksananya Pengadaan dan Pemasangan Rambu LLAJ</t>
  </si>
  <si>
    <t>Tersedianya Fasilitas Keselamatan Berlalu Lintas di Jalan</t>
  </si>
  <si>
    <t>Kab. Alor, Rote Ndao, Ende, Ngada, Manggarai Barat, Sumba Barat</t>
  </si>
  <si>
    <t>Peningkatan Kualitas Penguji Kendaraan Bermotor ( PKB )</t>
  </si>
  <si>
    <t>Terlaksananya Pengujian Kendaraan Bermotor</t>
  </si>
  <si>
    <t>Terwujudnya Pelayanan Pengujian Kendaraan Bermotor (PKB)</t>
  </si>
  <si>
    <t>Kab. TTS, TTU, Belu, Alor, Rote Ndao, Sabu Raijua, Flotim, Sikka, Ende, Nagekeo, Manggarai, Manggarai Barat, Sumba Timur, Sumba Tendah, Sumba Barat Daya, Sumba Barat</t>
  </si>
  <si>
    <t>Pemantauan Dimensi Kendaraan Angkutan Barang</t>
  </si>
  <si>
    <t>Terlaksananya pemantauan dan penertiban Dimensi Kendaraan Angkutan Barang</t>
  </si>
  <si>
    <t>terwujudnya pemantauan dan penertiban Dimensi Kendaraan Angkutan Barang</t>
  </si>
  <si>
    <t>Kota Kupang, Kab. TTS, TTU, Belu,   Sikka, Manggarai, Manggarai Barat, Sumba Timur, Sumba Barat Daya, Sumba Barat</t>
  </si>
  <si>
    <t>Bertambahnya Peralatan Gedung Kantor</t>
  </si>
  <si>
    <t>Tersedianya Ruangan Untuk LKBH KORPRI Provinsi NTT</t>
  </si>
  <si>
    <t xml:space="preserve">Kota  Kupang; </t>
  </si>
  <si>
    <t>Tercapainya Pemanfaatan Iuran KORPRI Untuk Kesejahteraan Anggota</t>
  </si>
  <si>
    <t>Rapat Kerja Dewan Pengurus KORPRI Se Provinsi NTT</t>
  </si>
  <si>
    <t>Terciptanya Forum Komunikasi, Evaluasi dan Kosultasi dalam mengembangkan keterpaduan dan Koordinasi Pelaksanaan Program di Provinsi NTT</t>
  </si>
  <si>
    <t>Bimbingan Teknis Kewirausahaan bagi PNS</t>
  </si>
  <si>
    <t>Tersedianya PNS yang berjiwa usaha pada saat pensiun</t>
  </si>
  <si>
    <t>Terpeliharanya kendaraan dinas, 7 unit</t>
  </si>
  <si>
    <t>Perlengkapan Badan Arsip</t>
  </si>
  <si>
    <t>Terpeliharanya Perlengkapan Badan Arsip, 1 Thn</t>
  </si>
  <si>
    <t>Tersusunnya laporan capaian kinerja dan ikhtisar realisasi kinerja SKPD, 40 Buku</t>
  </si>
  <si>
    <t>Terlaksananya Penyuluhan Sadar Arsip</t>
  </si>
  <si>
    <t xml:space="preserve">TTS; Flotim; Ende; Nagekeo; Manggarai ; Manggarai Barat; Sumba Barat Daya; Sumba Tengah; Maumere; Rote Ndao; </t>
  </si>
  <si>
    <t>Tersedianya penerbitan buletin kearsipan, 300 buku</t>
  </si>
  <si>
    <t>22 Kab/Kota</t>
  </si>
  <si>
    <t>Provinsi;</t>
  </si>
  <si>
    <t>Kupang;</t>
  </si>
  <si>
    <t>Kupang; Ruteng; Borong; Labuan Bajo; Tambolaka; Waingapu; Waibakul; Kalabahi; Seba; Oelamasi; Luar Daerah.</t>
  </si>
  <si>
    <t>Terlaksananya pembinaan sistem kearsipan bagi aparatur pengelola arsip, 22 kab/kota</t>
  </si>
  <si>
    <t xml:space="preserve">Kota Kupang; Kab. Kupang; Malaka;TTS; TTU; Belu; Alor; Lembata; Flotim; Sikka; Ende; Ngada; Nagekeo; Manggarai  Timur; Manggarai ; Manggarai Barat; Sumba Barat Daya; Sumba Barat; Sumba Tengah; Sumba Timur; Sabu Raijua; Rote Ndao; </t>
  </si>
  <si>
    <t>Bimbingan Teknis Arsip Masuk Desa</t>
  </si>
  <si>
    <t>70 Orang Sekretaris Desa/Lurah;</t>
  </si>
  <si>
    <t>Terlaksananya bimbingan teknis kearsipan bagi sekretaris desa/lurah</t>
  </si>
  <si>
    <t>Kupang; Bajawa; Waingapu; Luar Daerah;</t>
  </si>
  <si>
    <t xml:space="preserve">Kupang; </t>
  </si>
  <si>
    <t>Rehabilitasi Gedung Penyimpanan Arsip</t>
  </si>
  <si>
    <t>Tersedianya Gedung Penyimpanan  arsip yang standart untuk penyimpanan arsip inaktif</t>
  </si>
  <si>
    <t>Tempat penyimpanan arsip in aktif Badan Arsip Daerah Prov. NTT dan arsip statis media foto</t>
  </si>
  <si>
    <t>250 ML dan 100 buah foto</t>
  </si>
  <si>
    <t>Penelusuran Citra Budaya Daerah Tentang Kearifan Lokal Dalam Pelestarian Lingkungan Hidup</t>
  </si>
  <si>
    <t>Tokoh Masyarakat pada 22 Kab/Kota se Provinsi NTT</t>
  </si>
  <si>
    <t>22 Buku</t>
  </si>
  <si>
    <t>Kantor Satpol.PP Prov. NTT</t>
  </si>
  <si>
    <t>Kendaraan Dinas Satpol PP Prov. NTT</t>
  </si>
  <si>
    <t>Kota Kupang; Kab. Kupang; TTS; TTU; Belu; Alor; Lembata; Flotim; Sikka; Ende; Ngada; Nagekeo; Manggarai  Timur; Manggarai ; Manggarai Barat; Sumba Barat Daya; Sumba Barat; Sumba Tengah; Sumba Timur; Sabu Raijua; Rote Ndao; Kab. Malaka</t>
  </si>
  <si>
    <t>1) Tersedianya Peralatan Gedung Kantor Meubeler (Sofa Tamu), Alat Elektronik (Televisi dan Kulkas), Alat Komunikasi (Handy Talkie 20 Unit) dalam rangka Meningkatkan Kinerja Aparat Satpol PP Prov.NTT; 2) Tersedinya Kendaraan Dinas Roda 2 (Dua) 2 Unit</t>
  </si>
  <si>
    <t>Kendaraan Dinas Satpol PP</t>
  </si>
  <si>
    <t>Terlaksananya Pemeliharaan Berkala Kendaraan Dinas (5 Unit Roda Empat dan 3 Unit Roda Dua)</t>
  </si>
  <si>
    <t>Terlaksananya Pemeliharaan Berkala Peralatan dan Perlengkapan Gedung Kantor selama 1 Tahun</t>
  </si>
  <si>
    <t>Tersedianya Data/ Laporan Kinerja SKPD (Laporan Bulanan, Triwulan, Semester, Tahunan, LAKIP, LPPD, Waskat, Budaya Kerja, RKPD, RPJMD dan Laporan-Laporan Lainnya)</t>
  </si>
  <si>
    <t>Kab. Kupang dan Kab. TTU.</t>
  </si>
  <si>
    <t>Perayaan Hari Ulang Tahun Polisi Pamong Praja dan Linmas Se NTT</t>
  </si>
  <si>
    <t>Aparat Satpol PP dan Linmas se NTT</t>
  </si>
  <si>
    <t>Terlaksananya Perayaan HUT Pol PP dan Linmas Se-NTT</t>
  </si>
  <si>
    <t>1) Koordinasi Dengan Kab./Kota Dalam Rangka Pemantauan Situasi Trantibum; 2) 50 Orang  (Para Kasatpol.PP Kab./ Kota se NTT, Unsur TNI, Polri dan Instansi Terkait); 3) 3 Provinsi; 4) 22 Kab./ Kota se NTT</t>
  </si>
  <si>
    <t>1) Terlaksananya Pengamanan Terhadap Kepala Daerah, Wakil Kepala Daerah, Tamu-Tamu Pemda, Kantor, Rumah Dinas, Pengamanan Hari-Hari Besar, Pengamanan Aksi Unjuk Rasa serta Pengamanan Aset; 2) Rapat Koordinasi Teknis Ketenteraman Masyarakat dan Ketertiban Umum; 3) Terlaksananya Studi Lapangan dalam rangka Peningkatan Teknik Komunikasi, Mediasi dan Negosiasi dalam Aksi Unjuk Rasa; 4) terlaksananya Pemantauan dan Koordinasi Situasi Trantibum alam Rangka Pelaksanaan Pemilu Presiden dan Pemilu Legislatif</t>
  </si>
  <si>
    <t>1) Luar daerah, Kab./Kota Se-NTT; 2) Kabupaten Sikka; 3) Provinsi Jawa Tengah , Provinsi Jawa Barat dan Provinsi Sulawesi Selatan; 4) 22 Kab./ Kota se NTT</t>
  </si>
  <si>
    <t>1) Peraturan Daerah Provinsi NTT; 2) Aparat Satpol PP Provinsi NTT</t>
  </si>
  <si>
    <t>1) Terlaksananya Penyusunan Ranperda tentang Perubahan atas Peraturan Daerah Nomor 03 Tahun 2001 tentang PPNS; 2) Terlaksananya Sosialisasi / Evaluasi Pelaksanaan Peraturan Daerah Provinsi NTT yang Mempunyai Sanksi Pidana; 3) Terlaksananya Peningkatan Program Kegiatan dan Evaluasi Terhadap kinerja PPNS</t>
  </si>
  <si>
    <t>Aparat Linmas Kab./Kota se NTT</t>
  </si>
  <si>
    <t>Kab./ Kota se NTT</t>
  </si>
  <si>
    <t>Pembekalan dan Konsolidasi Anggota Satuan Limas Kab./Kota se NTT</t>
  </si>
  <si>
    <t>Terlaksananya Pembekalan Bagi Anggota Linmas se NTT</t>
  </si>
  <si>
    <t>Pelatihan Calon PPNS dan Sinkronisasi Penanganan Pelanggaran Perda PPNS</t>
  </si>
  <si>
    <t xml:space="preserve">Terlaksananya Diklat bagi 4 Orang Calon PPNS </t>
  </si>
  <si>
    <t>Jakarta dan Jawa Barat</t>
  </si>
  <si>
    <t>Tersedianya kebutuhan cetak, penggandaan serta jilid bahan-bahan maupun laporan pada Badan Kesbangpol dan Linmas Provinsi NTT selama 12 bulan</t>
  </si>
  <si>
    <t>Tersedianya komponen instalasi listrik/penerangan bangunan kantor pada Badan Kesbangpol dan Linmas Provinsi NTT selama 12 bulan</t>
  </si>
  <si>
    <t>Tersedianya bahan bacaan/surat kabar pada Badan Kesbangpol dan Linmas Provinsi NTT serta Tercapainya pemberitaan/ informasi yang berhubungan dengan masalah politik serta masalah sosial masyarakat yang berkembang selama 12 bulan</t>
  </si>
  <si>
    <t>Tersedianya makan dan minum Rapat Pejabat Struktural, Rapat Staf, Rapat Penyusunan Program/ Kegiatan serta makan dan minum Tamu pada Badan Kesbangpol dan Linmas Provinsi NTT selama 12 bulan</t>
  </si>
  <si>
    <t>Tersedianya perjalanan dinas bagi Pejabat Kesbangpol dan Linmas Provinsi NTT dalam rangka mengikuti Rapat koordinasi maupun konsultasi ke Jakarta maupun luar daerah lainnya selama 12 bulan</t>
  </si>
  <si>
    <t>Tersedianya jasa pengangkutan beras dan barang dinas pada badan Kesbangpol dan Linmas Provinsi NTT selama 12 bulan</t>
  </si>
  <si>
    <t>Terlaksananya Monitoring dan evaluasi mengenai program kerja Instansi/ Badan Kesbangpol dan Linmas di Kabupaten/Kota se-NTT</t>
  </si>
  <si>
    <t>Tersedianya kendaraan dinas/ operasional yang memadai dalam mendukung serta membantu kelancaran operasional Badan Kesbangpol dan Linmas Provinsi NTT selama 12 bulan</t>
  </si>
  <si>
    <t>- 2 unit kendaraan roda 4                                                                                                - 1 unit kendaraan roda 2</t>
  </si>
  <si>
    <t>Terpeliharanya peralatan AC maupun Komputer kantor secara rutin/berkala selama 12 bulan</t>
  </si>
  <si>
    <t xml:space="preserve"> 2 Paket</t>
  </si>
  <si>
    <t>Tersedianya pakaian dinas  bagi PNS pada Badan Kesbangpol dan Linmas Provinsi NTT</t>
  </si>
  <si>
    <t>62 stel pakaian dinas harian</t>
  </si>
  <si>
    <t xml:space="preserve">Tercapainya keikutsertaan aparatur Kesbangpol dan Linmas Provinsi NTT dalam berbagai pendidikan dan pelatihan formal di dalam daerah dan luar daerah </t>
  </si>
  <si>
    <t>1 Paket Kursus/Pelatihan/Pendidikan/Sosialisasi/ Bimtek</t>
  </si>
  <si>
    <t>Kupang dan Luar daerah lainnya</t>
  </si>
  <si>
    <t>Tersedianya Laporan Capaian Kinerja dan Ikhtisar Realisasi Kinerja SKPD pada Badan Kesbangpol dan Linmas Provinsi NTT selama 12 bulan</t>
  </si>
  <si>
    <t>Terlaksananya Rakor kemananan dan Perlinudungan Masyarakat dalam rangka penyelenggaraan Pemilu 2014 daerah</t>
  </si>
  <si>
    <t>1 Kali  (50 orang) Rakor Keamanan dan Perlindungan Masyarakat  di Kupang dan 1 kali  (50 orang) Rakor keamanan se daratan Sumba da 50 orang se daratan Timor</t>
  </si>
  <si>
    <t>Kota Kupang,Tambolaka &amp; Kefamenanu</t>
  </si>
  <si>
    <t>Peningkatan Kerjasama Kominda Provinsi NTT</t>
  </si>
  <si>
    <t>Terlaksananya kerjasama KOMINDA Provinsi NTT dalam rangka Penguatan Kelembagaan KOMINDA sebagai salah satu jaringan informasi intelijen Pemerintah Daerah dalam memberikan masukan serta informasi penting mengenai situasi dan kondisi serta masalah-masalah strategis menyangkut IPOLEKSOSBUD-HANKAM yang terjadi di daerah</t>
  </si>
  <si>
    <t xml:space="preserve"> - Tim Koordinasi Kominda Provinsi, Rapat Bulanan 12 kali, Rapat-rapat kontigensi Kominda Provinsi, Rapat koordinasi Kominda Provinsi dan Kab. Kota  dan penjaringan Informasi kominda Kabupaten/Kota se NTT</t>
  </si>
  <si>
    <t>Kupang dan Kabupaten/Kota se NTT</t>
  </si>
  <si>
    <t>Terlaksananya pemantauan dan penjaringan informasi mengenai aktivitas  Orang Asing, NGO dan Lembaga Asing dalam rangka pengumpulan data serta peningkatan pengawasan terhadap keberadaan serta aktivitas Orang Asing, NGO dan Lembaga Asing yang ada di NTT</t>
  </si>
  <si>
    <t xml:space="preserve"> - Tim Koordinasi penanganan aktivitas orang asing, NGO dan lembaga asing Provinsi NTT dan Kabupaten/Kota se NTT, Rapat kontigensi Tk Prov. 4 kali                                                                 - Rapat Kerja Tim Penanaganan NGO  dan Lebanga asing 5 kali                          </t>
  </si>
  <si>
    <t>Terlaksananya kerjasama penanganan konflik dalam rangka Pencegahan tindak Kejahatan guna terciptanya  keamanan dan ketertiban masyarakat di daerah</t>
  </si>
  <si>
    <t xml:space="preserve"> - Rapat koordinasi penanganan masalah strategis 1 kali                                                                          - 12 Fasilitasi penyelesaian masalah konflik Kab/Kota                                                                    </t>
  </si>
  <si>
    <t xml:space="preserve"> - Terlaksananya Peningkatan Wawasan Kebangsaan di Provini NTT</t>
  </si>
  <si>
    <t xml:space="preserve"> - Lomba Pidato Tingkat SLTA Se Kota Kupang           - Sosialisasi 4 Pilar Kebangsaan  5 kali                                     - Rakor Kesbangpol dan Linmas Provinsi/Kab/Kota  1 kali                                                                    - Dialog Interaktfi Peningkatan Wasbang di Radio &amp; TVRI   10 Kali                                                                                  - Dialog antar tokoh agama dan tokoh adat (50 org), meningkatnya kesadaran tokoh adat dan tokoh agama dalam memahami &amp; menyebarkan nilai-nilai wawasan nusantara  2 kali                                                  - Dialog intern dan antar umat beragama (50 org), meningkatnya keterlibatan tokoh agama, tokoh adat, dan tokoh masyarakat dalam menyebarkan nilai-nilai tolerasi beragama pada masyarakat. 2 kali.                               - </t>
  </si>
  <si>
    <t>Fasilitasi Pembentukan dan Penguatan Forum -Forum FKUB, FPK dan FKDM</t>
  </si>
  <si>
    <t>Terlaksananya Kinerja Pengurus  FKUB, FPK dan FKDM  Prov.  NTT</t>
  </si>
  <si>
    <t>Terlaksananya Monitoring, Evaluasi dan Pelaporan Kesbangpol dan Linmas</t>
  </si>
  <si>
    <t>Evaluasi dan pelaporan Kesbangpol dan Linmas Provinsi NTT</t>
  </si>
  <si>
    <t xml:space="preserve">Terlaksananya penyuluhan  pencegahan berkembangnya praktek prostitusi dan perjudian dalam rangka mengantisipasi semakin meluasnya penyakit masyarakat dalam kehidupan sosial masyarakat di Nusa Tenggara Timur dan fasilitasi penguatan regulasi PEKAT </t>
  </si>
  <si>
    <t xml:space="preserve"> - 6 kali (600 orang) Penyuluhan di Sumba Tengah, Nagekeo, Lembata, Alor dan Manggarai  dan Rote Ndao                                                                   - 2 kali fasilitasi di Kota dan Belu </t>
  </si>
  <si>
    <t xml:space="preserve"> - Waibaku, Mbai, Kalabahi, Lewoleba, Ruteng dan Baa, Kota Kupang dan Belu</t>
  </si>
  <si>
    <t>Focus Group Discuccion (FGD) Minuman Keras Lokal</t>
  </si>
  <si>
    <t>Terlaksananya Focus Group Discuccion (FGD)  minuman keras lokal</t>
  </si>
  <si>
    <t>1 kali FGD (50 orang)</t>
  </si>
  <si>
    <t>Terlaksananya Diskusi Politik bagi kalangan Parpol, Perguruan Tinggi, Ormas, Mahasiswa, Toga, Tomas dan Aparatur Pemerintah Provinsi dan Kab./Kota se NTT dalam rangka terwujudnya Pendidikan Politik Masyarakat yang Demokratis</t>
  </si>
  <si>
    <t xml:space="preserve">100 orang kalangan Parpol, Perguruan Tinggi, Ormas Kepemudaan, Mahasiswa, Toga, Tomas dan Aparatur Pemerintah  </t>
  </si>
  <si>
    <t>Kupang dan Ngada dan Waikabubak</t>
  </si>
  <si>
    <t>Penyuluhann Peraturan Perundang-undangan Bidang Politik</t>
  </si>
  <si>
    <t xml:space="preserve"> - Terlaksananya Penyebarluasan Pertauran perundang-undangan bidang politik</t>
  </si>
  <si>
    <t xml:space="preserve"> - 4  Kali (100 orang kalangan Parpol, Perguruan Tinggi, Ormas Kepemudaan, Mahasiswa, Toga, Tomas dan Aparatur Pemerintah daerah)</t>
  </si>
  <si>
    <t>Kupang dan Waingapu, Manggarai Barat dan Belu</t>
  </si>
  <si>
    <t>Verifikasi Bantuan Keuangan Kepada Parpol</t>
  </si>
  <si>
    <t xml:space="preserve"> - Terlaksananya Verifikasi Bantuan Keuangan kepada Parpol Tingkat Provinsi</t>
  </si>
  <si>
    <t xml:space="preserve"> -  Tim Verifikasi                                                                       - Rapat Verikasi Bantuan Keuangan 6 kali                                </t>
  </si>
  <si>
    <t>Kota kupang</t>
  </si>
  <si>
    <t xml:space="preserve">24.       </t>
  </si>
  <si>
    <t xml:space="preserve">28.       </t>
  </si>
  <si>
    <t xml:space="preserve">15.  </t>
  </si>
  <si>
    <t xml:space="preserve">16.  </t>
  </si>
  <si>
    <t xml:space="preserve">17.  </t>
  </si>
  <si>
    <t>Unit Layanan Pengadaan (ULP)</t>
  </si>
  <si>
    <t>Meningkatnya Pengadaan Barang/Jasa  lingkup Pemerintah Provinsi NTT</t>
  </si>
  <si>
    <t>Terlaksananya Pengadaan Barang/Jasa yang efektif, efisien, transparant, akuntable</t>
  </si>
  <si>
    <t>Layanan Pengadaan Secara Elektronik (LPSE)</t>
  </si>
  <si>
    <t>Pelaksanaan Pengadaan Barang/Jasa Pemerintah lingkup Pemerintah Provinsi secara Full Elektronik</t>
  </si>
  <si>
    <t xml:space="preserve">Pelaksanaan Pengadaan Barang/Jasa  Pemerintah melalui Sistem Pengadaan Secara Elektronik  </t>
  </si>
  <si>
    <t>Dinas Kebudayaan dan Pariwisata Prov. NTT , UPTD dan Mitra Kerja Dinas</t>
  </si>
  <si>
    <t>22Kab/Kota</t>
  </si>
  <si>
    <t>Program Pengelolaan Kekayaan Budaya</t>
  </si>
  <si>
    <t>Sosialisasi Pengelolaan Kekayaan Budaya Lokal Daerah</t>
  </si>
  <si>
    <t>Penjejakan Perjuangan Lokal</t>
  </si>
  <si>
    <t>1) Pengkajian Sejarah Perang  Mangili Tahun 1910; 2) Pengkajian Sejarah Perang Kananggar 1908;   3) Pengkajian Sejarah Perang Oemate Nining Tahun 1916; 4) Pengkajian Sejarah Perang Panji Demong Flores Timur; 5)  Pelajar, Mahasiswa dan Masyarakat</t>
  </si>
  <si>
    <t>tersedianya naskah/ buku  sejarah pejuangan lokal yang akan menjadi bahan acuan untuk pembelajaran Muatan Lokal  ditingkat satuan pendidikan formal dan informal, juga sebagai bahan informasi tertulis untuk diajukan sebagai tokoh pejuang atau pahlawan daerah</t>
  </si>
  <si>
    <t xml:space="preserve">Kab. Sumba Timur (Kec. Pahunga Lodu), Kab. Sumba Timur (Kec. Paberiwai),   Kab. Alor ( Maebang, Desa  Oamate, Kec. Alor Barat Laut) Kab. Flores Timur  </t>
  </si>
  <si>
    <t>Masyarakat, Aparatur Pemda, Pelajar, Mahasiswa, Juru Pelihara Situs, Pemerhati Budaya, wisatawan</t>
  </si>
  <si>
    <t>Terselenggaranya Sosialisasi undang - undang Cagar Budaya no. 11 Tahun 2010</t>
  </si>
  <si>
    <t>Revitalisasi Kampung Adat</t>
  </si>
  <si>
    <t>Rumah Adat Um a Dato Bot Manelima Nubada , Rumah Adat Kolwah dan Wangwah , Rumah Adat Paohuk, Rumah  Pengana Aning Duka, Rumah Adat Tanah Meda Moa Kasambi, Rumah Adat Lopo Nifanu Tahap II, Rumah Adat Langgo,Kampung adat Weelewo (10) rumah, Kampung adat  Wainyapu (20) rumah adat.</t>
  </si>
  <si>
    <t>Terpeliharanya situs rumah adat yang akan menjadi destinasi obyek wisata budaya yang dapat meningkatkan taraf hidup masyarakat sekitarnya</t>
  </si>
  <si>
    <t>Kab. Belu (Kec. Malaka Tengah desa Kamana); Kab. Alor , Kab. Rote Ndao (Desa Nggodimeda; Kec. Rote Tengah); Desa Maukuru Kec. Alor Timur; Desa Mausambi, Kec. Maurole; Kel. OenakWae Lolos, Kec. Sano Nggoang</t>
  </si>
  <si>
    <t>Penyelenggaraan Dialog Kebudayaan</t>
  </si>
  <si>
    <t>Pewaris/ Raja se NTT juga Tokoh adat</t>
  </si>
  <si>
    <t>Terlaksananya Dialog budaya antar Raja - raja se- Nusa Tenggara Timur</t>
  </si>
  <si>
    <t>Kota Kupang, Kab. Sabu Raijua, Kab. Sumba Timur, Kab.Ende</t>
  </si>
  <si>
    <t>Fasilitasi Penyelenggaraan Festival Budaya Daerah:</t>
  </si>
  <si>
    <t>Terselenggaranya Festival Budaya daerah dapat menumbuhkan rasa cinta terhadap budaya daerah dan terlestarinya budaya daerah</t>
  </si>
  <si>
    <t>Pemilihan Duta Wisata Tingkat Provinsi dan Nasional</t>
  </si>
  <si>
    <t>Generasi Muda dan Masyarakat</t>
  </si>
  <si>
    <t>Terlaksananya Pemilihan Duta  Wisata Tingkat Provinsi maupun Nasional</t>
  </si>
  <si>
    <t>Kota Kupang,  Luar Daerah Provinsi</t>
  </si>
  <si>
    <t xml:space="preserve">Pembinaan Sanggar </t>
  </si>
  <si>
    <t>1) Pelatihan Teknis Seniman Daerah; 2) Perekaman dan Digitalisasi Bahan Pustaka; 3) Seniman daerah, masyarakat, tenaga teknis kesenian, dan pemerhati seni</t>
  </si>
  <si>
    <t>Terselenggaranya pembinaan sanggar bagi seniman daerah 70 orang (seni tari, seni lukis dan seni musik pengiring)</t>
  </si>
  <si>
    <t>Kota Kupang; Sikka, Belu, Sumba Barat Daya</t>
  </si>
  <si>
    <t>1)  Pengadaan Koleksi Museum NTT; 2) Pembenahan Data Koleksi Museum NTT; 3) Survey Potensi Budaya; 4) Pengkajian Kain Tenun NTT; 5) Percetakan Brosur Museum NTT; 6) Percetakan Naskah Koleksi Museum NTT; 7) Seminar Budaya; 8) Monitoring Kebudayaan; 9) Penataan Pameran tentap Museum NTT; 10) Reinventarisasi Koleksi Etnografika khusu Perhiasan</t>
  </si>
  <si>
    <t>1) Kab. Manggarai Timur dan Ngada; 2) Kab. Manggarai; 3) Kab. Manggarai Barat dan Flores Timur; 4) Kab. Ende; 5) Kab. Rote Ndao Kab. Sumba Tengah dan Kab. Ngada</t>
  </si>
  <si>
    <t xml:space="preserve">Pengembangan dan Pelestarian Sejarah Purbakala Museum NTT dan Peninggalan Bawah Air </t>
  </si>
  <si>
    <t>1) Pameran Keliling; 2) Pameran MPU; 3) Pameran Temporer; 4) Pameran Regional; 5) Pameran Nasional; 6) Sosialisasi Museum NTT; 7) Museum Masuk Sekolah; 8) Lomba Penulisan Karya Ilmiah</t>
  </si>
  <si>
    <t>1) Terselenggaranya pameran bertajuk museum di luar wilayah ibukota provinsi (2000 orang); 2) Tersedianya variasi pameran yang menampilkan ciri/identitas daerah NTT kepada 9 Provinsi anggota MPU (3000 orang); 3) Tersedianya Variasi pameran dengan tema khusus (1500 orang); 4) Tersedianya Variasi pameran dengan tema Khusus (5000 orang); 5) Tersedianya variasi pameran dengan tema khusus (10000 orang); 6) Terwujudnya Rasa cinta dan Minat masyarakat untuk mengunjungi Museum NTT ( 80 orang); 7) Terwujudnya wawasan budaya dan minat mengunjungi Museum; 8) Tersedianya tulisan ilmiah remaja tentang Kebudayaan</t>
  </si>
  <si>
    <t>Kab. Sikka; Kota Kupang; Kab. Timor Tengah Selatan</t>
  </si>
  <si>
    <t>Analisa Pasar untuk Promosi dan Pemasaran obyek wisata:</t>
  </si>
  <si>
    <t>1) Survey Kecenderungan minat wisatawan; 2) Monitoring dan sosialisasi kunjungan Kapal Pesiar secara Rutin dari instansi, imigrasi, Kepolisian, Hotel dan Pos. Pintu masuk perbatasan Negara, Bandara dan Pelabuhan Laut; 3) Penyusunan Buku dan Statistik analisa pasar; 4) Pengambilan data</t>
  </si>
  <si>
    <t>Tersedianya Buku hasil analisa potensi pasar utama pariwisata NTT dan kecenderungan wisatawan ke NTT; 7 Pelayaran Laut di NTT; dan 5000 buah Buku</t>
  </si>
  <si>
    <t>1) Pengambilan Film, Obyek Wisata dan Lokasi Wisata; 2) Update data base pariwisata; 3) Pemanfaatan media elektronik; 4) Editorial kebudayaan dan pariwisata pada media cetak; 5) Pemutahiran data; 6) Masyarakat dan Mitra Usaha Pariwisata</t>
  </si>
  <si>
    <t>Tersedianya informasi promosi dan pemasaran melalui televisi Lokal</t>
  </si>
  <si>
    <t>1) Promosi melalui ASITA, PHRI dan BTDC; 2) Promosi melalui kedutaan besar di luar negri dan kedutaan besar negara asing di Indonesia; 3) Promosi melalui pusat - pusat bandara internasional; 4)Masyarakat dan Mitra Usaha Pariwisata</t>
  </si>
  <si>
    <t>1) Industri Pariwisata; 2) Masyarakat Umum; 3) Masyarakat dan Mitra Usaha Pariwisata</t>
  </si>
  <si>
    <t>Terlaksana kegiatan koordinasi dengan sektor pendukung Pariwisata</t>
  </si>
  <si>
    <t xml:space="preserve">1) NTT Expo; 2) Gebyar Wisata Nusantara di Jakarta; 3)  Pameran Pariwisata di Bali; 4) TIT (Trade Investment Tourism Expo); 5) Pekan Budaya Nasional; 6) Masyarakat dan Mitra Usaha Pariwisata          </t>
  </si>
  <si>
    <t>1) terselenggaranya  NTT Expo; 2) Terselenggaranya Gebyar Nusantara 3) terselenggaranya Pameran Pariwisata di Bali; 4) terlaksananya TIT; 5) terlaksananya Pekan Budaya Nasional</t>
  </si>
  <si>
    <t>Kota Kupang; Jakarta; Denpasar</t>
  </si>
  <si>
    <t>DMO dan TMO sedaratan Flores dan Lembata</t>
  </si>
  <si>
    <t>Terlaksananya Konferensi DMO di Jakarta dan Manado;  Terlaksananya Rapat Koordinasi Dmo di Bali, Jakarta dan Kupang; terlaksananya Monitoring dan evaluasi tahuna dan tersedianya dokumen perencanaan pariwisata sedaratan Flores dan lembata</t>
  </si>
  <si>
    <t>Daratan Flores dan Lembata; Bali; Sulawesi Utara; jakarta dan Kota Kupang</t>
  </si>
  <si>
    <t>Masyarakat di Destinasi Pariwisata</t>
  </si>
  <si>
    <t>NTT</t>
  </si>
  <si>
    <t>Mitra usaha pariwisata</t>
  </si>
  <si>
    <t>Pemanfaatan Potensi Laut</t>
  </si>
  <si>
    <t>Terlaksananya   Lomba Renang; Lomba Mancing dan Lomba Dayung</t>
  </si>
  <si>
    <t>kota Kupang dan Kabupaten Kupang</t>
  </si>
  <si>
    <t>Masyarakat, Pengusaha serta pemerhati Kebudayaan dan Pariwisata.</t>
  </si>
  <si>
    <t>Kemitraan dan Peningkatan Pusat Informasi Pariwisata Mitra Praja Utama</t>
  </si>
  <si>
    <t>Pusat Informasi Pariwisata (TIC) Kuta-Bali dan Kerjasama Daerah Mitra Praja Utama</t>
  </si>
  <si>
    <t>Terjalinnya kerjasama yang saling mendukung dan saling menguntungkan.</t>
  </si>
  <si>
    <t>10 Provinsi  dan 22Kabupaten/Kota</t>
  </si>
  <si>
    <t>Bali dan 22 Kabupaten/Kota se Provinsi NTT</t>
  </si>
  <si>
    <t>Pembuatan Data Base Kebudayaan dan Kepariwisataan</t>
  </si>
  <si>
    <t>Pengumpulan, Pengolahan, Analisis dan pencetakan data base</t>
  </si>
  <si>
    <t>Tersedianya data Kebudayaan dan Kepariwisataan yang up to date</t>
  </si>
  <si>
    <t>22 Kabupaten/Kota se Provinsi NTT</t>
  </si>
  <si>
    <t>1) Terhimpunkoleksi arkeologika, biologika, historika dan etnografika asal Kabupaten termaksud; 2) Tersedianya data tenunan yang akurat ( 10 Lembar kain); 3) Tersedianya data yang lengkap mengenai kebudayaan material, alam dan lingkungan ( Koleksi arkeologika etnografika dan keraminologika); 4) Tersediannya data lengkap mengenai tenunan NTT (Kain Tenun Ende Lio); 5) Tersedianya sarana informasi tentang Museum NTT ( 1000 Exemplar); 6) Tersedianya Sumber informasi tentang Koleksi Museum (1000 Exemplar); 7) Terwujudnya wawasan budaya (75 orang); 8) Tersedianya data yang mutakhir tentang benda - benda Cagar Budaya yang berada di Kab. Rote Ndao, Sumba Tengah dan Ngada; 8) Terwujudnya tata pameran yang lengkap, informatif dan nyaman serta meningkatkan kunjungan ke Museum NTT ( 5000 orang); 9) Tersedianya buku induk inventaris dan foto koleksi perhiasan lengkap (600 Koleksi)</t>
  </si>
  <si>
    <t>Terlaksananya Pengiriman dan Penerimaan Surat Menyurat</t>
  </si>
  <si>
    <t>Berfungsinya secara baik pelayanan jasa komunikasi Sumber Daya Air Listrik</t>
  </si>
  <si>
    <t xml:space="preserve">Berfungsinya Keamanan Lingkungan Kantor </t>
  </si>
  <si>
    <t>Terpeliharanya Kendaraan Dinas/Operasional dengan baik</t>
  </si>
  <si>
    <t>Terlaksananya Pelayanan Administrasi Keuangan Sesuai Ketentuan</t>
  </si>
  <si>
    <t>Terlaksananya Jasa Kebersihan Lingkungan Kantor</t>
  </si>
  <si>
    <t>Tersedianya Hasil Cetak, Penggandaan dan Jilid sesuai Kebutuhan Kantor</t>
  </si>
  <si>
    <t>Tersedianya Komponen  Listrik/Penerangan Bangunan</t>
  </si>
  <si>
    <t>Tersedianya Bahan Bacaan untuk dan Peraturan Perundang-Undangan</t>
  </si>
  <si>
    <t>Tersedianya konsumsi dan snack</t>
  </si>
  <si>
    <t>Terlaksananya rapat-rapat Koordinasi ke Luar Daerah untuk Golongan IV 15 orang dan Golongan III 15 orang : (1) Koordinasi ke Kemenristek dan Lembaga Ilmu Pengetahuan Indonesia / LIPI (Untuk Golongan IV dan III) sebanyak 2 orang (2) Rapat Koordinasi Diklat Tingkat Nasional untuk Kepala Badan, Sekretaris Badan dan Kasubbag PDE beserta staff sebanyak 4 orang (Golongan IV dan III) (3) Rapat Koordinasi Nasional Jarlit bagi 2 orang (untuk Golongan IV dan III) (4) Rapat Koordinasi Dewan Riset Nasional 2 orang (Untuk Golongan IV dan III) (4) Rapat Koordinasi Nasional / Workshop Ikatan Widyaiswara Indonesia bagi 4 orang Widyaiswara. (5) Koordinasi ke Kemenristek bagi 2  orang (Untuk Golongan IV dan III) (6) Koordinasi ke Badan Litbang Kemendagri bagi 2 orang (Untuk Golongan IV dan III). (7) Forkom Litbang Indonesia Wilayah Timur untuk 2 orang (Golongan IV dan III) (8) Perjalanan Dinas untuk Koordinasi lain-lainnya</t>
  </si>
  <si>
    <t>NTT, Luar NTT</t>
  </si>
  <si>
    <t>Rapat-Rapat Koordinasi dan Konsultasi ke Dalam Daerah</t>
  </si>
  <si>
    <t>Mengikuti Rapat-rapat koordinasi tingkat Kabupaten/Kota dari 22 Kabupaten/Kota se-Provinsi NTT</t>
  </si>
  <si>
    <t xml:space="preserve">Meningkatnya Kerjasama antar Lembaga dan Persamaan Persepsi dalam Pelaksanaan Tugas baik di Dalam Daerah </t>
  </si>
  <si>
    <t>Tersedianya Beras Bagi Pegawai</t>
  </si>
  <si>
    <t>Meningkatnya Dukungan Penyelenggaraan Diklat, Kenyamanan peserta Diklat</t>
  </si>
  <si>
    <t>Terlaksananya Pemeliharaan Gedung Asrama, Kantor dan Kelas secara baik</t>
  </si>
  <si>
    <t>Kenyamanan Peserta Diklat Meningkat</t>
  </si>
  <si>
    <t xml:space="preserve">Terlaksananya Pemeliharaan rutin/berkala kendaraan dinas/operasional </t>
  </si>
  <si>
    <t>Kendaraan Operasional dapat berfungsi dengan baik dan siap digunakan</t>
  </si>
  <si>
    <t>Tersedianya Sarana dan Prasarana  Peralatan Gedung Kantor</t>
  </si>
  <si>
    <t xml:space="preserve">Meningkatnya Pelayanan Umum  Pendidikan dan Pelatihan </t>
  </si>
  <si>
    <t xml:space="preserve">Meningkatnya Pelayanan Umum dan Pendidikan dan Pelatihan </t>
  </si>
  <si>
    <t>Pemeliharaan Rutin/ Berkala Gedung Asrama</t>
  </si>
  <si>
    <t>Terlaksananya Pemeliharaan secara baik dan siap digunakan</t>
  </si>
  <si>
    <t>Gedung Asrama dapat berfungsi dengan baik dan siap digunakan</t>
  </si>
  <si>
    <t>Terlatihnya SDM Aparatur BP4D Provinsi NTT dalam pelaksanaan Tugas - tugas sesuai TUPOKSI dengan mengikuti Diklat-Diklat dan event sebagai berikut: Diklat TOT Bahan Ajar 30 orang;TOT WI Dasar di LAN-RI 10 orang; Diklat Perencana (Analisis Data) 4 orang; Diklat Pustakawan 2 orang; Diklat Arsiparis 2 orang; Diklat lanjutan Fungsional Arsiparis 2 orang; Diklat Lanjutan Fungsional Kepegawaian 1 orang; TOT Fungsional Peneliti bagi 20 orang; TOT Peneliti Lanjutan bagi 10 orang peneliti; Diklat Pengelolaan Barang Milik Daerah bagi 2 orang bendahara barang dan ; Diklat RKPD dan Renja SKPD bagi 2 orang petugas pembuat rencana SKPD BP4D Provinsi NTT; Diklat  Dasar-Dasar Akuntansi Keuangan Pemerintah Daerah bagi 1 orang; Diklat Indikator Kinerja Dalam Penganggaran Daerah bagi 2 orang Petugas Perencana dan Keuangan; Diklat Sistem Informasi Komputer (untuk Perencana) bagi 2 orang; Diklat AKIP/LAKIP bagi 2 orang petugas pembuat LAKIP; Dukungan Orasi Ilmiah bagi 2 orang Widyaiswara BP4D Provinsi NTT; Diklat Keprotokolan (Badan Diklat Kemndagri) bagi 2 orang.</t>
  </si>
  <si>
    <t>Meningkatnya Kemampuan, Pengetahuan dan Keterampilan Aparatur Dalam Melaksanakan tugas</t>
  </si>
  <si>
    <t>Rapat Koordinasi dan Pembuatan Perencanaan Diklat /Litbang</t>
  </si>
  <si>
    <t>(1) Rapat Koordinasi Antara para Pengelola Diklat dan Pengelola Kelitbangan dari 22 Kabupaten se-Provinsi NTT (2) Tersedianya kebijakan perencanaan Kediklatan dan Kelitbangan Tahun 2014 Tingkat Provinsi NTT (3) Tersedianya Wadah Komunikasi Perencanaan dan Evaluasi Kediklatan dan Kelitbangan Tingkat Provinsi NTT</t>
  </si>
  <si>
    <t>Terciptanya sinkronikasi Perencanaan Tahunan Kediklatan dan Kelitbangan antara Provinsi NTT dengan Kabupaten/Kota se-NTT</t>
  </si>
  <si>
    <t>Penyusunan Laporan-Laporan</t>
  </si>
  <si>
    <t>(1) Adanya Penunjukan Tim yang mengerjakan laporan-laporan dimaksud (2) Tersedianya laporan - laporan Keuangan, LAKIP, LPPD, LKPJ serta Laporan yang berkaitan dengan Kepegawaian (3) Tersedianya alat-alat pendukung pembuatan laporan dimaksud</t>
  </si>
  <si>
    <t>Terukurnya Kinerja BP4D Provinsi Nusa Tenggara Timur tahun 2014</t>
  </si>
  <si>
    <t>Program Pendidikan Kedinasan</t>
  </si>
  <si>
    <t>Pendidikan dan Pelatihan Teknis</t>
  </si>
  <si>
    <t xml:space="preserve">Meningkatnya Pengetahuan dan kemampuan Aparatur dan WI di Lingkup Pemerintah Provinsi NTT </t>
  </si>
  <si>
    <t>Meningkatnya Pengetahuna, Kemampuan dan Keterampilan PNS dalam tugas-tugas Pemerintahan, Pembangunan dan Pelayanan Masyarakat</t>
  </si>
  <si>
    <t xml:space="preserve">Meningkatnya Pengetahuan, Kemampuan, Keterampilan, Sikap/Perilaku CPNS sebgai bekal dalam mendudkung penyelenggaraan pemerintahan, pelaksanaan pembangunan dan pelayanan kemasyarakatan </t>
  </si>
  <si>
    <t xml:space="preserve">Meningkatnya Pengetahuan, Kemampuan, Keterampilan, Sikap/Perilaku CPNS sebgai bekal dalam mendukung penyelenggaraan pemerintahan, pelaksanaan pembangunan dan pelayanan kemasyarakatan </t>
  </si>
  <si>
    <t>Pemantauan dan Evaluasi Penyelenggaraan Pendidikan</t>
  </si>
  <si>
    <t>(1) Tersedianya Naskah Kerangka Acuan Monev (termasuk indikator Monev) bagi Seluruh Diklat yang diselenggarakan oleh BP4D Provinsi NTT oleh Staf yang ditunjuk (2) Adanya proses pengamatan pengumpulan data selama diklat-diklat dilaksanakan (3) Adanya proses analisa data (4) Adanya laporan hasil Monev (5) Adanya penunjukan staf yang akan bekerja untuk melakukan Monev selama satu tahun (6) Adanya dukungan alat dan bahan habis pakai untuk melakukan monev (7) Adanya proses evaluasi terhadap proses Monev</t>
  </si>
  <si>
    <t>(1) Tersedianya dukungan Pemantauan dan Evaluasi bagi semua penyelenggaraan Diklat yang diselengarakan oleh Bidang Manajemen Pemerintahan, Bidang Teknis Fungsional dan Bidang Pengembangan (2) Tersedianya Naskah Analisa Penyelenggaraan Diklat yang diselenggarakan oleh B4D Provinsi NTT</t>
  </si>
  <si>
    <t>Pembuatan Data Dasar Kediklatan dan Kelitbangan</t>
  </si>
  <si>
    <t>(1) Desain / Model Data Dasar (2) Penelitian data Sekunder Alumni Diklat dan Hasil - Hasil Penelitian dan Pengembangan oleh 5 orang Staf BP4D Provinsi NTT (3) Pembuatan Sistem Data dalam Komputer (4) In Put Data ke Sistem Komputer (5) Evaluasi Pembuatan Data Dasar</t>
  </si>
  <si>
    <t>Data Elektronik Alumni Diklat dan Hasil - Hasil Penelitian yang baik dan dapat dipertangungjawabkan</t>
  </si>
  <si>
    <t>Penyusunan Informasi Terhadap Layanan Publik (Klien Diklat dan Litbang)</t>
  </si>
  <si>
    <t>(1) Tersedianya Informasi Program dan Kegiatan terbaru BP4D Provinsi NTT secara on line (2) Tersedianya Tim Administrator Pengelola Data On Line/ Situs Internet milik BP4D Provinsi NTT (3) Tersedianya alat-alat pendukung kerja penyediaan data on line dimaksud</t>
  </si>
  <si>
    <t>(1) Data Program dan Kegiatan termasuk Kalender Diklat dan Penelitian BP4D Provinsi NTT yang bisa diakses oleh klien Diklat dan Kelitbangan (2) Adanya wahana interaksi antara BP4D Provinsi NTT dan Klien</t>
  </si>
  <si>
    <t xml:space="preserve">(1) Terlaksananya Pengumpulan Data, Updating dan Data Informasi Capaian Kinerja Program (kegunaan Program / Kegiatan) dan Kegiatan milik seluruh SKPD tingkat Provinsi NTT (2) Terselenggaranya Rapat Koordinasi Litbang dan Jarlit </t>
  </si>
  <si>
    <t>Tersedianya Data dan informasi untuk Perencanaan Pemerintah Provinsi NTT Tahun 2014</t>
  </si>
  <si>
    <t>Terlaksananya Penelitian-Penelitian di Bidang Ekonomi, Sosbud, dan PEMPOL IPTEK dan Lingkungan Hidup</t>
  </si>
  <si>
    <t>Rekomendasi Hasil-Hasil Penelitian Bidang Ekonomi, Sosbud dan PEMPOL &amp; IPTEK dan Lingkungan Hidup dalam evaluasi dan pembuatan kebijakan tingkat Provinsi NTT</t>
  </si>
  <si>
    <t>Monitoring dan Evaluasi Pelaporan Terpadu</t>
  </si>
  <si>
    <t>(1) Tersedianya Naskah Analisa Penyelenggaraan Fungsi Diklat dan Litbang Tingkat Provinsi NTT dan 22 Kabupaten / Kota (2) Tersedianya Evaluasi Pasca Pelatihan Tingkat Provinsi dan 22 Kabupaten / Kota</t>
  </si>
  <si>
    <t>Tersedianya bahan untuk pembuatan kebijakan pembinaan pelaksanaan fungsi Diklat dan Litbang Tingkat Provinsi Nusa Tenggara Timur.</t>
  </si>
  <si>
    <t>(1) Terbitnya Jurnal Penlitian sebanyak 6 Edisi dalam satu tahun (2) Dukungan bagi proses re-Akreditasi Jurnal Flobamora</t>
  </si>
  <si>
    <t>(1) Tersedianya wadah penyebarluasan hasil-hasil penelitian yang dilakukan oleh B4PD Provinsi NTT (2) Tersedianya wadah menulis bagi para Widyaiswara dan Peneliti serta pakar/praktisi tingkat Provinsi NTT</t>
  </si>
  <si>
    <t xml:space="preserve">03.       </t>
  </si>
  <si>
    <t xml:space="preserve">09.       </t>
  </si>
  <si>
    <t xml:space="preserve">22.       </t>
  </si>
  <si>
    <t xml:space="preserve">26.       </t>
  </si>
  <si>
    <t xml:space="preserve">02.       </t>
  </si>
  <si>
    <t xml:space="preserve">06.       </t>
  </si>
  <si>
    <t>22 Kabupaten/Kota</t>
  </si>
  <si>
    <t>Koordinasi dan Sinkronisasi Penyelenggaraan  Pelayanan Perizinan Terpadu Satu Pintu di bidang Penanaman Modal antara Provinsi dan Kabupaten / Kota</t>
  </si>
  <si>
    <t>Terlaksananya sinkronisasi penyelenggaraan Pelayanan Perizinan Terpadu Satu Pintu Bidang Penanaman Modal di Kabupaten/Kota</t>
  </si>
  <si>
    <t xml:space="preserve">22 Kab/Kota, </t>
  </si>
  <si>
    <t>Konsolidasi dan Sinkronisasi Perencanaan Penanaman  Modal</t>
  </si>
  <si>
    <t>Terlaksananya konsolidasi dan sinkronisasi perencanaan penanaman modal dan tersedianya program kerja/kegiatan secara terpadu</t>
  </si>
  <si>
    <t>Pemberdayaan Sarana Investasi KI Bolok dan kawasan Pengembangan Ekonomi terpadu (KAPET) Mbay</t>
  </si>
  <si>
    <t>Meningkatnya Pemanfaatan KI Bolok dan Kapet Mbay sebagai Kawasan Khusus bagi investor</t>
  </si>
  <si>
    <t>Kota Kupang, Kabupaten Kupang, Kawasan Industri se Indonesia dan KAPET se Indonesia</t>
  </si>
  <si>
    <t>Pemberdayaan Badan Usaha Milik Negara (BUMN) dan Badan Usaha Milik Daerah</t>
  </si>
  <si>
    <t>Meningkatnya Investasi Pemerintah dan swasta di Provinsi NTT</t>
  </si>
  <si>
    <t>22 Kabupaten/Kota, Jakarta</t>
  </si>
  <si>
    <t>Koordinasi Peningkatan Produksi dan Produktivitas Sumber Daya Alam (Pertanian Tanaman Pangan dan Holtikultura, Peternakan, perkebunan, Kelautan dan perikanan, Kehutanan dan Pertambangan) dan Ketahanan Pangan daerah</t>
  </si>
  <si>
    <t>Meningkatnya produksi dan produktivitas hasil Pertanian Tanaman Pangan dan Holtikultura, Peternakan, perkebunan, Kelautan dan perikanan, Kehutanan dan Pertambangan</t>
  </si>
  <si>
    <t>Terlaksananya Koordinasi antar Instansi terkait Tingkat Provinsi, Kabupaten/Kota dalam Pelaksanaan GEMALA di NTT</t>
  </si>
  <si>
    <t>Meningkatnya Pemanfaatan Energi Listrik yang menggunakan energi alternatif terbarukan</t>
  </si>
  <si>
    <t>Terlaksananya  Pemantauan dan Pengendalian distribusi, Komoditi bersubsidi (Raskin, BBM dan Pupuk) dan  Kebutuhan Sembilan Bahan Pokok  di Provinsi NTT</t>
  </si>
  <si>
    <t>Distribusi, serta  Realisasi,  Beras Miskin (Raskin) mencapai 100% sesuai Indikator 6 T dan Harga Bahan Bakar Minyak (BBM) serta Pupuk Bersubsidi sesuai dengan Harga Eceran Tertinggi (HET)  menurut Keputusan Gubernur NTT dan Ketersediaan dan Harga Sembako terpenuhi di Provinsi NTT</t>
  </si>
  <si>
    <t>22 Kab/Kota, Jakarta</t>
  </si>
  <si>
    <t>1) Adanya 7 Komoditi Unggulan Daerah yang mendapatkan Perlindungan Indikasi Geografis (Nama Asal Barang)   dari Kementerian Hukum dan HAM RI; 2) Adanya 7 Produk Ungulan Daerah (PUD) dari Sentra Industri kreatif yang mendapatkan HaKI dari Kementerian Hukum dan HAM RI serta mendapatkan SNI dari Badan Standarisasi Nasional Indonesia</t>
  </si>
  <si>
    <t>Koordinasi Peningkatan Perdagangan Antar Pulau dan Ekspor</t>
  </si>
  <si>
    <t>1) Terlaksananya Analisis Konsep Pengembangan Free Trade Zona (FTZ) Pulau Timor pada bidang Perdagangan dan Industri  dalam rangka mendukung dalam peningkakan perekonomian NTT; 2) Terlaksananya Koordinasi yang sinergis antara instansi terkait dalam rangka pembuatan potret tentang Inter Koneksi Sarana Prasarana Perhubungan Dalam Peningkatan  Arus Orang, Barang dan Jasa Pada Bidang Perdagangan khususnya perdagangan antar pulau Guna Meningkatkan Perekonomian NTT; 3) Terlaksananya Koordinasi yang sinergis antara instansi terkait dalam rangka Analisis Konsep  Pembukaan Kantor Penghubung Pemerintah Provinsi Nusa Tenggara Timur (NTT) di Surabaya (Jawa Timur) sebagai gerbang informasi harga dan peluang pasar.</t>
  </si>
  <si>
    <t>1) Tersedianya Konsep Pengembangan Free Trade Zona (FTZ) Pulau Timor pada bidang Perdagangan dan Industri dalam rangka mendukung dalam peningkakan perekonomian NTT; 2) Tersedianya Potret  Inter Koneksi Sarana Prasarana Perhubungan Dalam Peningkatan  Arus Orang, Barang dan Jasa Pada Bidang Perdagangan khususnya perdagangan antar pulau di Provinsi NTT; 3) Tersedianya Konsep Pembukaan Kantor Penghubung Pemerintah Provinsi Nusa Tenggara Timur (NTT) di Surabaya (Jawa Timur) sebagai gerbang informasi harga dan peluang pasar.</t>
  </si>
  <si>
    <t>22 Kab/Kota, Jakarta, Surabaya dan Batam</t>
  </si>
  <si>
    <t xml:space="preserve">Koordinasi Pelaksanaan Rekomendasi Gubernur NTT tentang Ijin Pemasukan dan Operasionalisasi Kendaraan Berat, serta Operasionalisasi Kendaraan Angkutan Antar Jemput dan AKDP </t>
  </si>
  <si>
    <t>1) Terlaksananya Analisis Operasi Kendaraan Berat dalam kaitannya dengan Rekomendasi Gubernur NTT tentang Ijin Pemasukan dan Operasionalisasi Kendaraan Berat ditinjau dari aspek ekonomi terhadap Penggunaan Dermaga Penyeberangan dan kondisi Jalan  yang diakibatkan di Provinsi NTT; 2) Terlaksananya Analisis Tentang Operasionalisasi Kendaraan Angkutan Antar Jemput terhadap AKDP dalam kaitannya dengan pengembangan Ekonomi di Provinsi NTT</t>
  </si>
  <si>
    <t>1) Tersedianya Analisis Operasi Kendaraan Berat dalam kaitannya dengan Rekomendasi Gubernur NTT tentang Ijin Pemasukan dan Operasionalisasi Kendaraan Berat ditinjau dari aspek ekonomi terhadap Penggunaan Dermaga Penyeberangan (Labuan Bajo, Ende, Maumere, Larantuka, Waingapu, Waikelo, Bolok, Teluk Gurita dan Kalabahi)  dan kondisi Jalan  yang diakibatkan di Provinsi NTT; 2) Tersedianya hasil analisis tentang Operasionalisasi Kendaraan Angkutan Antar Jemput terhadap AKDP dalam kaitannya dengan pengembangan Ekonomi di Provinsi NTT sebagai bahan referensi dalam pemecahan masalah yang sering timbul antara Angkutan Antar Jemput dan AKDP.</t>
  </si>
  <si>
    <t>Batam,Makasar dan Kalimantan</t>
  </si>
  <si>
    <t>Fasilitasi Temu Kemitraan Usaha antara Dunia Usaha, UMKM dan Pemerintah</t>
  </si>
  <si>
    <t>22 Kab/kota</t>
  </si>
  <si>
    <t>Instansi Terkait</t>
  </si>
  <si>
    <t>Penyediaan Jasa Komunikasi Sumber Daya Air dan Listrik</t>
  </si>
  <si>
    <t>Terlaksananya perawatan kendaraan dinas</t>
  </si>
  <si>
    <t>UPT Laboratorium</t>
  </si>
  <si>
    <t>Tersedianya peralatan dan perlengkapan kantor</t>
  </si>
  <si>
    <t>Penyediaan Makan dan Minuman</t>
  </si>
  <si>
    <t>BLHD Provinsi NTT</t>
  </si>
  <si>
    <t>Tersedianya pemeliharaan gedung kantor</t>
  </si>
  <si>
    <t>Terlaksananya perawatan peralatan kantor</t>
  </si>
  <si>
    <t>Penyusunan Laporan Capaian Kinerja dan Iktisar Realisasi Kinerja SKPD</t>
  </si>
  <si>
    <t>1) Terlaksananya penyusunan LAKIP; 2) Terlaksananya penyusunan Laporan Tahunan; 3) Terlaksananya penyusunan WASKAT; 4) Terlaksananya penyusunan Budaya Kerja; 5) Terlaksananya penyusunan Laporan Bulanan; 6) Terlaksananya penyusunan Laporan Triwulan; 7) Terlaksananya penyusunan Laporan Keuangan</t>
  </si>
  <si>
    <t>Pemantauan B3</t>
  </si>
  <si>
    <t>1) Usaha percetakan/foto copy dan bengkel; 2) Bengkel service AC Mobil; 3) Bengkel service AC Ruangan; 4) Distributor Bahan Perusak Ozon (BPO)</t>
  </si>
  <si>
    <t>1) Terlaksananya kegiatan pemantauan B3  di 10  Kabupaten/Kota di Provinsi NTT; 2) Terlaksananya kegiatan pemantauan Bahan; 3) Perusak Ozon di 11 Kabupaten/Kota di Provinsi NTT; 4) Tersedianya data dan informasi tingkat pencemaran serta meningkatnya pengendalian Limbah B3 yang berasal dari Keg.perdagangan dan industri kecil di 10 Kabupaten/Kota di Provinsi NTT Tersedianya data dan informasi (data base) tentang jumlah BPO yang beredar di wilayah NTT</t>
  </si>
  <si>
    <t xml:space="preserve">Pengaduan Masalah Lingkungan Hidup dan Pembinaan Penegakan Hukum Lingkungan </t>
  </si>
  <si>
    <t>Pemrakarsa , Usaha, Masyarakat dan Lingkungan sekitar lokasi kegiatan</t>
  </si>
  <si>
    <t>5 buah Kasus dan Permen LH No. 09/2010 Pengaduan Online</t>
  </si>
  <si>
    <t>1) Tersedianya Peralatan Laboratorium Lingkungan; 2) Tersedianya Peralatan Gelas dan Polyetilen; 3) Laboratorium Lingkungan; 4) Tersedianya Reagen Analisa; 5) Tersedianya Bahan Pendukung Analisa dan pengamanan sampel; 6) Tersedianya Peralatan Penunjang Analisa; 7) Tersedianya peralatan yang akurat dan memadai untuk analisis Laboratorium Lingkungan; 8) Tersedianya ruangan laboratorium yang memadai; 9) Terwujudnya pembinaan teknis Laboratorium  dan Pengujian Parameter Kualitas Lingkungan di Kabupaten/Kota; 10) Tersedianya makanan tambahan bagi Tenaga Analis</t>
  </si>
  <si>
    <t>Terlaksananya penyediaan peralatan: 1) TOC Analiser; 2) Alat untuk mengukur Partikel Debu; 3) UPS; 4) Alat pengukur kecepatan dan arah angin; 5) Genset penunjang sampling udara ambien; 6) Peralatan gelas analisa Kimia; 7) Peralatan gelas analisa mikrobiologi dan lain-lain</t>
  </si>
  <si>
    <t>Kelompok masyarakat yang tergabung dalam program</t>
  </si>
  <si>
    <t>1) 25 buku laporan Monitoring, Evaluasi dan Pelaporan Program Pengendalian Pencemaran dan Kerusakan LH; 2) Terlaksananya Monitoring dan Evaluasi kegiatan  perlindungan dan konservasi SDA; 3) Terlaksananya Monitoring dan Evaluasi kegiatan pencemaran dan kerusakan LH; 4) Terlaksananya Pendampingan Gubernur dan DPRD dalam pelaksanaan kegiatan bidang LH</t>
  </si>
  <si>
    <t>Pemrakarsa, aparatur pengelola LH daerah, masyarakat terkena dampak, stakeholders</t>
  </si>
  <si>
    <t>1) Persentase usaha dan/atau kegiatan penambangan yang menimbulkan dampak lingkungan terhadap pemanfaatan ruang yang tidak sesuai dengan RTRW; 2) Identifikasi dampak akibat kegiatan pertambangan yang  menyebabkan perubahan pemanfatan ruang dalam RTRW</t>
  </si>
  <si>
    <t>Gerakan Penghijauan Berbasis Masyarakat</t>
  </si>
  <si>
    <t>42 Kelompok masyarakat pada 21 Kabupaten /Kota</t>
  </si>
  <si>
    <t>Meningkatnya peran serta masyarakat dalam pengelolaan lahan kritis di luar kawasan hutan/pekarangan</t>
  </si>
  <si>
    <t xml:space="preserve">Bantuan GPBM Bagi Kelompok Masyarakat </t>
  </si>
  <si>
    <t>22 Kelompok masyarakat pada 11 Kabupaten/Kota</t>
  </si>
  <si>
    <t>Meningkatnya peran serta masyarakat</t>
  </si>
  <si>
    <t>Kota Kupang, Kabupaten Kupang, TTS, TTU, Belu, Alor, Sumba Timur, Sumba Barat, Flores Timur, Ende, Rote Ndao.</t>
  </si>
  <si>
    <t>Pengembangan Bank Pohon</t>
  </si>
  <si>
    <t>Masyarakat (Ormas, tempat Ibadah, Sekolah, Perguruan Tinggi, Instansi Pemerintah/Swasta) pada 12 Kabupaten</t>
  </si>
  <si>
    <t>Terhijaukan lahan kritis di luar kawasan hutan/pekarangan melalui partisipasi masyarakat</t>
  </si>
  <si>
    <t>Kantor BLHD Provinsi NTT</t>
  </si>
  <si>
    <t>Penyusunan Status Lingkungan Hidup (SLHD) dan Penyebaran Akses Informasi</t>
  </si>
  <si>
    <t>Pemerintah, Dunia Usaha, LSM dan masyarakat umum</t>
  </si>
  <si>
    <t xml:space="preserve">Sosialisasi lewat Radio : 24 kali; Sosialisasi Lewat TV : 2 Kali; Sosialisasi Lewat media Cetak :
24 kali ; Sosialisasi Lewat Baliho : 2 kali; Cetak Brosur : 105 
Cetak Leaflet : 105 
Cetak Booklet 105; 140 Buku terdiri Dari : (I) Buku Data (70 buku), (II) Buah Buku Analisis (70 buku)     </t>
  </si>
  <si>
    <t>Peringatan Hari-hari Lingkungan Hidup</t>
  </si>
  <si>
    <t xml:space="preserve">Pemerintah, Dunia Usaha, LSM dan masyarakat umum </t>
  </si>
  <si>
    <t>Puncak Perayaan Hari Lingkungan Hidup Nasional</t>
  </si>
  <si>
    <t xml:space="preserve">Peningkatan Edukasi, Komunikasi dan Informasi LH </t>
  </si>
  <si>
    <t>Koordinasi dan Evaluasi PelaksanaanSPM Bidang LH</t>
  </si>
  <si>
    <t>Pembinaan dan Pembangunan Model Instalasi Biogas Limbah Ternak</t>
  </si>
  <si>
    <t>1) Kelompok Peternak babi/sapi pada 5; 2) Kabupaten/Kota se-Provinsi NTT</t>
  </si>
  <si>
    <t>1) Terlaksananya Kegiatan Pembinaan dan Pembangunan Instalasi Biogas Limbah Ternak pada 5 Kabupaten/Kota di Provinsi NTT; 2) Terkendalinya Pencemaran Limbah ternak di 5 Kabupaten/Kota di Provinsi NTT</t>
  </si>
  <si>
    <t>Rote Ndao, TTU, Belu, Sumba Timur, Sumba Barat Daya</t>
  </si>
  <si>
    <t>Kualitas air laut dari sumber-sumber pencemaran di daerah pesisir (hotel, permukiman, pasar, pertokoan, pelabuhan, penambangan) di 10 (sepuluh)Kabupaten/Kota di Provinsi NTT</t>
  </si>
  <si>
    <t>30 Buku Analisis Data kualitas air laut dari sumber pencemaran di daerah pesisir (hotel, permukiman, pasar, pertokoan, pelabuhan, penambangan) di 10 (sepuluh) Kabupaten/Kota di Provinsi NTT</t>
  </si>
  <si>
    <t>Tablolong-Kab. Kupang; Kolbano-TTS; Pantai Ba'a-Rote Ndao; Pantai Seba-Sabu; Atapupu-Belu; Lewoleba-Lembata; Aimere-Ngada;Nagekeo; Wanukaka-Sumba Barat; Waikelo-Sumba Barat Daya</t>
  </si>
  <si>
    <t>Kualitas udara ambien kota-kota di 10 (sepuluh) Kabupaten/Kota di Provinsi NTT</t>
  </si>
  <si>
    <t>30 Buku Analisis Data kualitas udara ambien kota-kota  di 10 (sepuluh)  Kabupaten/Kota di Provinsi NTT</t>
  </si>
  <si>
    <t>Kota Kupang, Kota Belu-Atambua, Kota Maumere-Sikka, Kota Larantuka-Flores Timur, Kota Labuan Bajo-Manggarai Barat, Kota Waingapu-Sumba Timur, Kota Waitabula - Sumba Barat Daya, Kota Ende-Ende, Kota Ba'a-Rote Ndao, Kota Kalabahi-Alor</t>
  </si>
  <si>
    <t>Pembangunan Tempat Pembuangan Limbah Padat dan Cair yang Menimbulkan Polusi</t>
  </si>
  <si>
    <t>Tersedianya IPAL  dan Alat Pengolahan Limbah Laboratorium Lingkungan</t>
  </si>
  <si>
    <t>Terlaksananya  Alat Pengolahan Limbah  Laboratorium Lingkungan</t>
  </si>
  <si>
    <t>UPT Lab. Lingkungan</t>
  </si>
  <si>
    <t>Pembinaan, Pemantauan, Evaluasi dan Pelaporan Pelaksanaan Kegiatan Dekosentrasi, Tugas Pembantuan, Kantor Daerah, Kantor Pusat dan Urusan Bersama</t>
  </si>
  <si>
    <t>Pelaksanaan Kegiatan Dekosentrasi SKPD Kabupaten/Kota se Provinsi NTT</t>
  </si>
  <si>
    <t xml:space="preserve">Tersedianya data dan informasi perkembangan pelaksanaan kegiatan Dekosentrasi, Tugas Pembantuan, Kantor Daerah, Kantor Pusat dan Urusan Bersama </t>
  </si>
  <si>
    <t>Tersedianya pelayanan jasa komunikasi, sumberdaya air dan listrik</t>
  </si>
  <si>
    <t>Terlaksananya pendampingan agribisnis pertanian/FMA pada 240 FMA; Terlaksananya pertemuan kontak tani nelayan andalan dan saling tukar menukar pengetahuan dan keterampilan antara sesama petani.</t>
  </si>
  <si>
    <t>6 Kabupaten; 22 Kab/Kota</t>
  </si>
  <si>
    <t>Balai Penyuluhan Kecamatan (BPK) / Gapoktan/ Poktan di 22 Kabupaten/Kota se NTT</t>
  </si>
  <si>
    <t>Terlaksananya fasilitasi dan pembinaan dan pendampingan bagi kelembagaan BPK, Gapoktan, Poktan dalam rangka pengembangan usaha agribisnis komoditas pertanian/perkebunan; Terlaksananya penilaian dan validasi kelembagaan tani, kelembagaan penyuluhan dan kelembagaan profesi</t>
  </si>
  <si>
    <t>Terpantaunya kondisi kerawanan pangan wilayah di 22 Kab/Kota; Terlaksananya apresiasi SKPG bagi petugas teknis di 22 kab/kota</t>
  </si>
  <si>
    <t>Adanya rumusan bersama kondisi kerawanan pangan untuk dilakukan intervensi; Terlaksananya apresiasi SKPG bagi petugas teknis kabupaten dan terlaksananya penanganan Dearah Rawan Pangan di 22 Kab/kota @ Rp. 100.000.000</t>
  </si>
  <si>
    <t>Luar Daerah; 22 Kab/Kota</t>
  </si>
  <si>
    <t>Terlaksananya analisis Kebutuhan Konsumsi pangan di bagi provinsi dan 22 Kab/Kota</t>
  </si>
  <si>
    <t>Terlaksananya analisis konsumsi pangan</t>
  </si>
  <si>
    <t>Terlaksananya pembinaan dan koordinasi kajian rantai pasokan pada pelaku distribusi pengecer 3 komoditi (beras, telur dan daging ayam)</t>
  </si>
  <si>
    <t>Terlaksananya pertemuan kajian rantai pasokan dan pemasaran pangan dan terlaksananya koordinasi kajian rantai pasokan dan pemasaran</t>
  </si>
  <si>
    <t>Terlaksananya Monitoring dan evaluasi program / kegiatan Ketahanan Pangan dan Penyuluhan Tingkat Provinsi; dan terlaksananya pendampingan Gubernur dan DPRD</t>
  </si>
  <si>
    <t>Tersusunnya laporan Evaluasi Tengah Tahun dan Tahunan;  dan Terlaksananya  pendampingan Gubernur dan DPRD</t>
  </si>
  <si>
    <t>Luar Daerah dan 22 kab/kota</t>
  </si>
  <si>
    <t>Terlaksananya Pengembangan cadangan pangan daerah di 22 Kab/Kota</t>
  </si>
  <si>
    <t>Tersedianya cadangan pangan provinsi; Terlaksananya pembinaan pengembangan cadangan pangan daerah</t>
  </si>
  <si>
    <t>Meningkatnya Ketahanan pangan daerah dengan pengembangan kawasan mandiri pangan di 5 kabupaten kawasan kepualauan dan 5 kabupaten kawasan perbatasan</t>
  </si>
  <si>
    <t>Terlaksananya pengembangan kawasan mandiri pangan di 5 kabupaten kawasan kepualauan dan 5 kabupaten kawasan perbatasan</t>
  </si>
  <si>
    <t>151 Desa di 22 kab/kota</t>
  </si>
  <si>
    <t>Terlaksananya apresiasi penyusunan menu B2SA berbasis makanan khas di 22 Kab/Kota, dan Terlaksananya Pengembangan KRPL</t>
  </si>
  <si>
    <t>Terlaksananya apresiasi penyusunan menu B2SA berbasis makanan khas; Terlaksananya Pengembangan 110 Kawasan Rumah Pangan Lestari (@ 5 KRPL) di 22 Kab/kota)</t>
  </si>
  <si>
    <t>Provinsi, 22 Kab/Kota; 110 KRPL</t>
  </si>
  <si>
    <t>Terlaksananya pemberdayaan kelompok lumbung pangan masyarakat pada 22 Kab/Kota</t>
  </si>
  <si>
    <t>Terbinanya kelompok lumbung pangan masyarakat melalui pertemuan dan pembinaan pada 129 kelompok di 22 Kab/Kota</t>
  </si>
  <si>
    <t>129 kelompok di 129 Desa pada 22 kab/Kota</t>
  </si>
  <si>
    <t>Terlaksananya keamanan pangan penduduk; terlaksananya koordinasi dan analisi keamanan pangan penduduk; terlaksananya penjaminan sertfikasi keamanan pangan produk pangan hasil pertanian pada 22 kab/kota; terlaksananya apresiasi keamanan pangan segar bagi petugas di daerah bagi 40 orang petugas; dan terlaksananya pengujian laboratorium untuk mutu dan keamanan pangan pada 36 komoditi</t>
  </si>
  <si>
    <t>Terlaksananya keamanan pangan penduduk; terlaksananya koordinasi dan analisi keamanan pangan penduduk; terlaksananya penjaminan sertfikasi keamanan pangan produk pangan hasil pertanian; terlaksananya apresiasi keamanan pangan segar bagi petugas di daerah; dan terlaksananya pengujian laboratorium untuk mutu dan keamanan pangan</t>
  </si>
  <si>
    <t>Rapat Koordinasi, Sinkronisasi dan Perencanaan Program / Kegiatan</t>
  </si>
  <si>
    <t>Terlaksananya Pertemuan Evaluasi, Sinkronisasi serta, Persiapan dan Perencanaan Program / Kegiatan Ketahanan Pangan dan Penyuluhan Tingkat Nasional, Provinsi dan Kab/kota se-NTT</t>
  </si>
  <si>
    <t>Terlaksananya Pertemuan Evaluasi Tahun 2013, Sinkronisasi dan Persiapan Pelaksanaan Tahun 2014 dan Perencanaan Program / Kegiatan Ketahanan Pangan dan Penyuluhan Tahun 2015 Tingkat Nasional, Provinsi dan Kab/kota se-NTT</t>
  </si>
  <si>
    <t>Provinsi; Kabupaten terpilih</t>
  </si>
  <si>
    <t>Terlaksananya penyuluhan pemasaran produksi di Balai Penyuluhan Kecamatan (BPK), Gapoktan/ Poktan</t>
  </si>
  <si>
    <t>Terlaksananya penyuluhan pemasaran produksi pertanian/ perkebunan bagi masyarakat tani; terlaksananya pembinaan dan pemberian pemahaman kepada petani tentang prosedur pemasaran produksi pertanian yang menguntungkan; terlaksananya pengembangan kerjasama penyuluhan untuk pemasaran produksi pertanian</t>
  </si>
  <si>
    <t>Terlaksananya pendampingan bagi bagi kelompok tani / gapoktan pada Balai Penyuluhan Kecamatan dan Penyuluh Pertanian, Perikanan, dan Kehutanan</t>
  </si>
  <si>
    <t>Terlaksananya rapat koordinasi bakorluh; tersusunnya programa penyuluhan pertanian, perikanan dan kehutanan; terlaksananya temu karya penyuluh dan meningkatnya pengetahuan dan keterampilan di antara para penyuluh, pelaku utama dan pelaku usaha; TErsedianya BOP bagi 2.504 Penyuluh Pertanian, Perikanan dan Kehutanan selama 12 bulan</t>
  </si>
  <si>
    <t>Penyuluh pertanian, petani; penyuluh pertanian, pelaku utama dan pelaku usaha pertanian; admin cyber extension dan Simluh</t>
  </si>
  <si>
    <t>Terlaksananya penyebaran materi penyuluhan (folder, poster, leaflet dan buklet); terlaksananya sistem informasi penyuluhan, terlaksananya apresiasi cyber extension sistem informasi penyuluhan pertanian, perikanan dan kehutanan bagi 45 admin pada 22 Kab/Kota</t>
  </si>
  <si>
    <t>Provinsi dan 22 kab/kota; Provinsi dan 22 kab/kotaManggarai barat</t>
  </si>
  <si>
    <t>Terlaksananya Koordinasi dan Pendampingan Pelaksanaan Tugas di 22 Kabupaten/Kota selama 12 bulan</t>
  </si>
  <si>
    <t>Bimtek Pengawasan bagi Pengawas Kop 60 Kop, Bimtek pengawasan dan pengendalian KSP/USP 23 org, Pembekalan bagi KUMKM penerima dana bansos 200 org, Monitoring dan evaluasi pemanfaatn dana bansos, 22 Kab, Sertifikasi Hak Atas Taanah bagi 200 KUMKM , bimtek kemasan dan pengolahan abon dan bakso ikan  bagi  50 Wirausaha baru Pelatihan Kewirausahaan bagi 600 WUB dan Anggta  Koperasi, Pelatihan teknis bisnis ritel 60 orang, piendidikan anggota bag 500 anggota Koperasi Pelatihan kopetensi bagi KSP 90 orang, Lokakarya dan evaluasi pelaksanaan diklat 60 orang, bimtek pwngolahan rumput laut 30 orang KUMKM,</t>
  </si>
  <si>
    <t xml:space="preserve">Terlaksananya Bimtek Pengawasan bagi Pengawas Kop, Bimtek pengawasan dan pengendalian KSP/USP  Pembekalan bagi KUMKM penerima dana bansos , Monitoring dan evaluasi pemanfaatn dana bansos, Sertifikasi Hak Atas Tanah bagi KUMKM , bimtek kemasan dan pengolahan abon dan bakso ikan  bagi  Wirausaha baru Pelatihan Kewirausahaan bagi  WUB dan Anggta  Koperasi, Pelatihan teknis bisnis ritel  piendidikan anggota bag  anggota Koperasi Pelatihan kopetensi bagi KSP  Lokakarya dan evaluasi pelaksanaan diklat , bimtek pwngolahan rumput laut </t>
  </si>
  <si>
    <t xml:space="preserve">Luar Daerah; dan 22 Kab/Kota </t>
  </si>
  <si>
    <t>Luar Daerah; Provinsi dan 22 Kab / Kota</t>
  </si>
  <si>
    <t xml:space="preserve">Provinsi, dan 22 Kab/Kota </t>
  </si>
  <si>
    <t>Peningkatan  Pelayanan  Administrasi dan Keuangan</t>
  </si>
  <si>
    <t>Terlaksananya Administrasi  Keuangan</t>
  </si>
  <si>
    <t>Pengadaan Pakaian Dinas dan Perlengkapannya</t>
  </si>
  <si>
    <t>Aparatur</t>
  </si>
  <si>
    <t>Tersedianya pakaian Dinas</t>
  </si>
  <si>
    <t>Pendidikan dan Pelatihan  Formal</t>
  </si>
  <si>
    <t>Meningkatnya pengetahuan dan ketrampilan aparatur</t>
  </si>
  <si>
    <t>Pengadaan Mesin / Kartu  Absensi</t>
  </si>
  <si>
    <t>Tertibnya absensi</t>
  </si>
  <si>
    <t>Pengadaan Komputer/ Laptop dan Printer</t>
  </si>
  <si>
    <t>Kantor Dinas/ PDE, Bidang Mekanisasi</t>
  </si>
  <si>
    <t>Lancarnya penyelesaian Program/Kegiatan SKPD</t>
  </si>
  <si>
    <t xml:space="preserve">Pemeliharaan Rutin/ Berkala Perlengkapan  Gedung Kantor </t>
  </si>
  <si>
    <t>294 orang petani, 19 petugas dan 27 kelompok tani</t>
  </si>
  <si>
    <t>Terselenggaranya pelatihan penerapan GAP/SOP buah, sayur, biofarmaka, tanaman hias 40 org, petugas pemetaan wil hortikultura 3 org, magang UPJA 10 org, pelatiahn manejer UPJA sedaratan Timor 25 org, sekolah lapang alsintan 25 org, apresiasi pengawasan pupuk dan pestisida 40 org, P3A 25 Org, SID 25 Org, fasilitator FASDA 25 org, penumbuhan kebersamaan pola SKE 21 kel, magang petugas teknis BBH 6 org, terselenggaranya bimtek penguatan kelembagaan P3A/GP3A 25 org, bimtek pendampingan pengolahan hasil tanaman pangan, hortikultura, perkebunan 150 orang, pendampingan pengawalan LM3 dan PUAP.</t>
  </si>
  <si>
    <t>Peningkatan sistem insentif dan disinsentif bagi petani/kelompok tani</t>
  </si>
  <si>
    <t>42 kel pangan dan horti 21 manejer UPJA, kelompok P3A</t>
  </si>
  <si>
    <t>Terlaksananya lomba dan penghargaan petani/pelaku agribisnis  tanaman pangan dan hortikultura, lomba UPJA dan lomba P3A serta Pembinaan dalam rangka pengembangan dan pemanfaatan Alsintan</t>
  </si>
  <si>
    <t>Pekan Daerah/ Pekan Nasional KTNA</t>
  </si>
  <si>
    <t>2 Kegiatan</t>
  </si>
  <si>
    <t>Terlaksananya Pekan Daerah (PEDA/PENAS) Kelompok Tani Nelayan Andalan (KTNA)</t>
  </si>
  <si>
    <t>PEDA    : Sumba Barat                   PENAS : Jawa Timur</t>
  </si>
  <si>
    <t>6 paket/event,  Laporan informasi  Pasar, 2 paket siaran pedesaan</t>
  </si>
  <si>
    <t>Terlaksanannya promosi atas hasil produksi pertanian tanaman pangan, hortikultura dan perkebunan  dan  Informasi Pasar harian, siaran pedesaan, pameran buah nasional</t>
  </si>
  <si>
    <t>22 Kelompok tani, 410 petani, 6 Gapoktan</t>
  </si>
  <si>
    <t>Terlaksananya pengembangan metode pengendalian hayati pada tanaman kopi, kakao, jambu mete dan kelapa, penanganan eksplosif hama penyakit dan dampak anomali iklim, pertemuan teknis petugas pengamat hama/penyakit perkebunan, rintisan model pengamatan hama/penyakit perkebunan, TOT SL pola Sri, TOT SL perubahan iklim, SL-PHT padi, SL-PHT jagung, SL-PHT jeruk keprok, TOT PL-II SL-PHT padi sawah, model pemanfaatan pekarangan hortikultura, pelatihan pembuatan pupuk lorganik/bokhasi, pembinaan lanjutan surveilen III sertifikasi pangan organik bun dan hortikultura, pembinaan mutu dan surveilen III sektor bun dan hortikultura, pembinaan dan sertifikasi keamanan pangannsektor pangan dan hortikultura, pembinaan dan pengawasan mutu produk segar dan hasil olahan</t>
  </si>
  <si>
    <t>Pengadaan mesin pompa air 50 unit, pengadaan hand traktor  40 unit, mesin perontok padi 100 unit, suku cadang traktor, fasilitasi pengadaan sarana alsintan, identidfikasi calon enerima alsintan, sosialisasi pngembangan UPJA, pengembangan pola KSO alsintan, pengelolaan lahan dan suporting WISM, perencanaan kebutuhan pupuk bersubsidi 2015, rencana kebutuhan RDKK, inventarisasi pupuk dan pestisida, pembangunan gedung benih, peralatan kerja di BBH, perbanyakan APH dan biopestisida, pendampingan DAK, obat-obatan kebun dinas, balik nama kebun dinas 31,15 ha, rekonsiliasi kredit eks proyek UPP perkebunan dan pembinaan kios sarana produksi pertanian</t>
  </si>
  <si>
    <t>22 Kab/Kota dan 7 BBH</t>
  </si>
  <si>
    <t>75 Sampel, 3 komoditi ( kacanh ijo fore belu, kacang merah inerie, kacang tanah sandle ) pemurninan, dan  komoditi perkebunan</t>
  </si>
  <si>
    <t>terlaksananya sertifikasi Tanaman dan Pemurnian Varietas Unggul Nasional</t>
  </si>
  <si>
    <t>SKPD Kab/Kota  2  kal1</t>
  </si>
  <si>
    <t>terlaksananya rapat koordinasi Dinas,dan Evaluasi  dinas</t>
  </si>
  <si>
    <t>23 Kelompok tani</t>
  </si>
  <si>
    <t>Pengembangan Kacang tanah Rote 50 Ha, ubi jalar 0,6 ha, ubi noebosi 2 ha,  dalam rangka pelepasan varietas, modelpengembangan paket teknologi kacang hijau biaya rendah 4 ha, demplot jagung sistim PTT 4 ha, demplot padi sawah sistim PTT 4 ha, pemuliaan kacang tanah sandle 1 ha, jagung pit kuning 1 ha, kaqcang hijau fore belu 1 ha kacang merah inerie 1 ha</t>
  </si>
  <si>
    <t>Kota Kupang, Ronda, TTS, TTU, Ende, Sabu raijua, Lembata, Manggarai, Alor, Sumbar, Belu, Mabar, Sumtim, Ngada</t>
  </si>
  <si>
    <t>Terpeliharaan gedung kantor sebagai aset daerah</t>
  </si>
  <si>
    <t>Terbangunnya pengembangan hasil hutan non kayu, berupa kutu lak 100 Ha, lebah madu 250 Stup, ulat sutra 50 Ha dan optimalisasi pemanfaatan ruang tumbuh tanaman obat-obatan 50 Ha</t>
  </si>
  <si>
    <t xml:space="preserve"> Alor; Lembata; Flotim; Sikka; Kupang; Ngada; Sumba Timur; Manggarai  Timur; Manggarai ; Sumba Barat Daya; Sumba Tengah; Sumba Timur; </t>
  </si>
  <si>
    <t xml:space="preserve">TTS; Belu; Ende; Ngada; </t>
  </si>
  <si>
    <t>Terlaksananya monitoring, evaluasi dan pelaporan pelaksanaan kegiatan pembangunan kehutanan di 22 Kabupaten/kota</t>
  </si>
  <si>
    <t xml:space="preserve">Kota Kupang; Kab. Kupang; TTS; TTU; Belu; Alor; Lembata; Flotim; Sikka; Ende; Ngada; Nagekeo; Manggarai  Timur; Manggarai ; Manggarai Barat; Sumba Barat Daya; Sumba Barat; Sumba Tengah; Sumba Timur; Sabu Raijua; Rote Ndao; dan Malaka </t>
  </si>
  <si>
    <t>Terlaksananya reboisasi pengkayaan tanaman seluas 100 Ha, pemeliharaan tanaman tahun I seluas 150 Ha, pmeliharaan tanaman tahun II seluas 100 Ha, pengamanan hutan,penyuluhan dan pendampingan masyarakat dan kemitraan dalam pengelolaan Taman Hutan Raya Prof.Ir.Herman Johanes</t>
  </si>
  <si>
    <t>Pembuatan demplot agroforestry pada DAS dan Sub DAS seluas 200 Ha</t>
  </si>
  <si>
    <t>Kupang; TTS; TTU; Belu;  Lembata; Ende; Nagekeo; Manggarai  Timur; Sabu-Raijua dan Malaka</t>
  </si>
  <si>
    <t>1) Terbangunnya Hutan Tanaman Cendana seluas 350 Ha; 2) Terpeliharaanya tanaman tahun I Hutan Tanaman Cendana seluas 80 Ha; 3) Terpeliharaanya tanaman tahun II seluas 150 Ha; 4) Terpeliharanya tanaman cendana tahun III seluas 140 Ha; 5) Gerakan Cendana Keluarga 2014; 6) Gerakan Cendana Keluarga Keberlanjutan 2013; 7) Sosialisasi Peraturan Daerah Nomor 5 Tahun 2012 tentang pengelolaan cendana dan pengembangan cendana di 22 Kabupaten</t>
  </si>
  <si>
    <t>1) Kab. Belu; Lembata; Sumba Barat Daya; Sumba Barat; Sumba Tengah; Sumba Timur, Kupang; 2) Kab.Belu,Alor,Kupang,Sumtim dan Flotim; 3) Kab.Kupang,Kota Kupang, TTU dan TTS; 4) Kab.Kupang, Belu, Alor, TTU; 5) 22 Kabupaten/Kota; 6) Kab.Lembata, Alor, Flotim,Ende,Matim, Ngada, manggarai,SBD, Sumtim, Nagekeo, Mabar; 7) 1 Paket</t>
  </si>
  <si>
    <t>Terlaksananya Aktifitas surat dapat berjalan dengan baik</t>
  </si>
  <si>
    <t>Pelaksanaan rakor dan konsultasi  keluar daerah</t>
  </si>
  <si>
    <t>Terlaksananya Koordinasi dan konsultasi di 22 kabupaten/kota</t>
  </si>
  <si>
    <t>1 paket karpet, 6 unit AC, 2 unit komputer dan printer</t>
  </si>
  <si>
    <t>Tersedianya jaringan dan instalasi Jaringan SIM gaji</t>
  </si>
  <si>
    <t>Terlaksananya pendidikan dan pelatihan formal bagi aparatur Biro keuangan</t>
  </si>
  <si>
    <t>Biro Keuangan dan Unit/DInas</t>
  </si>
  <si>
    <t>Biro Keuangan dan Unit/Dinas</t>
  </si>
  <si>
    <t>Biro Keuangan dan Unit Dinas</t>
  </si>
  <si>
    <t>SKPD Lingkup Pemerintah Prov.NTT</t>
  </si>
  <si>
    <t>Penyusunan Laporan Keuangan Triwulan dan Semesteran dan Akhir Tahun Atas Pelaksanaan APBD</t>
  </si>
  <si>
    <t>SKPD dan Unit Kerja SKPD Lingkup Pemprov.NT</t>
  </si>
  <si>
    <t>Pengembangan Implementasi Sistem Informasi Pengelolaan Keuangan Daerah</t>
  </si>
  <si>
    <t>Aparatur SKPD Biro Keuangan dan SKPD di Lingkup Pemprov.NTT</t>
  </si>
  <si>
    <t>SKPD Lingkup Pempro. Dinas PPO Kab/Kota Sekolah Penerima Hibah</t>
  </si>
  <si>
    <t>Biro Keuangan dan SKPD Lingkup Pemprov.NTT</t>
  </si>
  <si>
    <t>Evaluasi Rancangan Peraturan Daerah tentang APBD Kab./Kota dan Rancangan Peraturan Kepala Daerah tentang Penjabaran APBD.</t>
  </si>
  <si>
    <t>Evaluasi Rancangan Peraturan Daerah tentang APBD Kab./Kota dan Rancangan Peraturan KDH tentang Penjabaran Perubahan APBD Kab./Kota</t>
  </si>
  <si>
    <t>Evaluasi Rancangan Peraturan Daerah tentang Pertanggungjawaban pelaksanaan APBD dan rancangan Peraturan Daerah tentang Penjabaran</t>
  </si>
  <si>
    <t>TAPBD Kab/Kota</t>
  </si>
  <si>
    <t>Rapat Koordinasi penyusunan usulan DAK Kab./Kota</t>
  </si>
  <si>
    <t>Tersusunnya Laporan Triwulan/Semesteran (7 Dokumen)</t>
  </si>
  <si>
    <t>Terlaksananya Monitoring Bantuan Keuangan dan Evaluasi Kegiatan Pembangunan Lainnya</t>
  </si>
  <si>
    <t>Terimplementasinya SIPKD (1 Paket SIPKD)</t>
  </si>
  <si>
    <t>Tersusunnya Laporan Triwulan/Semesteran dan Akhir Tahun Dana Konsentrasi ( 5 Laporan)</t>
  </si>
  <si>
    <t>1) tersedianya Katalog dan kartu anggota perpustakaan; 2) Terinventarisnya koleksi pustaka; 3) pendalaman pengelolaan perpustakaan; 4) Tersedinya buku perpustakaan koleksi terbaru</t>
  </si>
  <si>
    <t>SKPD Lingkup Pemerintah Provinsi NTT; Meningkatnya kualitas pelayanan publik dengan partisipasi masyarakat</t>
  </si>
  <si>
    <t>1) Adanya inventarisasi masalah pengaduan masyarakat; 2) Adanya solusi logis dari setiap masalah; 3) Tersedianya janji perbaikan pelayanan dan rekomendasi perbaikan layanan</t>
  </si>
  <si>
    <t>SKPD Provinsi NTT dan Kabag Organisasi Setda Kab/Kota se NTT; Terwujudnya Sinergitas Penyelenggaraan Pelayanan Publik di Provinsi NTT</t>
  </si>
  <si>
    <t>1) Terlaksananya Rapat Evaluasi penyelenggaraan pelayanan publik; 2) Terfasilitasinya penyusunan SPP di SKPD Provinsi dan Bagian Organisasi Kab/Kota Se NTT;3) Adanya evaluasi pengelolaan pengaduan masyarakat lingkup Pemprov dan Kab/kota se NTT</t>
  </si>
  <si>
    <t>Meningkatnya kinerja aparatur dalam melaksanakan tugas dan pelayanan kepada publik; Termanfaatnya data/informasi sebagai umpan balik pernbaikan pelaksanaan ke depan</t>
  </si>
  <si>
    <t>1) Tersedianya laporan evaluasi pelaksanaan budaya kerja Pemprov NTT 2013 (55 buku); 2) Tersedianya laporan evaluasi pelaksanaan perjalanan dinas Pemprov NTT tahun 2013; 3) Tersedinya laporan evaluasi kinerja Pemprov NTT tahun 2013</t>
  </si>
  <si>
    <t>1) Tersusunnya Pergub tentang IKU Pemprov NTT (20 buku); 2) Tersusunnnya Pergub tentang IKU SKPD (60 buku)</t>
  </si>
  <si>
    <t>1) Tersusunnya Laporan Akuntabilitas Kinerja Instansi Pemerintah (LAKIP) Pemprov. NTT Tahun 2013 (60 buku); 2) Tersusunnya Rencana Kinerja Tahunan (RKT) Pemprov NTT Tahun 2014 (60 buku); 3) Tersusunnya Penetapan Kinerja (PK) Pemprov NTT Tahun 2014 (60 buku); 4) Terlaksananya Asistensi dan Konsultasi LAKIP, RKT dan PK di Kementrian PAN dan RB serta Kemendagri; 5) Terlaksananya Rakor SAKIP dengan Kemendagri</t>
  </si>
  <si>
    <t>1) Terfasilitasinya Rapat Bimbingan Implementasi Reformasi Birokrasi; 2) Tersedianya Laporan Pelaksanaan Kegiatan Pembinaan dan Pengendalian Implementasi Reformasi Birokrasi</t>
  </si>
  <si>
    <t>1) Terlaksananya Forkompanda; 2) Tersusunnya laporan Forkompanda; 3) Rencana Tindak Lanjut Poin-Poin Kesepakatan Forum (rekomendasi)</t>
  </si>
  <si>
    <t>1) Bimtek Penyusunan Revisi Road Map 2013-2017; 2) Terwujudnya dokumen Pergub Road Map Reformasi Birokrasi NTT 2013-2017</t>
  </si>
  <si>
    <t>22 kabupaten/kota</t>
  </si>
  <si>
    <t>1) Terlaksananya Kab/Kota yang difasilitasi; 2) Tersedianya Laporan Pelaksanaan Kegiatan Penataan, Pembinaan, Pengendalian Kelembagaan Anjab dan ABK Kab/kota se NTT</t>
  </si>
  <si>
    <t>1) Tersedianya data jabatan dan informasi jabatan; 2) Tersedianya informasi mengenai efisiensi kerja organisasi melalui beban kerja / volume kerja</t>
  </si>
  <si>
    <t>Penyelenggaraan Pameran Investasi</t>
  </si>
  <si>
    <t>Gelar Potensi Investasi Daerah dan Seminar Nasional Investasi</t>
  </si>
  <si>
    <t>Diklat Perencanaan Bisnis bagi UKM</t>
  </si>
  <si>
    <t>Penyusunan Rencana Umum Penanaman Modal (RUPM) Prov. NTT</t>
  </si>
  <si>
    <t>Pembuatan Direktory Perusahaan PMA/PMDN dan pengusaha daerah</t>
  </si>
  <si>
    <t>Pelatihan SIPID (sistem Informasi Potensi Investasi daerah)</t>
  </si>
  <si>
    <t>Pelatihan SPIPISE dan PTSP</t>
  </si>
  <si>
    <t>Jakarta dan luar daerah lainnya</t>
  </si>
  <si>
    <t>Honorer kantor</t>
  </si>
  <si>
    <t xml:space="preserve">Ruas jalan provinsi dan jembatan pada ruas jalan Provinsi  </t>
  </si>
  <si>
    <t>1) Tersedianya Data/Laporan Hasil Perencanaan Ruas Jalan Provinsi dan Jembatan Provinsi di 21 Kabupaten Kota 2) Meningkatnya Presentase Perbandingan Panjang Jalan dengan Luas Wilayah</t>
  </si>
  <si>
    <t>1) Tersedianya Data Laporan Hasil Perencanaan pada ruas Jalan dan Jembatan Provinsi di 21 Kabupaten Kota; 2) Meningkatnya Presentase perbandingan panjang jalan dengan luas wilayah</t>
  </si>
  <si>
    <t>Program_pengolahan_air_baku_dan_pengolahan_air_tanah</t>
  </si>
  <si>
    <t>7 JIAT (Jaringan Irigasi Air Tanah)</t>
  </si>
  <si>
    <t>Terpeliharanya  fungsi layanan sumur bor  sehingga dapat meningkatkan penyediaan air baku bagi masyarakat di wilayah Timor dan Alor</t>
  </si>
  <si>
    <t>Sistim distribusi air minum pada wilayah rawan air</t>
  </si>
  <si>
    <t>Kab. Kupang; Nagekeo; Rote Ndao</t>
  </si>
  <si>
    <t>Program_peningkatan_sarana_dan_prasarana_kePUan</t>
  </si>
  <si>
    <t>Daerah Irigasi kewenangan provinsi</t>
  </si>
  <si>
    <t xml:space="preserve">Alor; Lembata; Flotim; Sikka; Ende; Ngada; Manggarai  Timur; Manggarai ; Manggarai Barat; Sumba Barat Daya; Sumba Barat; Sumba Timur; </t>
  </si>
  <si>
    <t>Pemeliharaan pada embung yang telah dibangun melalui APBD Provinsi</t>
  </si>
  <si>
    <t>1) Meningkatnya pengembangan dan Pengelolaan Embung kecil sebanyak 5 buah; 2) Terpeliharanya embung-embung yang sudah dibangun</t>
  </si>
  <si>
    <t xml:space="preserve">Sumba Barat Daya; Sumba Barat; Sumba Tengah; Sumba Timur; Kab. Kupang; TTS; TTU; Belu; </t>
  </si>
  <si>
    <t>Pada DI dan embung kewenangan provinsi</t>
  </si>
  <si>
    <t xml:space="preserve">Alor; Sikka; Ende; Ngada; Manggarai  Timur; Manggarai ; Manggarai Barat; Sumba Barat Daya; Sumba Barat; Sumba Timur; </t>
  </si>
  <si>
    <t>Tersedianya data kerusakan jaringan irigasi dan embung 3 daerah iragasi dan 8 embung tersebar di Pulau Flores; Teridentifikasinya Jaringan Irigasi Dan Embung (2 DI dan 2 Buah Embung Kecil di Pulau Sumba); Tersedianya data kerusakan irigasi dan data desain jaringan irigasi di wilayah Timor pada 10 aerah irigasi</t>
  </si>
  <si>
    <t>1) Monitoring, evaluasi dan pelaporan terpadu bidang ke-PU-an; 2) pendampingan Gubernur dan DPRD</t>
  </si>
  <si>
    <t xml:space="preserve">alat-alat laboratorium pengujian </t>
  </si>
  <si>
    <t>pelayanan jasa laboratorium pengujian</t>
  </si>
  <si>
    <t>1) Meningkatnya Kondisi permukaan ruas jalan 2) terbangunnya jembatan pada ruas jalan provinsi; 3) Terlaksananya Pengawasan terhadap pembangunan Jalan dan Jembatan.</t>
  </si>
  <si>
    <t xml:space="preserve">Kab. Kupang; TTS (Kapan-Fatumnasi); TTU; Belu; Alor; Lembata; Flotim; Sikka; Ende; Ngada; Nagekeo; Manggarai  Timur; Manggarai ; Manggarai Barat; Sumba Barat Daya; Sumba Barat; Sumba Tengah; Sumba Timur; Sabu Raijua; Rote Ndao; </t>
  </si>
  <si>
    <t>Pembangunan Jalan dan Jembatan</t>
  </si>
  <si>
    <t xml:space="preserve">20 Daerah Irigasi kewenangan provinsi </t>
  </si>
  <si>
    <t xml:space="preserve">14.     </t>
  </si>
  <si>
    <t>Terwujudnya Pelayanan Administrasi Perkantoran</t>
  </si>
  <si>
    <t>Terwujudnya Penyelenggaraan Pemerintah</t>
  </si>
  <si>
    <t>Terwujudnya Penyelenggaaraan Pemerintah</t>
  </si>
  <si>
    <t>Terlaksananya rapat - rapat koordinasi dan konsultasi ke luar daerah</t>
  </si>
  <si>
    <t>terlaksananya koordinasi dan konsultasi pelaksanaan tugas dalam daerah</t>
  </si>
  <si>
    <t>tersedianya peralatan gedung dan kantor</t>
  </si>
  <si>
    <t>terpeliharanya kendaraan dinas/operasional secara rutin/berkala</t>
  </si>
  <si>
    <t>Terfasilitasinya Pemeliharaan Rutin/Berkala Kendaraan</t>
  </si>
  <si>
    <t>terpeliharanya peralatan kantor secara rutin/berkala</t>
  </si>
  <si>
    <t>Terpeliharanya Peralatan Kantor</t>
  </si>
  <si>
    <t>Tercapainya Peningkatan Pengembangan Sistem Pelaporan Capaian Kinerja dan Keuangan</t>
  </si>
  <si>
    <t>Terlaksananya Pelaporan Capaian Kinerja Program dan Kegiatan</t>
  </si>
  <si>
    <t xml:space="preserve"> Flotim; Sikka;TTS,Alor dan Sumba Timur. </t>
  </si>
  <si>
    <t>22 Kab/Kota se Provinsi NTT</t>
  </si>
  <si>
    <t xml:space="preserve">Jakarta, Malaka dan Sabu Raijua </t>
  </si>
  <si>
    <t>Luar Daerah dan Dalam Daerah</t>
  </si>
  <si>
    <t>Terevaluasinya Kabupaten hasil pemekaran dan Terevaluasinya kemampuan penyelenggaraan pemerintahan daerah-</t>
  </si>
  <si>
    <t>Adanya data EKPOD dan EDOB</t>
  </si>
  <si>
    <t>Jakarta, 22 Kab/kota</t>
  </si>
  <si>
    <t>Penyusunan Laporan Keterangan Pertanggung-Jawaban Gubernur dan Nota Pengantar LKPJ Tahun anggaran 2013</t>
  </si>
  <si>
    <t>7 (tujuh) Kabupaten di Provinsi NTT dan Kemendagri di Jakarta</t>
  </si>
  <si>
    <t>8 Kab/Kota di Provinsi NTT</t>
  </si>
  <si>
    <t>terinventarisasi dan terevaluasinya kelengkapan administrasi PAW anggota DPRD Provinsi dan DPRD Kab/Kota se Provinsi NTT</t>
  </si>
  <si>
    <t>Peningkatan Kapasitas Aparatur Pengelola SIAK melalui Diklat Operator Data Base, Diklat Administrator Data Base SIAK, Diklat Pendaftaran Penduduk, Diklat Catatan Sipil</t>
  </si>
  <si>
    <t>4 orang operator Kependudukan dan Catatan Sipil</t>
  </si>
  <si>
    <t>Tersedianya 4 orang SDM Pengelola SIAK pada Biro Pemerintahan Setda Prov. NTT</t>
  </si>
  <si>
    <t>Monitoring dan Evaluasi dalam rangka Pelaksanaan SIAK</t>
  </si>
  <si>
    <t>Sistem Administrasi Kependudukan di 22 Kabupaten/Kota se Provinsi NTT</t>
  </si>
  <si>
    <t>Koordinasi Raker Sinkronisasi Kebijakan Kependudukan dan Catatan Sipil</t>
  </si>
  <si>
    <t>22 Kabupaten/Kota se NTT</t>
  </si>
  <si>
    <t>Pembangunan dan Pengoperasian SIAK secara Terpadu</t>
  </si>
  <si>
    <t>Kab/Kota, Provinsi dan Pusat</t>
  </si>
  <si>
    <t>terbangunnya jaringan komunikasi data (SIAK) secara on line antar Kab/Kota, Provinsi dan Pusat dan Pusat data Nasional di Kemendagri</t>
  </si>
  <si>
    <t xml:space="preserve">Terciptanya sinergitas dalam pencegahan dan penanganan tindak pidana perdagangan orang </t>
  </si>
  <si>
    <t>Terlaksananya rapat koordinasi dan evaluasi gugus tugas TPPO; Terevaluasinya pelaksanaan gugus tugas dan Tim TPPO</t>
  </si>
  <si>
    <t>Monev Pelaksanaan Program PP dan PA</t>
  </si>
  <si>
    <t>Tersedianya data dan terevaluasinya program PP dan PA tingkat kabupaten/kota</t>
  </si>
  <si>
    <t>Terlaksanya Monev Program PP dan PA</t>
  </si>
  <si>
    <t xml:space="preserve">Terbentukknya kelembagaan POKJA PUG dan Tim Focal Point </t>
  </si>
  <si>
    <t xml:space="preserve">Terlaksananya Advokasi Kelembagaan PUG </t>
  </si>
  <si>
    <t xml:space="preserve">TOT Bahan Ajar Responsif Gender </t>
  </si>
  <si>
    <t>Tersedianya Tenaga terlatih Bahan Ajar Responsif Gender</t>
  </si>
  <si>
    <t>Terlaksanya TOT Bahan Ajar Responsif Gender</t>
  </si>
  <si>
    <t>Adanya komitmen pemerintah dan masyarakat dalam bentuk kebijakan, program, kegiatan, untuk menjamin terpenuhinya hak anak</t>
  </si>
  <si>
    <t>Terlaksananya Sosialisasi/advokasi  Pengembangan kab/kota layak anak/ sekolah ramah anak</t>
  </si>
  <si>
    <t>TTS,TTU, Belu, Sumba Timur dan Alor</t>
  </si>
  <si>
    <t>Meningkatnya jumlah perempuan yang berwirausaha, meningkatnya jumlah usaha/ketrampilan kelompok ekonomi perempuan</t>
  </si>
  <si>
    <t xml:space="preserve">Terlaksananya Penguatan kapasitas Kelompok ekonomi perempuan </t>
  </si>
  <si>
    <t>Kab Sikka dan Rote Ndao</t>
  </si>
  <si>
    <t>Penguatan Kapasitas Perempuan NTT</t>
  </si>
  <si>
    <t>Terpilihnya Putri Indonesia tk. Provinsi NTT dalam mengikuti pemilihan putri tk. Nasional ; meningkatnya jumlah perempuan yang berpartisipasi dalam bidang sosial budaya</t>
  </si>
  <si>
    <t>Terlaksannya Pembinaan terhadap putri Indonesia asal NTT dan konser perjuangan perempuan NTT</t>
  </si>
  <si>
    <t>Jakarta, Belu, Kota Kupang, Ende, Ngada, tk. Provinsi</t>
  </si>
  <si>
    <t xml:space="preserve">Meningkatnya jumlah perempuan yang terlibat dalam urusan adat </t>
  </si>
  <si>
    <t xml:space="preserve">Terlaksananya Lokakarya Pengakuan Posisi dan peran serta perempuan dalam urusan adat dan pengambilan keputusan di tingkat masyarakat adat </t>
  </si>
  <si>
    <t>Meningkatnya jumlah perempuan dalam keanggotaan legislatif</t>
  </si>
  <si>
    <t>Terlaksananya Pelatihan Kepemimpinan bagi perempuan potensial</t>
  </si>
  <si>
    <t>Diperolehnya kesepakatan dari peserta untuk membentuk P2TP2A</t>
  </si>
  <si>
    <t>Terlaksananya Advokasi dan sosialisasi fasilitasi Pembentukan P2TP2A</t>
  </si>
  <si>
    <t>Terlaksananya kegiatan melalui TVRI, Radio, Koran, buletin, Baliho, Kampanye, koran, website, dan bahan cetak (1 paket)</t>
  </si>
  <si>
    <t>Tercapainya koordinasi, sinkronisasi dan integrasi , tersususunnya rencana tindak lanjut pengembangan program</t>
  </si>
  <si>
    <t>Terlaksananya Rapat Koordinasi program dan pengembangan jejaring perempuan</t>
  </si>
  <si>
    <t xml:space="preserve">Meningkatnya penanganan kasus kekerasan </t>
  </si>
  <si>
    <t>Terlaksananya Pelatihan manajemen kasus tindak kekerasan perempuan dan anak</t>
  </si>
  <si>
    <t xml:space="preserve">Provinsi </t>
  </si>
  <si>
    <t>1) Terselenggaranya Pendidikan dan Pelatihan Teknis Akuisisi Arsip untuk para arsiparis dan pengelolah arsip pada Badan/Kantor Kearsipan dan Perpustakaan Kabupaten se daratan Flores,Lembata dan Alor; 2) Tersedianya tenaga pengelola arsip yang menguasai sistem akuisisi arsip inaktif; 3) Tersedianya tenaga teknis pengelola arsip inaktif yang mampu dan handal; 4) Tersedianya SDM yang memiliki kemampuan untuk melakukan penilaian arsip sesuai ketentuan yang berlaku; 5) Tersedianya SDM yang memiliki kemampuan untuk melakukan Pengawasan arsip sesuai ketentuan yang berlaku</t>
  </si>
  <si>
    <t>Kabupaten Sikka (Maumere); Badan Diklat ANRI; Badan Arsip dan Perpustakaan Prov.Sulawesi Selatan</t>
  </si>
  <si>
    <t>51.</t>
  </si>
  <si>
    <t>Bimtek Sistem Administrasi Kenaikan Pangkat PNS, Penempatan dan Pensiun PNS pada SAPK</t>
  </si>
  <si>
    <t>Tersedianya pengelola kepegawaian yang handal terhadap IT SAPK</t>
  </si>
  <si>
    <t>Terlaksananya Bimtek Sistem Administrasi Kenaikan Pangkat PNS, Penempatan dan Pensiun PNS pada SAPK</t>
  </si>
  <si>
    <t>45 SKPD dan 22 Kabupaten/Kota</t>
  </si>
  <si>
    <t>USULAN BELANJA LANGSUNG 2014</t>
  </si>
  <si>
    <t>Tersedianya pelayanan kesehatan PNS</t>
  </si>
  <si>
    <t>Terselenggaranya Administrasi Keuangan</t>
  </si>
  <si>
    <t>Tersedianya Jasa Kebersihan Kantor</t>
  </si>
  <si>
    <t>Terwujudnya Pelayanan Adminstrasi Perkantoran</t>
  </si>
  <si>
    <t xml:space="preserve">Tersedianya Alat Tulis Kantor </t>
  </si>
  <si>
    <t>Tersedianya Komponen Instalasi Listrik dan Penerangan Bangunan Kantor</t>
  </si>
  <si>
    <t>Tersedianya Bahan Bacaan dan Peraturan Perundang-undangan</t>
  </si>
  <si>
    <t>Terlaksananya Kegiatan Rapat Koordinasi dan Konsultasi</t>
  </si>
  <si>
    <t>3 x</t>
  </si>
  <si>
    <t>Tersedianya Layanan Angkutan Beras dan Barang Dinas</t>
  </si>
  <si>
    <t>Meningkatnya Koordinasi dan Konsultasi Dalam Daerah</t>
  </si>
  <si>
    <t>Tersedianya Layanan Keamanan Kantor</t>
  </si>
  <si>
    <t>Belanja Tidak Langsung beasiswa mahasiswa  perguruan tinggi se NTT (hibah) mahasiswa 5 miliar</t>
  </si>
  <si>
    <t>SID</t>
  </si>
  <si>
    <t>tinggi 20 sedang 15 dan kecil 10</t>
  </si>
  <si>
    <t>Peningkatan Mutu Pendidikan Dasar dan Menengah</t>
  </si>
  <si>
    <t>1).Siswa SD, SMP yang berprestasi dibidang Sains, Olahraga dan Seni, 2). 250 siswa SD,SMP/MTs, 2). Manajemen BOS di  126 SD dan 126 SMP 22 Kab/Kota, 3). TOT Kurikulum 2013 bagi 30% guru SD dan SMP</t>
  </si>
  <si>
    <t xml:space="preserve">1). Dinas PPO.Terseleksinya siswa SD dan SMP untuk mengikuti Lomba O2SN, OSN, FL2SN tingkat Nasional, 2). UPT. Tekomdik. Terpilihnya siswa/I untuk mewakili NTT mengikuti lomba Kuis Kihajar TK. Nasional di Jakarta, 3). Tersalurnya dana BOS di 22 Kab/Kota, 4). Terlatihnya 30 % Guru SD, SMP, SMA dan SMK di 22 Kab/Kota dalam memahami Kurikulum 2013 8 ) BEASISWA  </t>
  </si>
  <si>
    <t>1). Guru mata pelajaran SMA/SMK, 2). 63  guru olah raga, 3).280 org Guru pengelola Program TVE, 4). Guru mata pelajaran UN, pengelola porgam TVE dan kepala sekolah, 5). Guru dan kepala sekolah (SD,SMP, SMA, SLB) peserta pelatihan Asesor, 6). 24 kali pertemuan MGMP</t>
  </si>
  <si>
    <t>1). Terbinannya 21 KKG olah raga di 22 Kab/Kota,  3). Terlatihnya 63 guru olahraga, 4). Terlatihnya 280 org Guru pengelola Program TVE,5).  Terlaksananya pelatihan guru mata pelajaran UN. Tersusunnya 75 % butir soal UN SD, Terlatihanya Guru/Kepala sekolah dalam pemanfaatan IT, 6). terlaksananya pelatihan asesor  bagi Guru dan kepala sekolah (SD,SMP, SMA, SLB), 7). terlaksananya penguatan MGMP 8) BANSOS BEASISWA (HIBAH)</t>
  </si>
  <si>
    <t>22 kab/kota, lokasi pelatihan asesor di kota kupang dan sumba timur</t>
  </si>
  <si>
    <t>Siswa yang akan mengikuti ujian akhir tahun 2013 dan blanko ijasah yang tidak terpakai dan rusak</t>
  </si>
  <si>
    <t>1). Siswa SMP/MTs kelas IX se NTT dan Siswa SMA/SMK Kelas XII; 2). 300 SMP/MTs, 3).  250 siswa SMA dan SMK</t>
  </si>
  <si>
    <t>1). Terlaksananya Tryout UN SMP/MTs se NTT; Terlaksananya Tryout UN SMA/SMK, 2).Tersalurnya Buku - buku pengajar dan refrensi penguatan UN,3). Terlaksananya Lomba O2SN, OSN, FL2SN, Lomba UUD 1945, Lomba Debat Bahasa Inggris, dan Lomba Kompetensi Siswa SMK,</t>
  </si>
  <si>
    <t>22 kab/kota, lokasi lomba di lakukan di kota Kupangbdan luar NTT</t>
  </si>
  <si>
    <t>SMA / SMK di 22 Kab/Kota</t>
  </si>
  <si>
    <t xml:space="preserve">1). 25 orang (putus sekolah SMA, tamat SMP); 2. Dinas PPO. 2). Anak Putus Sekolah SMA, Tamatan SMP yg tdk tertampung pada pendidikan formal.,3). 25 org (putus sekolah SMP, tamat SD); </t>
  </si>
  <si>
    <t>Terlayaninya pendidikan bagi anak sekolah Paket C setara SMA dan paket B setara SMP</t>
  </si>
  <si>
    <t>Dinas Pendidikan dan Bapeda kab/kota,  TK, SD, SMP, SMA, SMK se NTT</t>
  </si>
  <si>
    <t>Terpantau dan terevaluasinya Program Pelayanan Pendidikan di 22 Kab/Kota</t>
  </si>
  <si>
    <t>sekolah, pengawas dan dina PPO kab/kota</t>
  </si>
  <si>
    <t>Terevaluasinya pelaksanaan UN SD/MI, SMP/MTs, SMA/MA dan SMK, adanya data dan solusi bagi masalah yang ditemukan: 126 orang</t>
  </si>
  <si>
    <t>1) terlaksananya kompetisi olahraga bola kaki Gubernur Cup; 2) terlaksananya Pengadaan alat/sarana cabang olahraga bola kaki, volly, bulu tangkis, futsal, anggar dan basket</t>
  </si>
  <si>
    <t>1)Penelitian dan Pengkajian Potensi dan Permasalahan Kepemudaan di NTT, 2)Pemuda/i NTT usia 18-30 Tahun dari seluruh Indonesia, 3)Partisipasi dan Pembangunan Kepemudaan NTT, 4) Pembinaan Pemuda Pelopor Keamanan Lingkungan, 5)Purna Paskibraka di Daerah Perbatasan sebanyak 60 orang, 6)Pengurus Organisasi Kepemudaan se-Prov NTT sebanyak 42 orang, 22 Kab/Kota, 7)Paskibraka.</t>
  </si>
  <si>
    <t xml:space="preserve">kendaraan 8 juta </t>
  </si>
  <si>
    <t>1), Pedagang Besar Farmasi (PBF), 2). Penjualan jajanan anak sekolah, 3). Mitra kefarmasian</t>
  </si>
  <si>
    <t xml:space="preserve">1) terlaksananya supervisi pelayanan kefarmasian di saran distribusi PBF ,peredaran produk kosmetika Ilegal ; 2) terlaksananya pertemuan kemitraan bidang kefarmasian ;3) terlaksannya sampling dan pengujian BTM , pada makanan jajanan anak sekolah ;4) terlaksananya pengawasan peredaran makmin menjelang hari raya. </t>
  </si>
  <si>
    <t>Kota Kupang; Belu; Alor;  Sikka; Ende; Ngada; Manggarai Barat;  Sumba Timur; Sabu Raijua; Alor; Malaka.</t>
  </si>
  <si>
    <t xml:space="preserve">1) pengadaan media-media promosi </t>
  </si>
  <si>
    <t>1) 1000 orang kades Desa SiAGa; 2) 1000 orang kader Posyandu</t>
  </si>
  <si>
    <t>Terlaksananya Peningkatan kapasitas Kader Desa SiAgA/Pengurus jejaring SiAGa dan Kader Posyandu</t>
  </si>
  <si>
    <t xml:space="preserve">Kab. Kupang; TTS; Belu; Alor; Lembata; Flotim; Sikka; Ende; Manggarai ; Manggarai Barat; Sumba Barat Daya;Sumba Timur; Sabu Raijua; Rote Ndao; </t>
  </si>
  <si>
    <t>Pasien di RSUD Kabupaten</t>
  </si>
  <si>
    <t>1). Terlaksanannya Rujukan Dokter Spesialis di Rumah Sakit Kabupaten, 2), tersedianya peralatan pendukung pelayanan dokter spesialis</t>
  </si>
  <si>
    <t>1) Terlaksananya pengambilan dan pemeriksaan sampel darah dan urin calon mahasiswa kesehatan di NTT;2) Terlaksananya pengadaan peralatan ,kimia darah, alat sampling , mikro biolog, alat medis, alat hematologi ,;3) tersedianya peralatan penunjang di bagian kimia klinik, hematologi, bakteriologi, media , kimia lingkungan , mikrobiologi;4) terlaksananya pengadaan keselamatan kerja ;5) tersedianya bahan media regensia dan bahan pemeriksaan sample ;6) terlaksannaya alat abantu di laboratorium, ;7) terlaksananya magang/ kursus tekhnik pemeriksaan HIV AIDS dan teknik pengambilan dan pemeriksaan formaliun, boraks dan pewarna dan pemeriksaan kultur dan sensivity serta BIMI, Samplin, ( SWAB tenggorokan , hidung, vagina , dubur,pemeriksaan Napza ;8) pengolahan Laboratorium ;9) tyerlaksannya PMI dan PME ;10) kegiatan Akreditasi Laboratorium ;11) Kalibrasi peralatan laboratorium;12) bimtek Laboratorium Kesehatan ;</t>
  </si>
  <si>
    <t xml:space="preserve"> Rumah sakit dan puskesmas di 22 Kab/kota </t>
  </si>
  <si>
    <t>Petugas Puskesmas</t>
  </si>
  <si>
    <t xml:space="preserve"> terlaksananya pelatihan mikroskopis puskesmas </t>
  </si>
  <si>
    <t xml:space="preserve">1) pengepakan dan pengiriman sample KLB ;2 ) pembelian bahan pendukung penanggulangan keadaan darurat kesehatan, 3) pemantauan dan penanggulangan kesehatan matra pada situasi khusus ( kesehatan matra ) ;4 ,pelayanan kesehatan dan hari besar dan moment - moment penting </t>
  </si>
  <si>
    <t>1) 2000 ibu hamil kek dan 1000 Balita gisi buruk, di Panti rawat Gizi dan Posyandu di 22 Kab /kota , 2) format pelaporan</t>
  </si>
  <si>
    <t>1) terlaksananya kegiatan PMT pemulihan untuk ibu hamil KEK dan balita gizi buruk ,2) terlaksananya monev PMT pemulihan Ibu hamil KEK;3) terlaksananya Monev KLB Gizi Buruk ;4) Terlaksananya Pengadaan Format Pencatatan dan Pelaporan Gizi ,;</t>
  </si>
  <si>
    <t xml:space="preserve">pengelolah program pada dinkes di 22 kab / kota , 2220 penempatan PTT ,327 orang penarikan PTT , 42 orang petugas pendamping ,60 orang pengelolah PTT ; 50 orang mahasiswa program studi kebidanan dan keperawatan Poltekkes dan Akper </t>
  </si>
  <si>
    <t>1) pengumpulan data dalam rangka kajian perencanaan kebutruhan pendayagunaan pendistribusian nakes strategis ;2) konsulktasi perencanaan kebutuhan nakes ;4 ) penempatan dan penarikan dokter / dokter gigi n/ dokter spevialis / bidan se provinsi NTT ;5) MOnev penggunaan tenaga PTT ,;6) pertemuan pengelolah PTT ;7 ) penyelesaian kenaikan pangkat pemindahan dan pemberhentian tenaga ;8). Penempatan tenaga Mahasiswa program studi kebidanan dan keperawatan Poltekkes DAN Akper ke lokasi Desa mandiri Anggur Merah di Daratan Timor</t>
  </si>
  <si>
    <t>Petugas Puskesmas, staf Dinkes</t>
  </si>
  <si>
    <t>fasilitasi pelaksanaan DTPS KIBBLA dalam percepatan penurunan AKI</t>
  </si>
  <si>
    <t xml:space="preserve">7 Kab /Kota </t>
  </si>
  <si>
    <t xml:space="preserve">1) Ruas jalan provinsi dan jembatan pada ruas jalan Provinsi   </t>
  </si>
  <si>
    <t>Pelayanan akan kebutuhan air minum masyarakat dapat terpenuhi pada 3 kabupaten/Kota (BLUD SPAM)</t>
  </si>
  <si>
    <t xml:space="preserve">cipta karya </t>
  </si>
  <si>
    <t xml:space="preserve">Peningkatan Jaringan Irigasi </t>
  </si>
  <si>
    <t xml:space="preserve">1) Meningkatnya fungsi layanan jaringan irigasi di 20 Daerah Irigasi (21.962 Ha) 2) . </t>
  </si>
  <si>
    <t xml:space="preserve">(hibah 15 M pendamping 5 M) </t>
  </si>
  <si>
    <t>Program_pengembangan_dan_pengelolaan_jaringan_irigasi_rawa_dan_jaringan_pengairan_lainnya</t>
  </si>
  <si>
    <t>pembangunan 10 embung = 10 M</t>
  </si>
  <si>
    <t>Meningkatya fungsi layanan jaringan irigasi dan embung 8 Daerah Irigasi; Terpeliaranya Jaringan Irigasi  5 DI di Pulau Sumba; meningkatnya fungsi layanan jaringan irigasi yang dibangun pada 5 daerah irigasi tersebar di Pulau Timor dan 5 di Flores</t>
  </si>
  <si>
    <t xml:space="preserve">Infrastruktur perdesaan </t>
  </si>
  <si>
    <t xml:space="preserve">Monitoring, Evaluasi dan pelaporan terpadu </t>
  </si>
  <si>
    <t>1) Terevaluasinya pelaksanaan program dan kegiatan Dinas Pekerjaan Umum di 22 Kab/Kota dalam bentuk 4 kali laporan triwulan dan 1 kali laporan tahunan; 2) Terpeliharanya perangkat jaringan dalam rangka menunjang pelaksanaan systim informasi berbasis elektronik; Tersedianya Data dan Informasi dalam Bidang Pekerjaan Umum; 3) Terdatanya pengawasan jasa konstruksi yang tertib</t>
  </si>
  <si>
    <t>pada ruas jalan Provinsi 14 km</t>
  </si>
  <si>
    <t>Kab Kupang, TTS, TTU, Alor, Flotim, Sikka, Ende, Nagekeo, Ngada, Matim, Mabar, Sumba Barat, Sumba Tengah, Rote,  Sabu.</t>
  </si>
  <si>
    <t>DAK  dan Pendamping, rata-rata/kab = 0,87km</t>
  </si>
  <si>
    <t>tersedianya pakaian dinas dan Perlengkapan</t>
  </si>
  <si>
    <t>Inventarisasi Dasar Hukum Penegasan Batas DaerahPelacakan dan Penentuan titik koordinat batas daerah,Fasilitasi Penyelesaian Perselisihan Batas Daerah</t>
  </si>
  <si>
    <t>1.tersedianya dokumen dasar hukum penegasan batas daerah untuk kabupaten pemekaran 2.Penyelesaian perselisihan batas wilayah administrasi kabupaten/kota 3.Inventarisasi pilar batas administrasi kabupaten pemekaran/ Daerah Otonomi Baru (DOB) di NTT</t>
  </si>
  <si>
    <t>Penyedian Jasa Surat Menyurat</t>
  </si>
  <si>
    <t>UPT  Lab. Lingkungan &amp; 22 Kabupaten/Kota</t>
  </si>
  <si>
    <t xml:space="preserve">22 Kabupaten/Kota </t>
  </si>
  <si>
    <t>Provinsi dan 
22 Kab/Kota se - NTT</t>
  </si>
  <si>
    <t>Jakarta dan 22 Kabupaten/Kota</t>
  </si>
  <si>
    <t>21 Kab./Kota Kecuali Nagekeo</t>
  </si>
  <si>
    <t>Informasi Keberhasilan Pembangunan</t>
  </si>
  <si>
    <t>Tercapainya pengendalian program dan kegiatan pelatihan kerja di 22 Kab/Kota dan Terlaksananya monitoring dan evaluasi tingkat keberhasilan transmigran asal NTT di  4 Provinsi di Luar NTT</t>
  </si>
  <si>
    <t>Program pengembangan usaha kecil menengah</t>
  </si>
  <si>
    <t>Pelatihan teknis penyelengaraan RAT bagi Kop Primer Tk.Prov 30 orangh, Pelatihan Pengasan Kop Primer Prov.90 orang,Pelatihan Manajemen Koperas 210 orang, Pelathan Teknis Anggaran Dasar bagi Kop Baru 82 orang, Pelatihan teknis Akuntansi bagi bendahara dan Juru buku Koperasi baru 90 orang, Pelatihan Sertifikasi Kopetensi bagi Manajer KSP/USP 90 orang, Identifikasi koordinasi pelaksanaan Diklat di 22 Kab/Kota, Diklat perkoperasian bagi aparat 84 orang</t>
  </si>
  <si>
    <t>Terlaksananya Pelatihan teknis penyelengaraan RAT bagi Kop Primer Tk.Prov 30 orangh, Pelatihan Pengasan Kop Primer Prov.90 orang,Pelatihan Manajemen Koperas 210 orang, Pelathan Teknis Anggaran Dasar bagi Kop Baru 82 orang, Pelatihan teknis Akuntansi bagi bendahara dan Juru buku Koperasi baru 90 orang, Pelatihan Sertifikasi Kopetensi bagi Manajer KSP/USP 90 orang, Identifikasi koordinasi pelaksanaan Diklat di 22 Kab/Kota, Diklat perkoperasian bagi aparat 84 orang</t>
  </si>
  <si>
    <t>Program_Peningkatan_Dan_Pengembangan_Koperasi</t>
  </si>
  <si>
    <t>Program_Peningkatan_Investasi_daerah</t>
  </si>
  <si>
    <t>Terlaksananya sosialisasi dan workshop bagi aparatur dan investor di 22 Kab/Kota</t>
  </si>
  <si>
    <t>22 Kabupaten/ Kota</t>
  </si>
  <si>
    <t>Program_Pengembangan_Desatinasi_pariwisata</t>
  </si>
  <si>
    <t>22 Kabupaten/ Kota; 15 provinsi Destinasi Unggulan; dan Mitra Usaha</t>
  </si>
  <si>
    <t>Program pemeliharaan ketahanan dan kenyamanan lingkungan</t>
  </si>
  <si>
    <t>Kupang, Belu, Maumere, Waingapu, Labuan Bajo dan 22 Kabupaten/Kota se NTT</t>
  </si>
  <si>
    <t>Ruteng dan 22 Kab/Kota</t>
  </si>
  <si>
    <t>Program pengembangan wawasan kebangsaan dan politik</t>
  </si>
  <si>
    <t xml:space="preserve"> -FPK:                                                             - Tim FPK Tingkat Prov. NTT                             -  Rapat Bulanan FPK Provinsi 12 kali                 -  Rapat bersama FPK Prov. dan FPK Kab./Kota  - Penguatan FPK 22 Kabupaten/Kota                    - FKUB:                                                           - Tim FKUB Tingkat Prov. NTT                           -  Rapat Bulanan FKUB Provinsi 12 kali              - Rapat bersama FKUB Prov. dan FKUB Kab./Kota                                                             - Penguatan FKUB 22 Kabupaten/Kota - Tim FPK Tingkat Prov. NTT                                              - FKDM:                                                          - TIM FKDM Provinsi                                        - Rakor FKDM Tingkat Provinsi NTT                                                                                       - Penguatan FKDM  22 Kabupaten/Kota                                                                         </t>
  </si>
  <si>
    <t>22 Kabupaten/Kota se NT</t>
  </si>
  <si>
    <t>Jakarta; 21 Kab./ Kota; Kota Kupang</t>
  </si>
  <si>
    <t>Meningkatnya Keamanan Kantor</t>
  </si>
  <si>
    <t>P1</t>
  </si>
  <si>
    <t>Tersedianya Jaminan Kesehatan Gubernur dan Wakil Gubernur NTT</t>
  </si>
  <si>
    <t>Publikasi Pelayananan Kedinasan Kepala Daerah dan Wakil Kepala Daerah</t>
  </si>
  <si>
    <t>kepala daerah dan wakil kepala daerah, tamu kepala daerah dan wakil kepala daerah, sekda, asisten, staf ahli, karo, petugas keprotokol dan staf pimpinan</t>
  </si>
  <si>
    <t>termasuk tamu setda dan asisten</t>
  </si>
  <si>
    <t xml:space="preserve">Sekda, asisten, staf ahli,  karo, protokoler dan kehumasan </t>
  </si>
  <si>
    <t>Pimpinan Setda Provinsi NTT</t>
  </si>
  <si>
    <t>Muspida, Perguruan Tinggi, Dunia Usaha, Wartawan dan pihak terkait lainya</t>
  </si>
  <si>
    <t>Jakarta dan 22 Kabupaten/Kota se NTT</t>
  </si>
  <si>
    <t>Sekda, Asisten, Staf Ahli Gubernur dan Staf Ahli Gubernur dan Staf Biro Umum Setda Provinsi NTT</t>
  </si>
  <si>
    <t>Gubernur, Wakil Gubernur, Sekda dan protokoler</t>
  </si>
  <si>
    <t>tersedianya pakaian dinas dan Perlengkapan serta Pakaian adat daerah</t>
  </si>
  <si>
    <t>Layanan Tamu Pemerintah Daerah Provinsi NTT</t>
  </si>
  <si>
    <t>Belanja cenderamata, jasa kantor, belanja perawatan kendaraan bermotor dan sewa sarana transportasi</t>
  </si>
  <si>
    <t>kepala daerah,  wakil kepala daerah dan tamu pemerintahan pusat/luar negeri</t>
  </si>
  <si>
    <t>Biaya perjalanan dinas Kepala daerah dan Wakil Kepala Daerah termasuk mendampingi tamu pemerintahan pusat/luar negeri</t>
  </si>
  <si>
    <t>Kendaraan Dinas/Jabatan Gubernur, Wakil Gubernur dan Sekda</t>
  </si>
  <si>
    <t>Rehabilitasi Ruang kerja Gub, wagub dan ruang kerja 10 biro</t>
  </si>
  <si>
    <t>Terehabnya taman kantor</t>
  </si>
  <si>
    <t>Tersusunya Perda dan Ranperda baru Provinsi NTT, Terkajianya Perda Provinsi NTT, Tersusunya 40 Pergub, 200Kepgub/Ingub, 20 MoU/MoA dan terlaksananya konsultasi publik dan Monev di 22 Kabupaten/Kota.</t>
  </si>
  <si>
    <t>pengadaan kendaraan dinas operasional</t>
  </si>
  <si>
    <t>tersedianya 3 unit kendaraan dinas operasional</t>
  </si>
  <si>
    <t>3 unit mobil operasional</t>
  </si>
  <si>
    <t>kupang</t>
  </si>
  <si>
    <t>1)Standar Harga Barang dan Jasa Pemerintah Provinsi NTT. 2)analisis standar belanja</t>
  </si>
  <si>
    <t>1) tersedia 1 pergub standar harga Barang dan Jasa Pemerintah Provinsi NTT, 2) 1 dokumen pedoman analisis standar belanja</t>
  </si>
  <si>
    <t>1)Tersedianya 1 Rancangan Perda, 2) tersedia 1 rancangan pergub tentang penjabaran APBD Prov.NTT TA 2015</t>
  </si>
  <si>
    <t>1)Tersedianya 1 Rancangan Perda, 2) tersedia 1 rancangan pergub tentang penjabaran APBD perubahan Prov.NTT TA 2014</t>
  </si>
  <si>
    <t>1)Tersedianya 1 Rancangan Perda, 2) tersedia 1 rancangan pergub tentang penjabaran pertanggungjawaban APBD Prov.NTT TA 2013</t>
  </si>
  <si>
    <t>Tim Anggaran Pemerintah Daerah dan Badan Anggaran di 22 Kab/Kota</t>
  </si>
  <si>
    <t>Bagian Keuangan di 22 Kab/Kota</t>
  </si>
  <si>
    <t>Terlaksananya Pembinaan dan Monitoring Keuangan Daerah di 22 Kab/Kota</t>
  </si>
  <si>
    <t>Terlaksananya Rapat Koordinasi Tindak lanjut Evaluasi APBD 22 Kab/Kota</t>
  </si>
  <si>
    <t xml:space="preserve">Terlaksananya Rapat Koordinasi Penyusunan Usulan DAK di 22 Kab/Kota </t>
  </si>
  <si>
    <t>Terlaksananya kegiatan sosialisasi bantuan perumahan bagi PNS sebanyak 110 orang di tingkat Provinsi NTT. - tersedianya data hasil rekonsiliasi setoran dana taperum dari 22 Kab/Kota di Provinsi NTT</t>
  </si>
  <si>
    <t xml:space="preserve">Tersedianya sarana Komunikasi, Sumber Daya Air dan listrik </t>
  </si>
  <si>
    <t>1. Tersusunnya Buku JUKNIS Pelaksanaan Kegiatan APBD Prov NTT, 2. Terlaksananya Konsultasi Teknis Sistem Pemantauan dan Pelaporan Pelaksanaan Keg  APBD Provinsi, 3. Asistensi APBD Provinsi NTT Murni, APBD Perubahan dan Konsultasi Teknis Penyusunan APBD, 4. Terlaksananya pembinaan dan pemantauan pelaksanaan Keg APBD Provinsi di Satuan Kerja lingkup Provinsi dan di 22 Kab/Kota serta Pembinaan ke Desa Mandiri Anggur Merah di Ohaem, 5. Rapat Evaluasi Triwulanan Pelaksanaan Kegiatan APBD Provinsi NTT, 6. Rapat Koordinasi Pelaksanaan Kegiatan APBD Provinsi NTT, 7. Tersusunnya dokumen pelaporan pelaksanaan Keg. APBD Prov secara tepat waktu dan tepat aturan, 8. Tersusunnya Buku Sebaran Paket Keg APBD Provinsi NTT.</t>
  </si>
  <si>
    <t>Program_Koordinasi dan pembinaan  Pembangunan Perekonomian  dan Sumber Daya Alam</t>
  </si>
  <si>
    <t>1) Meningkatnya Koordinasi Perlindungan Indikasi Geografis (Nama Asal Barang)  di 22 Kabupaten/Kota; 2) Meningkatnya Koordinasi Produk Ungulan Daerah (PUD) berbasis One Product One Village yang layak pasar lokal/eksport, Icon daerah, ber-HaKI di 22 Kabupaten/Kota</t>
  </si>
  <si>
    <t>Program_Koordinasi_peningkatan_Kesejahteraan_Masyarakat</t>
  </si>
  <si>
    <t xml:space="preserve">Rapat Koordinasi daerah dan Peringatan HUT Dharma Wanita </t>
  </si>
  <si>
    <t>Kota Kupang;  22 Kab/Kota dan Luar Daerah</t>
  </si>
  <si>
    <t>Program_Peningkatan_tata_kelola_pemerintahan_Kependudukan_dan_otda</t>
  </si>
  <si>
    <t>Program pemberdayaan dan perlindungan anak dan perempuan</t>
  </si>
  <si>
    <t>Terlaksananya program pemberdayaan perempuan dan PA, PUG, PKHP, PUA, dan PLM kepada organisasi kemasyarakatan dan mitra kerja di 22 Kab/Kota</t>
  </si>
  <si>
    <t>Prov &amp; 22 Kab/Kota</t>
  </si>
  <si>
    <t>1) Fasilitas Pelayanan Pemerintahan 2)SID Pembangunan Hotel di SMA I</t>
  </si>
  <si>
    <t>Program peningkatan dan pengembangan pengelolaan keuangan daerah</t>
  </si>
  <si>
    <t>SKPD pengelola Pajak Daerah dan Retribusi Daerah di 22 Kabupaten/Kota se Provinsi NTT</t>
  </si>
  <si>
    <t xml:space="preserve">Aset Pemerintah Provinsi Nusa Tenggara Timur yang tersebar di 22 Kabupaten/Kota tersebar </t>
  </si>
  <si>
    <t>Aset milik Pemerintah Provinsi NTT yang tersebar di 22 Kabupaten/Kota se-NTT</t>
  </si>
  <si>
    <t>Terlaksananya Pengadaan Proyektor Multimedia 4 buah, Komputer Desktop 5 buah, Printer 5 buah, Access Point Internet 3 buah, mesin potong rumput 2 buah, microphone 10 bh, mesin penghancur/dokumen 2 buah, Gantungan handuk untuk Asrama Nusa Lontar I, II dan Asrama Teratai 75 buah, Bantal Kepala dan Bantal Guling 300 bh, Sarung bantal Kepala dan Sarung bantal guling 300 buah, Kursi Varnekel 150 buah, Meja belajar 80 buah, Air Conditioner 5 PK 8 buah, Sarung Kursi 300 buah, taplak meja 80 buah, C.1,5 PK (Kantin) 12 buah, Meja makan 20 buah, kursi 40 buah, Peralatan Kelistrikan 1 Paket,  Peralatan Pertukangan 1 Paket, Pengadaan Sepatu Bot 15 Pasang, Mesin Cuci 2 unit, Drum sampah, 15 buahh, kereta dorong  5 buah, Taplak Meja(ruang makan) 20 buah, sarung kursi ruang makan 40 buah, Survey Investigasi dan Design untuk 4 buah gedung (ruang diskusi 2 buah, gedung garasi 1 buah serta gudang 1 buah),</t>
  </si>
  <si>
    <t xml:space="preserve">Tersedianya Diklat TOC 30 org, Diklat MOT 30 org, Diklat LAKIP 30 org, Diklat AKD 30 org, Diklat Pengelola Keuangan Desa 30 org, Diklat TOT Calon Penilai Angka Kredit WI, Diklat Karya Tulis Ilmiah Guru 200 org, Diklat Manajemen Kepala Sekolah 200 org,, Diklat Pembentukan Pejabat Fungsional Penyelenggara Urusan  Pemerintah di Daerah  (P2UPD) 30 org, Diklat Metodologi Penelitian 30 org, Monitoring dan Evaluasi Diklat Teknis Fungsional; </t>
  </si>
  <si>
    <t>Terlaksananya  Diklat Kepemimpinan Tingkat IV  40 org dan , Diklat Pim Tk.II 10 org, Monitoring dan Evaluasi</t>
  </si>
  <si>
    <t xml:space="preserve">Telaksananya Diklat Penguatan Kelembagaan 40 org, Diklat Peningkatan Kapasitas Camat 40 org, Diklat TOT Bahan Ajar  40 org ( 10 buku Modul),  Diklat Budaya Kerja 40 org,  Monitoring dan Evaluasi </t>
  </si>
  <si>
    <t>Terlatihnya peserta Diklat Prajabatan Gol.I, II dan III: 330 orang( Gol.I, II : 240 org dan Gol.III 160 org); Tersedianya bahan untuk pembuatan kebijakan pembinaan pelaksanaan fungsi Diklat dan Litbang Tingkat Provinsi Nusa Tenggara Timur.</t>
  </si>
  <si>
    <t>Terlaksananya Data Base pelayanan Perijinan dan Non Perijinan 22 Kab/Kota</t>
  </si>
  <si>
    <t>Program_Pembinaan_pengembangan_danperlindungan_KORPRI</t>
  </si>
  <si>
    <t>Pemantauan Pemanfaatan Iuran KORPRI 22 Kab/Kota</t>
  </si>
  <si>
    <t>Program_Peningkatan_penyuluhan_usaha_tani</t>
  </si>
  <si>
    <t>Program_Peningkatan_Ketahanan_Pangan_Pertanian Perkebunan</t>
  </si>
  <si>
    <t>Terbentuknya Desa dan Kelurahan mandiri di 22 Kab/Kota se Provinsi NTT serta Aparatur dan Kelembagaan di Desa/Kelurahan yang memahami Tugas Pokok dan Fungsinya</t>
  </si>
  <si>
    <t>Terlaksananya Pekan Gelar Teknologi Tepat Guna dan IPTEK Nasional Ke XV di Samarinda Provinsi Kalimantan Timur 21 UKM dari 22 Kab/Kota se Provinsi NTT dan penyediaan bahan percontohan di Balai TTG Noelbaki.</t>
  </si>
  <si>
    <t>- Terlaksananya Perlombaan Posyandu 4 Kategori Tingkat Kec. Kabupaten dan Provinsi NTT - Terlaksananya Jambore Posyandu Tingkat Provinsi NTT - Terlaksananya Rakerda Tim Pokjanal Posyandu Tk. Provinsi NTT sebanyak 84 Kader Posyandu berprestasi sebagai Juara Lomba Posyandu Tk. Kab/Kota se Provinsi NTT; 84 Posyandu Kategori Pratama, Madya, Purnama dan Mandiri di 22 Kab/Kota se Provinsi NTT; 1.160 Juara Posyandu Tk. Kecamatan; 24 Posyandu sebagai Juara Tk. Provinsi NTT; Tim Pokjanal Posyandu Tk. Kab/Kota dan Provinsi sebanyak 68 orang yang menghasilkan 1 rekomendasi/Kesepakatan.</t>
  </si>
  <si>
    <t>Teraksananya monitoring, evaluasi dan pelaporan  Program Bantuan Pemerintah di 22 Kab/Kota</t>
  </si>
  <si>
    <t>22 Kab/Kota &amp; Jakarta</t>
  </si>
  <si>
    <t xml:space="preserve">22 Kab/Kota; </t>
  </si>
  <si>
    <t>Program peningkatan sistem informasi administrasi dan kearsipan</t>
  </si>
  <si>
    <t>SKPD dan 22 Kab/Kota</t>
  </si>
  <si>
    <t>Pengelola TIK di 22 Kab/Kota se-NTT</t>
  </si>
  <si>
    <t>Terwujudnya pelaksanaan monitoring, evaluasi dan pelaporan 130 perpustakaan di 22 Kab/Kota</t>
  </si>
  <si>
    <t>22kab/kota, jakarta, jawa timur</t>
  </si>
  <si>
    <t xml:space="preserve">Terlaksananya pengembangan intensifikasi jagung komposit 10.000 Ha, </t>
  </si>
  <si>
    <t xml:space="preserve">Kopi 500 Ha di Ngada dan Manggarai,  Jambu Mente 250 Ha di Flotim, Kakao 250 Ha di sikka  </t>
  </si>
  <si>
    <t>Kab, Flotim,Kab. Manggarai, Kab. Sikka, dan Kab Ngada</t>
  </si>
  <si>
    <t>Program_peningkatan_produksi_ dan_produktifitas_tanaman_perkebunan</t>
  </si>
  <si>
    <t>Terbelinya Venoject Plain 10 ml 7.000 buah, jarum venoject 7.000 buah, antigen RBT 7.000 dosis, venoject holder 50 buah, vaksin SE 150.000 dosis, vaksin Anthrax 45.000 dosis, vaksin Rabies 35.000 dosis, vaksin Hog cholera 90.000 dosis, Vaksin Brucellosis 75.000 dosis, Obat Anti Surra 700 sachet, Hematinik, Ruboransia &amp; Tonika 80 botol, Penisillin LA 80 botol, Oxytetracycline LA 80 botol, Anti Defisiensi Vitamin 80 botol, Anti Ektoparasit dan Endoparasit 40 botol dan Pendistribusian Vaksin dan Obat ke 22 Kab/Kota.</t>
  </si>
  <si>
    <t>Terbayarnya Honor Non PNS: 132 OB, Operasional pengobatan / Vaksinasi: 1.000 ekor, Operasional pengambilan sampel: 5.000 sampel, vaksin, obat dan bahan keswan: 1 paket, Perjalanan Dinas vaksinasi/ pengobatan &amp; pos vaksinasi: 22 Kab/Kota, perjalanan dalam rangka pembinaan poskeswan dan pelatihan kader keswan: 22 Kab/Kota, perjalanan dalam rangka evaluasi dan perencanaan PHM: 3 orang, perjalanan bedah : 3 orang, alat Rumah sakit hewan : 1 paket</t>
  </si>
  <si>
    <t>transportasi asesor: 4 orang, hewan percobaan &amp; makanan: 1 paket, bahan diagnosa: 1 paket, biaya pengiriman sampel: 1 paket, kalibrasi alat: 1 paket, kader keswan: 500 orang, buku saku: 500 buah, perjalanan surveilance PHM: 22 Kab/Kota, perjalanan pembinaan Lab.keswan dan kesmavet: 22 Kab/Kota, pelatihan dalam rangka akreditasi Lab, pelatihan Lab, bahan diagnosa: 1 paket dan alat Lab:1 paket</t>
  </si>
  <si>
    <t>***************</t>
  </si>
  <si>
    <t>**********</t>
  </si>
  <si>
    <t>monev di pertanian dan peternakan disatukan</t>
  </si>
  <si>
    <t>Program_Pengembangan_Pemanfaatan_dan_penertiban_sumber_Daya_Hutan</t>
  </si>
  <si>
    <t>1) Terlaksananya operasi pengamanan hutan terpadu dan penertiban peredaran hasil hutan di 8 kabupaten; 2) Sosialisasi Peraturan di bidang kehutanan di; 3) Terselenggaranya pelatihan tata Usaha Perizinan; 4) Peningkatan penertiban peredaran hasil hutan di 22 Kabupaten/Kota</t>
  </si>
  <si>
    <t>-Terselenggaranya Monitoring, evaluasi dan pelaporan;                                                                                           - Terkoordinasinya kegiatan pertambangan dan energi di 22 Kab/Kota di wilayah NTT</t>
  </si>
  <si>
    <t>Terakomodirnya data pertambangan dan energi di 22 Kab/Kota wilayah NTT</t>
  </si>
  <si>
    <t>1) Terlaksananya pembinaan pengusahaan yang bergerak di bidang Migas; 2) Terlaksananya pemantauan distribusi BBM 3)Terselenggaranya Penyelenggaraan pendistribusian BBM 4) Terlasananya pengawasan K3 pada SPBU/SPBG/SPBB/SPBI/APMS di 22 Kab/Kota wilayah NTT</t>
  </si>
  <si>
    <t>1) Pembinaan pengusahaan yang bergerak di bidang Migas; 2) Terdistribusinya BBM yang sesuai dengan aturan yang ada pada SPBU/PSPD/ dan APMS 3) Penyelenggaraan pendistribusian BBM dari penyalur kepada konsumen secara baik dan benar 4)Pengawasan K3 pada SPBU/SPBG/SPBB/SPBI/APMS di 22 Kab/Kota wilayah NTT</t>
  </si>
  <si>
    <t>Pemeliharaan Rutin/Berkala Tempat Pelelangan Ikan dan Koordinasi Pelayanan Tempat Pelelangan Ikan PPI Oeba</t>
  </si>
  <si>
    <t>4 Unit Home Industri</t>
  </si>
  <si>
    <t>Kab Kupang , Kab Alor, Kab. Sabu, Kab Lembata</t>
  </si>
  <si>
    <t>DAK  6596060000+          1319212000</t>
  </si>
  <si>
    <t>Lengkapnya data komoditas unggulan untuk promosi di 22 Kab/Kota</t>
  </si>
  <si>
    <t>60 orang (22 Kab/Kota), 15 IKM 4 kab/kota (Kota Kupang, Manggarai, Kab.Kupang), 44 kelompok, 440 orang di 22 Kab/Kota serta 8 paket mesin peralatan (meubel kayu, tenun, perebengkelan, meubel bambu, pande besi, cetak batako dan paving block, IK fashion, dan sasando elektrik di 8 kab/kota ( Kota kupang, Kab.Kupang, Rote ndao, Ngada, Ende, Nagekeo, Manggarai, Akor), 10 Kelompok 9 Kabupaten ( TTU, Belu, Flotim, Sikka, Ngada, Nagekeo, Manggarai, Manggarai barat, Rote Ndao)</t>
  </si>
  <si>
    <t>Tersedianya Layanan Jaminan Keamanan Kantor</t>
  </si>
  <si>
    <t>Program_pengembangan Benih dan pembibitan</t>
  </si>
  <si>
    <t xml:space="preserve">Pengawasan Benih </t>
  </si>
  <si>
    <t>Terlaksanannya Kegiatan Larantuka, India , Yerusalem</t>
  </si>
  <si>
    <t>Pemeliharaan Rutin Berkala Peralatan Gedung Kantor</t>
  </si>
  <si>
    <t>Penyuluhan Penerapan Tegnologi Penerapan Tepat Guna</t>
  </si>
  <si>
    <t>Program Pengembangan Kemitraan Kebudayaan dan Promosi Pariwisata</t>
  </si>
  <si>
    <t>PAGU INDIKATIF BELANJA LANGSUNG APBD 2013</t>
  </si>
  <si>
    <t>Pengembangan Model Pembelajaran</t>
  </si>
  <si>
    <t>Pelatihan Kompetensi Tenaga Pendidik Non Formal dan Peserta Didik PTK-PNF</t>
  </si>
  <si>
    <t>Program_Pengembangan_Dan_Peningkatan_Pendidikan_Luar_Biasa</t>
  </si>
  <si>
    <t>Peningkatan Kompetensi Siswa PLB</t>
  </si>
  <si>
    <t>Peningkatan Kompetensi Guru PLB</t>
  </si>
  <si>
    <t>Peningkatan Manajemen Pendidikan Khusus</t>
  </si>
  <si>
    <t>Program_Pembinaan_Dan Pengembangan_Pemuda_dan_Olahraga</t>
  </si>
  <si>
    <t>Program_Peningkatan_Kesehatan_Masyarakat</t>
  </si>
  <si>
    <t>Program_Dukungan_Manajemen_Pembangunan_Kesehatan</t>
  </si>
  <si>
    <t>Program_Peningkatan_Kesehatan_Ibu_Dan Anak</t>
  </si>
  <si>
    <t>Peningkatan Kualitas Pelayanan Laboratorium Kesehatan</t>
  </si>
  <si>
    <t>Program_Peningkatan_Gizi</t>
  </si>
  <si>
    <t>*** DAK</t>
  </si>
  <si>
    <t>DAU, DAK  dan Pendamping</t>
  </si>
  <si>
    <t>Program_Pengembangan_Data_Perencanaan_Dan_Pembinaan_Tata_Ruang</t>
  </si>
  <si>
    <t>Pengembangan Basis Data Perencanaan</t>
  </si>
  <si>
    <t>Program_Perencanaan_Dan_Evaluasi_Pembangunan_Daerah</t>
  </si>
  <si>
    <t>Program_Dukungan_Manajemen_Kerjasama_Pembangunan_Daerah_Dengan_Lembaga_Internasional</t>
  </si>
  <si>
    <t>Kemitraan Pelaksanaan Program Lembaga Internasional</t>
  </si>
  <si>
    <t>Analisis Kebutuhan SDM dan Sektor Perhubungan dan Keselamatan LLAJ (DAK)</t>
  </si>
  <si>
    <t>Operasi Penertiban AKDP, Angkutan Sewa dan Taxi</t>
  </si>
  <si>
    <t>Tersusunnya Lakip T. A 2013, Waskat, Budaya Kerja, Laporan Bulanan , Laporan Triwula, Lapoan Semester tahun 2014</t>
  </si>
  <si>
    <t>6 jenis laporan / 12 bulan</t>
  </si>
  <si>
    <t>Program_Pembinaan_dan_Peningkatan_Ketenagakerjaan</t>
  </si>
  <si>
    <t>Program_Perlindungan_dan_Pengawasan_Ketenagakerjaan</t>
  </si>
  <si>
    <t>Program_Pengembangan_dan_Pembinaan_ Wilayah_Transmigrasi</t>
  </si>
  <si>
    <r>
      <t xml:space="preserve">Kenyamanan Kantor </t>
    </r>
    <r>
      <rPr>
        <sz val="11"/>
        <color rgb="FFFF0000"/>
        <rFont val="Calibri"/>
        <family val="2"/>
        <scheme val="minor"/>
      </rPr>
      <t>......</t>
    </r>
    <r>
      <rPr>
        <sz val="11"/>
        <rFont val="Calibri"/>
        <family val="2"/>
        <scheme val="minor"/>
      </rPr>
      <t xml:space="preserve"> orang selama 12 bulan</t>
    </r>
  </si>
  <si>
    <t>Penelitian,  Penetapan dan penerbitan  DPA-SKPD dan DPPA-SKPD TA 2014</t>
  </si>
  <si>
    <t>Tersedianya 47 DPA-SKPD dan 47 DPPA-SKPD</t>
  </si>
  <si>
    <t>Kelompok Penerima Bantuan Keuangan di 22 Kab/Kota dan di luar provinsi NTT</t>
  </si>
  <si>
    <t>1). Operasional Tugas MPTPTGR dan Terselesaikannya Piutang Daerah</t>
  </si>
  <si>
    <t>1). Tertatanya Pengelolaan Adminsitrasi Keuangan Daerah di Prov. dan Kab/Kota (46 SKPD); 2). Rapat koordinasi pengelolaan dan penatausahaan keuangan daerah, 3) rekonsialisasi BUD dengan Bank dan Pemerintah Pusat; 4) Pembinaan bendahara</t>
  </si>
  <si>
    <t>Sinkronisasi dan Sosialisasi Pedoman Penyusunan APBD TA 2015</t>
  </si>
  <si>
    <t xml:space="preserve">1). Sinkronisasi perencanaan anggaran Provinsi dan Kabupaten/Kota; 2) Sosialisasi pedoman penyusunan APBD </t>
  </si>
  <si>
    <t>Pembinaan dan Monitoring Pengelolaan Keuangan Daerah dan Pengelolaan DAK Kab/Kota</t>
  </si>
  <si>
    <t>Koordinasi Pengembangan Energi Listrik dan Pemanfaatan Energi Alternatif Terbarukan, Pertambangan Mineral dan batu bara serta pemanfaatan air bawah tanah</t>
  </si>
  <si>
    <t>Penyediaan Jasa Jaminan Pemeliharaan Pimpinan dan Anggota DPRD</t>
  </si>
  <si>
    <t>Program_Pemberdayaan_dan Pengembangan_Masyarakat_Pedesaan</t>
  </si>
  <si>
    <t>Program_Pengembangan_Kemitraan_Dan_Teknologi_Pedesaan</t>
  </si>
  <si>
    <t>Program_Pengembangan_Kemitraan_dan_Teknologi_Pedesaan</t>
  </si>
  <si>
    <t>Meningkatnya pengetahuan dan keterampilan pengurus dan anggota Pokmas UKM/Usaha Perempuan dalam penggunaan TTG , PKK</t>
  </si>
  <si>
    <t>Program_Peningkatan_Kapasitas_Kelembagaan_Sosial_Ekonomi_Dan_Aparatur_Desa</t>
  </si>
  <si>
    <t>Program_Pengembangan_Informasi_Pembangunan_Daerah</t>
  </si>
  <si>
    <t>Program_Peningkatan_Produksi_dan_produktifitas_ tanaman_Pangan_dan_Hortikultura</t>
  </si>
  <si>
    <t>Pengembangan intensifikasi tanaman  Jagung</t>
  </si>
  <si>
    <t xml:space="preserve">Pengembangan intensifikasi tanaman Padi </t>
  </si>
  <si>
    <t xml:space="preserve">Penyediaan sarana produksi pertanian/perkebunan </t>
  </si>
  <si>
    <t>140 unit, 194 kel tani, 50 kel UPJA, 90 PPL/Gapoktan (DAK)</t>
  </si>
  <si>
    <t>DAK</t>
  </si>
  <si>
    <t>Program_Dukungan_Dan_Manajemen_Pembangunan_Peternakan</t>
  </si>
  <si>
    <t>Program_Pembinaan_Pengawasan_Dan_Penertiban_Usaha_Pertambangan_Dan_Migas</t>
  </si>
  <si>
    <t>Perhitungan dan Penetapan Serta Optimalisasi Pajak Air Permukaan</t>
  </si>
  <si>
    <t>Program_Peningkatan_Perdagangan_ Dalam_Negeri_dan_Luar_Negeri</t>
  </si>
  <si>
    <t>Pelayanan Perbaikan Sarana Penangkapan Alat Tangkap dan Pemesinan</t>
  </si>
  <si>
    <t>Peningkatan Pelayanan Tempat Pelelangan Ikan PPI OEBA</t>
  </si>
  <si>
    <t>Pengadaan Kapal Tangkap Sumber Dana DAK</t>
  </si>
  <si>
    <t xml:space="preserve">Target Belanja Langsung tahun 2014 </t>
  </si>
  <si>
    <t>Pembinaan dan Pengendalian RTRW Provinsi</t>
  </si>
  <si>
    <t xml:space="preserve">Koordinas Perencanaan Kerjasama Pembangunan Lembaga Internasional </t>
  </si>
  <si>
    <t>1) Terlaksananya Sosialisasi Peraturan perundang-undangan di bidang perhubungan laut;  2) Laporan hasil sosialisasi. 3) Pembuatan Papan Iklan Dalam Rangka Kampanye Keselamatan Transportasi  (Diarahkan utk bersumber dari  DAK)</t>
  </si>
  <si>
    <t>Survey Sarana dan Prasarana  Sektor Transportasi  se Provinsi  NTT  Dalam Rangka Pembuatan  Dinas Perhubungan Provinsi NTT Dalam Angka Monitoring, Evaluasi Dan Pelaporan Kegiatan  Operasional LLAJ</t>
  </si>
  <si>
    <t>Survey Sarana dan Prasarana  Sektor Transportasi  se Provinsi  NTT  Dalam Rangka Pembuatan  Dinas Perhubungan Provinsi NTT Dalam Angka;  Monitoring, Evaluasi dan Pelaporan Kegiatan Operasional LLAJ</t>
  </si>
  <si>
    <t>Adanya Data  Survey Sarana dan Prasarana  Sektor Transportasi  se Provinsi  NTT  Dalam Rangka Pembuatan  Dinas Perhubungan Provinsi NTT Dalam Angka;  Tersedianya Data Hasil Monitoring, Evaluasi dan Pelaporan</t>
  </si>
  <si>
    <t>Kab / Kota se - NTT; Kota Kupang, Kab. Belu, Sikka, Manggarai, Sumba Timur</t>
  </si>
  <si>
    <t>Manajemen Lalu Lintas Angkutan Barang Pada Ruas Jalan Perkotaan Kota Kupang</t>
  </si>
  <si>
    <t>Manajemen Lalu Lintas Angkutan Barang Pada Ruas Jalan Perkotaan Kota Kupang; Pembuatan Aplikasi Geo Data Base  Sektor Perhubungan  se Provinsi  NTT; Pemantauan dan Penertiban LLAJ pada Hari - Hari Besar Keagamaan</t>
  </si>
  <si>
    <t>Adanya Pengaturan Lalu Lintas Angkutan Barang Pada Ruas Jalan Perkotaan Kota Kupang; Tersedianya Aplikasi  Geo Data Base  Sektor Perhubungan  se Provinsi  NTT; Terwujudnya Ketertiban Berlalu Lintas di Jalan Raya Pada Hari-Hari Besar dan Keagamaan</t>
  </si>
  <si>
    <t>Mewujudkan Budaya Keamanan dan Keselamatan dan Ketertiban Serta Meningkatkan Penyelenggaraan dan Kinerja Operasional Sistem Transportasi Perkotaan;  Pembinaan Pelajar Pelopor Keselamatan Lalu Lintas dan Angkutan Jalan</t>
  </si>
  <si>
    <t>Terpilihnya satu Kab/Kota mewakili Prov. NTT  Pada  Pelaksanaan Wahana Tata Nugraha Tk.Nasional; Terpilihnya satu Pelajar untuk mewakili Prov. NTT pada Tk.Nasional</t>
  </si>
  <si>
    <t>10 Pemeriksaan Kelaikan Alat - Alat Keselamatan KMP; 2) Penegakan Aturan Dalam Berlalu Lintas di Jalan; 3) Terlaksananya Pemantauan Pelaksanaan Pemanduan di Pelabuhan Wajib Pandu; dan 2) Laporan</t>
  </si>
  <si>
    <t>1) Adanya Pemeriksaan Yang Laik Terhadap Alat - Alat Keselamatan Angkutan  Penyeberangan; 2) Adanya Penegakan Aturan Berlalu Lintas di Jalan Bersama Instansi Terkait; 3) Terwujudnya  Penyelenggaraan Pemanduan  Yang Memenuhi Syarat Sesuai Ketentuan Baik Petugas, Sarana dan Prasarana Pemanduan</t>
  </si>
  <si>
    <t>Pelabuhan Penyeberangan Bolok,  Kalabahi, Waibalun,   Aimere, Labuan Bajo, Waikelo; Kab. Kupang  (Pelabuhan Tenau)</t>
  </si>
  <si>
    <t>Operasi Penertiban AKDP dan Trevel; Pembinaan, Pengelolaan, Dan Pengoperasian Angkutan Umum</t>
  </si>
  <si>
    <t>Terciptanya Ketertiban, Pengendalian dan Kelancaran AKDP Yang Beroperasi   di Jalan; Adanya Pembinaan, Pengelolaan, Dan Pengoperasian Angkutan Umum</t>
  </si>
  <si>
    <t xml:space="preserve">Kota Kupang, Kab. Kupang, TTS, Rote Ndao  dan Sabu Raijua; Kab. Nagakeo  </t>
  </si>
  <si>
    <t xml:space="preserve">Monitoring, Evaluasi Dan Pelaporan Kegiatan  </t>
  </si>
  <si>
    <t xml:space="preserve"> Tersedianya Data Hasil Monitoring, Evaluasi dan Pelaporan</t>
  </si>
  <si>
    <t>UPT Perijinan dan Pengawasan Wil. Kota Kupang, Kab. Kupang, TTS, Rote Ndao dan Sabu Raijua</t>
  </si>
  <si>
    <t>Lingkungan Pemukiman perkotaan di 15 Kabupaten / Kota se NTT , Masyarakat pelaku pengelolaan Lingkungan Hidup; Penilaian Kalpataru /Pengelolaan Lingkungan Hidup</t>
  </si>
  <si>
    <t>1 (satu) Kota untuk
 penghargaan Adipura  12  Penghargaan pengelola Kalpataru Kab/ Kota; 12  Penghargaan pengelola Kalpataru Kab/ Kota</t>
  </si>
  <si>
    <t>22 Kab/Kota; PLTU Batubara Kota Kupang, PLTD Kota Kupang,  PLTD Soe,PLTD Kefa, PLTD Belu, PLTD Lewoleba</t>
  </si>
  <si>
    <t>1) 10 kelompok Ibu-ibu PKK Tingkat Kecamatan; 2) Murid Sekolah pada 5 Kabupaten/Kota; 3) Peran serta Kabupaten/Kota dalam pelaksanaan Pameran Pekan Lingkungan Indonesia; 4) Pemrakarsa, aparatur pengelola LH daerah, masyarakat terkena dampak di 22 Kab/kota; Identifikasi Kampung Iklim Terkait Dengan PROIKLIM</t>
  </si>
  <si>
    <t>Terlaksananya edukasi di bidang LH melalui Operasional Mobil Hijau; 1 Kali pelaksanaan pameran LH di Jakarta; Tersebarnya informasi AMDAL,UKL-UPL pada Pemrakarsa, aparatur pengelola lingkungan hidup dan masyarakat terkenana dampak  melalui Penyusunan Web site dan Data base AMDAL, UKL-UPL dan SPPL melalui kegiatan: 1) Up date data base Sistem Infromasi AMDAL, UKL-UPL dan SPPL Kab/kota; 2) Up date/pemutahiran Website Infromasi AMDAL; Adanya usulan lokasi yang memenuhi kriteria program kampung iklim</t>
  </si>
  <si>
    <t>Kota Kupang, Kab. TTU, Belu, Kupang dan TTS; Jakarta</t>
  </si>
  <si>
    <t>KLH dan Kabupaten/Kota; Peningkatan Kapasitas SDM dan Kelembagaan</t>
  </si>
  <si>
    <t>1) Tersedianya informasi mengenai SPM Bidang Lingkungan Hidup di Provinsi NTT; 2) Terlaksananya evaluasi pelaksanaan SPM Bidang LH di Provinsi NTT; 3) Tersedianya SDM yang kompeten di Bidang pengelolaan LH Terlaksananya peningkatan kapasitas kelembagaan di bidang LH</t>
  </si>
  <si>
    <t>TKSM dan LSM/Organisasi yang bergerak dalam UKS; Peningkatan peran aktif masyarakat dan dunia usaha</t>
  </si>
  <si>
    <t xml:space="preserve">1) Meningkatnya Pengetahuan dan Keterampilan TKSM dalam pelaksanaan Pembangunan Kesos; 2) Tersdianya daftar jumlah dunia usia yang bersedis untuk berpartisipasi dalam pembangunan kesejahteraan sosial </t>
  </si>
  <si>
    <t>Meningkatknya ketrampilan tenaga kerja, daya saing di pasar kerja, penempatan tenaga kerja dan pengurangan pengangguran</t>
  </si>
  <si>
    <t>Pelatihan berbasis masyarakat 10 pkt/160 org, MTU diluar BLK 25 pkt/ 400 org, pelatihan manajemen produktivitas 4 paket/80 orang, pelatihan tenaga kerja kerjasama dengan pihak ketiga 7 paket/140 orang, pelat.peningkatan produktivitas tenaga kerja 4 pkt/80 orang</t>
  </si>
  <si>
    <t>Kota Kupang; Kab. Kupang; TTS; TTU; Belu; Sikka; Alor; Ngada; Manggarai ;  Sumba Barat Daya; Lembata; Sabu Raijua; Rote Ndao; Manggarai Timur; Nagekeo.</t>
  </si>
  <si>
    <t>Rehabilitasi Sedang/Berat  Sarana dan Prasarana BLK</t>
  </si>
  <si>
    <t>Terlaksananya Rehabilitasi Gedung Asrama/Aula  1 pkt/150 M2 dan Work Shop/Ruang kelas 3 pkt/1.200 M2</t>
  </si>
  <si>
    <t>Gedung Asrama/Aula 1 pkt 150 M2 Gedung Work Shop/Ruang kelas 3 pkt/1200 M2</t>
  </si>
  <si>
    <t>Terciptanya calon wirausaha baru yang memiliki kemampuan  dalam merintis dan mengembangkan usahanya  melalui pelatihan kewirausahaan dan terapan teknologi tepat guna; Meningkatnya pengetahuan dan kemampuan petugas pengantar kerja di Kab/Kota sehingga dapat menjalankan tugas secara baik dan benar</t>
  </si>
  <si>
    <t>16 paket / 220 orang; 3 Paket / 60 Orang</t>
  </si>
  <si>
    <t>Tercapainya penegakan hukum di bidang Norma UMP dan Jamsostek, Keselamatan dan Kesehatan Kerja; Sosialisasi Berbagai Peraturan Pelaksanaan tentang ketenagakerjaan</t>
  </si>
  <si>
    <t>22 Kabupaten / Kota; 8 Kabupaten / Kota</t>
  </si>
  <si>
    <t>Terlaksananya pemantauan kinerja lembaga penyalur di BKLN pusat sehingga dapat menempatkan CTKI melalui mekanisme yang benar dan evaluasi akreditasi Cabang PPTKIS di Kab/Kota; Terlaksananya pemantauan terhadap Tenaga Kerja Antar kerja Antar Daerah (AKAD) yang ditempatkan diluar NTT sehingga dapat diketahui sejauh mana perlindungan dan hak - hak tenaga kerja asal Provinsi NTT dan pencarian lowongan AKAD</t>
  </si>
  <si>
    <t>67 PPTKIS/ BLKLN dan 22 Kab/Kota; 4 Provinsi</t>
  </si>
  <si>
    <t>Jakarta, Semarang, Batam, Kalimantan, Sumatera dan 22 Kab/Kota; Kalimantan Barat, Kalimantan Selatan,  Kalimantan Timur  dan Sulawesi/Gorontalo</t>
  </si>
  <si>
    <t>Tercapainya penyelesaian Kasus - Kasus Ketenagakerjaan secara cepat, tepat, adil dan murah; Bimbingan Teknis Petugas Pelaksana Penempatan Tenaga Kerja Indonesia</t>
  </si>
  <si>
    <t>Tertatanya Lingkungan di lokasi PTA; Terdatanya kondisi sarana dan prasarana pada unit permukiman transmigrasi</t>
  </si>
  <si>
    <t>1) Tercapainya Jaminan Hidup Beras dan Non Beras serta Saprodi/ternak; 2) Rehabilitasi Fasilitas Umum; 3) Penyusunan Rencana Pengembangan Masyarakat (Renbangmas); 4) Terpenuhinya pembangunan fasilitas umum Saluran Drainase, Plat Deker dan Turap sebanyak 3 jenis</t>
  </si>
  <si>
    <t>2 Lokasi / UPT; 5 Lokasi / UPT; 3 Lokasi / UPT</t>
  </si>
  <si>
    <t>Libu / Flores Timur, Istua / Rote Ndao - Kualin / TTS, Halibada dan Weain / Belu, Ojang / Sikka, Narasaosina / Flotim  -  Libu / Flores Timur, Istua / Rote Ndao, Weain / Belu - UPT Lewomada Ojang Kab. Sikka</t>
  </si>
  <si>
    <t>Pelatihan IMPOSMA dan Pelatihan Integrasi Sosial   ( PIS )</t>
  </si>
  <si>
    <t>1) Meningkatnya pengetahuan dan ketrampilan warga transmigran tentang teknik dan cara pengolahan hasil pertanian menjadi bahan jadi dan memberikan nilai jual yang tinggi di pasar di 6 UPT Binaan; 2) Terciptanya rasa kebersamaan, kekeluargaan, semangat gotong royong dan berintegrasinya antara sesama warga transmigran di 3 UPT daerah perbatasan</t>
  </si>
  <si>
    <t>6 Paket / 180 Orang; 3 Paket / 90 Orang</t>
  </si>
  <si>
    <t>UPT Uluklubuk/Belu. UPT Klus Kualin/TTS, UPT Lidor/Rote Ndao, UPT Elopara/Sumba Barat, UPT Latappu/Sumba Timur, UPT Laepera/Alor - UPT Halituku / Belu, UPT Weain/Belu, UPT Maritaeng / Alor</t>
  </si>
  <si>
    <t>Fasilitasi Pengembangan Usaha Kecil Menengah</t>
  </si>
  <si>
    <t>Kepala Pelaksana dan Sekretaris BPBD 21 Kab/ 1 Kota; Sosialisasi Penguatan Kapasitas Pemangku Kepentingan dalam Upaya Pengurangan Resiko Bencana Banjir Untuk Potensi Bencana Banjir di Belu</t>
  </si>
  <si>
    <t>Meningkatkan pengetahuan tentang aturan-aturan; Meningkatnya Kapasitas Aparatur dan Masyarakat Kabupaten Belu dalam menghadapi Bencana Banjir.</t>
  </si>
  <si>
    <t xml:space="preserve">Monitoring, Evaluasi dan Pelaporan </t>
  </si>
  <si>
    <t>BPBD 21 Kab/1 Kota dan PRB Serta Penguatan Kelembagaan BPBD (Posko Forum PRB); Tersedianya data dan informasi potensi Sumber Daya dalam rangka Kesiapsiagaan Penanggulangan Bencana di 21 Kabupaten / 1 Kota.</t>
  </si>
  <si>
    <t xml:space="preserve">Sosialisasi Hasil Kajian Analisis Resiko Ancaman Potensi Bencana Gunung Api </t>
  </si>
  <si>
    <t>Sosialisasi Hasil Kajian Analisis Resiko Ancaman Potensi Bencana Gunung Api Lewotolok di Kabupaten Lembata dan Gunung Api Ile Boleng di Kabupaten Flores Timur dalam rangka Membangun Kesiapsiagaan Bencana Masyarakat dan Aparatur; Fasilitasi forum komunikasi Media Penyebarluasan Informasi  Bencana di NTT dan Jurnal bencana</t>
  </si>
  <si>
    <t xml:space="preserve">Meningkatnya pemahaman Aparatur dan Masyuarakat tentang PRB Potensi Bencana Gunung Api; Terpublikasinya Informasi kebencanaan dan penanganannya </t>
  </si>
  <si>
    <t>Fasilitasi dan Inventarisasi/pemetaan sumber daya logistik/ peralatan penanggulangan bencana</t>
  </si>
  <si>
    <t>Terdistribusinya bantuan logistik/peralatan penanggulangan bencana; Terinventarisasinya data logistik/peralatan dan SDM</t>
  </si>
  <si>
    <t>Kab/Kota yang terkena bencana dan Verifikasi kerusakan dan kerugian akibat bencana pascabencana</t>
  </si>
  <si>
    <t>Terlaksananya pertemuan dan kerjasama/kemitraan antara Pengusaha, UMKM dan Pemerintah; Kajian Data Potensi Daerah dan Peluang Investasi di NTT; Kajian  Fasilitas Penanaman Modal dan Kemudahan Investasi di NTT</t>
  </si>
  <si>
    <t>Meningkatnya kerjasama antar Pemerintah Daerah melalui MPU, APPSI, Tripartiet dan BKS Provinsi Kepulauan; Inventarisasi Kerjasama Pemerintah Antar Daerah; Koordinasi Raker Camat</t>
  </si>
  <si>
    <t>Adanya Kegiatan kesekretariatan MPU, APPSI, Tripartiet dan BKS Provinsi Kepulauan; Terselenggaranya Rapat Kerja Gubernur dan para Camat se-Prov. NTT  di Kupang</t>
  </si>
  <si>
    <t>1) 5 (lima) Daerah Otonom Baru di Provinsi Nusa Tenggara Timur; Peningkatan  Koordinasi dan  Fasilitasi  pembakuan nama rupa bumi di Kabupaten/Kota se Provinsi NTT; 2) 342 orang pejabat</t>
  </si>
  <si>
    <t xml:space="preserve">tersedianya data/informasi hasil peninjauan lapangan tim DPOD, tentang proses pemekaran calon daerah otonom baru Kota Maumere, dan calon otonom baru kab. Adonara di Kabupaten induk serta proses pemekaran di Kab. Alor, Kab. TTS dan Kab. Sumba Timur; 1.Tersedianya data yang akurat pembakuan nama rupa bumi di kabupaten/kota se Provinsi Nusa Tenggara Timur, 2.Terinventarisasi dan terverivikasinya penamaan rupa bumi unsur alami 3. Terlaksananya Bimtek  Pendataan unsur rupa bumi alami </t>
  </si>
  <si>
    <t xml:space="preserve">Fasilitasi Penyelesaian Konflik Pertanahan di Kab/Kota se Provinsi NTT dan </t>
  </si>
  <si>
    <t xml:space="preserve"> Fasilitasi Penyelesaian Konflik Pertanahan dan Koordinasi monitoring dan evaluasi ketentraman dan ketertiban</t>
  </si>
  <si>
    <t>1) Terwujudnya fasilitasi penyelesaian konflik pertanahan di Kab/Kota Se Provinsi NTT dan tersedianya buku profil penyelesaian masalah-masalah pertanahan di Kab/Kota se Provinsi NTT serta terfasilitasinya penyelenggaraan pengadaan tanah bagi pembangunan utk kepentingan umum; 2) terlaksananya koordinasi, monitoring dan evaluasi kegiatan ketentraman dan ketertiban di kabupaten/kota se provinsi NTT</t>
  </si>
  <si>
    <t>Percepatan penyelenggaraan pemerintahan, pembangunan dan pelayanan kepada masyarakat di DOB; Peningkatan kapasitas aparatur pemerintah di DOB</t>
  </si>
  <si>
    <t>Laporan Hasil Penyerahan P3D; Tertatanya penyelenggaraan pemerintahn yang efektif, efesien, ekonomis dan akuntabel</t>
  </si>
  <si>
    <t>Koordinasi Penyerahan Aset DKTP dan Koordinasi Pengawasan Pelaksanaan DKTP oleh instansi Pemeriksa</t>
  </si>
  <si>
    <t>Terlaksananya inventarisasi dan monitoring penyelesaian tindak lanjut temuan atas LHP DKTP di 22 Kab/Kota; Terlaksananya koordinasi penyerahan aset DKTP serta pengadministrasian data hibah aset DKTP; Terlaksananya koordinasi dengan instansi pengawasan yang ada di daerah terhadap pelaksanaan DKTP.</t>
  </si>
  <si>
    <t>Terakuntabilitasnya penyelenggaraan pemerintahan daerah; Bimtek Penyusunan Indikator Kinerja Kunci</t>
  </si>
  <si>
    <t>Adanya dokumen LPPD, tereksposenya ILPPD dan peningkatan pemehaman penyusunan LPPD Kab/Kota; Adanya Pengetahuan dan Kemampuan Aparat Pemerintah Provinsi dalam menyusun IKK</t>
  </si>
  <si>
    <t xml:space="preserve"> Raker Sinkronisasi Kebijakan Kependudukan dan Catatan Sipil 22 Kabupaten/Kota se NTT dan koordinasi pelaksanaan kebijakan kependudukan</t>
  </si>
  <si>
    <t>terselenggaranya Raker Sinkronisasi Kebijakan Kependudukan dan Capil Tingkat Provinsi bagi 50 Orang Operator dibidang kependudukan dan capil di 22 Kab/Kota; terselenggaranya pelaksanaan  kebijakan kependudukan antara Pemerintah Pusat dan Pemerintah Provinsi</t>
  </si>
  <si>
    <t>Pelayanan Konsultasi dan Bantuan Hukum Aparat Pemerintah dan Masyarakat dan Sosialisasi Peraturan Perundang-undangan</t>
  </si>
  <si>
    <t>Peralatan Gedung Kantor Badan Arsip; Pengadaan Boks Arsip 2000 Boks; Pengadaan Rak Arsip 100 Rak</t>
  </si>
  <si>
    <t>Tersedianya peralatan  gedung kantor; Tersedianya Boks arsip yang standart untuk penyimpanan arsip inaktif; Tersedianya Rak arsip yang standart untuk penyimpanan arsip inaktif</t>
  </si>
  <si>
    <t>Aparatur Badan Arsip, Bimtek Akuisisi Arsip bagi 38 orang Arsiparis dan pengelola arsip</t>
  </si>
  <si>
    <t>Masyarakat dan pengguna jasa kearsipan dan pelaksanaan Seminar Kearsipan</t>
  </si>
  <si>
    <t>1) Masyarakat umum dan pengguna jasa kearsipan; 2) Pengadaan Buku – buku kearsipan</t>
  </si>
  <si>
    <t xml:space="preserve">1) Terlaksananya Pameran HUT NTT;   2. Terlaksananya Pameran dalam rangka HUT RI; 2) Tersedianya buku – buku kearsipan </t>
  </si>
  <si>
    <t>Pembinaan Kearsipan Tingkat Provinsi</t>
  </si>
  <si>
    <t>1) Pelaksanaan Lomba Tertib Arsip antar SKPD Provinsi, 46 SKPD Provinsi; - 10 Lembaga Kearsipan   Kab/Kota; 2)  Temu Teknis Penyelarasan Mekanisme Sistem Kearsipan Pengelolaan Arsip di Pemerintahan Desa/Kelurahan; 3) Temu Teknis Jabatan Fungsional Arsiparis/Calon Arsiparis, Tim Penilai dan Pemutahiran Data Arsiparis (54 Orang Arsiparis Provinsi); 4) Pemilihan Arsiparis Teladan Tingkat Provinsi, Pengelola Arsip Terbaik antar SKPD; 5) Pemilihan Pengelola Arsip Terbaik antar SKPD Provinsi; 6) Pemantauan, Pengawasan dan Pelaksanaan Penerapan Sistem Kearsipan Pola Baru (UU No. 43 Tahun 2009 tentang Kearsipan)</t>
  </si>
  <si>
    <t>1) Terlaksananya Pembinaan Kearsipan Menuju Perubahan Sistem Kearsipan Pola Baru dan Pengembangan Jati Diri; 2) Tertatanya arsip dan sistem pengelolaan kearsipan pada SKPD Provinsi; 3) Meningkatnya profesionalisme arsiparis/calon arsiparis; 4) Termotivasinya arsiparis dalam pengelolaan; 5) Termotivasinya pengelola arsip dalam pengelolaan kearsipan pada SKPD; 6) Terlaksananya penerapan sistem kearsipan  pola baru</t>
  </si>
  <si>
    <t xml:space="preserve">Pengelolaan Arsip </t>
  </si>
  <si>
    <t xml:space="preserve">1) Penilaian Arsip pada Tempat Penyimpanan Arsip Badan Arsip Daerah Prov. NTT; 2) Pendataan, Penilaian dan Pemusnahan Arsip KPUD; 3) Penarikan Arsip Statis </t>
  </si>
  <si>
    <t>1) Terlaksananya Pendataan dan Penataan Arsip pada 6 (enam) SKPD Tk. Prov.NTT 200ML; 2) Terselenggaranya Penilaian Arsip berdasarkan Jadwal Retensi Arsip (JRA); 3) Terdata,ternilai dan termusnahkannya arsip KPUD sebanyak 50 Ton</t>
  </si>
  <si>
    <t>Inspektorat; Dinas PPO; Dinas Ketahanan Pangan; Dinas Pariwisata; Dinas Peternakan; RSUD Provinsi NTT.kupang, Manggarai Timur; Sumba Barat Daya; Sumba Tengah; Nagekeo; dan Sabu Raijua.</t>
  </si>
  <si>
    <t>Pengembangan Informasi Pedesaan</t>
  </si>
  <si>
    <t>1) Terlaksananya pameran dan lomba teknologi informasi; lomba KIM; desain baliho dan media tradisional; Pameran Buku ; 2) Terlaksananya pendampingan Gubernur dan DPRD</t>
  </si>
  <si>
    <t>Kerjasama Kemitraan dengan Lembaga Informasi Masyarakat</t>
  </si>
  <si>
    <t xml:space="preserve"> intensifikasi tanaman  Jagung di 8 kabupaten</t>
  </si>
  <si>
    <t xml:space="preserve"> intensifikasi tanaman Padi  di 8 Kabupaten</t>
  </si>
  <si>
    <t>Pengembangan Tanaman Perkebunan</t>
  </si>
  <si>
    <t>3 kegiatan dan Penyusunan Data Base Potensi Produk Pangan</t>
  </si>
  <si>
    <t>1) Terlaksananya monitoring, evaluasi dan pelaporan program ketahanan pangan; Monitoring evaluasi dan pelaporan penerapan teknologi pertanian; Monitoring evaluasi dan pelaporan sarana produksi/  bibit pertanian/perkebunan; 2) Terlaksananya penyusunan Data statistik Tanaman Pangan, Hortikultura dan perkebunan, data base potensi lahan, data base kel P3A, data base kel tani, penyusunan usaha komoditas tanaman pangan, horti dan perkebunan</t>
  </si>
  <si>
    <t>PNS dan Stakeholder ( para pemangku kepentingan) dan Pengembangan Data Statistik Peternakan</t>
  </si>
  <si>
    <t>1) Tersedianya Data statistik Di Bidang Peternakan; 2) Tersedianya Data Peternakan untuk parameter teknis &amp; statistik peternakan</t>
  </si>
  <si>
    <t xml:space="preserve"> Optimalisasi Pajak Air Permukaan</t>
  </si>
  <si>
    <t>UPT Pengelolaan Kebun Dinas dan Laboratorium Hayati; UPT Pengawasan dan Sertifikasi Benih; sarana dan prasana untuk 4 UPT untuk prasarana UPTD perkebunan</t>
  </si>
  <si>
    <r>
      <t xml:space="preserve">Terlaksananya promosi keamanan pangan segar di 22 kab/Kota; terlaksananya Hari Pangan Sedunia (HPS) di </t>
    </r>
    <r>
      <rPr>
        <sz val="11"/>
        <rFont val="Calibri"/>
        <family val="2"/>
        <scheme val="minor"/>
      </rPr>
      <t xml:space="preserve">Kabupaten terpilih; Terlaksananya pameran pangan lokal dengan sasaran provinsi dan 22 kab/kota; terlaksananya sosialisasi/promosi P2KP pada HUT RI dan HUT NTT (gerakan makan pangan lokal) pada 22 kab/kota; dan terlaksananya promosi pangan lokal/ bahan cetakan dll </t>
    </r>
  </si>
  <si>
    <r>
      <t xml:space="preserve">Terlaksananya promosi keamanan pangan segar ; terlaksananya Hari Pangan Sedunia (HPS) di </t>
    </r>
    <r>
      <rPr>
        <sz val="11"/>
        <rFont val="Calibri"/>
        <family val="2"/>
        <scheme val="minor"/>
      </rPr>
      <t xml:space="preserve">Kabupatenterpilih; Terlaksananya pameran pangan lokal dengan sasaran provinsi dan ; terlaksananya sosialisasi/promosi P2KP pada HUT RI dan HUT NTT (gerakan makan pangan lokal) pada; dan terlaksananya promosi pangan lokal/ bahan cetakan dll </t>
    </r>
  </si>
  <si>
    <r>
      <t>25 x 20 m</t>
    </r>
    <r>
      <rPr>
        <vertAlign val="superscript"/>
        <sz val="11"/>
        <color indexed="8"/>
        <rFont val="Calibri"/>
        <family val="2"/>
        <scheme val="minor"/>
      </rPr>
      <t>2</t>
    </r>
  </si>
  <si>
    <r>
      <t xml:space="preserve">Kab. TTS,  TTU, Belu, </t>
    </r>
    <r>
      <rPr>
        <sz val="11"/>
        <color indexed="10"/>
        <rFont val="Calibri"/>
        <family val="2"/>
        <scheme val="minor"/>
      </rPr>
      <t xml:space="preserve"> </t>
    </r>
    <r>
      <rPr>
        <sz val="11"/>
        <rFont val="Calibri"/>
        <family val="2"/>
        <scheme val="minor"/>
      </rPr>
      <t xml:space="preserve">Sumba Timur, Sumba Barat, </t>
    </r>
    <r>
      <rPr>
        <sz val="11"/>
        <color indexed="10"/>
        <rFont val="Calibri"/>
        <family val="2"/>
        <scheme val="minor"/>
      </rPr>
      <t xml:space="preserve"> </t>
    </r>
    <r>
      <rPr>
        <sz val="11"/>
        <rFont val="Calibri"/>
        <family val="2"/>
        <scheme val="minor"/>
      </rPr>
      <t>Sumba Tengah, Sabu Raijua, SBD</t>
    </r>
  </si>
  <si>
    <t>1)25 orang dari SKB Kab/Kota;2) 3 Model; 3)60 Guru untuk 14 mata lomba dari kab/kota; 4)50 orang dari 22 Kab/Kota.5) 50 orang dari 22 Kab/Kota;6)2 kali setahun;7)1 kali setahun;8)2 kali setahun;</t>
  </si>
  <si>
    <t>1)Tersajinya data PNF;2)tersusunya model inofatif bagi Program PNFI;3)terlaksanaanya pemberian penghargaan bagi PTK PNFI yangberprestasi., 4). Terlaksananya pelatihan komtetensi bagi tenaga pendidik non formal dan peserta didik</t>
  </si>
  <si>
    <t>Kota Kupang; dan 22 Kab/Kota</t>
  </si>
  <si>
    <t>1000 Orang yang terdiri dari warga Belajar, Tutor, Penyelenggaraan Program PLS, Unsur Dinas PLS</t>
  </si>
  <si>
    <t>Terlaksananya penghargaan dan peningkatan motivasi bagi para insan penyelenggaraan program PLS</t>
  </si>
  <si>
    <t>Flores Timur;</t>
  </si>
  <si>
    <t>18 Kab/Kota; Luar Daerah;Luar Negeri;</t>
  </si>
  <si>
    <t>Kader Posyandu dan Kader Desa SiAGa.; Peningkatan kesehatan masyarakat 140 Kepala/Petugas Puskesmas Rawat Inap</t>
  </si>
  <si>
    <t>1).Terlaksananya penyuluhan PHBS bagi Tim Pembina UKS Tingkat Kecamatan dan Sekolah;  2). Terlaksananya lomba PHBS bagi Kader Posyandu dan Kader Desa SiAGa; 3) Terlaksananya Bimtek Manajemen Puskesmas</t>
  </si>
  <si>
    <t>Kota Kupang, Belu, Sikka, Alor, Sumba Timur, Ende, Manggarai; Kota Kupang, Sumba Timur, Sikka Manggarai</t>
  </si>
  <si>
    <t>Peningkatan Fasilitas Rumah Sakit Jiwa</t>
  </si>
  <si>
    <t>1 paket sarana dan prasarana</t>
  </si>
  <si>
    <t xml:space="preserve">Terlaksananya Pembangunan gedung rawat inap dan rawat jalan rumah sakit jiwa </t>
  </si>
  <si>
    <t xml:space="preserve">22 Bidan koordinator , 24 orang perawat , 24 orang kesling ,100 orang mahasiswa tenaga kesehatan , 130 orang mahasiswa kedokteran , 56 orang dokter muda , 8 institusi , 1.475.000 siswa pada institusi pemda / swasta 17 institusi ( 1321 wisudawan ) , 32 universitas ( 200 orang ) ,6 institusi ( akper atambua , unipa mwmere, akper lelah , akper sumba barat , stikes CHMK kupang , akper maranata Kupang </t>
  </si>
  <si>
    <t xml:space="preserve">1) pertemuan dan konsultasi dan perencanaan pendidikan siswa , alokasi siswa ,;2) bantuan beasiswa bagi peserta tubel D3 tenaga kesehatan di prov/ kab / kota ,;3) bantuan beasiswa bagi peserta tubel dokter dan dokter muda  tenaga kesehatan di prov/ kab /kota;4) monev persiapan dan pelaksanaan sipenmaru diknakes tahun akademik 2013 / 2014 ;5) pelaksanaan wisuda / angkat sumpah institusi ditnakes tahun akademik 2013 / 2014 ,;6) monev mahasiswa kedokjteran dan dokter muda yang sedang mengikuti pendidikan di institusi ditrnakes di luar provinsi ;7) bantuan beasiswa bagi peserta tubel dokter dan dokter muda , di prov / kab / kota ;8) monev persiapan dan pelaksanaan ujian akhir program tahun akademik 2013 / 2014 </t>
  </si>
  <si>
    <t xml:space="preserve">UPTD LATNAKES KUPANG , jakarta , 22 kab / kota , provinsi , institusi ditnakes dalam provinsi , kota kupang, maumere , lelah , TTU , belu , wangapu , waikabubak , lembata , 31 FK di luar provinsi </t>
  </si>
  <si>
    <t>Bansos</t>
  </si>
  <si>
    <t>Pembiayaan Jaminan Kesehatan</t>
  </si>
  <si>
    <t>30% penduduk NTT yang belum dicover Jamkesmas; 50 org x 4 kali; 4 even Olah Raga, 2 even Pameran</t>
  </si>
  <si>
    <t>1)Terlaksananya sosialisasi SJSN-BPJS melalui even khusus 2) Pertemuan LS/LP terkait jaminan kesehatan dan  SJSN/BPJS 3) Universal Coverage (UC)  untuk Jaminan Kesehatan Provinsi NTT</t>
  </si>
  <si>
    <t>22 kab/kota; Provinsi NTT; 36 RS</t>
  </si>
  <si>
    <t>400 siswa PLB berpreatasi,</t>
  </si>
  <si>
    <t>Terseleksinya jaura di tingkat Provinsi dan Nasional sebanyak 60 siswa Juara,</t>
  </si>
  <si>
    <t>30 Guru PLB berpreatasi,</t>
  </si>
  <si>
    <t>Terseleksinya 6 orang guru berprestasi di tingkat Provinsi dan Nasional,</t>
  </si>
  <si>
    <t>28 Sekolah Luar Biasa dan. 250 Guru SLB</t>
  </si>
  <si>
    <t xml:space="preserve">1) Tersalurnya dana bantuan ujian bagi SLB Negeri/Swasta Penyelenggara Ujian Sekolah; 2). Tersedianya sarana dan prasarana yang memadai di ruang belajar  (hibah) dan asrama SLB </t>
  </si>
  <si>
    <t>Selisih Lebih (Kurang)</t>
  </si>
  <si>
    <t>1) Rumah Sakit, Puskesmas, Tenaga Kesehatan, Mitra Kefarmasian, dan Sarana Prasarana; 2) Pengembangan Sistem Perencanaan Penganggaran Terpadu Bidang Kesehatan</t>
  </si>
  <si>
    <t>1) Bimdal dan pengumpulan data UWSPM ke Kab /Kota .dan konsultasi UWSPM ;2) Monitoring dan evaluasi terpadu , pelaksanaan program kesehatan di Kab / Kota,3). Monitoring dan Pengumpulan Data/Barang/Alat bantuan pada Dinkes dan RSU di 22 Kab/Kota; 4) Terlaksananya Pendampingan Penyusunan Renja Provinsi dan Kabupaten serta penyusunan RUK Puskesmas di 8 Kab</t>
  </si>
  <si>
    <t>1) intalasi farmasi dan kab/kota ( 53 Item Obat); 2) pelatihan manajemen dan pengolahan obat dan perbekalan kesehatan dan pharmaceutical care bagi penanggung jawab pegelolah obat tingkat kabupaten / kota se provinsi NTT</t>
  </si>
  <si>
    <t xml:space="preserve">1). terlaksananya pengadaan  obat dan perbelkes yang memenuhi kebutuhan measyarakat, 2). Terlaksananya pengadaan obat KLB; 3) Terlaksannya pelatihan tenaga pengolahan obat dan perbekalan kesehatan pharmaceutical care </t>
  </si>
  <si>
    <t>Provinsi NTT</t>
  </si>
  <si>
    <t xml:space="preserve">Terwujudnya penambahan infrastruktur (hardware) untuk pengembangan otomasi perpustakaan. 
</t>
  </si>
  <si>
    <t xml:space="preserve">1) Terlaksananya penambahan infrastruktur untuk pengem-bangan otomasi perpustakaan; 2) terlaksananya Workshop e-library
</t>
  </si>
  <si>
    <t>Kota Kupang; TTS</t>
  </si>
  <si>
    <t xml:space="preserve">a. Terselenggaranya Bimtek bagi 400 orang pengelola perpustakaan. b.Terlaksananya pembinaan dan penataan 120 perpustakaan desa/kelurahan. c. Terlaksananya penilaian angka kredit pustakawan sebanyak 30 Dupak. </t>
  </si>
  <si>
    <t xml:space="preserve">a. Terlaksananya Bimtek bagi pengelola perpustakaan. b.Terlaksananya pembinaan dan penataan perpustakaan desa/kelurahan. c.Terlaksananya penilaian angka kredit bagi pejabat fungsional pustakawan. </t>
  </si>
  <si>
    <t xml:space="preserve">Program_Peningkatan_Pengendalian_Pemanfaaatan_Sumber_Daya_Alam_dan_Lingkungan_Hidup </t>
  </si>
  <si>
    <t xml:space="preserve">1) Usaha dan/atau kegiatan yang telah memiliki dokumen lingkungan hidup (AMDAL, UKL-  UPL dan SPPL) termasuk hotel dan kegiatan pertambangan di Provinsi NTT, PLTU, PLTD; 2) Aparatur pengelola LH Provinsi dan kabupaten/kota, masyarakat terkena dampak, stakeholders; 3)  32 Kelompok Masyarakat di Sekitar sumber air pada 16 Kabupaten/Kota; PLTD/PLTU di Kabupaten/Kota se-Provinsi NTT </t>
  </si>
  <si>
    <t>1) Kebisingan sarana transportasi perkotaan di 5 Kabupaten/Kota di Provinsi NTT (indeks kebisingan lalu lintas dan tingkat kebisingan suara musik dalam angkutan kota) 2) Usaha dan /atau kegiatan yang masuk kriteria wajib AMDAL, UKL dan UPL;</t>
  </si>
  <si>
    <t>1) Terlaksananya pengendalian, pengawasan dan pemanfaatan sumber daya alam pada Usaha dan/atau kegiatan yang telah memiliki dokumen lingkungan hidup (AMDAL, UKL-UPL dan SPPL)  termasuk hotel dan kegiatan pertambangan di  22 Kabupaten/Kota se-NTT;  2) Terlaksananya kegiatan Pengawasan dan Pengendalian Pencemaran Lingkungan Untuk Kegiatan PLTD/PLTU di 5 Kabupaten/Kota di Provinsi NTT; 1) Meningkatkan motivasi dan partisipasi masyarakat dalam aksi konservasi; 2) Bertambahnya vegetasi tanaman di sekitar mata air; 1) Terlaksananya kegiatan Pengawasan dan Pengendalian Pencemaran Lingkungan Untuk Kegiatan PLTD/PLTU di 5 Kabupaten/Kota di Provinsi NTT; 2) Terlaksananya kegiatan Pengujian kualitas limbah cair, emisi cerobong dan kebisingan  mesin PLTD/PLTU di 5 Kabupaten/kota di Provinsi NTT</t>
  </si>
  <si>
    <t>Pengkajian Dampak Lingkungan dan Penilaian Amdal</t>
  </si>
  <si>
    <t>25 Buku Analisis Data tingkat kebisingan sarana transportasi perkotaan di 5 (lima) Kabupaten/Kota di NTT (indeks kebisingan lalu lintas dan tingkat kebisingan suara musik dalam angkutan kota) Terlaksananya  koordinasi penyusunan Dokumen Kelayakan Lingkungan Hidup (AMDAL, UKL dan UPL ) melalui kegiatan : 1) Pembinaan Kinerja Komisi Penilai AMDAL dan Komisi Pengarah UKL-UPL  Kab/Kota; 2) Evaluasi Mutu Dokumen AMDAL, UKL-UPL; 3) 'Penilaian dan Pengarahan Dokumen AMDAL dan/atau UKL-UPL; Terlaksananya penyusunan RPJMD Prov. NTT. 3) Terlaksananya kegiatan Terlaksananya  koordinasi penyusunan Dokumen 4) Kelayakan Lingkungan Hidup (AMDAL, UKL dan UPL ) melalui kegiatan : a.) Pembinaan Kinerja Komisi Penilai AMDAL dan Komisi Pengarah UKL-UPL  Kab/Kota; b) Evaluasi Mutu Dokumen AMDAL, UKL-UPL; c) 'Penilaian dan Pengarahan Dokumen AMDAL dan/atau UKL-UPL; Penyusunan KLHS</t>
  </si>
  <si>
    <t>Program_Perlindungan_Pemulihan_Konservasi_Sumber_Daya_Alam_dan_Lingkungan Hidup</t>
  </si>
  <si>
    <t>Peningkatan Kelembagaan Pengelolaan Irigasi Partisipatif (hibah WISMP)</t>
  </si>
  <si>
    <t>Terciptanya pemberdayaan masyarakat melalui Program PPSIP</t>
  </si>
  <si>
    <t>1) Tersusunnya PSETK pada DI Provinsi; 2) Internalisasi PPSIP dalam RPJMD; 3) Tersedianya 19 TPM DI Provinsi</t>
  </si>
  <si>
    <t>Pecapaian koordinasi, integrasi dan sinkronisasi perencanaan pembangunan bidang kerjasama pembangunan</t>
  </si>
  <si>
    <t>Pekan Olahraga Seni dan Budaya Tingkat Provinsi</t>
  </si>
  <si>
    <t>Terlaksananya Kegiatan Pekan Olah seni dan Budaya Tingkat Provinsi</t>
  </si>
  <si>
    <t>Terlaksananya pemantauan penyelenggaraan Promosi</t>
  </si>
  <si>
    <t>Terlaksananya pemantauan penyelenggaraan  dan promosi &amp; kepromosian berbagai potensi unggulan dan peluang investasi</t>
  </si>
  <si>
    <t xml:space="preserve">1) Terkoordinasi dan terevaluasinya Kelembagaan Koperasi/KUD dan UMKM di Provinsi NTT; 2) Terlaksananya Forum Pengembangan Ekonomi Daerah Lintas Wilayah se NTT </t>
  </si>
  <si>
    <t>1) Terlaksananya rapat tingkat Provinsi dan kabupaten; 2) Berperannya FPED dalam memfasiltasi memotivasi maupun mendinamisasi aktivitas ekonomi</t>
  </si>
  <si>
    <t>Kota Kupang; Manggarai; Manggarai Barat, Manggarai Timur; Sumba Timur dan Malaka; Luar Daerah</t>
  </si>
  <si>
    <t xml:space="preserve">Pelatihan Tenun Ikat dan Pengembangan Potensi Pertanian Lahan Kering di Kawasan Perbatasan </t>
  </si>
  <si>
    <t>Peningkatan pengetahuna dan ketrampilan dan peningkatan hasil produksi pertanian</t>
  </si>
  <si>
    <t>Terlaksananya pelatihan tenun ikat dan peningkatan pendapatan petani</t>
  </si>
  <si>
    <t>Kab Kupang dan TTU</t>
  </si>
  <si>
    <t>Generasi Muda dan Masyarakat dan media penyebaran informasi</t>
  </si>
  <si>
    <t>Peningkatan warisan budaya tak benda dan terlaksananya pembuatan leaflet peta kesenian NTT</t>
  </si>
  <si>
    <t>Kota Kupang, Ngada, Flores Timur, Alor, TTU, Sumba Tengah</t>
  </si>
  <si>
    <t>Dinas Budpar Se - NTT; Pelajar, Mahasiswa dan Masyarakat</t>
  </si>
  <si>
    <t>Terlaksananya Workshop Kuliner Lokal; Monitoring Pengawasan 13 usaha pariwisata sesuai KEPMEN; workshop penyusunan Pola perjalanan Wisata; revisi RIPDA Provinsi NTT dan kegiatan pengembangan potensi usaha wisata, souvenir dan wisata kuliner; Fasilitasi usaha pariwisata (usaha homestay); Forum Mitra Usaha Pariwisata</t>
  </si>
  <si>
    <t>Kota Kupang dan Kabupaten Kupang; Sumba, Flores, Timor, Jakarta, Mataram</t>
  </si>
  <si>
    <t>1) terlaksananya Rapat Koordinasi dan Sinkronisasi kegiatan sail; 2) terlaksananya Lomba Tracking pengembangan destinasi pariwisata; 3) Rapat Kerja 13 Usaha Pariwisata</t>
  </si>
  <si>
    <t>Jakarta, Kupang</t>
  </si>
  <si>
    <t>Tersediannya Data Survey Destinasi pariwisata tahap Pertama, Tersedianya profil kuliner NTT</t>
  </si>
  <si>
    <t>Peningkatan Fungsi Sekretariat PPNS</t>
  </si>
  <si>
    <t>Sosialisasi Pembentukan Sekretariat Dewan Pengurus KORPRI</t>
  </si>
  <si>
    <t>Terbentuknya SKPD Sekretariat DP Korpri di 10 Kab/kota</t>
  </si>
  <si>
    <t xml:space="preserve">Kota Kupang, Kab Kupang; TTU, Lembata, Flotim, Ende, Ngada, Nagekeo, Manggarai Timur, Sumba Tengah </t>
  </si>
  <si>
    <t>Daerah Irigasi, Perencanaan 1 Daerah Irigasi, Alat Pengendalian Banjir, Honor Observer, Pengumpulan Data TMA, Rasionalisasi Stasiun Hidrologi, Pengelolaan DAS WS Sumba, Manual OP Pengendalian Pengadaan Peralatan, Meningkatkan Kemampuan petani yang tergabung dalam GP3A dalam menghasilkan suatu produk perencanaan pengelolaan</t>
  </si>
  <si>
    <t>1) Terpeliharanya layanan fungsi jaringan irigasi; 2) Terpeliharanya Jaringan Irigasi Sederhana 5 DI di Pulau Sumba; Meningkatkan fungsi layanan irigasi pada 5 daerah irigasi di wilayah Timor dan 5 buah di Flores</t>
  </si>
  <si>
    <t>Program Manajemen dan Layanan Tata Laksana  Infrastruktur PU</t>
  </si>
  <si>
    <t xml:space="preserve">Kab. Kupang; TTS; TTU; Belu; Sumba Timur, Sumba Barat, Sumba Tengah, SBD, Sikka, Ende </t>
  </si>
  <si>
    <t>Daerah irigasi dan embung berdasarkan Angka Kebutuhan Nyata Operasional (AKNOP)</t>
  </si>
  <si>
    <t>Rehabilitasi Bantaran, Tanggul Sungai dan Pengendalian Banjir</t>
  </si>
  <si>
    <t>Peralatan Hidrologi, Honor Observasi dan pengamanan sungai</t>
  </si>
  <si>
    <t>1) Tersedianya peralatan Hidrogi dan Data Hidrologi; 2) Terlindunginya permukiman dan areal persawahan, pertanian, Fasos dan Fasum</t>
  </si>
  <si>
    <t>Sumba Timur, Sumba Barat, Sumba Tengah, Sumba Barat Daya, TTU, TTS, Manggarai, Nagekeo</t>
  </si>
  <si>
    <t>Program dan Kegiatan Dinas Kebudayaan dan Pariwisata; Sanggar Seni di Kab/ Kota se - NTT</t>
  </si>
  <si>
    <t>1) Tersedianya laporan monitoring dan evaluasi program dan kegiatan Dinas Tahun 2013; 2) Terlaksananya Pengawasan, Evaluasi dan Pelaporan kegiatan budaya</t>
  </si>
  <si>
    <t>Pemetaan, Pengkajian dan Pembinaan Bahasa Daerah</t>
  </si>
  <si>
    <t>1) Tokoh masyarakat, tokoh agama, tokoh adat, guru; 2) Sastrawan NTT</t>
  </si>
  <si>
    <t>1) Terlaksananya Pemetaan dan Seminar Bahasa (peta bahasa); 2) Terlaksananya Pengkajian dan Seminar Bahasa Daerah (pembelajaran muatan lokal); 3) Terlaksananya Temu Sastra Nusantara IX di Jakarta Thn 2014; 4) Pembinaan Bahasa</t>
  </si>
  <si>
    <t xml:space="preserve">Lembata, Alor, Ngada SBD, Manggarai Barat; Jakarta </t>
  </si>
  <si>
    <t>Keprotokoleran</t>
  </si>
  <si>
    <t>Menunjang kegiatan protokoler pimpinan</t>
  </si>
  <si>
    <t>Kepala Daerah dan Peserta FORKOPIMDA Rapat Koordinasi Pemerintah Daerah</t>
  </si>
  <si>
    <t>Terlaksananya Rakor FORKOPIMDA dan rapat-rapat antara pemerintah, politik, keamanan, dan ketertiban, dunia usaha, lembaga profesi dan kemasyarakatan lainnya</t>
  </si>
  <si>
    <t>Ende, Lembata, Flotim, Larantuka, Ngada, Sikka, Sumba timur, Sumba Barat Daya, Sumba Barat , Alor, Manggarai,Sabu Raijua</t>
  </si>
  <si>
    <t xml:space="preserve">1) Terlaksananya pengadaan 7 unit ambulance untuk puskesmas dan rumah sakit ; 2) Terlaksananya penilaian RS sayang ibu dan bayi  dan RS bersih ,tertib se provinsi NTT; </t>
  </si>
  <si>
    <t>Penyusunan LPPD Prov NTT tahun 2013, Ekspose ILPPD Prov NTT dan Pembinaan dan Pendampingan Penyusunan LPPD Di Kab/ Kota</t>
  </si>
  <si>
    <t>Fasilitasi Proses Administrasi Perwakilan PAW Anggota DPR, DPRD asal Provinsi NTT dan DPRD Provinsi dan Kab/ Kota se NTT</t>
  </si>
  <si>
    <t xml:space="preserve">Fasilitasi Proses Administrasi Pemilihan Kepala Daerah dan Wakil Kepala Daerah secara Langsung dan Fasilitasi Pelantikan </t>
  </si>
  <si>
    <t>Penyusunan Dokumen Laporan Bidang Pemerintahan dan Pembangunan Daerah</t>
  </si>
  <si>
    <t xml:space="preserve">Terwujudnya perencanaan pembangunan daerah yang bermutu, terpadu, terarah dan berkelanjutan serta selaras antara pemerintah provinsi dengan kabupaten/kota; Sosialisasi RPJMD Prov. NTT 2013-2018; Finalisasi Penyusunan Renstra SKPD 2013-2018; Penyusunan Aplikasi Terpadu Dokumen Perencanaan dan Penganggaran 2013-2018; Pelatihan Penyusunan Aplikasi terpadu berdasarkan RPJMD 2013-2018; </t>
  </si>
  <si>
    <t xml:space="preserve">1) Tersusunnya Usulan Rancangan Rencana Kerja (Renja) SKPD untuk kementrian/lembaga; 2) Tersusunnya Dokumen Rancangan RKPD Tahun 2015; 3) Tersedianya aplikasi RKPD 2015; 4) Tersosialisasinya RKPD 2015; dan 5) Tersusunnnya KUA-PPAS 2015 dan KUA-PPAS Perubahan 2014 serta tersusunnya Evaluasi Keterkaitan antara RKPD-KUA-PPAS-APBD/DPA 2013; 6) Sosialisasi RPJMD Provinsi NTT 2013-2018; 7) Terlaksananya Finalisasi Penyusunan Renstra; 8) Terlaksananya Penyusunan Aplikasi Terpadu Dokumen Perencanaan 2013-2018; 9) terlaksananya  Pelatihan Penyusunan RKPD berdasarkan RPJMD 2013-2018. </t>
  </si>
  <si>
    <t>Tersedianya  Lemari, Rak, Kursi Meja Kerja PNS 50 Buah</t>
  </si>
  <si>
    <t>Tersedianya Komputer 4 Unit, Laptop 4 Buah, Printer 4 Buah, Pesawat Telpon 2 Buah</t>
  </si>
  <si>
    <t>Perbaikan Tembok, Pintu Jendela, Sumur WC Kamar Mandi dan Keramik Gedung Kantor</t>
  </si>
  <si>
    <t xml:space="preserve">Perbaikan Plafon dan tembok Rumah Dinas/Jabatan UPTD </t>
  </si>
  <si>
    <t xml:space="preserve">Pembinaan Teknis RAT Koperasi Primer Tingkat Provinsi, Fasilitasi Tenaga Pendamping Koperasi 22 orang, Koordinasi Program Kab/Kota Penggerak Koperasi, Pembuatan Akta Badan Hukum 200 Koperasi Baru, Penyebaran Informasi KUMKM melalui media Cetak, Radio dan TV, Koordinasi Pengembangan dan usaha Koperasi. </t>
  </si>
  <si>
    <t xml:space="preserve">Pendampingan Coopmart,; Bantuan dalam rangka perayaan HUT Koperasi Tk . Provinsi dan pasar murah dalam rangka memeriahkan HUT Provinsi   </t>
  </si>
  <si>
    <t>Terlaksananya pameran/promosi hasil produksi KUMKM pada HUT Koperasi Tk. Nasional, Tk. Provinsi, Pameran Cooperati fair, Pasar Murah dalam Rangka memeriahkan  Hari Raya Keagamaan 45 Orang dari KUMKM</t>
  </si>
  <si>
    <t>Pemantauan dana bergulir APBD I TA.2007 - 2010, Konsolidasi pengelolaan Dana Bansos Kementerian bidang Pembiayaan dan Produksi 22 Kab/Kota; Pengembangan Pokja PUD</t>
  </si>
  <si>
    <t xml:space="preserve">Temu Konsultasi dan fasilitasi pengembangan usaha 6 UKM dan Bantuan Komputer bagi koperasi di 22 kab/kota; Sinkornisasi, penyusunan data dan program KUMKM  </t>
  </si>
  <si>
    <t>Terlaksnanya Pembinaan RAT Koperasi Primer Tingkat Provinsi, Fasilitasi Tenaga Pendamping Koperasi, Koordinasi Kab/Kota Penggerak Koperasi,  Fasilitasi Bantuan Akte Badan Hukum Koperasi, Penyebaran Informasi, Koordinasi Pengembangan Kelembagaan dan Usaha Koperasi</t>
  </si>
  <si>
    <t xml:space="preserve">Pendampingan Coopmart, Bantuan dalam rangka perayaaan HUT Koperasi Tk.Prov, HUT Koperasi tingkat Provinsi dan Pasar Murah dalam rangka HUT Koperasi </t>
  </si>
  <si>
    <t>Terfasilitasinya Pameran Promosi hasil Produksi KUMKM pada HUT Koperasi, Cooperati fair dan Pasar Murah</t>
  </si>
  <si>
    <t>TerlaksananyaPemantauan dana bergulir APBD I TA.2007 - 2010, Konsolidasi pengelolaan Dana Bansos Kementerian bidang Pembiayaan dan Produksi 22 Kab/Kota; Terlaksananya Pengembangan Pokja PUG  Bidang Perkoperasian dan UMKM</t>
  </si>
  <si>
    <t>Provinsi dan 22 kab/kota</t>
  </si>
  <si>
    <t>Terlaksananya temu konsultasi dan fasilitasi Usaha  UKM dan Bantuan Komputer, Sinkoronisasi, penyusunan data dan program KUMKM</t>
  </si>
  <si>
    <t xml:space="preserve">Tersusunnya data potensi dan informasi investasi </t>
  </si>
  <si>
    <t>Jakarta; Alor</t>
  </si>
  <si>
    <t>Pemberian Reward Komitmen Pelaksanaan PUG (Anugerah Parahita Ekapraya)</t>
  </si>
  <si>
    <t xml:space="preserve">Terlsaksananya Pemberian Reward Komitmen Pelaksanaan PUG dan APE </t>
  </si>
  <si>
    <t>Peningkatan Komitmen Pelaksanaan PUG (Anugerah Parahita Ekapraya)</t>
  </si>
  <si>
    <t>Belu; Ende, Ngada; Jakarta</t>
  </si>
  <si>
    <t>Advokasi Pembentukan Kelembagaan PUG dan Workshop KSGP</t>
  </si>
  <si>
    <t>Kab. Rote, Alor dan Sumba Barat Daya</t>
  </si>
  <si>
    <t>Kab. Sikka, Belu</t>
  </si>
  <si>
    <t>Seminar Sehari Gender</t>
  </si>
  <si>
    <t>Seminar Sehari tentang Pandangan Laki-Laki terhadap Gender</t>
  </si>
  <si>
    <t>Terlaksananya Seminar Sehari tentang Pandangan Laki-Laki terhadap Gender</t>
  </si>
  <si>
    <t>Sikka, Belu</t>
  </si>
  <si>
    <t>Fasilitasi Forum Anak Daerah dan Nasional</t>
  </si>
  <si>
    <t>Konferensi Anak Daerah, Forum Anak Nasional, Fasilitasi Pembentukan Forum Anak dan Penguatan Forum Anak Tingkat Provinsi</t>
  </si>
  <si>
    <t>Terlaksananya Konferensi Anak Daerah, Forum Anak Nasional, Fasilitasi Pembentukan Forum Anak dan Penguatan Forum Anak Tingkat Provinsi</t>
  </si>
  <si>
    <t>Kupang dan Provinsi</t>
  </si>
  <si>
    <t>Fasilitasi Pemenuhan Hak Pendidikan dan Perlindungan Anak</t>
  </si>
  <si>
    <t>Pendidikan dan Perlindungan Anak</t>
  </si>
  <si>
    <t>Terlaksananya Fasilitasi Pemenuhan Hak Pendidikan dan Perlindungan Anak</t>
  </si>
  <si>
    <t>Kab. Sumba Barat</t>
  </si>
  <si>
    <t>Kab. Kupang, Kota Kupang, TTS, TTU, Belu di Soe</t>
  </si>
  <si>
    <t>Kab. Manggarai Barat</t>
  </si>
  <si>
    <t>Fasilitasi Operasional P2TP2A</t>
  </si>
  <si>
    <t>Terlaksananya Fasilitasi Operasional P2TP2A</t>
  </si>
  <si>
    <t>Operasional P2TP2A</t>
  </si>
  <si>
    <t>Sumba Timur, Sumba Barat, Sumba Barat Daya, Sumba Tengah, Malaka</t>
  </si>
  <si>
    <t xml:space="preserve">Tersedianya laporan kualitas air, alokasi air dan penyediaan alat kualitas air, Sistem Informasi SDA menjadi lebih baik, Manual Standard OP Pengendalian Banjir, Data TMA, Data Penyebaran Stasiun Hidrologi di Wilayah Sumba, Meningkatnya fungsi pelayanan jaringan irigasi di 3 Daerah Irigasi (3586 Ha) tersedianya data perencanaan, Kemampuan GP3A dalam menengani konstruksi secara baik </t>
  </si>
  <si>
    <t xml:space="preserve">Sumba Barat Daya; Sumba Barat; Sumba Tengah; Sumba Timur; Kab. Kupang; TTS; TTU; Belu; Rote Ndao; </t>
  </si>
  <si>
    <t>a) Terlaksananya layanan terpadu perpustakaan sekolah. b) Terlaksananya layanan perpustakaan keliling. c) Terlaksananya layanan motor pintar. d) Terlaksananya layanan perpustakaan kunjung. e) Terlaksananya silang layan.  f) Terlaksananya entri kartu anggota, scan dan pembarcodan; g) hunting dan identifikasi naskah kuno; h) pemantauan karya cetak dan karya rekam; i) fumigasi, perbaikan dan stok opname; j) terlaksananya pengadaan buku, job training bahan pustaka, workshop klasifikasi dan katalogisasi, stock opname</t>
  </si>
  <si>
    <t xml:space="preserve">GUBERNUR NUSA TENGGARA TIMUR,
</t>
  </si>
  <si>
    <t>Terlaksananya Rehabilitasi Ruang Sidang Utama Gedung DPRD Provinsi NTT</t>
  </si>
  <si>
    <t>Studi Identifikasi Lokasi Calon Pengganti Bandara El Tari</t>
  </si>
  <si>
    <t>calon lokasi bandara baru</t>
  </si>
  <si>
    <t>Terlaksananya studi identifikasi lokasi</t>
  </si>
  <si>
    <t>Kota Kupang; Kab. Kupang</t>
  </si>
  <si>
    <t>Studi Identifikasi Calon Lokasi Baru RSUD Prof. W. Z. Johannes</t>
  </si>
  <si>
    <t>Calon lokasi baru RSUD</t>
  </si>
  <si>
    <t>Terlaksananya Studi Identifikasi Calon Lokasi Baru RSUD Prof. W. Z. Johannes</t>
  </si>
  <si>
    <t>Penguatan Pokja IDI (Indeks Demokrasi Indonesia) Tingkat Provinsi Tahun 2014</t>
  </si>
  <si>
    <t>Operasional Pokja IDI</t>
  </si>
  <si>
    <t>Rapat-Rapat Pokja IDI; Ekspos Hasil Penilaian IDI NTT; Honorarium anggota pokja; Seminar Akhir Tahun Pokja</t>
  </si>
  <si>
    <t>Pemberian Dukungan Fasilitasi Partisipasi Masyarakat dalam Pengelolaan Kekayaan Budaya</t>
  </si>
  <si>
    <t>Juru pelihara cagar budaya</t>
  </si>
  <si>
    <t>Insentif bagi 73 juru pemelihara cagar budaya dan pemantauan berkala</t>
  </si>
  <si>
    <t>1) Operasional Penguatan Ekonomi masyarakat, Operasional Desa dan Kecamatan; 2) Fasilitasi Proses Integrasi Desa Mandiri Anggur Merah dalam Musrenbang Desa</t>
  </si>
  <si>
    <t>Lomba Desa/Kelurahan, Temu Tugas Desa dan Kelurahan Juara</t>
  </si>
  <si>
    <t>Peningkatan Pengelolaan Sumber Daya Air (hibah 15 M pendamping dan talangan WISMP)</t>
  </si>
  <si>
    <t>09</t>
  </si>
  <si>
    <t>Tersedianya data dan informasi</t>
  </si>
  <si>
    <t xml:space="preserve">1) Monitoring, Evaluasi dan Pelaporan Bidang keamanan dan kenyamanan lingkungan </t>
  </si>
  <si>
    <t>Terlaksananya pemeliharaan berkala gedung kantor</t>
  </si>
  <si>
    <t>Tersedianya honor tenaga kontrak</t>
  </si>
  <si>
    <t>Tersedianya peralatan kantor yang memadai</t>
  </si>
  <si>
    <t>Terpeliharanya peralatan gedung kantor</t>
  </si>
  <si>
    <t>Terlaksanaanya perencanaan berbasis desa dan kelurahan dalam mendukung prioritas pembangunan daerah</t>
  </si>
  <si>
    <t>1) Meningkatnya Wawasan Kebangsaan dan Management Garda Batas di Kawasan Perbatasan; 2) Meningkatnya pemahaman dan pengetahuan masyarakat tentang batas wilayah kab./kota dan antar negara.</t>
  </si>
  <si>
    <t>1) Persentase partisipasi masyarakat di kawasan perbatasan; 2) Masyarakat memahami fungsi dan manfaat batas wilayah dan / PLB serta mengetahui letak batas wilayah daerah dan negara.</t>
  </si>
  <si>
    <t xml:space="preserve">Tersedianya dokumen penanggulangan kemiskinan NTT (TKPK); tersedianya dokumen program keluarga harapan (PKH)  </t>
  </si>
  <si>
    <t xml:space="preserve">Pelaksanaan Rakor Lembaga Kemitraan dan pemutakhiran data base kerjasama bilateral, multilateral dan NGO; </t>
  </si>
  <si>
    <t>Tokoh Keagamaan, Tokoh masyarakat dan sebagainya</t>
  </si>
  <si>
    <t>Terklaksananya dialog Kepala daerah dengan toko keagamaan dan sosial kemasyarakatan</t>
  </si>
  <si>
    <t>Terlaksananya peringatan Hari Besar</t>
  </si>
  <si>
    <t xml:space="preserve"> 1) Terlaksananya Musrenbang Provinsi NTT; 2) Keikutsertaan Musrenbang Kabupaten/Kota se NTT; 3)Tersusunnya Materi (Musrenbang kab/kota, Musrenbang Pusat; Musrenbang Provinsi dan Musrenbang Nasional) </t>
  </si>
  <si>
    <t>1) Tersusunnya tiga regulasi pengelolaan keuangan daerah; 2) Terlaksananya sosialisasi regulasi pengelolaan keuangan daerah</t>
  </si>
  <si>
    <t>Terkoordinasi dan terevaluasinya implementasi: 1) Ketentuan pelaksanaan hari/jam kerja; 2) Ketentuan penomoran kendaraan dinas; 3) Ketentuan pakaian dinas PNS; 4) Ketentuan tata naskah dinas; 5) Ketentuan pelaksanaan SOP Administrasi Pemerintahan; 6) Ketentuan pelaksanaan Standar Pelayanan Minimal (SPM); 7) Ketentuan Pelaksanaan Pedoman Hubungan Kerja Organisasi Perangkat daerah dalam Penyelenggaraan Pemerintah Daerah</t>
  </si>
  <si>
    <t>Peringatan Bulan Bhakti Gotong Royong</t>
  </si>
  <si>
    <t>Meningkatnya partisipasi masyarakat dalam pembangunan desa</t>
  </si>
  <si>
    <t>Terlaksananya peringatanm Gerakan Nasional BB-GRM Tingkat Provinsi NTT di 3.246 desa/kelurahan</t>
  </si>
  <si>
    <t>Sikka</t>
  </si>
  <si>
    <t>(blank)</t>
  </si>
  <si>
    <t>Tersedianya kebutuhan perangko, materai serta benda Pos lainnya maupun paket/ pengiriman/ pengepakan pada Badan Kesbangpol dan Linmas Provinsi NTT selama 12 bulan</t>
  </si>
  <si>
    <t>- 300 buah Prangko                                                                                           - 300 buah Materai                                                                                                               - 1 Paket Pengiriman</t>
  </si>
  <si>
    <t>Tersedianya jasa komunikasi dan sumber daya air pada Badan Kesbangpol dan Linmas Provinsi NTT selama 12 bulan</t>
  </si>
  <si>
    <t>- Jasa Faximili &amp; Langganan Jaringan Internet                                                           - 2 unit Tangki Air</t>
  </si>
  <si>
    <t>Tersedianya Jasa Tenaga Sopir Kendaraan dinas/ operasional serta pemeliharaan dan perijinan kendaraan dinas/operasional   pada Badan Kesbangpol dan Linmas Provinsi NTT selama 12 bulan</t>
  </si>
  <si>
    <t>- 2 orang Sopir/ Pegawai Honorer/Tidak Tetap                                                      - 2 buah STNK roda 4                                                                                      - 1 buah STNK roda 2</t>
  </si>
  <si>
    <t>Tersedianya honor bagi tenaga Pengelola Keuangan APBD, tenaga Lembur Administrasi Keuangan dan honor Tenaga Operator Komputer/ tenaga tidak tetap pada Badan Kesbangpol dan Linmas Provinsi NTT serta Tersedianya Makan dan Minum Rapat Pejabat Struktural pada Badan Kesbangpol dan Linmas Provinsi NTT selama 12 bulan</t>
  </si>
  <si>
    <t xml:space="preserve">- 8 orang Pengelola Keuangan APBD                                                                - 3 orang Pegawai Honorer/Tidak Tetap                                                                            - 9 orang Tenaga Lembur/Administrasi Keuangan                                                                                </t>
  </si>
  <si>
    <t>Tersedianya Tenaga kebersihan/ cleaning service serta alat-alat kebersihan kantor pada Badan Kesbangpol dan Linmas Provinsi NTT selama 12 bulan</t>
  </si>
  <si>
    <t>- 1 orang Cleaning Service/Pegawai Honorer/Tidak Tetap                                                                                              - 1 Paket Alat Kebersihan Kantor</t>
  </si>
  <si>
    <t>Tersedianya pelayanan surat menyurat selama 12 bulan</t>
  </si>
  <si>
    <t>Tersedianya pelayanan komunikasi, air, listrik dan Faksimili kantor selama 12 bulan</t>
  </si>
  <si>
    <t>Terlaksananya pelayanan perijinan kendaraan operasional kantor selama 1 tahun</t>
  </si>
  <si>
    <t xml:space="preserve">Terselenggaranya administrasi keuangan dinas </t>
  </si>
  <si>
    <t>Terbayarnya honor pegawai honorer dan tersedianya alat-alat kebersihan</t>
  </si>
  <si>
    <t>Tersedianya Alat Tulis Kantor</t>
  </si>
  <si>
    <t>1) Festival Jambore; 2) Festival Flobamora rayon I; 3) Festival Flobamora rayon II; 4) Festival Flobamora rayon III; 5) Pekan Kesenian Bali (PKB); 6) Samana Santa; 7) Pasola; 8) Paskah; 9) Takbiran; 10) Jalan Salib; 11) Nyepi; 12) Gita Bahana Nusantara &amp; Pemberdayaan Duta Wisata</t>
  </si>
  <si>
    <t>Pengembangan Pendidikan Anak Usia Dini</t>
  </si>
  <si>
    <t>200 Orang Anak Pendidikan Anak Usia Dini dalam Lomba
Hari Anak Nasional</t>
  </si>
  <si>
    <t>Terlaksananya Lomba Pendidikan Anak Usia Dini dalam rangka Hari
Anak Nasional Tingkat Provinsi sebanyak 200 orang
Terlaksananya Proses Pendidikan bagi Anak Pendidikan Anak Usia Dini
di Taman Penitipan Anak dan Kelompok Bermain Handayani sebanyak
100 orang</t>
  </si>
  <si>
    <t>Kota Kupang,</t>
  </si>
  <si>
    <t>Peningkatan Kompetensi Tenaga Pendidik</t>
  </si>
  <si>
    <t>Penghargaan dan Perlindungan Profesi Pendidik</t>
  </si>
  <si>
    <t>Pendistribusian dan Pemusanahan Blangko Ijazah</t>
  </si>
  <si>
    <t>Peningkatan Kompetensi Siswa</t>
  </si>
  <si>
    <t>Rehabilitasi Sedang/Berat Ruang Kelas Sekolah</t>
  </si>
  <si>
    <t>Penyelenggaraan Kejar paket C dan Paket B</t>
  </si>
  <si>
    <t>Tersedainya honor bagi guru kontrak (Hibah)</t>
  </si>
  <si>
    <t>Pembibitan Olahragawan Berbakat</t>
  </si>
  <si>
    <t>Pengadaan Mebelair</t>
  </si>
  <si>
    <t>Pemeliharaan Rutin/Berkala rumah jabatan</t>
  </si>
  <si>
    <t>Pemeliharaan Rutin/Berkala Gedung Kantor</t>
  </si>
  <si>
    <t>Pemeliharaan Rutin/Berkala Kendaraan Dinas/Operasional</t>
  </si>
  <si>
    <t>Pemeliharaan Rutin/Berkala Perlengkapan Gedung Kantor</t>
  </si>
  <si>
    <t>Pemeliharaan Rutin/Berkala Peralatan Gedung Kantor</t>
  </si>
  <si>
    <t>Pemeliharaan Rutin/Berkala Jaringan</t>
  </si>
  <si>
    <t>Penyusunan Laporan Capaian Kinerja dan Ikhtisar Realisasi Kinerja SKPD</t>
  </si>
  <si>
    <t>Pengadaaan Obat dan Perbekalan Kesehatan</t>
  </si>
  <si>
    <t xml:space="preserve">Pengawasan, Pengelolaan Obat dan Vaksin </t>
  </si>
  <si>
    <t>Pengembangan Promosi Revolusi KIA dan Sosialisasi RAD PG</t>
  </si>
  <si>
    <t>Peningkatan Pelayanan Kesehatan Rujukan di Wilayah Sumba, Alor, Sabu dan Flores</t>
  </si>
  <si>
    <t xml:space="preserve">Penyuluhan Pola Hidup Bersih dan Sehat </t>
  </si>
  <si>
    <t xml:space="preserve">Pendidikan dan Pelatihan Tenaga Kesehatan </t>
  </si>
  <si>
    <t xml:space="preserve">Peningkatan Profesionalisme dan Kualitas SDM Kesehatan </t>
  </si>
  <si>
    <t>Monitoring dan Evaluasi Terpadu</t>
  </si>
  <si>
    <t xml:space="preserve">Peningkatan Pelayanan Kesehatan Ibu </t>
  </si>
  <si>
    <t>Penyediaan Jasa surat Menyurat</t>
  </si>
  <si>
    <t>Penyediaan Bahan Bacaan dan Peraturan Perundang-Undangan</t>
  </si>
  <si>
    <t>Penyusunan Pelaporan Keuangan Akhir Tahun</t>
  </si>
  <si>
    <t>Pengadaan Peningkatan Sarana dan Prasarana RS</t>
  </si>
  <si>
    <t>Peningkatan Mutu BLUD</t>
  </si>
  <si>
    <t>Tersedianya jasa pengangkutan beras dan barang dinas</t>
  </si>
  <si>
    <t>Perencanaan Rehab dan Pemeliharaan Jalan Jembatan</t>
  </si>
  <si>
    <t>Program_Pengembangan_Perumahan_ dan_Permukiman</t>
  </si>
  <si>
    <t>Pembangunan Sarana dan Prasarana Perkantoran</t>
  </si>
  <si>
    <t>Kegiatan Tahun Jamak Percepatan Pembangunan Gedung Kantor Gubernur Pertama Tahun 2013-2014 dengan rincian Perubahan APBD 2013 sebesar Rp. 12 Milyar dan APBD 2014 sebesar Rp. 65 Milyar</t>
  </si>
  <si>
    <t>Lanjutan Pembangunan Gedung Kantor Gubernur Pertama</t>
  </si>
  <si>
    <t>Rehabilitasi/Pemeliharaan JIAT</t>
  </si>
  <si>
    <t>Rehabilitasi dan Pemeliharaan Alat-Alat Kebinamargaan</t>
  </si>
  <si>
    <t>Rehabilitasi dan Pemeliharaan Jaringan Irigasi</t>
  </si>
  <si>
    <t xml:space="preserve">Pemeliharaan dan Rehab Embung </t>
  </si>
  <si>
    <t>Optimalisasi Fungsi Jaringan Irigasi yang telah Dibangun</t>
  </si>
  <si>
    <t xml:space="preserve">Studi Identifikasi AKNOP </t>
  </si>
  <si>
    <t>Kenyamanan Kantor ...... orang selama 12 bulan</t>
  </si>
  <si>
    <t xml:space="preserve">Terlaksananya promosi keamanan pangan segar di 22 kab/Kota; terlaksananya Hari Pangan Sedunia (HPS) di Kabupaten terpilih; Terlaksananya pameran pangan lokal dengan sasaran provinsi dan 22 kab/kota; terlaksananya sosialisasi/promosi P2KP pada HUT RI dan HUT NTT (gerakan makan pangan lokal) pada 22 kab/kota; dan terlaksananya promosi pangan lokal/ bahan cetakan dll </t>
  </si>
  <si>
    <t xml:space="preserve">Terlaksananya promosi keamanan pangan segar ; terlaksananya Hari Pangan Sedunia (HPS) di Kabupatenterpilih; Terlaksananya pameran pangan lokal dengan sasaran provinsi dan ; terlaksananya sosialisasi/promosi P2KP pada HUT RI dan HUT NTT (gerakan makan pangan lokal) pada; dan terlaksananya promosi pangan lokal/ bahan cetakan dll </t>
  </si>
  <si>
    <t>Kab. TTS,  TTU, Belu,  Sumba Timur, Sumba Barat,  Sumba Tengah, Sabu Raijua, SBD</t>
  </si>
  <si>
    <t>BTL</t>
  </si>
  <si>
    <t>Tersedainya honor bagi guru kontrak</t>
  </si>
  <si>
    <t>Pengadaan pakaian keselamatan kerja</t>
  </si>
  <si>
    <t>UPT povabekes</t>
  </si>
  <si>
    <t>Terlaksananya pengadaan pakaian kerja di cold room upt povabekes</t>
  </si>
  <si>
    <t>Pembinaan /penyusunan program, rencana kerja dan anggaran</t>
  </si>
  <si>
    <t>Terlaksananya program,Rencana Kerja dan Anggaran RS 100% dari target capaian program.</t>
  </si>
  <si>
    <t>Terlaksananya Pengadaan Perlengkapan Gedung Kantor</t>
  </si>
  <si>
    <t>Tersedianya Perlengkapan Kantor yang memadai</t>
  </si>
  <si>
    <t>Terlaksananya Pengadaan Meubelair</t>
  </si>
  <si>
    <t>Terlaksananya Pengadaan Meubelair kantor yang memadai</t>
  </si>
  <si>
    <t>Pembangunan Garasi dan Penataan Lahan parkir Kantor Dinas Perhubungan Prov. NTT</t>
  </si>
  <si>
    <t>Pembangunan Garasi dan Penataan Lahan Parkir</t>
  </si>
  <si>
    <t>Tersedianya Garasi dan Lahan Parkir Yang Lebih Memadai</t>
  </si>
  <si>
    <t>Monev Operasional Angkutan Penyeberangan Lintas atau Rute Dalam Provinsi NTT</t>
  </si>
  <si>
    <t>Pengawasan terhadap Operasional Angkutan Penyeberangan</t>
  </si>
  <si>
    <t>Adanya Pengawasan terhadap Operasional Angkutan Penyeberangan</t>
  </si>
  <si>
    <t xml:space="preserve">Pelabuhan Penyeberangan Aimere, Nangakeo dan Teluk Gurita, Hansisi, Waiwerang dan Baranusa </t>
  </si>
  <si>
    <t>Tersedianya pakaian motif daerah dan perlegkapannya</t>
  </si>
  <si>
    <t>UPT Laboratorium Lingkungan</t>
  </si>
  <si>
    <t>Tersedianya meubelair kantor</t>
  </si>
  <si>
    <t>Terlaksananya pendidikan dan pelatihan formal</t>
  </si>
  <si>
    <t>Penyediaan Jasa Pemeliharaan dan Perizinan Kendaraan Dinas/ Operasional</t>
  </si>
  <si>
    <t>Penyediaan Peralatan dan Perlengkapan Kantor</t>
  </si>
  <si>
    <t>Penyediaan Bahan Bacaan dan Buku Peraturan Per UU</t>
  </si>
  <si>
    <t>Rapat-Rapat Koordinasi dan Konsultasi Ke Luar Daerah</t>
  </si>
  <si>
    <t>Koordinasi dan Pembinaan Pelaksanaan Tugas Dalam Daerah</t>
  </si>
  <si>
    <t>Peningkatan Pelayanan Administrasi Keuangan</t>
  </si>
  <si>
    <t>Pemeliharaan Rutin/Berkala Kendaraan</t>
  </si>
  <si>
    <t>Koordinasi Penilaian Kota  Sehat/ADIPURA, Kalpataru/Pengelolaan Lingkungan Hidup</t>
  </si>
  <si>
    <t>Identifikasi Dampak Perubahan Pemanfaatan Ruang Akibat Kegiatan Pertambangan di Prov. NTT</t>
  </si>
  <si>
    <t>Pengendalian, Pengawasan dan Pemanfaatan Sumber Daya Alam dan Penilaian AMDAL</t>
  </si>
  <si>
    <t>Pengujian Kualitas Air Laut dan Kadar Polusi dari Sumber- Sumber  Pencemaran di Daerah Pesisir</t>
  </si>
  <si>
    <t>Pengujian Kualitas  Udara Ambien Kota-Kota di NTT</t>
  </si>
  <si>
    <t>Pemeliharaan Rutin/Berkala Kendaraan dinas/operasional</t>
  </si>
  <si>
    <t>Pemeliharaan Rutin/Berkala Rumah Jabatan</t>
  </si>
  <si>
    <t>Rehabilitasi Sedang/Berat Gedung Asrama</t>
  </si>
  <si>
    <t>Peningkatan Kemampuan Pendamping Penyandang Sosial</t>
  </si>
  <si>
    <t>Pelatihan Ketrampilan Berusaha bagi Keluarga Miskin dan Wanita Rawan Sosial Ekonomi</t>
  </si>
  <si>
    <t>Peningkatan Sinergitas Program Keluarga Harapan</t>
  </si>
  <si>
    <t>Perlindungan Sosial dan Hukum bagi Korban Perdagangan Perempuan dan Anak</t>
  </si>
  <si>
    <t>Pelatihan Keterampilan Berusaha dan Praktek Belajar Kerja bagi Anak dan Penyandang Sosial Lainnya</t>
  </si>
  <si>
    <t>Pendidikan dan Latihan Ketrampilan Berusaha bagi Eks Penyakit Kronis dan Kusta</t>
  </si>
  <si>
    <t>Pendidikan dan Latihan bagi Penghuni Panti Asuhan/Jompo (7 UPT Dinas Sosial Provinsi NTT)</t>
  </si>
  <si>
    <t>Sosialisasi, Seleksi, Motivasi dan Penyaluran Klien Panti</t>
  </si>
  <si>
    <t>Monitoring Evaluasi Alumni Diklat Profesi Pekerja Sosial</t>
  </si>
  <si>
    <t>Peningkatan Pelayanan dalam Penanganan Lanjut Usia</t>
  </si>
  <si>
    <t>Pendidikan dan Pelatihan Keterampilan Berusaha bagi Eks Penyandang Penyakit Sosial</t>
  </si>
  <si>
    <t>Penangan Deportan dan Orang Terlantar</t>
  </si>
  <si>
    <t>Peningkatan Kualitas SDM Kemasyarakatan Bidang Kesejahteraan Sosial melalui Diklat Dasar Peksos di Masyarakat</t>
  </si>
  <si>
    <t>Rehabilitasi Sedang/Berat Rumah Jabatan</t>
  </si>
  <si>
    <t xml:space="preserve">Pengadaan Peralatan Pendidikan dan Ketrampilan bagi Pencari Kerja </t>
  </si>
  <si>
    <t>Pendidikan dan Pelatihan Ketrampilan Bagi Pencari Kerja</t>
  </si>
  <si>
    <t>Penyebaran Informasi dan Perencanaan Ketenagakerjaan</t>
  </si>
  <si>
    <t>Pengembangan Kelembagaan, Produktivitas dan Pelatihan Kewirausahaan</t>
  </si>
  <si>
    <t>Peningkatan Pengawasan, Perlindungan dan Penegakan Hukum Tenaga Kerja</t>
  </si>
  <si>
    <t>Pemeliharaan Rutin/Berkala Perlengkapan Rumah Jabatan/Dinas</t>
  </si>
  <si>
    <t>Pengembangan Sarana Promosi Hasil Produksi</t>
  </si>
  <si>
    <t>Pelatihan Kewirausahaan</t>
  </si>
  <si>
    <t>Pelatihan Manajemen Pengelolaan Koperasi/KUD</t>
  </si>
  <si>
    <t>Koordinasi Penggunaan Dana Pemerintah bagi Usaha Mikro Kecil Menengah</t>
  </si>
  <si>
    <t>Peningkatan dan Pengembangan Jaringan Kerjasama Usaha Koperasi</t>
  </si>
  <si>
    <t>Temu Kemitraan antar Pengusaha Daerah dan Fasilitasi Kemitraan Antara Pemerintah, Usaha Besar dan UKM</t>
  </si>
  <si>
    <t xml:space="preserve">Rapat Koordinasi Kebijakan, Program dan Kegiatan Penanaman Modal Antara Prov. Kab/Kota se-NTT </t>
  </si>
  <si>
    <t>Fasilitasi dan Koordinasi Kerjasama Lintas Sektor Bidang Investasi</t>
  </si>
  <si>
    <t xml:space="preserve">Pengawasan dan Pemantauan terhadap Kegiatan Penanaman Modal PMA/PMDN di 22 Kab/Kota  </t>
  </si>
  <si>
    <t>Penyiapan Data dan Informasi Investasi</t>
  </si>
  <si>
    <t>Sosialisasi Kebijakan Penanaman Modal dan Workshop LKPM bagi Aparatur dan Investor</t>
  </si>
  <si>
    <t xml:space="preserve">Pendukungan Pengelolaan Pemasyarakatan kebudayaan </t>
  </si>
  <si>
    <t xml:space="preserve">Pelaksanaan Promosi Pariwisata Dalam dan Luar Negri (Kerjasama promosi dan partisipasi pada Event dan Festival Budaya yang dilaksanakan) </t>
  </si>
  <si>
    <t>Pengembangan Objek Pariwisata Ungggulan</t>
  </si>
  <si>
    <t>Pengembangan Jenis dan Paket Wisata Unggulan</t>
  </si>
  <si>
    <t>Foto Bawah Laut</t>
  </si>
  <si>
    <t>Seminar Ikan Paus</t>
  </si>
  <si>
    <t>Penataan Objek Wisata Pantai Lasiana</t>
  </si>
  <si>
    <t xml:space="preserve">Tersusunya Peraturan Daerah tentang Rencana Induk Pariwisata Daerah (RIPARDA) </t>
  </si>
  <si>
    <t>Penyusunann Perda Rencana Induk Pariwisata Daerah</t>
  </si>
  <si>
    <t>Koordinasi dan Konsultasi Pelaksanaan Tugas Lainya dalam Daerah</t>
  </si>
  <si>
    <t>Peningkatan Pemanfaatan Teknologi Informasi dalam Pemasaran Pariwisata :</t>
  </si>
  <si>
    <t>Pengembangan Jaringan Kerja Sama Promosi Pariwisata</t>
  </si>
  <si>
    <t>Koordinasi dengan Sektor Pendukung Pariwisata (P1)</t>
  </si>
  <si>
    <t>Dukungan Dana Sharing Penyusunan Master Plan Destinasi Flores DMO (Pengembangan Objek Pariwisata Unggulan)</t>
  </si>
  <si>
    <t>Pemberdayaan Masyarakat di Destinasi</t>
  </si>
  <si>
    <t xml:space="preserve">Monitoring, Evaluasi dan Pelaporan Program Kebudayaan dan Pariwisata </t>
  </si>
  <si>
    <t xml:space="preserve">Pendidikan dan Pelatihan Formal                                                                                                          </t>
  </si>
  <si>
    <t>Rakor  Pengendalian Keamanan dan Kenyamanan Lingkungan</t>
  </si>
  <si>
    <t>08</t>
  </si>
  <si>
    <t>Tersedianya barang cetakan dan pengamdaan</t>
  </si>
  <si>
    <t>Instalasi Listrik dan penerangan</t>
  </si>
  <si>
    <t>Bahan bacaan dan perundang-undagan</t>
  </si>
  <si>
    <t>Makan minum Rapat</t>
  </si>
  <si>
    <t>Tersedianya makanan dan minuman</t>
  </si>
  <si>
    <t>Pengangkutan beras dan barang dinas</t>
  </si>
  <si>
    <t>Terlaksananya pengangkutan beras dan barang dinas</t>
  </si>
  <si>
    <t>Pengadaan Pakaian Kerja Lapangan</t>
  </si>
  <si>
    <t>Pelayanan administrasi keuangan</t>
  </si>
  <si>
    <t>Pendidikan dan pelatihan  kerja aparatur</t>
  </si>
  <si>
    <t>Pakaian kerja lapangan</t>
  </si>
  <si>
    <t>Promosi dan kerjasama investasi daerah</t>
  </si>
  <si>
    <t>Meningkatnya promosi dan kerjasama investasi daerah</t>
  </si>
  <si>
    <t>Meningkatnya pelayanan administrasi keuangan</t>
  </si>
  <si>
    <t>Meningkatnya pengetahuan aparatur</t>
  </si>
  <si>
    <t>Tersedianya pakaian kerja lapangan</t>
  </si>
  <si>
    <t>Terpeliharanya Rutin/Berkala Gedung Kantor</t>
  </si>
  <si>
    <t>Penyusunan Laporan Capaian Kinerja dan Ikhtisar Realisasi kinerja SKPD</t>
  </si>
  <si>
    <t>Pengambilan Database Informasi Kebencanaan</t>
  </si>
  <si>
    <t>Bimtek Manajemen Penanggulangan Bencana Berbasis Gender</t>
  </si>
  <si>
    <t>Setup/Instalasi dan Pelatihan Operator Perangkat Komunikasi Radio</t>
  </si>
  <si>
    <t xml:space="preserve">Sosialisasi Peraturan -Peraturan di Bidang Kebencanaan Kepada BPBD Kab/Kota </t>
  </si>
  <si>
    <t>Mitigasi dalam Rangka Perlindungan Lokasi Rawan Bencana</t>
  </si>
  <si>
    <t>Pemasangan Tanda-Tanda Peringatan Memasuki Daerah Rawan Bencana di Kabupaten Flores Timur dan Kabupaten Ngada</t>
  </si>
  <si>
    <t>Penguatan Sarana Pergudangan Logistik/Peralatan dalam Rangka Penanganan Korban Bencana</t>
  </si>
  <si>
    <t>Pengadaan Dukungan Stok Logistik/Peralatan untuk Korban Bencana</t>
  </si>
  <si>
    <t>Fasilitasi Pendampingan Pendistribusian Bantuan Logistik/Peralatan Penanggulangan Bencana</t>
  </si>
  <si>
    <t>Operasional Kendaraan/ Peralatan Penanggulangan Bencana</t>
  </si>
  <si>
    <t>Fasilitasi Pembentukan Pos Komando Lapangan (POSKOLAP) dan Kaji Cepat  Dampak Bencana pada saat Tanggap Darurat</t>
  </si>
  <si>
    <t>Pemberdayaan Masyarakat Pasca Bencana</t>
  </si>
  <si>
    <t>Pelayanan Kantor Gubernur Gubernur, Wagub dan Sekda; Pelayanan Rumah Jabatan  Gubernur, Wagub dan Sekda</t>
  </si>
  <si>
    <t>Penyediaan Jasa Peralatan dan Perlengkapan kantor</t>
  </si>
  <si>
    <t>Peralatan dan perlengkapan kantor</t>
  </si>
  <si>
    <t>pakaian khusus hari-hari tertentu</t>
  </si>
  <si>
    <t>tersedianya pakaian khusus hari-hari tertentu</t>
  </si>
  <si>
    <t>Peringatan Hari-Hari Besar Nasional dan Hari Ulang Tahun Provinsi NTT</t>
  </si>
  <si>
    <t>Pengadaan Perlengkapan Rumah Jabatan/Dinas</t>
  </si>
  <si>
    <t>kendaraan dinas operasional</t>
  </si>
  <si>
    <t>Perlengkapan Rumah Jabatan/Dinas</t>
  </si>
  <si>
    <t>Tersedianya kendaraan dinas operasional</t>
  </si>
  <si>
    <t>Tersedinya  Perlengkapan Rumah Jabatan/Dinas</t>
  </si>
  <si>
    <t xml:space="preserve">Pelaksanaan Peringatan Hari-Hari Besar Nasional dan Hari Ulang Tahun Provinsi NTT </t>
  </si>
  <si>
    <t>Program_Pelayanan_Kedinasan_Kepala_Daerah_dan_Wakil_Kepala_Daerah</t>
  </si>
  <si>
    <t>Dialog Tokoh-Tokoh Masyarakat, Pimpinan/Anggota Organisasi Sosial Kemasyarakatan</t>
  </si>
  <si>
    <t>Koordinasi FORKOPIMDA Kepala Daerah dan Wakil Kepala Daerah</t>
  </si>
  <si>
    <t>Koordinasi Pemerintah Provinsi dengan Pemerintah Pusat dan Pemerintah Daerah Lainnya</t>
  </si>
  <si>
    <t>Pengamanan Kunjungan Kerja Pejabat Negara dan Tamu Daerah</t>
  </si>
  <si>
    <t xml:space="preserve">Pengadaan Pakaian Dinas beserta Perlengkapannya </t>
  </si>
  <si>
    <t>Pengadaan Pakaian Khusus Hari-Hari Tertentu</t>
  </si>
  <si>
    <t>Kunjungan Kerja / Inspeksi Kepala Daerah dan Wakil Kepala Daerah</t>
  </si>
  <si>
    <t>Pengadaan Kendaraan Dinas Operasional</t>
  </si>
  <si>
    <t>Pemeliharaan Rutin/Berkala Mobil Jabatan</t>
  </si>
  <si>
    <t>Pemeliharaan Rutin/Berkala Peralatan Rumah jabatan/dinas</t>
  </si>
  <si>
    <t>Terlaksananya Pelayanan Administrasi dan Keuanga</t>
  </si>
  <si>
    <t>Meningkatnya Pelayanan Administrasi dan Keuanga</t>
  </si>
  <si>
    <t>Penyusunan Paket Regulasi Pengelolaan Keuangan Daerah</t>
  </si>
  <si>
    <t>pengadaan Kendaraan Dinas Operasional</t>
  </si>
  <si>
    <t>Pemeliharaan Rutin/Berkala Kendaraan Dinas/Operasional Kantor</t>
  </si>
  <si>
    <t>Penyusunan Standar Satuan Harga Barang dan Jasa dan Analisis Standar Belanja</t>
  </si>
  <si>
    <t>Penyusunan Rancangan Peraturan  tentang APBD Provinsi NTT TA. 2015</t>
  </si>
  <si>
    <t>Penyusunan Rancangan Peraturan  tentang Perubahan APBD Provinsi NTT TA. 2014</t>
  </si>
  <si>
    <t>Penyusunan Rancangan Peraturan tentang Pertanggungjawaban Pelaksanaan APBD TA 2013</t>
  </si>
  <si>
    <t>Monitoring dan Evaluasi Terpadu pelaksanaan  bantuan Provinsi dan  Pembangunan Lainnya</t>
  </si>
  <si>
    <t>Koordinasi  Penatausahaan dan Pertanggungjawaban Belanja Hibah, Bansos, Bagi Hasil dan Bantuan Keuangan</t>
  </si>
  <si>
    <t>Pembinaan Penatausahaan Keuangan Daerah dan Pengelolaan Kas Daerah</t>
  </si>
  <si>
    <t>Pemeliharaan Rutin/Berkala Kendaraan Dinas Operasional</t>
  </si>
  <si>
    <t>Pemeliharaan Rutin Berkala Jaringan</t>
  </si>
  <si>
    <t>Peningkatan Ketrampilan dan Profesionalisme</t>
  </si>
  <si>
    <t>Penyusunan Rencana Pembinaan Karir PNS</t>
  </si>
  <si>
    <t>Seleksi Penerimaan Calon PNS dan Seleksi serta Penetapan PNS untuk Tubel dan Ibel</t>
  </si>
  <si>
    <t>Pemberian Penghargaan bagi PNS yang Berprestasi</t>
  </si>
  <si>
    <t>Proses Penanganan Kasus-Kasus Pelanggaran Disiplin PNS</t>
  </si>
  <si>
    <t>Pemberian Bantuan Tugas Belajar dan Izin Belajar</t>
  </si>
  <si>
    <t>Penyelenggaraan Penerimaan Praja IPDN</t>
  </si>
  <si>
    <t>Rapat Koordinasi Permasalahan Hukum</t>
  </si>
  <si>
    <t>Pembinaan dan Pengawasan Produk Hukum Kab/Kota</t>
  </si>
  <si>
    <t>Penanganan Kasus di Dalam dan di Luar Pengadilan</t>
  </si>
  <si>
    <t>Pengembangan JDI Hukum Tingkat Provinsi NTT dan Pembinaan JDIH di Kab/Kota</t>
  </si>
  <si>
    <t>Penataan Organisasi Perangkat Daerah Tingkat Provinsi NTT</t>
  </si>
  <si>
    <t>Koordinasi dan Evaluasi Ketentuan Umum Bidang Tata Laksana Pemerintahan</t>
  </si>
  <si>
    <t>Penyusunan LAKIP Gubernur NTT Tahun 2013, RKT  dan PK Pem. Prov Tahun 2014  serta Pendampingan dan Desk Penyusunan LAKIP, RKT, PK SKPD Lingkup Pem. Prov. NTT</t>
  </si>
  <si>
    <t>Fasilitas kerjasama ekonomi dan pembinaan badan usaha</t>
  </si>
  <si>
    <t>Koordinasi dan Pemantauan Penyelenggaraan Promosi</t>
  </si>
  <si>
    <t>Koordinasi Koperasi/KUD dan UMKM Lintas Kabupaten/Kota se Daratan Flores, Timor dan Sumba</t>
  </si>
  <si>
    <t>Koordinasi Pelaksanaan Program GEMALA Tingkat Provinsi, Kabupaten/Kota</t>
  </si>
  <si>
    <t xml:space="preserve">Koordinasi Pemantauan dan Pengendalian Distribusi Komoditi Bersubsidi  dan  Kebutuhan Sembilan Bahan Pokok </t>
  </si>
  <si>
    <t xml:space="preserve">Koordinasi Peningkatan Produktivitas dan Nilai Tambah Hasil Olahan Berbasis Komoditi Lokal Unggulan Daerah </t>
  </si>
  <si>
    <t>Kendaraan Dinas</t>
  </si>
  <si>
    <t>Terlaksananya Pemeliharaan Rutin Berkala kendaraan Dinas</t>
  </si>
  <si>
    <t>Terlaksananya Pemeliharaan Rutin Berkala Peralatan Gedung Kantor</t>
  </si>
  <si>
    <t xml:space="preserve">Fasilitasi Perayaan Paskah, Halal Bihalal, Natal Oikomene, </t>
  </si>
  <si>
    <t>Fasilitasi Pekan Suci Larantuka dan Ziarah Rohani</t>
  </si>
  <si>
    <t>Pemeliharaan Rutin Berkala Kendaraan Dinas</t>
  </si>
  <si>
    <t>Rakor dan Evaluasi Berkala Gugus Tugas dan Tim Terpadu Pencegahan dan Penanganan Tindak Pidana Perdagangan Orang (TPPO)</t>
  </si>
  <si>
    <t>Sosialisasi/Advokasi Pengembangan Kab/Kota Layak Anak/Sekolah Ramah Anak</t>
  </si>
  <si>
    <t xml:space="preserve">Penguatan Kapasitas Kelompok Ekonomi Perempuan </t>
  </si>
  <si>
    <t xml:space="preserve">Lokakarya Penguatan Posisi Peran Serta Perempuan dalam Urusan Adat dan Pengambilan Keputusan di Tingkat Masyarakat Adat </t>
  </si>
  <si>
    <t>Pelatihan Kepemimpinan bagi Perempuan Potensial</t>
  </si>
  <si>
    <t>Advokasi dan Sosialisasi Fasilitasi Pembentukan P2TP2A</t>
  </si>
  <si>
    <t>Pelatihan Manajemen Kasus Tindak Kekerasan Perempuan dan Anak</t>
  </si>
  <si>
    <t>Advokasi dan Sosialisasi Komunikasi, Informasi dan Edukasi (KIE) Program Kepada Organsasi Kemasyarakatan dan Mitra Kerja serta Masyarakat Luas</t>
  </si>
  <si>
    <t>Rapat Koordinasi Program dan Pengembangan Jejaring Perempuan</t>
  </si>
  <si>
    <t>Rapat Kerjasama Provinsi Kepulauan</t>
  </si>
  <si>
    <t>Penguatan Kelembagaan Kesekretariatan MPU, APPSI dan Tripartit</t>
  </si>
  <si>
    <t>Koordinasi, Fasilitasi dan Evaluasi Usulan Pemekaran di Kabupaten/Kota se Provinsi NTT</t>
  </si>
  <si>
    <t>Fasilitasi Percepatan Penyerahan P3D dari Daerah Induk ke Daerah Pemekaran</t>
  </si>
  <si>
    <t>Inventarisasi dan Monitoring Penyelesaian Tindak Lanjut Atas Temuan LHP DKTP</t>
  </si>
  <si>
    <t>Rapat Koordinasi, Konsultasi, Evaluasi, Pendampingan dan Tugas Dalam Daerah</t>
  </si>
  <si>
    <t>Pengadaan Pakaian Dinas beserta Perlengkapannya</t>
  </si>
  <si>
    <t>Pembahasan Rancangan Peraturan Daerah</t>
  </si>
  <si>
    <t>Hearing/ Dialog dan Koordinasi dengan Pejabat Pemerintah Daerah dan Tokoh Masyarakat/ Tokoh Agama</t>
  </si>
  <si>
    <t>Rapat-Rapat Alat Kelengkapan Dewan</t>
  </si>
  <si>
    <t>Rapat-Rapat Paripurna</t>
  </si>
  <si>
    <t>Kunjungan Kerja Pimpinan dan Anggota DPRD Dalam Daerah</t>
  </si>
  <si>
    <t>Peningkatan Kapasitas Pimpinan dan Anggota DPRD</t>
  </si>
  <si>
    <t>tersedianya pemeliharaan Rutin/Berkala Peralatan Rumah jabatan/dinas</t>
  </si>
  <si>
    <t>terlaksananya pemeliharaan Rutin/Berkala Peralatan Rumah jabatan/dinas</t>
  </si>
  <si>
    <t>Pengadaan Pakaian Dinas Beserta Perlengkapannya</t>
  </si>
  <si>
    <t>Dialog Tokoh-Tokoh Masyarakat, Pimpinan/ Anggota Organisasi Sosial Kemasyarakatan</t>
  </si>
  <si>
    <t>Sosialisasi Program kerja Gubernur dengan Tokoh Masyarakat, Tokoh Agama, Tokoh Pemuda se-Jabodetabek</t>
  </si>
  <si>
    <t>Terlaksananya Pelayanan Administrasi Keuangan</t>
  </si>
  <si>
    <t>Tersedianya Pelayanan Administrasi Keuangan</t>
  </si>
  <si>
    <t>Terlaksananya Pemeliharaan Rutin/Berkala Jaringan</t>
  </si>
  <si>
    <t>Tersedianya Pemeliharaan Rutin/Berkala Jaringan</t>
  </si>
  <si>
    <t>Rapat Koordinasi Pajak Bumi dan Bangunan (PBB)</t>
  </si>
  <si>
    <t>63.</t>
  </si>
  <si>
    <t>Pemindahan Tugas PNS</t>
  </si>
  <si>
    <t>Pembangunan Gedung Kantor</t>
  </si>
  <si>
    <t>Peningkatan Penataan Aset/ Barang Daerah</t>
  </si>
  <si>
    <t>Ket</t>
  </si>
  <si>
    <t xml:space="preserve">Penyediaan Jasa Jaminan Barang Milik Daerah </t>
  </si>
  <si>
    <t xml:space="preserve">21.       </t>
  </si>
  <si>
    <t>Pendidikan Penjenjangan Struktural</t>
  </si>
  <si>
    <t>Pendidikan dan Pelatihan Prajabatan bagi Calon PNS Daerah</t>
  </si>
  <si>
    <t xml:space="preserve">Pengumpulan, Updating dan Analisis Data Informasi Capaian Target kinerja Program dan Kegiatan </t>
  </si>
  <si>
    <t>Koordinasi dan Fasilitasi Penelitian dan Pengembangan Daerah</t>
  </si>
  <si>
    <t>Penataan Dokumen PNS</t>
  </si>
  <si>
    <t>Penyebarluasan Informasi Penyelenggaraan Pemerintah Daerah</t>
  </si>
  <si>
    <t>Penyuluhan dan Pendampingan Petani dan Pelaku Agrobisnis</t>
  </si>
  <si>
    <t>Peningkatan Kemampuan Lembaga Petani</t>
  </si>
  <si>
    <t>Penanganan Daerah Rawan Pangan</t>
  </si>
  <si>
    <t>Analisis Rasio Jumlah Penduduk terhadap Jumlah Kebutuhan Pangan</t>
  </si>
  <si>
    <t>Kajian Rantai Pasokan dan Pemasaran Pangan</t>
  </si>
  <si>
    <t>Pengembangan Cadangan Pangan Daerah</t>
  </si>
  <si>
    <t>Pengembangan Desa Mandiri Pangan</t>
  </si>
  <si>
    <t>Pengembangan Diversifikasi Tanaman</t>
  </si>
  <si>
    <t>Peningkatan Mutu dan Keamanan Pangan</t>
  </si>
  <si>
    <t>Promosi Atas Hasil Produksi Pertanian Unggulan Daerah</t>
  </si>
  <si>
    <t>Penyuluhan Pemasaran Produksi
Pertanian/Perkebunan Guna Menghindari Sistem Tengkulak Ijon</t>
  </si>
  <si>
    <t>Penyuluhan dan Pendampingan Bagi Pertanian / Perkebunan</t>
  </si>
  <si>
    <t>Pengembangan Sistem Informasi Penyuluhan</t>
  </si>
  <si>
    <t>Pendampingan dan Koordinasi Pelakasanaan PNPM GSC</t>
  </si>
  <si>
    <t xml:space="preserve">Pelatihan TTG Bagi Masyarakat UKM di Daerah Perbatasan Negara / PNMP-TTG </t>
  </si>
  <si>
    <t>Penyuluhan Sadar Arsip dan Tertib Arsip</t>
  </si>
  <si>
    <t>54.</t>
  </si>
  <si>
    <t>Program_Fasilitasi_Peningkatan_SDM_Bidang_Komunikasi_dan_Informasi</t>
  </si>
  <si>
    <t>Penyebarluasan Informasi Pemerintahan, Pembangunan Daerah dan Informasi yang Bersifat Penyuluhan</t>
  </si>
  <si>
    <t>Pengembangan E-Government Provinsi NTT</t>
  </si>
  <si>
    <t>Pengadaan Peralatan Gedung kantor</t>
  </si>
  <si>
    <t>Penyajian dan Perluasan Data dan Informasi</t>
  </si>
  <si>
    <t>Pengumpulan, Updating dan Analisis Data Informasi</t>
  </si>
  <si>
    <t xml:space="preserve">Pemasyarakatan Minat dan Kebiasaan Membaca </t>
  </si>
  <si>
    <t>Pengembangan Minat dan Budaya Baca</t>
  </si>
  <si>
    <t>Perencanaan dan Penyusunan Program Budaya Baca</t>
  </si>
  <si>
    <t xml:space="preserve">Supervisi, Pembinaan dan Stimulasi Perpustakaan </t>
  </si>
  <si>
    <t>Publikasi dan Sosialisasi Minat dan Budaya Baca</t>
  </si>
  <si>
    <t>Pengembangan Teknologi Informasi dan Alih Media Koleksi</t>
  </si>
  <si>
    <t>Perluasan dan Peningkatan Kualitas Layanan Perpustakaan</t>
  </si>
  <si>
    <t>Pemberdayaan dan Pemasyarakatan Minat Baca</t>
  </si>
  <si>
    <t>Penyelenggaraan Sayembara dan Festival</t>
  </si>
  <si>
    <t>Program_Peningkatan_ Produksi_Hasil_ Peternakan</t>
  </si>
  <si>
    <t>Program_Pencegahan_ dan_Penanggulangan_ Penyakit_Ternak</t>
  </si>
  <si>
    <t>Pemeliharaan Kesehatan dan Pencegahan Penyakit Menular Ternak</t>
  </si>
  <si>
    <t>Pengawasan Perdagangan Ternak Antar Daerah</t>
  </si>
  <si>
    <t>Peningkatan Surveilance Penyakit, Pelayanan Laboratorium, Pelayanan Vaksinasi dan Pengobatan</t>
  </si>
  <si>
    <t>Pembangunan Sarana dan Prasarana Pembibitan Ternak</t>
  </si>
  <si>
    <t>Pembelian dan Pendistribusian Vaksin dan Pakan Ternak</t>
  </si>
  <si>
    <t>Peningkatan Populasi dan Produktifitas Ternak</t>
  </si>
  <si>
    <t>Program_Rehabilitasi_dan_Konservasi_Hutan_dan_Lahan</t>
  </si>
  <si>
    <t>Pengembangan Hasil Hutan Non-Kayu</t>
  </si>
  <si>
    <t>Perencanaan dan Pengembangan Hutan Kemasyarakatan</t>
  </si>
  <si>
    <t>Pembuatan Bibit/Benih Tanaman Kehutanan</t>
  </si>
  <si>
    <t>11</t>
  </si>
  <si>
    <t>Program_Pembinaan_Pengembangan_Ketenagalistrikan_dan_Pertambangan</t>
  </si>
  <si>
    <t>Promosi dan Investasi Sumber Daya Mineral</t>
  </si>
  <si>
    <t>Pelatihan dan Pendidikan formal</t>
  </si>
  <si>
    <t>Program_Pengembangan_Perikanan_Budidaya</t>
  </si>
  <si>
    <t>Program_Pengembangan_Perikanan_Tangkap</t>
  </si>
  <si>
    <t>Program_Pengembangan_Penyuluhan_Kapasitas_Kelembagaan_dan_Pemasaran_Produksi_Perikanan</t>
  </si>
  <si>
    <t>Pengembangan Sistem Informasi dan Promosi Perikanan (Expo atau Promosi Perikanan)</t>
  </si>
  <si>
    <t>Peningkatan Performance dan Kompetisi LPPMHP Kupang</t>
  </si>
  <si>
    <t>Peningkatan Pengawasan Mutu dan Keragaman Produk Hasil Ikan</t>
  </si>
  <si>
    <t>Pengembangan Informasi Pasar</t>
  </si>
  <si>
    <t>Pameran Promosi Ekspor</t>
  </si>
  <si>
    <t>Fasilitasi Sertifikasi, Perbaikan Kemasan Produk IKM dan Perlindungan Hak Kekayaan Intelektual Produk Tenun Motif Khas NTT</t>
  </si>
  <si>
    <t>Pelatihan Industri Kecil Meubel Bambu / Kerajinan dari Bambu</t>
  </si>
  <si>
    <t>Informasi Perdagangan Dalam Negri dan Fasilitas Pasar Murah</t>
  </si>
  <si>
    <t>Bimtek Industri Pengolahan (Pakan Ternak Basis Jagung)</t>
  </si>
  <si>
    <t>Pelatihan/Bimbingan Teknologi Proses Pengolahan dan Bantuan Peralatan Serta Kemasan Komoditi Unggulan Daerah</t>
  </si>
  <si>
    <t>Bimtek Industri Garam</t>
  </si>
  <si>
    <t>TERMUAT DALAM PPAS, TIDAK TERMUAT DALAM RAPBD</t>
  </si>
  <si>
    <t>KEGIATAN BARU DALAM RAPBD</t>
  </si>
  <si>
    <t xml:space="preserve">TOTAL BELANJA LANGSUNG PPAS LAMA         </t>
  </si>
  <si>
    <t>SELISIH</t>
  </si>
  <si>
    <t xml:space="preserve">Fasilitasi Koordinasi Forum DAS NTT </t>
  </si>
  <si>
    <t>Sinkronisasi harmonisasi pengelolaan DAS secara terpadu lintas kabupaten yang merupakan kewenangan provinsi</t>
  </si>
  <si>
    <t>Terlaksnanya sinkronisasi harmonisasi pengelolaan DAS secara terpadu lintas kabupaten yang merupakan kewenangan provinsi</t>
  </si>
  <si>
    <t>Rapat Koordinasi Daerah dan Peringatan HUT Dharma Wanita</t>
  </si>
  <si>
    <t>Terwujudnya Koordinasi Daerah Dharma Wanita</t>
  </si>
  <si>
    <t>Terlaksananya Rapat Koordinasi Daerah dan Peringatan HUT Dharma Wanita</t>
  </si>
  <si>
    <t>Koordinasi Penyelenggaraan Pendidikan Tinggi</t>
  </si>
  <si>
    <t>PTN dan PTS Se NTT</t>
  </si>
  <si>
    <t>1) Terfasilitasinya proses pembentukan KOPERTIS Wilayah NTT; 2) Terlaksananya Raker PT se- NTT</t>
  </si>
  <si>
    <t>Fasilitasi Pelaksanaan Kegiatan Forum Parlemen</t>
  </si>
  <si>
    <t>Forum Parlemen</t>
  </si>
  <si>
    <t>Terlaksananya Fasilitasi Pelaksanaan Kegiatan Forum Parlemen</t>
  </si>
  <si>
    <t>Partisipasi Keluarga dalam Pembangunan melalui PKK</t>
  </si>
  <si>
    <t>Partisipsi Pembinaan Kesejahteraan Keluarga (PKK)</t>
  </si>
  <si>
    <t>Terlaksananya Partisipasi Keluarga dalam Pembangunan melalui PKK</t>
  </si>
  <si>
    <t>Pembuatan Peraturan Daerah Tentang Kearsipan</t>
  </si>
  <si>
    <t xml:space="preserve">Tertatanya arsip pada setiap SKPD  Provinsi, Kab/kota </t>
  </si>
  <si>
    <t xml:space="preserve">1) Meningkatkan kesadaran pencipta arsip tentang sistem pengelolaan kearsipan yang sesuai dengan kaidah kearsipan; 2) Tersedianya Perda tentang penyelenggaraan kearsipan di Provinsi NTT </t>
  </si>
  <si>
    <t>Perubahan Peruntukan dan Fungsi Kawasan Hutan</t>
  </si>
  <si>
    <t>Kawasan Hutan Provinsi NTT</t>
  </si>
  <si>
    <t>Terlaksananya Perubahan Peruntukan dan Fungsi Kawasan Hutan</t>
  </si>
  <si>
    <t>Budidaya Perikanan Air Tawar</t>
  </si>
  <si>
    <t>Terlaksananya Pengembangan Budidaya Perikanan Air Tawar</t>
  </si>
  <si>
    <t>Peningkatan Kualitas SDM Penyuluh Perikanan dan Pendampingan Perikanan</t>
  </si>
  <si>
    <t>Lomba Masak Ikan</t>
  </si>
  <si>
    <t>Pengawasan Pengelolaan Sumber Daya Kelautan dan Perikanan</t>
  </si>
  <si>
    <t>Produk olahan ikan yang beragam</t>
  </si>
  <si>
    <t>Meningkatkan produksi hasil olahan ikan</t>
  </si>
  <si>
    <t>SDM Penyuluh Perikanan dan Pendampingan Perikanan</t>
  </si>
  <si>
    <t>Meningkatnya Kualitas SDM Penyuluh Perikanan dan Pendampingan Perikanan</t>
  </si>
  <si>
    <t>Pengelolaan Sumber Daya Kelautan dan Perikanan</t>
  </si>
  <si>
    <t>Terlaksannaya Pengawasan Pengelolaan Sumber Daya Kelautan dan Perikanan</t>
  </si>
  <si>
    <t>Database Widyaswara Provinsi NTT</t>
  </si>
  <si>
    <t>Tersusunnya database Widyaswara Provinsi NTT</t>
  </si>
  <si>
    <t>Terlaksananya Penataan Objek Wisata Pantai Lasiana</t>
  </si>
  <si>
    <t>Terlaksananya Foto Bawah Laut di Riung dan Pulau Alor</t>
  </si>
  <si>
    <t>Terlaksananya Seminar Ikan Paus dalam meningkatkan aspek promosi budaya NTT</t>
  </si>
  <si>
    <t>1) Terlaksananya konsolidasi dan sinkronisasi perencanaan penanaman modal dan tersedianya program kerja/kegiatan secara terpadu; 2) Terlaksananya pemantauan dan pengendalian secara terpadu terhadap Perusahaan PMDN dan PMA</t>
  </si>
  <si>
    <t>25 x 20 m2</t>
  </si>
  <si>
    <t>PPAS Perbaikan</t>
  </si>
  <si>
    <t>Program_pemeliharaan_ketahanan_dan_kenyamanan_lingkungan</t>
  </si>
  <si>
    <t>Penambahan</t>
  </si>
  <si>
    <t>Travel Mart</t>
  </si>
  <si>
    <t>Fasilitasi Koordinasi Dewan Konservasi Laut</t>
  </si>
  <si>
    <t>Dewan Konservasi Laut</t>
  </si>
  <si>
    <t>Terlaksannaya Fasilitasi Koordinasi Dewan Konservasi Laut</t>
  </si>
  <si>
    <t>Terlaksananya Travel Mart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</si>
</sst>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_(* \(#,##0\);_(* &quot;-&quot;_);_(@_)"/>
    <numFmt numFmtId="43" formatCode="_(* #,##0.00_);_(* \(#,##0.00\);_(* &quot;-&quot;??_);_(@_)"/>
    <numFmt numFmtId="164" formatCode="_(* #,##0_);_(* \(#,##0\);_(* &quot;-&quot;??_);_(@_)"/>
    <numFmt numFmtId="165" formatCode="#,##0;[Red]#,##0"/>
    <numFmt numFmtId="166" formatCode="0;[Red]0"/>
  </numFmts>
  <fonts count="46"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4"/>
      <color theme="1"/>
      <name val="Calibri"/>
      <family val="2"/>
      <charset val="1"/>
      <scheme val="minor"/>
    </font>
    <font>
      <sz val="11"/>
      <name val="Calibri"/>
      <family val="2"/>
      <charset val="1"/>
      <scheme val="minor"/>
    </font>
    <font>
      <sz val="11"/>
      <color rgb="FFFF0000"/>
      <name val="Calibri"/>
      <family val="2"/>
      <charset val="1"/>
      <scheme val="minor"/>
    </font>
    <font>
      <b/>
      <sz val="11"/>
      <name val="Calibri"/>
      <family val="2"/>
      <charset val="1"/>
      <scheme val="minor"/>
    </font>
    <font>
      <sz val="10"/>
      <name val="Arial"/>
      <family val="2"/>
    </font>
    <font>
      <sz val="16"/>
      <color theme="1"/>
      <name val="Calibri"/>
      <family val="2"/>
      <charset val="1"/>
      <scheme val="minor"/>
    </font>
    <font>
      <b/>
      <sz val="16"/>
      <color theme="1"/>
      <name val="Calibri"/>
      <family val="2"/>
      <charset val="1"/>
      <scheme val="minor"/>
    </font>
    <font>
      <b/>
      <sz val="16"/>
      <color theme="1"/>
      <name val="Calibri"/>
      <family val="2"/>
      <scheme val="minor"/>
    </font>
    <font>
      <sz val="12"/>
      <color theme="1"/>
      <name val="Calibri"/>
      <family val="2"/>
      <charset val="1"/>
      <scheme val="minor"/>
    </font>
    <font>
      <sz val="11"/>
      <color theme="4"/>
      <name val="Calibri"/>
      <family val="2"/>
      <charset val="1"/>
      <scheme val="minor"/>
    </font>
    <font>
      <sz val="11"/>
      <name val="Calibri"/>
      <family val="2"/>
      <scheme val="minor"/>
    </font>
    <font>
      <b/>
      <sz val="11"/>
      <color theme="1"/>
      <name val="Calibri"/>
      <family val="2"/>
      <scheme val="minor"/>
    </font>
    <font>
      <b/>
      <sz val="11"/>
      <color rgb="FF000000"/>
      <name val="Calibri"/>
      <family val="2"/>
    </font>
    <font>
      <b/>
      <sz val="9"/>
      <color theme="1"/>
      <name val="Calibri"/>
      <family val="2"/>
      <scheme val="minor"/>
    </font>
    <font>
      <sz val="11"/>
      <color rgb="FF000000"/>
      <name val="Calibri"/>
      <family val="2"/>
    </font>
    <font>
      <sz val="11"/>
      <color rgb="FF000000"/>
      <name val="Calibri"/>
      <family val="2"/>
      <scheme val="minor"/>
    </font>
    <font>
      <b/>
      <sz val="9"/>
      <name val="Verdana"/>
      <family val="2"/>
    </font>
    <font>
      <sz val="11"/>
      <color indexed="8"/>
      <name val="Calibri"/>
      <family val="2"/>
      <charset val="1"/>
    </font>
    <font>
      <sz val="10"/>
      <color theme="1"/>
      <name val="Arial Narrow"/>
      <family val="2"/>
    </font>
    <font>
      <sz val="10"/>
      <name val="Arial Narrow"/>
      <family val="2"/>
    </font>
    <font>
      <sz val="10"/>
      <color rgb="FFFF0000"/>
      <name val="Arial Narrow"/>
      <family val="2"/>
    </font>
    <font>
      <b/>
      <sz val="16"/>
      <color theme="3"/>
      <name val="Calibri"/>
      <family val="2"/>
      <scheme val="minor"/>
    </font>
    <font>
      <b/>
      <sz val="9"/>
      <color rgb="FF000000"/>
      <name val="Tahoma"/>
      <family val="2"/>
    </font>
    <font>
      <sz val="11"/>
      <color rgb="FFFF0000"/>
      <name val="Calibri"/>
      <family val="2"/>
      <scheme val="minor"/>
    </font>
    <font>
      <sz val="11"/>
      <color rgb="FF0070C0"/>
      <name val="Calibri"/>
      <family val="2"/>
      <scheme val="minor"/>
    </font>
    <font>
      <sz val="11"/>
      <color rgb="FF00B0F0"/>
      <name val="Calibri"/>
      <family val="2"/>
      <scheme val="minor"/>
    </font>
    <font>
      <vertAlign val="superscript"/>
      <sz val="11"/>
      <color indexed="8"/>
      <name val="Calibri"/>
      <family val="2"/>
      <scheme val="minor"/>
    </font>
    <font>
      <sz val="11"/>
      <color indexed="10"/>
      <name val="Calibri"/>
      <family val="2"/>
      <scheme val="minor"/>
    </font>
    <font>
      <b/>
      <sz val="14"/>
      <color theme="1"/>
      <name val="Calibri"/>
      <family val="2"/>
      <scheme val="minor"/>
    </font>
    <font>
      <sz val="11"/>
      <color theme="3"/>
      <name val="Calibri"/>
      <family val="2"/>
      <scheme val="minor"/>
    </font>
    <font>
      <b/>
      <sz val="18"/>
      <color theme="1"/>
      <name val="Calibri"/>
      <family val="2"/>
      <scheme val="minor"/>
    </font>
    <font>
      <b/>
      <sz val="20"/>
      <color theme="1"/>
      <name val="Calibri"/>
      <family val="2"/>
      <scheme val="minor"/>
    </font>
    <font>
      <b/>
      <sz val="11"/>
      <color theme="1"/>
      <name val="Calibri"/>
      <family val="2"/>
      <charset val="1"/>
      <scheme val="minor"/>
    </font>
    <font>
      <b/>
      <sz val="12"/>
      <color theme="1"/>
      <name val="Calibri"/>
      <family val="2"/>
      <scheme val="minor"/>
    </font>
  </fonts>
  <fills count="15">
    <fill>
      <patternFill patternType="none"/>
    </fill>
    <fill>
      <patternFill patternType="gray125"/>
    </fill>
    <fill>
      <patternFill patternType="solid">
        <fgColor theme="2" tint="-0.49998474074526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0"/>
        <bgColor theme="4" tint="0.79998168889431442"/>
      </patternFill>
    </fill>
    <fill>
      <patternFill patternType="solid">
        <fgColor theme="5" tint="0.59999389629810485"/>
        <bgColor indexed="64"/>
      </patternFill>
    </fill>
    <fill>
      <patternFill patternType="solid">
        <fgColor rgb="FFFFFF00"/>
        <bgColor indexed="64"/>
      </patternFill>
    </fill>
    <fill>
      <patternFill patternType="solid">
        <fgColor theme="3" tint="0.59999389629810485"/>
        <bgColor indexed="64"/>
      </patternFill>
    </fill>
    <fill>
      <patternFill patternType="solid">
        <fgColor theme="2"/>
        <bgColor indexed="64"/>
      </patternFill>
    </fill>
    <fill>
      <patternFill patternType="solid">
        <fgColor theme="4" tint="0.79998168889431442"/>
        <bgColor theme="4" tint="0.79998168889431442"/>
      </patternFill>
    </fill>
    <fill>
      <patternFill patternType="solid">
        <fgColor theme="2" tint="-0.249977111117893"/>
        <bgColor indexed="64"/>
      </patternFill>
    </fill>
  </fills>
  <borders count="30">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indexed="64"/>
      </right>
      <top/>
      <bottom style="medium">
        <color rgb="FF000000"/>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style="thin">
        <color auto="1"/>
      </right>
      <top style="thin">
        <color auto="1"/>
      </top>
      <bottom style="thin">
        <color auto="1"/>
      </bottom>
      <diagonal/>
    </border>
    <border>
      <left style="thin">
        <color indexed="64"/>
      </left>
      <right/>
      <top/>
      <bottom/>
      <diagonal/>
    </border>
    <border>
      <left style="thin">
        <color auto="1"/>
      </left>
      <right style="thin">
        <color auto="1"/>
      </right>
      <top/>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double">
        <color auto="1"/>
      </left>
      <right style="double">
        <color auto="1"/>
      </right>
      <top style="double">
        <color auto="1"/>
      </top>
      <bottom style="double">
        <color auto="1"/>
      </bottom>
      <diagonal/>
    </border>
    <border>
      <left/>
      <right/>
      <top style="thin">
        <color theme="4" tint="0.39997558519241921"/>
      </top>
      <bottom/>
      <diagonal/>
    </border>
    <border>
      <left style="thin">
        <color auto="1"/>
      </left>
      <right style="thin">
        <color auto="1"/>
      </right>
      <top style="thin">
        <color auto="1"/>
      </top>
      <bottom/>
      <diagonal/>
    </border>
    <border>
      <left/>
      <right/>
      <top/>
      <bottom style="thin">
        <color indexed="64"/>
      </bottom>
      <diagonal/>
    </border>
    <border>
      <left/>
      <right style="thin">
        <color auto="1"/>
      </right>
      <top/>
      <bottom style="thin">
        <color auto="1"/>
      </bottom>
      <diagonal/>
    </border>
  </borders>
  <cellStyleXfs count="2372">
    <xf numFmtId="0" fontId="0" fillId="0" borderId="0"/>
    <xf numFmtId="41" fontId="11" fillId="0" borderId="0" applyFont="0" applyFill="0" applyBorder="0" applyAlignment="0" applyProtection="0"/>
    <xf numFmtId="43" fontId="11" fillId="0" borderId="0" applyFont="0" applyFill="0" applyBorder="0" applyAlignment="0" applyProtection="0"/>
    <xf numFmtId="0" fontId="11" fillId="0" borderId="0"/>
    <xf numFmtId="0" fontId="10" fillId="0" borderId="0"/>
    <xf numFmtId="43" fontId="10" fillId="0" borderId="0" applyFont="0" applyFill="0" applyBorder="0" applyAlignment="0" applyProtection="0"/>
    <xf numFmtId="0" fontId="16" fillId="0" borderId="0"/>
    <xf numFmtId="0" fontId="9" fillId="0" borderId="0"/>
    <xf numFmtId="0" fontId="9" fillId="0" borderId="0"/>
    <xf numFmtId="43" fontId="9" fillId="0" borderId="0" applyFont="0" applyFill="0" applyBorder="0" applyAlignment="0" applyProtection="0"/>
    <xf numFmtId="0" fontId="11" fillId="0" borderId="0"/>
    <xf numFmtId="43" fontId="11" fillId="0" borderId="0" applyFont="0" applyFill="0" applyBorder="0" applyAlignment="0" applyProtection="0"/>
    <xf numFmtId="0" fontId="9" fillId="0" borderId="0"/>
    <xf numFmtId="43" fontId="9" fillId="0" borderId="0" applyFont="0" applyFill="0" applyBorder="0" applyAlignment="0" applyProtection="0"/>
    <xf numFmtId="0" fontId="8" fillId="0" borderId="0"/>
    <xf numFmtId="0" fontId="7" fillId="0" borderId="0"/>
    <xf numFmtId="0" fontId="7" fillId="0" borderId="0"/>
    <xf numFmtId="0" fontId="7" fillId="0" borderId="0"/>
    <xf numFmtId="0" fontId="6" fillId="0" borderId="0"/>
    <xf numFmtId="43" fontId="6" fillId="0" borderId="0" applyFont="0" applyFill="0" applyBorder="0" applyAlignment="0" applyProtection="0"/>
    <xf numFmtId="41" fontId="11" fillId="0" borderId="0" applyFont="0" applyFill="0" applyBorder="0" applyAlignment="0" applyProtection="0"/>
    <xf numFmtId="41" fontId="29" fillId="0" borderId="0" applyFont="0" applyFill="0" applyBorder="0" applyAlignment="0" applyProtection="0"/>
    <xf numFmtId="0" fontId="16" fillId="0" borderId="0"/>
    <xf numFmtId="0" fontId="16"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2" fillId="0" borderId="0" applyFont="0" applyFill="0" applyBorder="0" applyAlignment="0" applyProtection="0"/>
    <xf numFmtId="0" fontId="11"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1" fillId="0" borderId="0"/>
    <xf numFmtId="0" fontId="11"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11" fillId="0" borderId="0"/>
    <xf numFmtId="0" fontId="11" fillId="0" borderId="0"/>
    <xf numFmtId="43" fontId="2" fillId="0" borderId="0" applyFont="0" applyFill="0" applyBorder="0" applyAlignment="0" applyProtection="0"/>
    <xf numFmtId="0" fontId="2" fillId="0" borderId="0"/>
    <xf numFmtId="0" fontId="11"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1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11" fillId="0" borderId="0"/>
    <xf numFmtId="0" fontId="2" fillId="0" borderId="0"/>
    <xf numFmtId="0" fontId="2" fillId="0" borderId="0"/>
    <xf numFmtId="0" fontId="1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11" fillId="0" borderId="0"/>
    <xf numFmtId="0" fontId="2" fillId="0" borderId="0"/>
    <xf numFmtId="0" fontId="11"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11"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11"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11"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cellStyleXfs>
  <cellXfs count="395">
    <xf numFmtId="0" fontId="0" fillId="0" borderId="0" xfId="0"/>
    <xf numFmtId="0" fontId="0" fillId="0" borderId="0" xfId="0" applyAlignment="1">
      <alignment horizontal="left"/>
    </xf>
    <xf numFmtId="41" fontId="0" fillId="0" borderId="0" xfId="1" applyFont="1"/>
    <xf numFmtId="164" fontId="0" fillId="0" borderId="0" xfId="2" applyNumberFormat="1" applyFont="1"/>
    <xf numFmtId="0" fontId="13" fillId="0" borderId="0" xfId="0" applyFont="1"/>
    <xf numFmtId="0" fontId="14" fillId="0" borderId="0" xfId="0" applyFont="1"/>
    <xf numFmtId="0" fontId="13"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0" fillId="3" borderId="0" xfId="0" applyFill="1"/>
    <xf numFmtId="0" fontId="12" fillId="0" borderId="0" xfId="0" applyFont="1" applyAlignment="1">
      <alignment wrapText="1"/>
    </xf>
    <xf numFmtId="0" fontId="0" fillId="0" borderId="0" xfId="0" applyBorder="1" applyAlignment="1">
      <alignment vertical="top" wrapText="1"/>
    </xf>
    <xf numFmtId="164" fontId="0" fillId="0" borderId="0" xfId="2" applyNumberFormat="1" applyFont="1" applyBorder="1" applyAlignment="1">
      <alignment vertical="top" wrapText="1"/>
    </xf>
    <xf numFmtId="0" fontId="0" fillId="4" borderId="0" xfId="0" applyFill="1"/>
    <xf numFmtId="0" fontId="20" fillId="0" borderId="0" xfId="0" pivotButton="1" applyFont="1" applyAlignment="1">
      <alignment vertical="center"/>
    </xf>
    <xf numFmtId="164" fontId="20" fillId="0" borderId="0" xfId="0" applyNumberFormat="1" applyFont="1" applyAlignment="1">
      <alignment horizontal="center" vertical="center"/>
    </xf>
    <xf numFmtId="0" fontId="0" fillId="0" borderId="0" xfId="0" applyAlignment="1">
      <alignment horizontal="left" vertical="top"/>
    </xf>
    <xf numFmtId="0" fontId="20" fillId="0" borderId="0" xfId="0" pivotButton="1" applyFont="1" applyAlignment="1">
      <alignment horizontal="left" vertical="top"/>
    </xf>
    <xf numFmtId="0" fontId="0" fillId="0" borderId="0" xfId="0" pivotButton="1" applyAlignment="1">
      <alignment horizontal="left" vertical="top"/>
    </xf>
    <xf numFmtId="164" fontId="0" fillId="0" borderId="0" xfId="2" applyNumberFormat="1" applyFont="1" applyAlignment="1">
      <alignment horizontal="left" vertical="top"/>
    </xf>
    <xf numFmtId="0" fontId="6" fillId="0" borderId="0" xfId="18" applyAlignment="1">
      <alignment vertical="center"/>
    </xf>
    <xf numFmtId="0" fontId="24" fillId="5" borderId="6" xfId="18" applyFont="1" applyFill="1" applyBorder="1" applyAlignment="1">
      <alignment horizontal="center" vertical="center" wrapText="1"/>
    </xf>
    <xf numFmtId="0" fontId="24" fillId="5" borderId="14" xfId="18" applyFont="1" applyFill="1" applyBorder="1" applyAlignment="1">
      <alignment horizontal="center" vertical="center" wrapText="1"/>
    </xf>
    <xf numFmtId="0" fontId="6" fillId="0" borderId="0" xfId="18" applyAlignment="1">
      <alignment horizontal="center" vertical="center"/>
    </xf>
    <xf numFmtId="0" fontId="24" fillId="7" borderId="16" xfId="18" applyFont="1" applyFill="1" applyBorder="1" applyAlignment="1">
      <alignment horizontal="center" vertical="top"/>
    </xf>
    <xf numFmtId="0" fontId="24" fillId="7" borderId="17" xfId="18" applyFont="1" applyFill="1" applyBorder="1" applyAlignment="1">
      <alignment horizontal="center" vertical="top"/>
    </xf>
    <xf numFmtId="0" fontId="24" fillId="7" borderId="15" xfId="18" applyFont="1" applyFill="1" applyBorder="1" applyAlignment="1">
      <alignment vertical="top" wrapText="1"/>
    </xf>
    <xf numFmtId="3" fontId="24" fillId="7" borderId="6" xfId="18" applyNumberFormat="1" applyFont="1" applyFill="1" applyBorder="1" applyAlignment="1">
      <alignment horizontal="right" vertical="top"/>
    </xf>
    <xf numFmtId="0" fontId="6" fillId="3" borderId="0" xfId="18" applyFill="1"/>
    <xf numFmtId="0" fontId="6" fillId="7" borderId="0" xfId="18" applyFill="1"/>
    <xf numFmtId="0" fontId="24" fillId="0" borderId="16" xfId="18" applyFont="1" applyBorder="1" applyAlignment="1">
      <alignment horizontal="center" vertical="top"/>
    </xf>
    <xf numFmtId="3" fontId="24" fillId="0" borderId="6" xfId="18" applyNumberFormat="1" applyFont="1" applyBorder="1" applyAlignment="1">
      <alignment horizontal="right" vertical="top"/>
    </xf>
    <xf numFmtId="3" fontId="24" fillId="3" borderId="6" xfId="18" applyNumberFormat="1" applyFont="1" applyFill="1" applyBorder="1" applyAlignment="1">
      <alignment horizontal="right" vertical="top"/>
    </xf>
    <xf numFmtId="0" fontId="6" fillId="0" borderId="0" xfId="18"/>
    <xf numFmtId="0" fontId="26" fillId="0" borderId="16" xfId="18" applyFont="1" applyBorder="1" applyAlignment="1">
      <alignment horizontal="center" vertical="top"/>
    </xf>
    <xf numFmtId="3" fontId="26" fillId="0" borderId="6" xfId="18" applyNumberFormat="1" applyFont="1" applyBorder="1" applyAlignment="1">
      <alignment horizontal="right" vertical="top"/>
    </xf>
    <xf numFmtId="3" fontId="26" fillId="3" borderId="6" xfId="18" applyNumberFormat="1" applyFont="1" applyFill="1" applyBorder="1" applyAlignment="1">
      <alignment horizontal="right" vertical="top"/>
    </xf>
    <xf numFmtId="0" fontId="6" fillId="0" borderId="0" xfId="18" applyFont="1"/>
    <xf numFmtId="0" fontId="26" fillId="0" borderId="6" xfId="18" applyFont="1" applyBorder="1" applyAlignment="1">
      <alignment horizontal="right" vertical="top"/>
    </xf>
    <xf numFmtId="164" fontId="6" fillId="0" borderId="6" xfId="18" applyNumberFormat="1" applyFont="1" applyBorder="1" applyAlignment="1">
      <alignment horizontal="right" vertical="top"/>
    </xf>
    <xf numFmtId="41" fontId="26" fillId="0" borderId="6" xfId="18" applyNumberFormat="1" applyFont="1" applyBorder="1" applyAlignment="1">
      <alignment horizontal="right" vertical="top"/>
    </xf>
    <xf numFmtId="0" fontId="26" fillId="0" borderId="6" xfId="18" applyFont="1" applyBorder="1" applyAlignment="1">
      <alignment vertical="top" wrapText="1"/>
    </xf>
    <xf numFmtId="0" fontId="6" fillId="0" borderId="6" xfId="18" applyFont="1" applyBorder="1" applyAlignment="1">
      <alignment vertical="top" wrapText="1"/>
    </xf>
    <xf numFmtId="0" fontId="27" fillId="0" borderId="6" xfId="18" applyFont="1" applyBorder="1" applyAlignment="1">
      <alignment vertical="top" wrapText="1"/>
    </xf>
    <xf numFmtId="0" fontId="26" fillId="0" borderId="18" xfId="18" applyFont="1" applyBorder="1" applyAlignment="1">
      <alignment horizontal="center" vertical="top"/>
    </xf>
    <xf numFmtId="0" fontId="24" fillId="5" borderId="16" xfId="18" applyFont="1" applyFill="1" applyBorder="1" applyAlignment="1">
      <alignment vertical="top"/>
    </xf>
    <xf numFmtId="3" fontId="24" fillId="5" borderId="6" xfId="18" applyNumberFormat="1" applyFont="1" applyFill="1" applyBorder="1" applyAlignment="1">
      <alignment horizontal="right" vertical="top"/>
    </xf>
    <xf numFmtId="0" fontId="6" fillId="5" borderId="0" xfId="18" applyFill="1"/>
    <xf numFmtId="0" fontId="24" fillId="3" borderId="0" xfId="18" applyFont="1" applyFill="1" applyBorder="1" applyAlignment="1">
      <alignment vertical="top"/>
    </xf>
    <xf numFmtId="0" fontId="24" fillId="3" borderId="0" xfId="18" applyFont="1" applyFill="1" applyBorder="1" applyAlignment="1">
      <alignment vertical="top" wrapText="1"/>
    </xf>
    <xf numFmtId="3" fontId="24" fillId="3" borderId="0" xfId="18" applyNumberFormat="1" applyFont="1" applyFill="1" applyBorder="1" applyAlignment="1">
      <alignment horizontal="right" vertical="top"/>
    </xf>
    <xf numFmtId="0" fontId="6" fillId="0" borderId="0" xfId="18" applyBorder="1"/>
    <xf numFmtId="37" fontId="28" fillId="8" borderId="0" xfId="18" applyNumberFormat="1" applyFont="1" applyFill="1" applyBorder="1" applyAlignment="1">
      <alignment horizontal="right"/>
    </xf>
    <xf numFmtId="3" fontId="6" fillId="0" borderId="0" xfId="18" applyNumberFormat="1" applyBorder="1"/>
    <xf numFmtId="164" fontId="0" fillId="0" borderId="0" xfId="19" applyNumberFormat="1" applyFont="1"/>
    <xf numFmtId="3" fontId="6" fillId="0" borderId="0" xfId="18" applyNumberFormat="1"/>
    <xf numFmtId="3" fontId="26" fillId="0" borderId="0" xfId="18" applyNumberFormat="1" applyFont="1" applyBorder="1" applyAlignment="1">
      <alignment horizontal="right" vertical="top"/>
    </xf>
    <xf numFmtId="164" fontId="24" fillId="5" borderId="6" xfId="2" applyNumberFormat="1" applyFont="1" applyFill="1" applyBorder="1" applyAlignment="1">
      <alignment horizontal="center" vertical="center" wrapText="1"/>
    </xf>
    <xf numFmtId="164" fontId="24" fillId="3" borderId="0" xfId="2" applyNumberFormat="1" applyFont="1" applyFill="1" applyBorder="1" applyAlignment="1">
      <alignment vertical="top" wrapText="1"/>
    </xf>
    <xf numFmtId="164" fontId="23" fillId="0" borderId="0" xfId="2" applyNumberFormat="1" applyFont="1"/>
    <xf numFmtId="0" fontId="6" fillId="7" borderId="6" xfId="18" applyFill="1" applyBorder="1" applyAlignment="1">
      <alignment horizontal="center" vertical="center"/>
    </xf>
    <xf numFmtId="164" fontId="6" fillId="0" borderId="6" xfId="18" applyNumberFormat="1" applyFont="1" applyBorder="1" applyAlignment="1">
      <alignment horizontal="center" vertical="center"/>
    </xf>
    <xf numFmtId="0" fontId="6" fillId="3" borderId="0" xfId="18" applyFill="1" applyAlignment="1">
      <alignment horizontal="center" vertical="center"/>
    </xf>
    <xf numFmtId="0" fontId="24" fillId="0" borderId="6" xfId="18" applyFont="1" applyBorder="1" applyAlignment="1">
      <alignment horizontal="center" vertical="top"/>
    </xf>
    <xf numFmtId="0" fontId="24" fillId="0" borderId="6" xfId="18" applyFont="1" applyBorder="1" applyAlignment="1">
      <alignment vertical="top" wrapText="1"/>
    </xf>
    <xf numFmtId="0" fontId="26" fillId="0" borderId="6" xfId="18" applyFont="1" applyBorder="1" applyAlignment="1">
      <alignment horizontal="center" vertical="top"/>
    </xf>
    <xf numFmtId="0" fontId="6" fillId="0" borderId="6" xfId="18" applyBorder="1" applyAlignment="1">
      <alignment vertical="top"/>
    </xf>
    <xf numFmtId="0" fontId="24" fillId="5" borderId="6" xfId="18" applyFont="1" applyFill="1" applyBorder="1" applyAlignment="1">
      <alignment vertical="top"/>
    </xf>
    <xf numFmtId="0" fontId="24" fillId="5" borderId="6" xfId="18" applyFont="1" applyFill="1" applyBorder="1" applyAlignment="1">
      <alignment vertical="top" wrapText="1"/>
    </xf>
    <xf numFmtId="0" fontId="24" fillId="9" borderId="8" xfId="18" applyFont="1" applyFill="1" applyBorder="1" applyAlignment="1">
      <alignment horizontal="center" vertical="top"/>
    </xf>
    <xf numFmtId="0" fontId="24" fillId="9" borderId="6" xfId="18" applyFont="1" applyFill="1" applyBorder="1" applyAlignment="1">
      <alignment horizontal="center" vertical="top"/>
    </xf>
    <xf numFmtId="0" fontId="24" fillId="9" borderId="6" xfId="18" applyFont="1" applyFill="1" applyBorder="1" applyAlignment="1">
      <alignment vertical="top" wrapText="1"/>
    </xf>
    <xf numFmtId="3" fontId="24" fillId="9" borderId="6" xfId="18" applyNumberFormat="1" applyFont="1" applyFill="1" applyBorder="1" applyAlignment="1">
      <alignment horizontal="right" vertical="top"/>
    </xf>
    <xf numFmtId="164" fontId="6" fillId="9" borderId="6" xfId="18" applyNumberFormat="1" applyFont="1" applyFill="1" applyBorder="1" applyAlignment="1">
      <alignment horizontal="center" vertical="center"/>
    </xf>
    <xf numFmtId="0" fontId="6" fillId="9" borderId="0" xfId="18" applyFill="1"/>
    <xf numFmtId="164" fontId="6" fillId="7" borderId="6" xfId="2" applyNumberFormat="1" applyFont="1" applyFill="1" applyBorder="1" applyAlignment="1">
      <alignment vertical="top"/>
    </xf>
    <xf numFmtId="164" fontId="23" fillId="7" borderId="6" xfId="2" applyNumberFormat="1" applyFont="1" applyFill="1" applyBorder="1" applyAlignment="1">
      <alignment vertical="top"/>
    </xf>
    <xf numFmtId="164" fontId="6" fillId="0" borderId="6" xfId="18" applyNumberFormat="1" applyBorder="1" applyAlignment="1">
      <alignment vertical="top"/>
    </xf>
    <xf numFmtId="164" fontId="0" fillId="0" borderId="6" xfId="19" applyNumberFormat="1" applyFont="1" applyBorder="1" applyAlignment="1">
      <alignment vertical="top"/>
    </xf>
    <xf numFmtId="164" fontId="23" fillId="0" borderId="6" xfId="2" applyNumberFormat="1" applyFont="1" applyBorder="1" applyAlignment="1">
      <alignment vertical="top"/>
    </xf>
    <xf numFmtId="164" fontId="0" fillId="0" borderId="6" xfId="0" applyNumberFormat="1" applyBorder="1" applyAlignment="1">
      <alignment vertical="top"/>
    </xf>
    <xf numFmtId="164" fontId="6" fillId="0" borderId="6" xfId="2" applyNumberFormat="1" applyFont="1" applyBorder="1" applyAlignment="1">
      <alignment vertical="top"/>
    </xf>
    <xf numFmtId="0" fontId="6" fillId="0" borderId="6" xfId="18" applyFont="1" applyBorder="1" applyAlignment="1">
      <alignment vertical="top"/>
    </xf>
    <xf numFmtId="43" fontId="6" fillId="0" borderId="6" xfId="2" applyFont="1" applyBorder="1" applyAlignment="1">
      <alignment vertical="top"/>
    </xf>
    <xf numFmtId="164" fontId="6" fillId="9" borderId="6" xfId="2" applyNumberFormat="1" applyFont="1" applyFill="1" applyBorder="1" applyAlignment="1">
      <alignment vertical="top"/>
    </xf>
    <xf numFmtId="164" fontId="23" fillId="9" borderId="6" xfId="2" applyNumberFormat="1" applyFont="1" applyFill="1" applyBorder="1" applyAlignment="1">
      <alignment vertical="top"/>
    </xf>
    <xf numFmtId="164" fontId="6" fillId="5" borderId="6" xfId="2" applyNumberFormat="1" applyFont="1" applyFill="1" applyBorder="1" applyAlignment="1">
      <alignment vertical="top"/>
    </xf>
    <xf numFmtId="164" fontId="23" fillId="5" borderId="6" xfId="2" applyNumberFormat="1" applyFont="1" applyFill="1" applyBorder="1" applyAlignment="1">
      <alignment vertical="top"/>
    </xf>
    <xf numFmtId="0" fontId="5" fillId="0" borderId="6" xfId="18" applyFont="1" applyBorder="1" applyAlignment="1">
      <alignment vertical="top" wrapText="1"/>
    </xf>
    <xf numFmtId="0" fontId="13" fillId="2" borderId="1" xfId="0" applyFont="1" applyFill="1" applyBorder="1" applyAlignment="1">
      <alignment horizontal="left" vertical="center" wrapText="1"/>
    </xf>
    <xf numFmtId="0" fontId="15" fillId="2" borderId="1" xfId="0" applyFont="1" applyFill="1" applyBorder="1" applyAlignment="1">
      <alignment horizontal="left" vertical="center" wrapText="1"/>
    </xf>
    <xf numFmtId="0" fontId="0" fillId="0" borderId="0" xfId="0" applyBorder="1" applyAlignment="1">
      <alignment horizontal="left" vertical="top" wrapText="1"/>
    </xf>
    <xf numFmtId="0" fontId="0" fillId="0" borderId="0" xfId="0" quotePrefix="1" applyBorder="1" applyAlignment="1">
      <alignment horizontal="left" vertical="top" wrapText="1"/>
    </xf>
    <xf numFmtId="0" fontId="13" fillId="0" borderId="0" xfId="0" applyFont="1" applyAlignment="1">
      <alignment horizontal="left"/>
    </xf>
    <xf numFmtId="0" fontId="26" fillId="3" borderId="16" xfId="18" applyFont="1" applyFill="1" applyBorder="1" applyAlignment="1">
      <alignment horizontal="center" vertical="top"/>
    </xf>
    <xf numFmtId="0" fontId="26" fillId="3" borderId="6" xfId="18" applyFont="1" applyFill="1" applyBorder="1" applyAlignment="1">
      <alignment horizontal="center" vertical="top"/>
    </xf>
    <xf numFmtId="0" fontId="26" fillId="3" borderId="6" xfId="18" applyFont="1" applyFill="1" applyBorder="1" applyAlignment="1">
      <alignment vertical="top" wrapText="1"/>
    </xf>
    <xf numFmtId="164" fontId="0" fillId="3" borderId="6" xfId="0" applyNumberFormat="1" applyFill="1" applyBorder="1" applyAlignment="1">
      <alignment vertical="top"/>
    </xf>
    <xf numFmtId="164" fontId="23" fillId="3" borderId="6" xfId="2" applyNumberFormat="1" applyFont="1" applyFill="1" applyBorder="1" applyAlignment="1">
      <alignment vertical="top"/>
    </xf>
    <xf numFmtId="0" fontId="6" fillId="3" borderId="0" xfId="18" applyFont="1" applyFill="1"/>
    <xf numFmtId="41" fontId="26" fillId="3" borderId="6" xfId="18" applyNumberFormat="1" applyFont="1" applyFill="1" applyBorder="1" applyAlignment="1">
      <alignment horizontal="right" vertical="top"/>
    </xf>
    <xf numFmtId="0" fontId="6" fillId="3" borderId="0" xfId="18" applyFont="1" applyFill="1" applyAlignment="1">
      <alignment vertical="top"/>
    </xf>
    <xf numFmtId="0" fontId="22" fillId="0" borderId="1" xfId="0" applyFont="1" applyFill="1" applyBorder="1" applyAlignment="1">
      <alignment horizontal="left" vertical="top" wrapText="1"/>
    </xf>
    <xf numFmtId="0" fontId="0" fillId="0" borderId="20" xfId="0" applyBorder="1"/>
    <xf numFmtId="0" fontId="4" fillId="3" borderId="6" xfId="18" applyFont="1" applyFill="1" applyBorder="1" applyAlignment="1">
      <alignment vertical="top" wrapText="1"/>
    </xf>
    <xf numFmtId="164" fontId="15" fillId="2" borderId="1" xfId="2" applyNumberFormat="1" applyFont="1" applyFill="1" applyBorder="1" applyAlignment="1">
      <alignment horizontal="center" vertical="top" wrapText="1"/>
    </xf>
    <xf numFmtId="164" fontId="13" fillId="0" borderId="0" xfId="2" applyNumberFormat="1" applyFont="1" applyAlignment="1">
      <alignment vertical="top"/>
    </xf>
    <xf numFmtId="164" fontId="0" fillId="0" borderId="0" xfId="2" applyNumberFormat="1" applyFont="1" applyAlignment="1">
      <alignment vertical="top"/>
    </xf>
    <xf numFmtId="0" fontId="6" fillId="3" borderId="6" xfId="18" applyFont="1" applyFill="1" applyBorder="1" applyAlignment="1">
      <alignment vertical="top" wrapText="1"/>
    </xf>
    <xf numFmtId="164" fontId="6" fillId="3" borderId="6" xfId="18" applyNumberFormat="1" applyFont="1" applyFill="1" applyBorder="1" applyAlignment="1">
      <alignment horizontal="right" vertical="top"/>
    </xf>
    <xf numFmtId="0" fontId="22" fillId="0" borderId="1" xfId="0" quotePrefix="1" applyFont="1" applyFill="1" applyBorder="1" applyAlignment="1">
      <alignment horizontal="left" vertical="top" wrapText="1"/>
    </xf>
    <xf numFmtId="164" fontId="22" fillId="0" borderId="1" xfId="2" applyNumberFormat="1" applyFont="1" applyFill="1" applyBorder="1" applyAlignment="1">
      <alignment horizontal="left" vertical="top" wrapText="1"/>
    </xf>
    <xf numFmtId="0" fontId="20" fillId="0" borderId="0" xfId="0" applyFont="1" applyAlignment="1">
      <alignment horizontal="left"/>
    </xf>
    <xf numFmtId="0" fontId="20" fillId="0" borderId="0" xfId="0" applyFont="1"/>
    <xf numFmtId="164" fontId="20" fillId="0" borderId="0" xfId="0" applyNumberFormat="1" applyFont="1"/>
    <xf numFmtId="0" fontId="0" fillId="0" borderId="0" xfId="0"/>
    <xf numFmtId="0" fontId="0" fillId="0" borderId="0" xfId="0" applyAlignment="1">
      <alignment vertical="top" wrapText="1"/>
    </xf>
    <xf numFmtId="0" fontId="0" fillId="0" borderId="0" xfId="0" pivotButton="1"/>
    <xf numFmtId="0" fontId="0" fillId="0" borderId="0" xfId="0" applyAlignment="1">
      <alignment horizontal="left"/>
    </xf>
    <xf numFmtId="164" fontId="0" fillId="0" borderId="0" xfId="0" applyNumberFormat="1"/>
    <xf numFmtId="0" fontId="0" fillId="0" borderId="0" xfId="0" applyAlignment="1">
      <alignment horizontal="left" indent="1"/>
    </xf>
    <xf numFmtId="0" fontId="0" fillId="0" borderId="0" xfId="0" applyAlignment="1">
      <alignment horizontal="left" vertical="top" wrapText="1"/>
    </xf>
    <xf numFmtId="0" fontId="33" fillId="0" borderId="0" xfId="0" applyFont="1"/>
    <xf numFmtId="0" fontId="33" fillId="4" borderId="0" xfId="0" applyFont="1" applyFill="1"/>
    <xf numFmtId="0" fontId="0" fillId="10" borderId="0" xfId="0" applyFill="1" applyAlignment="1">
      <alignment horizontal="left"/>
    </xf>
    <xf numFmtId="0" fontId="12" fillId="10" borderId="0" xfId="0" applyFont="1" applyFill="1" applyAlignment="1">
      <alignment horizontal="left"/>
    </xf>
    <xf numFmtId="0" fontId="12" fillId="10" borderId="0" xfId="0" applyFont="1" applyFill="1"/>
    <xf numFmtId="164" fontId="0" fillId="10" borderId="0" xfId="0" applyNumberFormat="1" applyFill="1"/>
    <xf numFmtId="0" fontId="33" fillId="10" borderId="0" xfId="0" applyFont="1" applyFill="1"/>
    <xf numFmtId="0" fontId="0" fillId="10" borderId="0" xfId="0" applyFill="1"/>
    <xf numFmtId="3" fontId="34" fillId="0" borderId="0" xfId="0" applyNumberFormat="1" applyFont="1"/>
    <xf numFmtId="164" fontId="0" fillId="0" borderId="6" xfId="0" applyNumberFormat="1" applyBorder="1"/>
    <xf numFmtId="0" fontId="1" fillId="0" borderId="1" xfId="0" applyFont="1" applyFill="1" applyBorder="1" applyAlignment="1">
      <alignment horizontal="left" vertical="top" wrapText="1"/>
    </xf>
    <xf numFmtId="0" fontId="22" fillId="0" borderId="1" xfId="753" applyFont="1" applyFill="1" applyBorder="1" applyAlignment="1">
      <alignment horizontal="left" vertical="top" wrapText="1"/>
    </xf>
    <xf numFmtId="0" fontId="1" fillId="0" borderId="21" xfId="0" applyFont="1" applyFill="1" applyBorder="1" applyAlignment="1">
      <alignment horizontal="left" vertical="top" wrapText="1"/>
    </xf>
    <xf numFmtId="164" fontId="1" fillId="0" borderId="1" xfId="2" applyNumberFormat="1" applyFont="1" applyFill="1" applyBorder="1" applyAlignment="1">
      <alignment horizontal="left" vertical="top" wrapText="1"/>
    </xf>
    <xf numFmtId="0" fontId="1" fillId="0" borderId="1" xfId="0" applyFont="1" applyFill="1" applyBorder="1" applyAlignment="1">
      <alignment horizontal="left" vertical="top"/>
    </xf>
    <xf numFmtId="0" fontId="35" fillId="0" borderId="1" xfId="0" applyFont="1" applyFill="1" applyBorder="1" applyAlignment="1">
      <alignment horizontal="left" vertical="top" wrapText="1"/>
    </xf>
    <xf numFmtId="0" fontId="1" fillId="0" borderId="1" xfId="15" applyFont="1" applyFill="1" applyBorder="1" applyAlignment="1">
      <alignment horizontal="left" vertical="top" wrapText="1"/>
    </xf>
    <xf numFmtId="0" fontId="35" fillId="0" borderId="1" xfId="753" applyFont="1" applyFill="1" applyBorder="1" applyAlignment="1">
      <alignment horizontal="left" vertical="top" wrapText="1"/>
    </xf>
    <xf numFmtId="0" fontId="1" fillId="0" borderId="1" xfId="753" applyFont="1" applyFill="1" applyBorder="1" applyAlignment="1">
      <alignment horizontal="left" vertical="top" wrapText="1"/>
    </xf>
    <xf numFmtId="164" fontId="1" fillId="0" borderId="1" xfId="731" applyNumberFormat="1" applyFont="1" applyFill="1" applyBorder="1" applyAlignment="1">
      <alignment horizontal="left" vertical="top" wrapText="1"/>
    </xf>
    <xf numFmtId="164" fontId="11" fillId="0" borderId="19" xfId="731" applyNumberFormat="1" applyFont="1" applyFill="1" applyBorder="1" applyAlignment="1">
      <alignment vertical="top" wrapText="1"/>
    </xf>
    <xf numFmtId="0" fontId="1" fillId="0" borderId="1" xfId="0" quotePrefix="1" applyFont="1" applyFill="1" applyBorder="1" applyAlignment="1">
      <alignment horizontal="left" vertical="top" wrapText="1"/>
    </xf>
    <xf numFmtId="164" fontId="22" fillId="0" borderId="1" xfId="731" applyNumberFormat="1" applyFont="1" applyFill="1" applyBorder="1" applyAlignment="1">
      <alignment horizontal="left" vertical="top" wrapText="1"/>
    </xf>
    <xf numFmtId="164" fontId="6" fillId="11" borderId="6" xfId="18" applyNumberFormat="1" applyFont="1" applyFill="1" applyBorder="1" applyAlignment="1">
      <alignment horizontal="center" vertical="center"/>
    </xf>
    <xf numFmtId="164" fontId="16" fillId="0" borderId="6" xfId="2" applyNumberFormat="1" applyFont="1" applyBorder="1" applyAlignment="1">
      <alignment vertical="top" wrapText="1"/>
    </xf>
    <xf numFmtId="3" fontId="0" fillId="0" borderId="6" xfId="0" applyNumberFormat="1" applyBorder="1" applyAlignment="1">
      <alignment vertical="top" wrapText="1"/>
    </xf>
    <xf numFmtId="1" fontId="6" fillId="0" borderId="6" xfId="18" applyNumberFormat="1" applyBorder="1" applyAlignment="1">
      <alignment horizontal="right" vertical="center"/>
    </xf>
    <xf numFmtId="164" fontId="21" fillId="0" borderId="0" xfId="0" applyNumberFormat="1" applyFont="1" applyFill="1"/>
    <xf numFmtId="0" fontId="21" fillId="0" borderId="0" xfId="0" applyFont="1" applyFill="1"/>
    <xf numFmtId="0" fontId="0" fillId="0" borderId="0" xfId="0" applyFill="1"/>
    <xf numFmtId="164" fontId="0" fillId="0" borderId="0" xfId="0" applyNumberFormat="1" applyFill="1"/>
    <xf numFmtId="164" fontId="35" fillId="0" borderId="1" xfId="2" applyNumberFormat="1" applyFont="1" applyFill="1" applyBorder="1" applyAlignment="1">
      <alignment horizontal="left" vertical="top" wrapText="1"/>
    </xf>
    <xf numFmtId="0" fontId="35" fillId="0" borderId="0" xfId="0" applyFont="1" applyFill="1"/>
    <xf numFmtId="0" fontId="22" fillId="0" borderId="1" xfId="753" quotePrefix="1" applyFont="1" applyFill="1" applyBorder="1" applyAlignment="1">
      <alignment horizontal="left" vertical="top" wrapText="1"/>
    </xf>
    <xf numFmtId="0" fontId="36" fillId="0" borderId="1" xfId="753" applyFont="1" applyFill="1" applyBorder="1" applyAlignment="1">
      <alignment horizontal="left" vertical="top" wrapText="1"/>
    </xf>
    <xf numFmtId="0" fontId="37" fillId="0" borderId="1" xfId="753" applyFont="1" applyFill="1" applyBorder="1" applyAlignment="1">
      <alignment horizontal="left" vertical="top" wrapText="1"/>
    </xf>
    <xf numFmtId="0" fontId="1" fillId="0" borderId="1" xfId="753" quotePrefix="1" applyFont="1" applyFill="1" applyBorder="1" applyAlignment="1">
      <alignment horizontal="left" vertical="top" wrapText="1"/>
    </xf>
    <xf numFmtId="0" fontId="1" fillId="0" borderId="1" xfId="753" applyNumberFormat="1" applyFont="1" applyFill="1" applyBorder="1" applyAlignment="1">
      <alignment horizontal="left" vertical="top" wrapText="1"/>
    </xf>
    <xf numFmtId="164" fontId="0" fillId="0" borderId="0" xfId="0" applyNumberFormat="1" applyFill="1" applyAlignment="1">
      <alignment vertical="top"/>
    </xf>
    <xf numFmtId="0" fontId="22" fillId="0" borderId="1" xfId="753" quotePrefix="1" applyFont="1" applyFill="1" applyBorder="1" applyAlignment="1">
      <alignment horizontal="left" vertical="top"/>
    </xf>
    <xf numFmtId="0" fontId="22" fillId="0" borderId="1" xfId="753" applyFont="1" applyFill="1" applyBorder="1" applyAlignment="1">
      <alignment horizontal="left" vertical="top"/>
    </xf>
    <xf numFmtId="164" fontId="22" fillId="0" borderId="1" xfId="731" applyNumberFormat="1" applyFont="1" applyFill="1" applyBorder="1" applyAlignment="1">
      <alignment horizontal="left" vertical="top"/>
    </xf>
    <xf numFmtId="0" fontId="22" fillId="0" borderId="0" xfId="0" applyFont="1" applyFill="1"/>
    <xf numFmtId="164" fontId="22" fillId="0" borderId="0" xfId="0" applyNumberFormat="1" applyFont="1" applyFill="1" applyAlignment="1">
      <alignment vertical="top"/>
    </xf>
    <xf numFmtId="164" fontId="1" fillId="0" borderId="1" xfId="0" applyNumberFormat="1" applyFont="1" applyFill="1" applyBorder="1" applyAlignment="1">
      <alignment horizontal="left" vertical="top" wrapText="1"/>
    </xf>
    <xf numFmtId="0" fontId="35" fillId="0" borderId="1" xfId="0" quotePrefix="1" applyFont="1" applyFill="1" applyBorder="1" applyAlignment="1">
      <alignment horizontal="left" vertical="top" wrapText="1"/>
    </xf>
    <xf numFmtId="41" fontId="1" fillId="0" borderId="1" xfId="2" applyNumberFormat="1" applyFont="1" applyFill="1" applyBorder="1" applyAlignment="1">
      <alignment horizontal="left" vertical="top" wrapText="1"/>
    </xf>
    <xf numFmtId="0" fontId="0" fillId="0" borderId="0" xfId="0" applyFill="1" applyAlignment="1">
      <alignment vertical="top"/>
    </xf>
    <xf numFmtId="0" fontId="22" fillId="0" borderId="1" xfId="0" quotePrefix="1" applyFont="1" applyFill="1" applyBorder="1" applyAlignment="1">
      <alignment horizontal="left" vertical="top"/>
    </xf>
    <xf numFmtId="0" fontId="22" fillId="0" borderId="1" xfId="22" applyFont="1" applyFill="1" applyBorder="1" applyAlignment="1">
      <alignment horizontal="left" vertical="top" wrapText="1"/>
    </xf>
    <xf numFmtId="41" fontId="22" fillId="0" borderId="1" xfId="1" applyFont="1" applyFill="1" applyBorder="1" applyAlignment="1">
      <alignment horizontal="left" vertical="top"/>
    </xf>
    <xf numFmtId="0" fontId="22" fillId="0" borderId="1" xfId="22" quotePrefix="1" applyFont="1" applyFill="1" applyBorder="1" applyAlignment="1">
      <alignment horizontal="left" vertical="top" wrapText="1"/>
    </xf>
    <xf numFmtId="41" fontId="22" fillId="0" borderId="1" xfId="1" applyFont="1" applyFill="1" applyBorder="1" applyAlignment="1">
      <alignment horizontal="left" vertical="top" wrapText="1"/>
    </xf>
    <xf numFmtId="41" fontId="1" fillId="0" borderId="1" xfId="1" applyFont="1" applyFill="1" applyBorder="1" applyAlignment="1">
      <alignment horizontal="left" vertical="top" wrapText="1"/>
    </xf>
    <xf numFmtId="9" fontId="1" fillId="0" borderId="1" xfId="0" applyNumberFormat="1" applyFont="1" applyFill="1" applyBorder="1" applyAlignment="1">
      <alignment horizontal="left" vertical="top" wrapText="1"/>
    </xf>
    <xf numFmtId="0" fontId="13" fillId="0" borderId="0" xfId="0" applyFont="1" applyFill="1"/>
    <xf numFmtId="0" fontId="14" fillId="0" borderId="0" xfId="0" applyFont="1" applyFill="1"/>
    <xf numFmtId="0" fontId="22" fillId="0" borderId="1" xfId="753" applyNumberFormat="1" applyFont="1" applyFill="1" applyBorder="1" applyAlignment="1">
      <alignment horizontal="left" vertical="top" wrapText="1"/>
    </xf>
    <xf numFmtId="0" fontId="22" fillId="0" borderId="1" xfId="753" quotePrefix="1" applyNumberFormat="1" applyFont="1" applyFill="1" applyBorder="1" applyAlignment="1">
      <alignment horizontal="left" vertical="top" wrapText="1"/>
    </xf>
    <xf numFmtId="9" fontId="22" fillId="0" borderId="1" xfId="753" applyNumberFormat="1" applyFont="1" applyFill="1" applyBorder="1" applyAlignment="1">
      <alignment horizontal="left" vertical="top" wrapText="1"/>
    </xf>
    <xf numFmtId="0" fontId="22" fillId="0" borderId="1" xfId="28" applyNumberFormat="1" applyFont="1" applyFill="1" applyBorder="1" applyAlignment="1">
      <alignment horizontal="left" vertical="top" wrapText="1"/>
    </xf>
    <xf numFmtId="0" fontId="22" fillId="0" borderId="1" xfId="25" applyFont="1" applyFill="1" applyBorder="1" applyAlignment="1">
      <alignment horizontal="left" vertical="top" wrapText="1"/>
    </xf>
    <xf numFmtId="0" fontId="22" fillId="0" borderId="1" xfId="26" applyFont="1" applyFill="1" applyBorder="1" applyAlignment="1">
      <alignment horizontal="left" vertical="top" wrapText="1"/>
    </xf>
    <xf numFmtId="0" fontId="22" fillId="0" borderId="1" xfId="27" applyFont="1" applyFill="1" applyBorder="1" applyAlignment="1">
      <alignment horizontal="left" vertical="top" wrapText="1"/>
    </xf>
    <xf numFmtId="164" fontId="22" fillId="0" borderId="1" xfId="24" applyNumberFormat="1" applyFont="1" applyFill="1" applyBorder="1" applyAlignment="1">
      <alignment horizontal="left" vertical="top" wrapText="1"/>
    </xf>
    <xf numFmtId="0" fontId="22" fillId="0" borderId="1" xfId="28" quotePrefix="1" applyNumberFormat="1" applyFont="1" applyFill="1" applyBorder="1" applyAlignment="1">
      <alignment horizontal="left" vertical="top" wrapText="1"/>
    </xf>
    <xf numFmtId="0" fontId="35" fillId="0" borderId="1" xfId="25" applyFont="1" applyFill="1" applyBorder="1" applyAlignment="1">
      <alignment horizontal="left" vertical="top" wrapText="1"/>
    </xf>
    <xf numFmtId="41" fontId="22" fillId="0" borderId="1" xfId="731" applyNumberFormat="1" applyFont="1" applyFill="1" applyBorder="1" applyAlignment="1">
      <alignment horizontal="left" vertical="top" wrapText="1"/>
    </xf>
    <xf numFmtId="43" fontId="11" fillId="0" borderId="0" xfId="2" applyFont="1" applyFill="1"/>
    <xf numFmtId="41" fontId="22" fillId="0" borderId="1" xfId="753" applyNumberFormat="1" applyFont="1" applyFill="1" applyBorder="1" applyAlignment="1">
      <alignment horizontal="left" vertical="top" wrapText="1"/>
    </xf>
    <xf numFmtId="164" fontId="0" fillId="0" borderId="0" xfId="0" applyNumberFormat="1" applyFill="1" applyAlignment="1">
      <alignment vertical="top" wrapText="1"/>
    </xf>
    <xf numFmtId="0" fontId="0" fillId="0" borderId="0" xfId="0" applyFill="1" applyAlignment="1">
      <alignment vertical="top" wrapText="1"/>
    </xf>
    <xf numFmtId="164" fontId="22" fillId="0" borderId="1" xfId="2" applyNumberFormat="1" applyFont="1" applyFill="1" applyBorder="1" applyAlignment="1">
      <alignment horizontal="left" vertical="top"/>
    </xf>
    <xf numFmtId="165" fontId="22" fillId="0" borderId="1" xfId="0" applyNumberFormat="1" applyFont="1" applyFill="1" applyBorder="1" applyAlignment="1">
      <alignment horizontal="right" vertical="top" wrapText="1"/>
    </xf>
    <xf numFmtId="0" fontId="22" fillId="0" borderId="1" xfId="0" applyFont="1" applyFill="1" applyBorder="1" applyAlignment="1">
      <alignment horizontal="left" vertical="top"/>
    </xf>
    <xf numFmtId="165" fontId="22" fillId="0" borderId="1" xfId="0" applyNumberFormat="1" applyFont="1" applyFill="1" applyBorder="1" applyAlignment="1">
      <alignment horizontal="right" vertical="top"/>
    </xf>
    <xf numFmtId="0" fontId="1" fillId="0" borderId="1" xfId="0" applyNumberFormat="1" applyFont="1" applyFill="1" applyBorder="1" applyAlignment="1">
      <alignment horizontal="left" vertical="top"/>
    </xf>
    <xf numFmtId="164" fontId="1" fillId="0" borderId="1" xfId="2" applyNumberFormat="1" applyFont="1" applyFill="1" applyBorder="1" applyAlignment="1">
      <alignment horizontal="left" vertical="top"/>
    </xf>
    <xf numFmtId="0" fontId="22" fillId="0" borderId="1" xfId="0" quotePrefix="1" applyNumberFormat="1" applyFont="1" applyFill="1" applyBorder="1" applyAlignment="1">
      <alignment horizontal="left" vertical="top"/>
    </xf>
    <xf numFmtId="0" fontId="22" fillId="0" borderId="1" xfId="0" applyNumberFormat="1" applyFont="1" applyFill="1" applyBorder="1" applyAlignment="1">
      <alignment horizontal="left" vertical="top"/>
    </xf>
    <xf numFmtId="49" fontId="22" fillId="0" borderId="1" xfId="0" applyNumberFormat="1" applyFont="1" applyFill="1" applyBorder="1" applyAlignment="1">
      <alignment horizontal="left" vertical="top" wrapText="1"/>
    </xf>
    <xf numFmtId="49" fontId="1" fillId="0" borderId="1" xfId="0" applyNumberFormat="1" applyFont="1" applyFill="1" applyBorder="1" applyAlignment="1">
      <alignment horizontal="left" vertical="top" wrapText="1"/>
    </xf>
    <xf numFmtId="0" fontId="22" fillId="0" borderId="1" xfId="0" applyNumberFormat="1" applyFont="1" applyFill="1" applyBorder="1" applyAlignment="1">
      <alignment horizontal="left" vertical="top" wrapText="1"/>
    </xf>
    <xf numFmtId="41" fontId="22" fillId="0" borderId="1" xfId="1" applyNumberFormat="1" applyFont="1" applyFill="1" applyBorder="1" applyAlignment="1">
      <alignment horizontal="left" vertical="top"/>
    </xf>
    <xf numFmtId="0" fontId="22" fillId="0" borderId="1" xfId="753" applyNumberFormat="1" applyFont="1" applyFill="1" applyBorder="1" applyAlignment="1">
      <alignment horizontal="left" vertical="top"/>
    </xf>
    <xf numFmtId="0" fontId="22" fillId="0" borderId="1" xfId="753" quotePrefix="1" applyNumberFormat="1" applyFont="1" applyFill="1" applyBorder="1" applyAlignment="1">
      <alignment horizontal="left" vertical="top"/>
    </xf>
    <xf numFmtId="41" fontId="1" fillId="0" borderId="1" xfId="1" applyFont="1" applyFill="1" applyBorder="1" applyAlignment="1">
      <alignment horizontal="left" vertical="top"/>
    </xf>
    <xf numFmtId="0" fontId="1" fillId="0" borderId="1" xfId="16" applyFont="1" applyFill="1" applyBorder="1" applyAlignment="1">
      <alignment horizontal="left" vertical="top" wrapText="1"/>
    </xf>
    <xf numFmtId="0" fontId="1" fillId="0" borderId="1" xfId="17" applyFont="1" applyFill="1" applyBorder="1" applyAlignment="1">
      <alignment horizontal="left" vertical="top" wrapText="1"/>
    </xf>
    <xf numFmtId="0" fontId="1" fillId="0" borderId="1" xfId="0" applyNumberFormat="1" applyFont="1" applyFill="1" applyBorder="1" applyAlignment="1">
      <alignment horizontal="left" vertical="top" wrapText="1"/>
    </xf>
    <xf numFmtId="0" fontId="22" fillId="0" borderId="1" xfId="0" quotePrefix="1" applyNumberFormat="1" applyFont="1" applyFill="1" applyBorder="1" applyAlignment="1">
      <alignment horizontal="left" vertical="top" wrapText="1"/>
    </xf>
    <xf numFmtId="166" fontId="0" fillId="0" borderId="0" xfId="0" applyNumberFormat="1" applyFill="1"/>
    <xf numFmtId="0" fontId="35" fillId="0" borderId="0" xfId="753" applyFont="1" applyFill="1" applyBorder="1" applyAlignment="1">
      <alignment horizontal="left" vertical="top" wrapText="1"/>
    </xf>
    <xf numFmtId="43" fontId="1" fillId="0" borderId="1" xfId="2" applyNumberFormat="1" applyFont="1" applyFill="1" applyBorder="1" applyAlignment="1">
      <alignment horizontal="left" vertical="top" wrapText="1"/>
    </xf>
    <xf numFmtId="43" fontId="22" fillId="0" borderId="1" xfId="2" applyNumberFormat="1" applyFont="1" applyFill="1" applyBorder="1" applyAlignment="1">
      <alignment horizontal="left" vertical="top" wrapText="1"/>
    </xf>
    <xf numFmtId="164" fontId="11" fillId="0" borderId="0" xfId="2" applyNumberFormat="1" applyFont="1" applyFill="1"/>
    <xf numFmtId="41" fontId="22" fillId="0" borderId="1" xfId="0" applyNumberFormat="1" applyFont="1" applyFill="1" applyBorder="1" applyAlignment="1">
      <alignment horizontal="left" vertical="top"/>
    </xf>
    <xf numFmtId="0" fontId="14" fillId="3" borderId="0" xfId="0" applyFont="1" applyFill="1"/>
    <xf numFmtId="41" fontId="24" fillId="3" borderId="0" xfId="1" applyFont="1" applyFill="1" applyBorder="1" applyAlignment="1">
      <alignment vertical="top" wrapText="1"/>
    </xf>
    <xf numFmtId="0" fontId="0" fillId="0" borderId="0" xfId="0" pivotButton="1" applyAlignment="1">
      <alignment vertical="top"/>
    </xf>
    <xf numFmtId="0" fontId="0" fillId="0" borderId="0" xfId="0" pivotButton="1" applyAlignment="1">
      <alignment vertical="top" wrapText="1"/>
    </xf>
    <xf numFmtId="0" fontId="0" fillId="0" borderId="0" xfId="0" applyAlignment="1">
      <alignment vertical="top"/>
    </xf>
    <xf numFmtId="41" fontId="0" fillId="0" borderId="0" xfId="1" applyFont="1" applyAlignment="1">
      <alignment vertical="top"/>
    </xf>
    <xf numFmtId="0" fontId="0" fillId="0" borderId="0" xfId="0" applyAlignment="1"/>
    <xf numFmtId="0" fontId="0" fillId="0" borderId="0" xfId="0" pivotButton="1" applyAlignment="1"/>
    <xf numFmtId="0" fontId="22" fillId="3" borderId="1" xfId="0" applyFont="1" applyFill="1" applyBorder="1" applyAlignment="1">
      <alignment horizontal="left" vertical="top" wrapText="1"/>
    </xf>
    <xf numFmtId="0" fontId="22" fillId="3" borderId="1" xfId="753" quotePrefix="1" applyFont="1" applyFill="1" applyBorder="1" applyAlignment="1">
      <alignment horizontal="left" vertical="top" wrapText="1"/>
    </xf>
    <xf numFmtId="41" fontId="0" fillId="0" borderId="0" xfId="1" applyFont="1" applyFill="1"/>
    <xf numFmtId="0" fontId="35" fillId="0" borderId="1" xfId="0" quotePrefix="1" applyFont="1" applyFill="1" applyBorder="1" applyAlignment="1">
      <alignment horizontal="left" vertical="top"/>
    </xf>
    <xf numFmtId="0" fontId="35" fillId="0" borderId="1" xfId="0" applyFont="1" applyFill="1" applyBorder="1" applyAlignment="1">
      <alignment horizontal="left" vertical="top"/>
    </xf>
    <xf numFmtId="41" fontId="35" fillId="0" borderId="1" xfId="1" applyFont="1" applyFill="1" applyBorder="1" applyAlignment="1">
      <alignment horizontal="left" vertical="top" wrapText="1"/>
    </xf>
    <xf numFmtId="164" fontId="35" fillId="0" borderId="0" xfId="0" applyNumberFormat="1" applyFont="1" applyFill="1"/>
    <xf numFmtId="164" fontId="32" fillId="0" borderId="20" xfId="2" applyNumberFormat="1" applyFont="1" applyFill="1" applyBorder="1" applyAlignment="1">
      <alignment horizontal="right" vertical="top" wrapText="1"/>
    </xf>
    <xf numFmtId="164" fontId="30" fillId="0" borderId="20" xfId="2" applyNumberFormat="1" applyFont="1" applyFill="1" applyBorder="1" applyAlignment="1">
      <alignment horizontal="right" vertical="top" wrapText="1"/>
    </xf>
    <xf numFmtId="164" fontId="31" fillId="0" borderId="20" xfId="2" applyNumberFormat="1" applyFont="1" applyFill="1" applyBorder="1" applyAlignment="1">
      <alignment horizontal="right" vertical="top" wrapText="1"/>
    </xf>
    <xf numFmtId="0" fontId="0" fillId="0" borderId="20" xfId="0" applyFill="1" applyBorder="1"/>
    <xf numFmtId="0" fontId="22" fillId="0" borderId="21" xfId="0" applyFont="1" applyFill="1" applyBorder="1" applyAlignment="1">
      <alignment horizontal="left" vertical="top" wrapText="1"/>
    </xf>
    <xf numFmtId="0" fontId="35" fillId="0" borderId="0" xfId="0" applyFont="1" applyFill="1" applyBorder="1" applyAlignment="1">
      <alignment horizontal="left" vertical="top" wrapText="1"/>
    </xf>
    <xf numFmtId="0" fontId="35" fillId="0" borderId="21" xfId="0" applyFont="1" applyFill="1" applyBorder="1" applyAlignment="1">
      <alignment horizontal="left" vertical="top" wrapText="1"/>
    </xf>
    <xf numFmtId="0" fontId="35" fillId="0" borderId="22" xfId="0" applyFont="1" applyFill="1" applyBorder="1" applyAlignment="1">
      <alignment horizontal="left" vertical="top" wrapText="1"/>
    </xf>
    <xf numFmtId="0" fontId="22" fillId="0" borderId="19" xfId="0" applyFont="1" applyFill="1" applyBorder="1" applyAlignment="1">
      <alignment horizontal="left" vertical="top" wrapText="1"/>
    </xf>
    <xf numFmtId="41" fontId="22" fillId="0" borderId="22" xfId="1" applyFont="1" applyFill="1" applyBorder="1" applyAlignment="1">
      <alignment horizontal="left" vertical="top"/>
    </xf>
    <xf numFmtId="0" fontId="22" fillId="0" borderId="23" xfId="0" applyFont="1" applyFill="1" applyBorder="1" applyAlignment="1">
      <alignment horizontal="left" vertical="top" wrapText="1"/>
    </xf>
    <xf numFmtId="9" fontId="22" fillId="0" borderId="1" xfId="0" applyNumberFormat="1" applyFont="1" applyFill="1" applyBorder="1" applyAlignment="1">
      <alignment horizontal="left" vertical="top" wrapText="1"/>
    </xf>
    <xf numFmtId="41" fontId="35" fillId="0" borderId="1" xfId="1" applyFont="1" applyFill="1" applyBorder="1" applyAlignment="1">
      <alignment horizontal="left" vertical="top"/>
    </xf>
    <xf numFmtId="164" fontId="35" fillId="0" borderId="1" xfId="731" applyNumberFormat="1" applyFont="1" applyFill="1" applyBorder="1" applyAlignment="1">
      <alignment horizontal="left" vertical="top" wrapText="1"/>
    </xf>
    <xf numFmtId="0" fontId="22" fillId="0" borderId="21" xfId="753" applyFont="1" applyFill="1" applyBorder="1" applyAlignment="1">
      <alignment horizontal="left" vertical="top" wrapText="1"/>
    </xf>
    <xf numFmtId="0" fontId="22" fillId="3" borderId="1" xfId="753" applyFont="1" applyFill="1" applyBorder="1" applyAlignment="1">
      <alignment horizontal="left" vertical="top" wrapText="1"/>
    </xf>
    <xf numFmtId="164" fontId="22" fillId="3" borderId="1" xfId="731" applyNumberFormat="1" applyFont="1" applyFill="1" applyBorder="1" applyAlignment="1">
      <alignment horizontal="left" vertical="top" wrapText="1"/>
    </xf>
    <xf numFmtId="0" fontId="22" fillId="0" borderId="0" xfId="0" applyFont="1" applyFill="1" applyAlignment="1">
      <alignment horizontal="left" vertical="top" wrapText="1"/>
    </xf>
    <xf numFmtId="0" fontId="1" fillId="0" borderId="1" xfId="0" applyFont="1" applyFill="1" applyBorder="1" applyAlignment="1">
      <alignment vertical="top" wrapText="1"/>
    </xf>
    <xf numFmtId="0" fontId="1" fillId="0" borderId="24" xfId="0" applyFont="1" applyFill="1" applyBorder="1" applyAlignment="1">
      <alignment horizontal="left" vertical="top"/>
    </xf>
    <xf numFmtId="164" fontId="1" fillId="0" borderId="1" xfId="2" applyNumberFormat="1" applyFont="1" applyFill="1" applyBorder="1" applyAlignment="1">
      <alignment vertical="top"/>
    </xf>
    <xf numFmtId="164" fontId="1" fillId="0" borderId="19" xfId="2" applyNumberFormat="1" applyFont="1" applyFill="1" applyBorder="1" applyAlignment="1">
      <alignment vertical="top"/>
    </xf>
    <xf numFmtId="0" fontId="1" fillId="0" borderId="23" xfId="0" applyFont="1" applyFill="1" applyBorder="1" applyAlignment="1">
      <alignment horizontal="left" vertical="top"/>
    </xf>
    <xf numFmtId="0" fontId="35" fillId="0" borderId="1" xfId="753" quotePrefix="1" applyFont="1" applyFill="1" applyBorder="1" applyAlignment="1">
      <alignment horizontal="left" vertical="top" wrapText="1"/>
    </xf>
    <xf numFmtId="0" fontId="22" fillId="10" borderId="1" xfId="0" applyFont="1" applyFill="1" applyBorder="1" applyAlignment="1">
      <alignment horizontal="left" vertical="top" wrapText="1"/>
    </xf>
    <xf numFmtId="0" fontId="0" fillId="0" borderId="0" xfId="0" applyNumberFormat="1" applyAlignment="1">
      <alignment vertical="top"/>
    </xf>
    <xf numFmtId="0" fontId="1" fillId="0" borderId="1" xfId="0" applyFont="1" applyFill="1" applyBorder="1" applyAlignment="1">
      <alignment vertical="top"/>
    </xf>
    <xf numFmtId="0" fontId="1" fillId="0" borderId="23" xfId="0" applyFont="1" applyFill="1" applyBorder="1" applyAlignment="1">
      <alignment vertical="top"/>
    </xf>
    <xf numFmtId="164" fontId="22" fillId="10" borderId="1" xfId="2" applyNumberFormat="1" applyFont="1" applyFill="1" applyBorder="1" applyAlignment="1">
      <alignment horizontal="left" vertical="top" wrapText="1"/>
    </xf>
    <xf numFmtId="164" fontId="20" fillId="0" borderId="0" xfId="0" applyNumberFormat="1" applyFont="1" applyAlignment="1">
      <alignment horizontal="center" vertical="top"/>
    </xf>
    <xf numFmtId="164" fontId="0" fillId="10" borderId="0" xfId="0" applyNumberFormat="1" applyFill="1" applyAlignment="1">
      <alignment vertical="top"/>
    </xf>
    <xf numFmtId="164" fontId="0" fillId="0" borderId="0" xfId="0" applyNumberFormat="1" applyAlignment="1">
      <alignment vertical="top"/>
    </xf>
    <xf numFmtId="164" fontId="20" fillId="0" borderId="0" xfId="0" applyNumberFormat="1" applyFont="1" applyAlignment="1">
      <alignment vertical="top"/>
    </xf>
    <xf numFmtId="0" fontId="22" fillId="12" borderId="1" xfId="0" applyFont="1" applyFill="1" applyBorder="1" applyAlignment="1">
      <alignment horizontal="left" vertical="top" wrapText="1"/>
    </xf>
    <xf numFmtId="0" fontId="22" fillId="12" borderId="1" xfId="0" quotePrefix="1" applyFont="1" applyFill="1" applyBorder="1" applyAlignment="1">
      <alignment horizontal="left" vertical="top" wrapText="1"/>
    </xf>
    <xf numFmtId="0" fontId="35" fillId="12" borderId="1" xfId="0" applyFont="1" applyFill="1" applyBorder="1" applyAlignment="1">
      <alignment horizontal="left" vertical="top" wrapText="1"/>
    </xf>
    <xf numFmtId="164" fontId="22" fillId="12" borderId="1" xfId="2" applyNumberFormat="1" applyFont="1" applyFill="1" applyBorder="1" applyAlignment="1">
      <alignment horizontal="left" vertical="top" wrapText="1"/>
    </xf>
    <xf numFmtId="0" fontId="0" fillId="12" borderId="0" xfId="0" applyFill="1"/>
    <xf numFmtId="0" fontId="22" fillId="3" borderId="1" xfId="0" quotePrefix="1" applyFont="1" applyFill="1" applyBorder="1" applyAlignment="1">
      <alignment horizontal="left" vertical="top" wrapText="1"/>
    </xf>
    <xf numFmtId="164" fontId="22" fillId="3" borderId="1" xfId="2" applyNumberFormat="1" applyFont="1" applyFill="1" applyBorder="1" applyAlignment="1">
      <alignment horizontal="left" vertical="top" wrapText="1"/>
    </xf>
    <xf numFmtId="0" fontId="1" fillId="10" borderId="1" xfId="0" applyFont="1" applyFill="1" applyBorder="1" applyAlignment="1">
      <alignment horizontal="left" vertical="top" wrapText="1"/>
    </xf>
    <xf numFmtId="0" fontId="35" fillId="10" borderId="1" xfId="0" applyFont="1" applyFill="1" applyBorder="1" applyAlignment="1">
      <alignment horizontal="left" vertical="top" wrapText="1"/>
    </xf>
    <xf numFmtId="164" fontId="35" fillId="10" borderId="1" xfId="2" applyNumberFormat="1" applyFont="1" applyFill="1" applyBorder="1" applyAlignment="1">
      <alignment horizontal="left" vertical="top" wrapText="1"/>
    </xf>
    <xf numFmtId="0" fontId="35" fillId="10" borderId="0" xfId="0" applyFont="1" applyFill="1"/>
    <xf numFmtId="0" fontId="41" fillId="0" borderId="1" xfId="0" applyFont="1" applyFill="1" applyBorder="1" applyAlignment="1">
      <alignment horizontal="left" vertical="top" wrapText="1"/>
    </xf>
    <xf numFmtId="164" fontId="41" fillId="0" borderId="1" xfId="2" applyNumberFormat="1" applyFont="1" applyFill="1" applyBorder="1" applyAlignment="1">
      <alignment horizontal="left" vertical="top" wrapText="1"/>
    </xf>
    <xf numFmtId="0" fontId="41" fillId="0" borderId="0" xfId="0" applyFont="1" applyFill="1"/>
    <xf numFmtId="0" fontId="22" fillId="10" borderId="1" xfId="0" quotePrefix="1" applyFont="1" applyFill="1" applyBorder="1" applyAlignment="1">
      <alignment horizontal="left" vertical="top" wrapText="1"/>
    </xf>
    <xf numFmtId="0" fontId="1" fillId="3" borderId="1" xfId="0" quotePrefix="1" applyFont="1" applyFill="1" applyBorder="1" applyAlignment="1">
      <alignment horizontal="left" vertical="top" wrapText="1"/>
    </xf>
    <xf numFmtId="0" fontId="1" fillId="3" borderId="1" xfId="0" applyFont="1" applyFill="1" applyBorder="1" applyAlignment="1">
      <alignment horizontal="left" vertical="top" wrapText="1"/>
    </xf>
    <xf numFmtId="164" fontId="1" fillId="3" borderId="1" xfId="2" applyNumberFormat="1" applyFont="1" applyFill="1" applyBorder="1" applyAlignment="1">
      <alignment horizontal="left" vertical="top" wrapText="1"/>
    </xf>
    <xf numFmtId="0" fontId="41" fillId="0" borderId="1" xfId="753" quotePrefix="1" applyFont="1" applyFill="1" applyBorder="1" applyAlignment="1">
      <alignment horizontal="left" vertical="top" wrapText="1"/>
    </xf>
    <xf numFmtId="0" fontId="41" fillId="0" borderId="1" xfId="753" applyFont="1" applyFill="1" applyBorder="1" applyAlignment="1">
      <alignment horizontal="left" vertical="top" wrapText="1"/>
    </xf>
    <xf numFmtId="41" fontId="41" fillId="0" borderId="1" xfId="731" applyNumberFormat="1" applyFont="1" applyFill="1" applyBorder="1" applyAlignment="1">
      <alignment horizontal="left" vertical="top" wrapText="1"/>
    </xf>
    <xf numFmtId="0" fontId="0" fillId="0" borderId="1" xfId="0" applyFill="1" applyBorder="1" applyAlignment="1">
      <alignment vertical="top"/>
    </xf>
    <xf numFmtId="41" fontId="0" fillId="0" borderId="1" xfId="1" applyFont="1" applyFill="1" applyBorder="1"/>
    <xf numFmtId="41" fontId="0" fillId="0" borderId="0" xfId="1" applyFont="1" applyAlignment="1">
      <alignment vertical="top" wrapText="1"/>
    </xf>
    <xf numFmtId="0" fontId="0" fillId="0" borderId="0" xfId="0" applyAlignment="1">
      <alignment horizontal="center" vertical="top" wrapText="1"/>
    </xf>
    <xf numFmtId="41" fontId="0" fillId="0" borderId="0" xfId="1" applyFont="1" applyBorder="1" applyAlignment="1">
      <alignment vertical="top" wrapText="1"/>
    </xf>
    <xf numFmtId="0" fontId="0" fillId="0" borderId="25" xfId="0" applyBorder="1" applyAlignment="1">
      <alignment vertical="top" wrapText="1"/>
    </xf>
    <xf numFmtId="41" fontId="0" fillId="0" borderId="25" xfId="1" applyFont="1" applyBorder="1" applyAlignment="1">
      <alignment vertical="top" wrapText="1"/>
    </xf>
    <xf numFmtId="0" fontId="22" fillId="0" borderId="25" xfId="0" applyFont="1" applyFill="1" applyBorder="1" applyAlignment="1">
      <alignment horizontal="left" vertical="top" wrapText="1"/>
    </xf>
    <xf numFmtId="0" fontId="22" fillId="0" borderId="25" xfId="0" quotePrefix="1" applyFont="1" applyFill="1" applyBorder="1" applyAlignment="1">
      <alignment horizontal="left" vertical="top" wrapText="1"/>
    </xf>
    <xf numFmtId="0" fontId="1" fillId="0" borderId="25" xfId="0" applyFont="1" applyFill="1" applyBorder="1" applyAlignment="1">
      <alignment horizontal="left" vertical="top" wrapText="1"/>
    </xf>
    <xf numFmtId="164" fontId="22" fillId="0" borderId="25" xfId="2" applyNumberFormat="1" applyFont="1" applyFill="1" applyBorder="1" applyAlignment="1">
      <alignment horizontal="left" vertical="top" wrapText="1"/>
    </xf>
    <xf numFmtId="0" fontId="22" fillId="0" borderId="25" xfId="753" applyFont="1" applyFill="1" applyBorder="1" applyAlignment="1">
      <alignment horizontal="left" vertical="top" wrapText="1"/>
    </xf>
    <xf numFmtId="0" fontId="22" fillId="0" borderId="25" xfId="753" quotePrefix="1" applyFont="1" applyFill="1" applyBorder="1" applyAlignment="1">
      <alignment horizontal="left" vertical="top" wrapText="1"/>
    </xf>
    <xf numFmtId="9" fontId="22" fillId="0" borderId="25" xfId="753" applyNumberFormat="1" applyFont="1" applyFill="1" applyBorder="1" applyAlignment="1">
      <alignment horizontal="left" vertical="top" wrapText="1"/>
    </xf>
    <xf numFmtId="164" fontId="22" fillId="0" borderId="25" xfId="731" applyNumberFormat="1" applyFont="1" applyFill="1" applyBorder="1" applyAlignment="1">
      <alignment horizontal="left" vertical="top" wrapText="1"/>
    </xf>
    <xf numFmtId="164" fontId="1" fillId="0" borderId="25" xfId="2" applyNumberFormat="1" applyFont="1" applyFill="1" applyBorder="1" applyAlignment="1">
      <alignment horizontal="left" vertical="top" wrapText="1"/>
    </xf>
    <xf numFmtId="0" fontId="0" fillId="12" borderId="25" xfId="0" applyFill="1" applyBorder="1" applyAlignment="1">
      <alignment horizontal="center" vertical="top" wrapText="1"/>
    </xf>
    <xf numFmtId="0" fontId="0" fillId="12" borderId="25" xfId="0" applyFill="1" applyBorder="1" applyAlignment="1">
      <alignment vertical="top" wrapText="1"/>
    </xf>
    <xf numFmtId="0" fontId="35" fillId="0" borderId="25" xfId="753" applyFont="1" applyFill="1" applyBorder="1" applyAlignment="1">
      <alignment horizontal="left" vertical="top" wrapText="1"/>
    </xf>
    <xf numFmtId="41" fontId="22" fillId="0" borderId="25" xfId="731" applyNumberFormat="1" applyFont="1" applyFill="1" applyBorder="1" applyAlignment="1">
      <alignment horizontal="left" vertical="top" wrapText="1"/>
    </xf>
    <xf numFmtId="41" fontId="22" fillId="0" borderId="25" xfId="1" applyFont="1" applyFill="1" applyBorder="1" applyAlignment="1">
      <alignment horizontal="left" vertical="top" wrapText="1"/>
    </xf>
    <xf numFmtId="41" fontId="0" fillId="12" borderId="25" xfId="1" applyFont="1" applyFill="1" applyBorder="1" applyAlignment="1">
      <alignment vertical="top" wrapText="1"/>
    </xf>
    <xf numFmtId="164" fontId="44" fillId="13" borderId="26" xfId="0" applyNumberFormat="1" applyFont="1" applyFill="1" applyBorder="1" applyAlignment="1">
      <alignment vertical="top"/>
    </xf>
    <xf numFmtId="0" fontId="22" fillId="0" borderId="25" xfId="0" quotePrefix="1" applyNumberFormat="1" applyFont="1" applyFill="1" applyBorder="1" applyAlignment="1">
      <alignment horizontal="left" vertical="top" wrapText="1"/>
    </xf>
    <xf numFmtId="41" fontId="1" fillId="0" borderId="25" xfId="1" applyFont="1" applyFill="1" applyBorder="1" applyAlignment="1">
      <alignment horizontal="left" vertical="top" wrapText="1"/>
    </xf>
    <xf numFmtId="41" fontId="6" fillId="3" borderId="0" xfId="1" applyFont="1" applyFill="1"/>
    <xf numFmtId="41" fontId="6" fillId="0" borderId="0" xfId="1" applyFont="1"/>
    <xf numFmtId="41" fontId="6" fillId="3" borderId="0" xfId="1" applyFont="1" applyFill="1" applyAlignment="1">
      <alignment vertical="top"/>
    </xf>
    <xf numFmtId="41" fontId="6" fillId="9" borderId="0" xfId="1" applyFont="1" applyFill="1"/>
    <xf numFmtId="41" fontId="6" fillId="5" borderId="0" xfId="1" applyFont="1" applyFill="1"/>
    <xf numFmtId="41" fontId="6" fillId="3" borderId="0" xfId="18" applyNumberFormat="1" applyFill="1"/>
    <xf numFmtId="41" fontId="1" fillId="0" borderId="0" xfId="1" applyFont="1" applyAlignment="1">
      <alignment horizontal="center" vertical="center" wrapText="1"/>
    </xf>
    <xf numFmtId="0" fontId="1" fillId="0" borderId="0" xfId="18" applyFont="1" applyAlignment="1">
      <alignment horizontal="center" vertical="center"/>
    </xf>
    <xf numFmtId="0" fontId="22" fillId="0" borderId="0" xfId="0" applyFont="1" applyFill="1" applyBorder="1" applyAlignment="1">
      <alignment horizontal="left" vertical="top" wrapText="1"/>
    </xf>
    <xf numFmtId="0" fontId="22" fillId="0" borderId="0" xfId="0" quotePrefix="1" applyFont="1" applyFill="1" applyBorder="1" applyAlignment="1">
      <alignment horizontal="left" vertical="top" wrapText="1"/>
    </xf>
    <xf numFmtId="0" fontId="1" fillId="0" borderId="0" xfId="0" applyFont="1" applyFill="1" applyBorder="1" applyAlignment="1">
      <alignment horizontal="left" vertical="top" wrapText="1"/>
    </xf>
    <xf numFmtId="164" fontId="1" fillId="0" borderId="0" xfId="2" applyNumberFormat="1" applyFont="1" applyFill="1" applyBorder="1" applyAlignment="1">
      <alignment horizontal="left" vertical="top" wrapText="1"/>
    </xf>
    <xf numFmtId="0" fontId="22" fillId="0" borderId="27" xfId="0" applyFont="1" applyFill="1" applyBorder="1" applyAlignment="1">
      <alignment horizontal="left" vertical="top" wrapText="1"/>
    </xf>
    <xf numFmtId="0" fontId="22" fillId="0" borderId="27" xfId="753" applyFont="1" applyFill="1" applyBorder="1" applyAlignment="1">
      <alignment horizontal="left" vertical="top" wrapText="1"/>
    </xf>
    <xf numFmtId="0" fontId="22" fillId="0" borderId="27" xfId="22" quotePrefix="1" applyFont="1" applyFill="1" applyBorder="1" applyAlignment="1">
      <alignment horizontal="left" vertical="top" wrapText="1"/>
    </xf>
    <xf numFmtId="0" fontId="1" fillId="0" borderId="27" xfId="0" applyFont="1" applyFill="1" applyBorder="1" applyAlignment="1">
      <alignment horizontal="left" vertical="top" wrapText="1"/>
    </xf>
    <xf numFmtId="0" fontId="22" fillId="0" borderId="27" xfId="22" applyFont="1" applyFill="1" applyBorder="1" applyAlignment="1">
      <alignment horizontal="left" vertical="top" wrapText="1"/>
    </xf>
    <xf numFmtId="41" fontId="22" fillId="0" borderId="27" xfId="1" applyFont="1" applyFill="1" applyBorder="1" applyAlignment="1">
      <alignment horizontal="left" vertical="top"/>
    </xf>
    <xf numFmtId="0" fontId="22" fillId="0" borderId="24" xfId="0" applyFont="1" applyFill="1" applyBorder="1" applyAlignment="1">
      <alignment horizontal="left" vertical="top" wrapText="1"/>
    </xf>
    <xf numFmtId="0" fontId="22" fillId="0" borderId="24" xfId="753" applyFont="1" applyFill="1" applyBorder="1" applyAlignment="1">
      <alignment horizontal="left" vertical="top" wrapText="1"/>
    </xf>
    <xf numFmtId="0" fontId="22" fillId="0" borderId="24" xfId="22" applyFont="1" applyFill="1" applyBorder="1" applyAlignment="1">
      <alignment horizontal="left" vertical="top" wrapText="1"/>
    </xf>
    <xf numFmtId="0" fontId="1" fillId="0" borderId="24" xfId="0" applyFont="1" applyFill="1" applyBorder="1" applyAlignment="1">
      <alignment horizontal="left" vertical="top" wrapText="1"/>
    </xf>
    <xf numFmtId="41" fontId="22" fillId="0" borderId="24" xfId="1" applyFont="1" applyFill="1" applyBorder="1" applyAlignment="1">
      <alignment horizontal="left" vertical="top"/>
    </xf>
    <xf numFmtId="0" fontId="0" fillId="0" borderId="1" xfId="0" applyBorder="1" applyAlignment="1">
      <alignment vertical="top" wrapText="1"/>
    </xf>
    <xf numFmtId="41" fontId="0" fillId="0" borderId="1" xfId="1" applyFont="1" applyBorder="1" applyAlignment="1">
      <alignment vertical="top" wrapText="1"/>
    </xf>
    <xf numFmtId="0" fontId="22" fillId="0" borderId="27" xfId="0" quotePrefix="1" applyFont="1" applyFill="1" applyBorder="1" applyAlignment="1">
      <alignment horizontal="left" vertical="top" wrapText="1"/>
    </xf>
    <xf numFmtId="0" fontId="22" fillId="0" borderId="27" xfId="0" quotePrefix="1" applyFont="1" applyFill="1" applyBorder="1" applyAlignment="1">
      <alignment horizontal="left" vertical="top"/>
    </xf>
    <xf numFmtId="0" fontId="1" fillId="0" borderId="27" xfId="0" applyFont="1" applyFill="1" applyBorder="1" applyAlignment="1">
      <alignment horizontal="left" vertical="top"/>
    </xf>
    <xf numFmtId="41" fontId="1" fillId="0" borderId="27" xfId="1" applyFont="1" applyFill="1" applyBorder="1" applyAlignment="1">
      <alignment horizontal="left" vertical="top" wrapText="1"/>
    </xf>
    <xf numFmtId="0" fontId="22" fillId="0" borderId="24" xfId="0" quotePrefix="1" applyFont="1" applyFill="1" applyBorder="1" applyAlignment="1">
      <alignment horizontal="left" vertical="top" wrapText="1"/>
    </xf>
    <xf numFmtId="0" fontId="22" fillId="0" borderId="24" xfId="0" quotePrefix="1" applyFont="1" applyFill="1" applyBorder="1" applyAlignment="1">
      <alignment horizontal="left" vertical="top"/>
    </xf>
    <xf numFmtId="41" fontId="1" fillId="0" borderId="24" xfId="1" applyFont="1" applyFill="1" applyBorder="1" applyAlignment="1">
      <alignment horizontal="left" vertical="top" wrapText="1"/>
    </xf>
    <xf numFmtId="164" fontId="32" fillId="0" borderId="0" xfId="2" applyNumberFormat="1" applyFont="1" applyFill="1" applyBorder="1" applyAlignment="1">
      <alignment horizontal="right" vertical="top" wrapText="1"/>
    </xf>
    <xf numFmtId="164" fontId="22" fillId="0" borderId="27" xfId="2" applyNumberFormat="1" applyFont="1" applyFill="1" applyBorder="1" applyAlignment="1">
      <alignment horizontal="left" vertical="top" wrapText="1"/>
    </xf>
    <xf numFmtId="164" fontId="22" fillId="0" borderId="24" xfId="2" applyNumberFormat="1" applyFont="1" applyFill="1" applyBorder="1" applyAlignment="1">
      <alignment horizontal="left" vertical="top" wrapText="1"/>
    </xf>
    <xf numFmtId="0" fontId="0" fillId="0" borderId="24" xfId="0" applyBorder="1" applyAlignment="1">
      <alignment vertical="top" wrapText="1"/>
    </xf>
    <xf numFmtId="41" fontId="0" fillId="0" borderId="24" xfId="1" applyFont="1" applyBorder="1" applyAlignment="1">
      <alignment vertical="top" wrapText="1"/>
    </xf>
    <xf numFmtId="0" fontId="0" fillId="0" borderId="27" xfId="0" applyBorder="1" applyAlignment="1">
      <alignment vertical="top" wrapText="1"/>
    </xf>
    <xf numFmtId="41" fontId="0" fillId="0" borderId="27" xfId="1" applyFont="1" applyBorder="1" applyAlignment="1">
      <alignment vertical="top" wrapText="1"/>
    </xf>
    <xf numFmtId="0" fontId="1" fillId="0" borderId="27" xfId="0" applyFont="1" applyFill="1" applyBorder="1" applyAlignment="1">
      <alignment vertical="top"/>
    </xf>
    <xf numFmtId="164" fontId="1" fillId="0" borderId="27" xfId="2" applyNumberFormat="1" applyFont="1" applyFill="1" applyBorder="1" applyAlignment="1">
      <alignment vertical="top"/>
    </xf>
    <xf numFmtId="0" fontId="1" fillId="0" borderId="28" xfId="0" applyFont="1" applyFill="1" applyBorder="1" applyAlignment="1">
      <alignment horizontal="left" vertical="top"/>
    </xf>
    <xf numFmtId="0" fontId="1" fillId="0" borderId="28" xfId="0" applyFont="1" applyFill="1" applyBorder="1" applyAlignment="1">
      <alignment vertical="top"/>
    </xf>
    <xf numFmtId="0" fontId="1" fillId="0" borderId="24" xfId="0" applyFont="1" applyFill="1" applyBorder="1" applyAlignment="1">
      <alignment vertical="top"/>
    </xf>
    <xf numFmtId="164" fontId="1" fillId="0" borderId="29" xfId="2" applyNumberFormat="1" applyFont="1" applyFill="1" applyBorder="1" applyAlignment="1">
      <alignment vertical="top"/>
    </xf>
    <xf numFmtId="0" fontId="35" fillId="0" borderId="27" xfId="0" applyFont="1" applyFill="1" applyBorder="1" applyAlignment="1">
      <alignment horizontal="left" vertical="top" wrapText="1"/>
    </xf>
    <xf numFmtId="164" fontId="1" fillId="0" borderId="27" xfId="2" applyNumberFormat="1" applyFont="1" applyFill="1" applyBorder="1" applyAlignment="1">
      <alignment horizontal="left" vertical="top" wrapText="1"/>
    </xf>
    <xf numFmtId="0" fontId="35" fillId="0" borderId="24" xfId="0" applyFont="1" applyFill="1" applyBorder="1" applyAlignment="1">
      <alignment horizontal="left" vertical="top" wrapText="1"/>
    </xf>
    <xf numFmtId="164" fontId="1" fillId="0" borderId="24" xfId="2" applyNumberFormat="1" applyFont="1" applyFill="1" applyBorder="1" applyAlignment="1">
      <alignment horizontal="left" vertical="top" wrapText="1"/>
    </xf>
    <xf numFmtId="0" fontId="22" fillId="0" borderId="27" xfId="753" quotePrefix="1" applyFont="1" applyFill="1" applyBorder="1" applyAlignment="1">
      <alignment horizontal="left" vertical="top" wrapText="1"/>
    </xf>
    <xf numFmtId="164" fontId="22" fillId="0" borderId="27" xfId="731" applyNumberFormat="1" applyFont="1" applyFill="1" applyBorder="1" applyAlignment="1">
      <alignment horizontal="left" vertical="top" wrapText="1"/>
    </xf>
    <xf numFmtId="0" fontId="22" fillId="0" borderId="24" xfId="753" quotePrefix="1" applyFont="1" applyFill="1" applyBorder="1" applyAlignment="1">
      <alignment horizontal="left" vertical="top" wrapText="1"/>
    </xf>
    <xf numFmtId="164" fontId="22" fillId="0" borderId="24" xfId="731" applyNumberFormat="1" applyFont="1" applyFill="1" applyBorder="1" applyAlignment="1">
      <alignment horizontal="left" vertical="top" wrapText="1"/>
    </xf>
    <xf numFmtId="41" fontId="0" fillId="0" borderId="0" xfId="1" applyFont="1" applyAlignment="1">
      <alignment horizontal="left" vertical="top"/>
    </xf>
    <xf numFmtId="0" fontId="0" fillId="0" borderId="0" xfId="0" applyAlignment="1">
      <alignment vertical="center"/>
    </xf>
    <xf numFmtId="41" fontId="45" fillId="0" borderId="0" xfId="1" applyFont="1" applyAlignment="1">
      <alignment horizontal="center"/>
    </xf>
    <xf numFmtId="0" fontId="45" fillId="0" borderId="0" xfId="0" applyFont="1" applyAlignment="1">
      <alignment horizontal="center"/>
    </xf>
    <xf numFmtId="41" fontId="0" fillId="0" borderId="0" xfId="0" applyNumberFormat="1"/>
    <xf numFmtId="0" fontId="0" fillId="0" borderId="1" xfId="0" applyBorder="1"/>
    <xf numFmtId="41" fontId="0" fillId="0" borderId="1" xfId="1" applyFont="1" applyBorder="1"/>
    <xf numFmtId="41" fontId="0" fillId="0" borderId="1" xfId="0" applyNumberFormat="1" applyBorder="1"/>
    <xf numFmtId="0" fontId="23" fillId="14" borderId="1" xfId="0" applyFont="1" applyFill="1" applyBorder="1" applyAlignment="1">
      <alignment horizontal="center"/>
    </xf>
    <xf numFmtId="41" fontId="23" fillId="14" borderId="1" xfId="1" applyFont="1" applyFill="1" applyBorder="1" applyAlignment="1">
      <alignment horizontal="center"/>
    </xf>
    <xf numFmtId="0" fontId="40" fillId="0" borderId="0" xfId="0" applyFont="1" applyAlignment="1">
      <alignment horizontal="center"/>
    </xf>
    <xf numFmtId="0" fontId="12" fillId="0" borderId="0" xfId="0" applyFont="1" applyAlignment="1">
      <alignment horizontal="center" vertical="top" wrapText="1"/>
    </xf>
    <xf numFmtId="0" fontId="12" fillId="0" borderId="0" xfId="0" applyFont="1" applyAlignment="1">
      <alignment horizontal="center" vertical="top"/>
    </xf>
    <xf numFmtId="0" fontId="17" fillId="0" borderId="0" xfId="0" applyFont="1" applyAlignment="1">
      <alignment horizontal="center" wrapText="1"/>
    </xf>
    <xf numFmtId="0" fontId="19" fillId="0" borderId="0" xfId="0" applyFont="1" applyAlignment="1">
      <alignment horizontal="center" wrapText="1"/>
    </xf>
    <xf numFmtId="0" fontId="43" fillId="0" borderId="0" xfId="0" applyFont="1" applyAlignment="1">
      <alignment horizontal="center" vertical="top" wrapText="1"/>
    </xf>
    <xf numFmtId="0" fontId="42" fillId="0" borderId="0" xfId="0" applyFont="1" applyAlignment="1">
      <alignment horizontal="center" vertical="top" wrapText="1"/>
    </xf>
    <xf numFmtId="0" fontId="24" fillId="3" borderId="0" xfId="18" applyFont="1" applyFill="1" applyBorder="1" applyAlignment="1">
      <alignment horizontal="left" vertical="top" wrapText="1"/>
    </xf>
    <xf numFmtId="0" fontId="25" fillId="6" borderId="9" xfId="18" applyFont="1" applyFill="1" applyBorder="1" applyAlignment="1">
      <alignment horizontal="center" vertical="center" textRotation="39"/>
    </xf>
    <xf numFmtId="0" fontId="25" fillId="6" borderId="15" xfId="18" applyFont="1" applyFill="1" applyBorder="1" applyAlignment="1">
      <alignment horizontal="center" vertical="center" textRotation="39"/>
    </xf>
    <xf numFmtId="0" fontId="24" fillId="5" borderId="2" xfId="18" applyFont="1" applyFill="1" applyBorder="1" applyAlignment="1">
      <alignment horizontal="center" vertical="center" wrapText="1"/>
    </xf>
    <xf numFmtId="0" fontId="24" fillId="5" borderId="3" xfId="18" applyFont="1" applyFill="1" applyBorder="1" applyAlignment="1">
      <alignment horizontal="center" vertical="center" wrapText="1"/>
    </xf>
    <xf numFmtId="0" fontId="24" fillId="5" borderId="4" xfId="18" applyFont="1" applyFill="1" applyBorder="1" applyAlignment="1">
      <alignment horizontal="center" vertical="center" wrapText="1"/>
    </xf>
    <xf numFmtId="0" fontId="24" fillId="5" borderId="10" xfId="18" applyFont="1" applyFill="1" applyBorder="1" applyAlignment="1">
      <alignment horizontal="center" vertical="center" wrapText="1"/>
    </xf>
    <xf numFmtId="0" fontId="24" fillId="5" borderId="11" xfId="18" applyFont="1" applyFill="1" applyBorder="1" applyAlignment="1">
      <alignment horizontal="center" vertical="center" wrapText="1"/>
    </xf>
    <xf numFmtId="0" fontId="24" fillId="5" borderId="12" xfId="18" applyFont="1" applyFill="1" applyBorder="1" applyAlignment="1">
      <alignment horizontal="center" vertical="center" wrapText="1"/>
    </xf>
    <xf numFmtId="0" fontId="24" fillId="5" borderId="5" xfId="18" applyFont="1" applyFill="1" applyBorder="1" applyAlignment="1">
      <alignment horizontal="center" vertical="center" wrapText="1"/>
    </xf>
    <xf numFmtId="0" fontId="24" fillId="5" borderId="13" xfId="18" applyFont="1" applyFill="1" applyBorder="1" applyAlignment="1">
      <alignment horizontal="center" vertical="center" wrapText="1"/>
    </xf>
    <xf numFmtId="0" fontId="23" fillId="5" borderId="6" xfId="18" applyFont="1" applyFill="1" applyBorder="1" applyAlignment="1">
      <alignment horizontal="center" vertical="center"/>
    </xf>
    <xf numFmtId="0" fontId="24" fillId="5" borderId="7" xfId="18" applyFont="1" applyFill="1" applyBorder="1" applyAlignment="1">
      <alignment horizontal="center" vertical="center" wrapText="1"/>
    </xf>
  </cellXfs>
  <cellStyles count="2372">
    <cellStyle name="Comma" xfId="2" builtinId="3"/>
    <cellStyle name="Comma [0]" xfId="1" builtinId="6"/>
    <cellStyle name="Comma [0] 2" xfId="20"/>
    <cellStyle name="Comma [0] 3" xfId="21"/>
    <cellStyle name="Comma 2" xfId="5"/>
    <cellStyle name="Comma 2 10" xfId="52"/>
    <cellStyle name="Comma 2 10 10" xfId="731"/>
    <cellStyle name="Comma 2 10 11" xfId="795"/>
    <cellStyle name="Comma 2 10 12" xfId="859"/>
    <cellStyle name="Comma 2 10 13" xfId="923"/>
    <cellStyle name="Comma 2 10 14" xfId="987"/>
    <cellStyle name="Comma 2 10 15" xfId="1051"/>
    <cellStyle name="Comma 2 10 16" xfId="1115"/>
    <cellStyle name="Comma 2 10 17" xfId="1179"/>
    <cellStyle name="Comma 2 10 18" xfId="1243"/>
    <cellStyle name="Comma 2 10 19" xfId="1307"/>
    <cellStyle name="Comma 2 10 2" xfId="219"/>
    <cellStyle name="Comma 2 10 20" xfId="1371"/>
    <cellStyle name="Comma 2 10 21" xfId="1435"/>
    <cellStyle name="Comma 2 10 22" xfId="1499"/>
    <cellStyle name="Comma 2 10 23" xfId="1563"/>
    <cellStyle name="Comma 2 10 24" xfId="1627"/>
    <cellStyle name="Comma 2 10 25" xfId="1691"/>
    <cellStyle name="Comma 2 10 26" xfId="1755"/>
    <cellStyle name="Comma 2 10 27" xfId="1819"/>
    <cellStyle name="Comma 2 10 28" xfId="1883"/>
    <cellStyle name="Comma 2 10 29" xfId="1947"/>
    <cellStyle name="Comma 2 10 3" xfId="283"/>
    <cellStyle name="Comma 2 10 30" xfId="2011"/>
    <cellStyle name="Comma 2 10 31" xfId="2075"/>
    <cellStyle name="Comma 2 10 32" xfId="2139"/>
    <cellStyle name="Comma 2 10 33" xfId="2202"/>
    <cellStyle name="Comma 2 10 34" xfId="2264"/>
    <cellStyle name="Comma 2 10 35" xfId="2325"/>
    <cellStyle name="Comma 2 10 4" xfId="347"/>
    <cellStyle name="Comma 2 10 5" xfId="411"/>
    <cellStyle name="Comma 2 10 6" xfId="475"/>
    <cellStyle name="Comma 2 10 7" xfId="539"/>
    <cellStyle name="Comma 2 10 8" xfId="603"/>
    <cellStyle name="Comma 2 10 9" xfId="667"/>
    <cellStyle name="Comma 2 11" xfId="73"/>
    <cellStyle name="Comma 2 11 10" xfId="752"/>
    <cellStyle name="Comma 2 11 11" xfId="816"/>
    <cellStyle name="Comma 2 11 12" xfId="880"/>
    <cellStyle name="Comma 2 11 13" xfId="944"/>
    <cellStyle name="Comma 2 11 14" xfId="1008"/>
    <cellStyle name="Comma 2 11 15" xfId="1072"/>
    <cellStyle name="Comma 2 11 16" xfId="1136"/>
    <cellStyle name="Comma 2 11 17" xfId="1200"/>
    <cellStyle name="Comma 2 11 18" xfId="1264"/>
    <cellStyle name="Comma 2 11 19" xfId="1328"/>
    <cellStyle name="Comma 2 11 2" xfId="240"/>
    <cellStyle name="Comma 2 11 20" xfId="1392"/>
    <cellStyle name="Comma 2 11 21" xfId="1456"/>
    <cellStyle name="Comma 2 11 22" xfId="1520"/>
    <cellStyle name="Comma 2 11 23" xfId="1584"/>
    <cellStyle name="Comma 2 11 24" xfId="1648"/>
    <cellStyle name="Comma 2 11 25" xfId="1712"/>
    <cellStyle name="Comma 2 11 26" xfId="1776"/>
    <cellStyle name="Comma 2 11 27" xfId="1840"/>
    <cellStyle name="Comma 2 11 28" xfId="1904"/>
    <cellStyle name="Comma 2 11 29" xfId="1968"/>
    <cellStyle name="Comma 2 11 3" xfId="304"/>
    <cellStyle name="Comma 2 11 30" xfId="2032"/>
    <cellStyle name="Comma 2 11 31" xfId="2096"/>
    <cellStyle name="Comma 2 11 32" xfId="2160"/>
    <cellStyle name="Comma 2 11 33" xfId="2223"/>
    <cellStyle name="Comma 2 11 34" xfId="2285"/>
    <cellStyle name="Comma 2 11 35" xfId="2346"/>
    <cellStyle name="Comma 2 11 4" xfId="368"/>
    <cellStyle name="Comma 2 11 5" xfId="432"/>
    <cellStyle name="Comma 2 11 6" xfId="496"/>
    <cellStyle name="Comma 2 11 7" xfId="560"/>
    <cellStyle name="Comma 2 11 8" xfId="624"/>
    <cellStyle name="Comma 2 11 9" xfId="688"/>
    <cellStyle name="Comma 2 12" xfId="56"/>
    <cellStyle name="Comma 2 13" xfId="112"/>
    <cellStyle name="Comma 2 14" xfId="124"/>
    <cellStyle name="Comma 2 15" xfId="142"/>
    <cellStyle name="Comma 2 16" xfId="151"/>
    <cellStyle name="Comma 2 17" xfId="158"/>
    <cellStyle name="Comma 2 18" xfId="131"/>
    <cellStyle name="Comma 2 19" xfId="47"/>
    <cellStyle name="Comma 2 2" xfId="9"/>
    <cellStyle name="Comma 2 2 10" xfId="51"/>
    <cellStyle name="Comma 2 2 11" xfId="29"/>
    <cellStyle name="Comma 2 2 12" xfId="106"/>
    <cellStyle name="Comma 2 2 13" xfId="127"/>
    <cellStyle name="Comma 2 2 14" xfId="122"/>
    <cellStyle name="Comma 2 2 15" xfId="105"/>
    <cellStyle name="Comma 2 2 16" xfId="168"/>
    <cellStyle name="Comma 2 2 17" xfId="161"/>
    <cellStyle name="Comma 2 2 18" xfId="160"/>
    <cellStyle name="Comma 2 2 19" xfId="135"/>
    <cellStyle name="Comma 2 2 2" xfId="37"/>
    <cellStyle name="Comma 2 2 2 10" xfId="728"/>
    <cellStyle name="Comma 2 2 2 11" xfId="792"/>
    <cellStyle name="Comma 2 2 2 12" xfId="856"/>
    <cellStyle name="Comma 2 2 2 13" xfId="920"/>
    <cellStyle name="Comma 2 2 2 14" xfId="984"/>
    <cellStyle name="Comma 2 2 2 15" xfId="1048"/>
    <cellStyle name="Comma 2 2 2 16" xfId="1112"/>
    <cellStyle name="Comma 2 2 2 17" xfId="1176"/>
    <cellStyle name="Comma 2 2 2 18" xfId="1240"/>
    <cellStyle name="Comma 2 2 2 19" xfId="1304"/>
    <cellStyle name="Comma 2 2 2 2" xfId="216"/>
    <cellStyle name="Comma 2 2 2 20" xfId="1368"/>
    <cellStyle name="Comma 2 2 2 21" xfId="1432"/>
    <cellStyle name="Comma 2 2 2 22" xfId="1496"/>
    <cellStyle name="Comma 2 2 2 23" xfId="1560"/>
    <cellStyle name="Comma 2 2 2 24" xfId="1624"/>
    <cellStyle name="Comma 2 2 2 25" xfId="1688"/>
    <cellStyle name="Comma 2 2 2 26" xfId="1752"/>
    <cellStyle name="Comma 2 2 2 27" xfId="1816"/>
    <cellStyle name="Comma 2 2 2 28" xfId="1880"/>
    <cellStyle name="Comma 2 2 2 29" xfId="1944"/>
    <cellStyle name="Comma 2 2 2 3" xfId="280"/>
    <cellStyle name="Comma 2 2 2 30" xfId="2008"/>
    <cellStyle name="Comma 2 2 2 31" xfId="2072"/>
    <cellStyle name="Comma 2 2 2 32" xfId="2136"/>
    <cellStyle name="Comma 2 2 2 33" xfId="2199"/>
    <cellStyle name="Comma 2 2 2 34" xfId="2261"/>
    <cellStyle name="Comma 2 2 2 35" xfId="2322"/>
    <cellStyle name="Comma 2 2 2 4" xfId="344"/>
    <cellStyle name="Comma 2 2 2 5" xfId="408"/>
    <cellStyle name="Comma 2 2 2 6" xfId="472"/>
    <cellStyle name="Comma 2 2 2 7" xfId="536"/>
    <cellStyle name="Comma 2 2 2 8" xfId="600"/>
    <cellStyle name="Comma 2 2 2 9" xfId="664"/>
    <cellStyle name="Comma 2 2 20" xfId="178"/>
    <cellStyle name="Comma 2 2 21" xfId="140"/>
    <cellStyle name="Comma 2 2 22" xfId="203"/>
    <cellStyle name="Comma 2 2 23" xfId="267"/>
    <cellStyle name="Comma 2 2 24" xfId="331"/>
    <cellStyle name="Comma 2 2 25" xfId="395"/>
    <cellStyle name="Comma 2 2 26" xfId="459"/>
    <cellStyle name="Comma 2 2 27" xfId="523"/>
    <cellStyle name="Comma 2 2 28" xfId="587"/>
    <cellStyle name="Comma 2 2 29" xfId="651"/>
    <cellStyle name="Comma 2 2 3" xfId="57"/>
    <cellStyle name="Comma 2 2 3 10" xfId="736"/>
    <cellStyle name="Comma 2 2 3 11" xfId="800"/>
    <cellStyle name="Comma 2 2 3 12" xfId="864"/>
    <cellStyle name="Comma 2 2 3 13" xfId="928"/>
    <cellStyle name="Comma 2 2 3 14" xfId="992"/>
    <cellStyle name="Comma 2 2 3 15" xfId="1056"/>
    <cellStyle name="Comma 2 2 3 16" xfId="1120"/>
    <cellStyle name="Comma 2 2 3 17" xfId="1184"/>
    <cellStyle name="Comma 2 2 3 18" xfId="1248"/>
    <cellStyle name="Comma 2 2 3 19" xfId="1312"/>
    <cellStyle name="Comma 2 2 3 2" xfId="224"/>
    <cellStyle name="Comma 2 2 3 20" xfId="1376"/>
    <cellStyle name="Comma 2 2 3 21" xfId="1440"/>
    <cellStyle name="Comma 2 2 3 22" xfId="1504"/>
    <cellStyle name="Comma 2 2 3 23" xfId="1568"/>
    <cellStyle name="Comma 2 2 3 24" xfId="1632"/>
    <cellStyle name="Comma 2 2 3 25" xfId="1696"/>
    <cellStyle name="Comma 2 2 3 26" xfId="1760"/>
    <cellStyle name="Comma 2 2 3 27" xfId="1824"/>
    <cellStyle name="Comma 2 2 3 28" xfId="1888"/>
    <cellStyle name="Comma 2 2 3 29" xfId="1952"/>
    <cellStyle name="Comma 2 2 3 3" xfId="288"/>
    <cellStyle name="Comma 2 2 3 30" xfId="2016"/>
    <cellStyle name="Comma 2 2 3 31" xfId="2080"/>
    <cellStyle name="Comma 2 2 3 32" xfId="2144"/>
    <cellStyle name="Comma 2 2 3 33" xfId="2207"/>
    <cellStyle name="Comma 2 2 3 34" xfId="2269"/>
    <cellStyle name="Comma 2 2 3 35" xfId="2330"/>
    <cellStyle name="Comma 2 2 3 4" xfId="352"/>
    <cellStyle name="Comma 2 2 3 5" xfId="416"/>
    <cellStyle name="Comma 2 2 3 6" xfId="480"/>
    <cellStyle name="Comma 2 2 3 7" xfId="544"/>
    <cellStyle name="Comma 2 2 3 8" xfId="608"/>
    <cellStyle name="Comma 2 2 3 9" xfId="672"/>
    <cellStyle name="Comma 2 2 30" xfId="715"/>
    <cellStyle name="Comma 2 2 31" xfId="779"/>
    <cellStyle name="Comma 2 2 32" xfId="843"/>
    <cellStyle name="Comma 2 2 33" xfId="907"/>
    <cellStyle name="Comma 2 2 34" xfId="971"/>
    <cellStyle name="Comma 2 2 35" xfId="1035"/>
    <cellStyle name="Comma 2 2 36" xfId="1099"/>
    <cellStyle name="Comma 2 2 37" xfId="1163"/>
    <cellStyle name="Comma 2 2 38" xfId="1227"/>
    <cellStyle name="Comma 2 2 39" xfId="1291"/>
    <cellStyle name="Comma 2 2 4" xfId="66"/>
    <cellStyle name="Comma 2 2 4 10" xfId="745"/>
    <cellStyle name="Comma 2 2 4 11" xfId="809"/>
    <cellStyle name="Comma 2 2 4 12" xfId="873"/>
    <cellStyle name="Comma 2 2 4 13" xfId="937"/>
    <cellStyle name="Comma 2 2 4 14" xfId="1001"/>
    <cellStyle name="Comma 2 2 4 15" xfId="1065"/>
    <cellStyle name="Comma 2 2 4 16" xfId="1129"/>
    <cellStyle name="Comma 2 2 4 17" xfId="1193"/>
    <cellStyle name="Comma 2 2 4 18" xfId="1257"/>
    <cellStyle name="Comma 2 2 4 19" xfId="1321"/>
    <cellStyle name="Comma 2 2 4 2" xfId="233"/>
    <cellStyle name="Comma 2 2 4 20" xfId="1385"/>
    <cellStyle name="Comma 2 2 4 21" xfId="1449"/>
    <cellStyle name="Comma 2 2 4 22" xfId="1513"/>
    <cellStyle name="Comma 2 2 4 23" xfId="1577"/>
    <cellStyle name="Comma 2 2 4 24" xfId="1641"/>
    <cellStyle name="Comma 2 2 4 25" xfId="1705"/>
    <cellStyle name="Comma 2 2 4 26" xfId="1769"/>
    <cellStyle name="Comma 2 2 4 27" xfId="1833"/>
    <cellStyle name="Comma 2 2 4 28" xfId="1897"/>
    <cellStyle name="Comma 2 2 4 29" xfId="1961"/>
    <cellStyle name="Comma 2 2 4 3" xfId="297"/>
    <cellStyle name="Comma 2 2 4 30" xfId="2025"/>
    <cellStyle name="Comma 2 2 4 31" xfId="2089"/>
    <cellStyle name="Comma 2 2 4 32" xfId="2153"/>
    <cellStyle name="Comma 2 2 4 33" xfId="2216"/>
    <cellStyle name="Comma 2 2 4 34" xfId="2278"/>
    <cellStyle name="Comma 2 2 4 35" xfId="2339"/>
    <cellStyle name="Comma 2 2 4 4" xfId="361"/>
    <cellStyle name="Comma 2 2 4 5" xfId="425"/>
    <cellStyle name="Comma 2 2 4 6" xfId="489"/>
    <cellStyle name="Comma 2 2 4 7" xfId="553"/>
    <cellStyle name="Comma 2 2 4 8" xfId="617"/>
    <cellStyle name="Comma 2 2 4 9" xfId="681"/>
    <cellStyle name="Comma 2 2 40" xfId="1355"/>
    <cellStyle name="Comma 2 2 41" xfId="1419"/>
    <cellStyle name="Comma 2 2 42" xfId="1483"/>
    <cellStyle name="Comma 2 2 43" xfId="1547"/>
    <cellStyle name="Comma 2 2 44" xfId="1611"/>
    <cellStyle name="Comma 2 2 45" xfId="1675"/>
    <cellStyle name="Comma 2 2 46" xfId="1739"/>
    <cellStyle name="Comma 2 2 47" xfId="1803"/>
    <cellStyle name="Comma 2 2 48" xfId="1867"/>
    <cellStyle name="Comma 2 2 49" xfId="1931"/>
    <cellStyle name="Comma 2 2 5" xfId="72"/>
    <cellStyle name="Comma 2 2 5 10" xfId="751"/>
    <cellStyle name="Comma 2 2 5 11" xfId="815"/>
    <cellStyle name="Comma 2 2 5 12" xfId="879"/>
    <cellStyle name="Comma 2 2 5 13" xfId="943"/>
    <cellStyle name="Comma 2 2 5 14" xfId="1007"/>
    <cellStyle name="Comma 2 2 5 15" xfId="1071"/>
    <cellStyle name="Comma 2 2 5 16" xfId="1135"/>
    <cellStyle name="Comma 2 2 5 17" xfId="1199"/>
    <cellStyle name="Comma 2 2 5 18" xfId="1263"/>
    <cellStyle name="Comma 2 2 5 19" xfId="1327"/>
    <cellStyle name="Comma 2 2 5 2" xfId="239"/>
    <cellStyle name="Comma 2 2 5 20" xfId="1391"/>
    <cellStyle name="Comma 2 2 5 21" xfId="1455"/>
    <cellStyle name="Comma 2 2 5 22" xfId="1519"/>
    <cellStyle name="Comma 2 2 5 23" xfId="1583"/>
    <cellStyle name="Comma 2 2 5 24" xfId="1647"/>
    <cellStyle name="Comma 2 2 5 25" xfId="1711"/>
    <cellStyle name="Comma 2 2 5 26" xfId="1775"/>
    <cellStyle name="Comma 2 2 5 27" xfId="1839"/>
    <cellStyle name="Comma 2 2 5 28" xfId="1903"/>
    <cellStyle name="Comma 2 2 5 29" xfId="1967"/>
    <cellStyle name="Comma 2 2 5 3" xfId="303"/>
    <cellStyle name="Comma 2 2 5 30" xfId="2031"/>
    <cellStyle name="Comma 2 2 5 31" xfId="2095"/>
    <cellStyle name="Comma 2 2 5 32" xfId="2159"/>
    <cellStyle name="Comma 2 2 5 33" xfId="2222"/>
    <cellStyle name="Comma 2 2 5 34" xfId="2284"/>
    <cellStyle name="Comma 2 2 5 35" xfId="2345"/>
    <cellStyle name="Comma 2 2 5 4" xfId="367"/>
    <cellStyle name="Comma 2 2 5 5" xfId="431"/>
    <cellStyle name="Comma 2 2 5 6" xfId="495"/>
    <cellStyle name="Comma 2 2 5 7" xfId="559"/>
    <cellStyle name="Comma 2 2 5 8" xfId="623"/>
    <cellStyle name="Comma 2 2 5 9" xfId="687"/>
    <cellStyle name="Comma 2 2 50" xfId="1995"/>
    <cellStyle name="Comma 2 2 51" xfId="2059"/>
    <cellStyle name="Comma 2 2 52" xfId="2123"/>
    <cellStyle name="Comma 2 2 53" xfId="2187"/>
    <cellStyle name="Comma 2 2 54" xfId="2250"/>
    <cellStyle name="Comma 2 2 55" xfId="2312"/>
    <cellStyle name="Comma 2 2 6" xfId="79"/>
    <cellStyle name="Comma 2 2 6 10" xfId="758"/>
    <cellStyle name="Comma 2 2 6 11" xfId="822"/>
    <cellStyle name="Comma 2 2 6 12" xfId="886"/>
    <cellStyle name="Comma 2 2 6 13" xfId="950"/>
    <cellStyle name="Comma 2 2 6 14" xfId="1014"/>
    <cellStyle name="Comma 2 2 6 15" xfId="1078"/>
    <cellStyle name="Comma 2 2 6 16" xfId="1142"/>
    <cellStyle name="Comma 2 2 6 17" xfId="1206"/>
    <cellStyle name="Comma 2 2 6 18" xfId="1270"/>
    <cellStyle name="Comma 2 2 6 19" xfId="1334"/>
    <cellStyle name="Comma 2 2 6 2" xfId="246"/>
    <cellStyle name="Comma 2 2 6 20" xfId="1398"/>
    <cellStyle name="Comma 2 2 6 21" xfId="1462"/>
    <cellStyle name="Comma 2 2 6 22" xfId="1526"/>
    <cellStyle name="Comma 2 2 6 23" xfId="1590"/>
    <cellStyle name="Comma 2 2 6 24" xfId="1654"/>
    <cellStyle name="Comma 2 2 6 25" xfId="1718"/>
    <cellStyle name="Comma 2 2 6 26" xfId="1782"/>
    <cellStyle name="Comma 2 2 6 27" xfId="1846"/>
    <cellStyle name="Comma 2 2 6 28" xfId="1910"/>
    <cellStyle name="Comma 2 2 6 29" xfId="1974"/>
    <cellStyle name="Comma 2 2 6 3" xfId="310"/>
    <cellStyle name="Comma 2 2 6 30" xfId="2038"/>
    <cellStyle name="Comma 2 2 6 31" xfId="2102"/>
    <cellStyle name="Comma 2 2 6 32" xfId="2166"/>
    <cellStyle name="Comma 2 2 6 33" xfId="2229"/>
    <cellStyle name="Comma 2 2 6 34" xfId="2291"/>
    <cellStyle name="Comma 2 2 6 35" xfId="2352"/>
    <cellStyle name="Comma 2 2 6 4" xfId="374"/>
    <cellStyle name="Comma 2 2 6 5" xfId="438"/>
    <cellStyle name="Comma 2 2 6 6" xfId="502"/>
    <cellStyle name="Comma 2 2 6 7" xfId="566"/>
    <cellStyle name="Comma 2 2 6 8" xfId="630"/>
    <cellStyle name="Comma 2 2 6 9" xfId="694"/>
    <cellStyle name="Comma 2 2 7" xfId="85"/>
    <cellStyle name="Comma 2 2 7 10" xfId="764"/>
    <cellStyle name="Comma 2 2 7 11" xfId="828"/>
    <cellStyle name="Comma 2 2 7 12" xfId="892"/>
    <cellStyle name="Comma 2 2 7 13" xfId="956"/>
    <cellStyle name="Comma 2 2 7 14" xfId="1020"/>
    <cellStyle name="Comma 2 2 7 15" xfId="1084"/>
    <cellStyle name="Comma 2 2 7 16" xfId="1148"/>
    <cellStyle name="Comma 2 2 7 17" xfId="1212"/>
    <cellStyle name="Comma 2 2 7 18" xfId="1276"/>
    <cellStyle name="Comma 2 2 7 19" xfId="1340"/>
    <cellStyle name="Comma 2 2 7 2" xfId="252"/>
    <cellStyle name="Comma 2 2 7 20" xfId="1404"/>
    <cellStyle name="Comma 2 2 7 21" xfId="1468"/>
    <cellStyle name="Comma 2 2 7 22" xfId="1532"/>
    <cellStyle name="Comma 2 2 7 23" xfId="1596"/>
    <cellStyle name="Comma 2 2 7 24" xfId="1660"/>
    <cellStyle name="Comma 2 2 7 25" xfId="1724"/>
    <cellStyle name="Comma 2 2 7 26" xfId="1788"/>
    <cellStyle name="Comma 2 2 7 27" xfId="1852"/>
    <cellStyle name="Comma 2 2 7 28" xfId="1916"/>
    <cellStyle name="Comma 2 2 7 29" xfId="1980"/>
    <cellStyle name="Comma 2 2 7 3" xfId="316"/>
    <cellStyle name="Comma 2 2 7 30" xfId="2044"/>
    <cellStyle name="Comma 2 2 7 31" xfId="2108"/>
    <cellStyle name="Comma 2 2 7 32" xfId="2172"/>
    <cellStyle name="Comma 2 2 7 33" xfId="2235"/>
    <cellStyle name="Comma 2 2 7 34" xfId="2297"/>
    <cellStyle name="Comma 2 2 7 35" xfId="2358"/>
    <cellStyle name="Comma 2 2 7 4" xfId="380"/>
    <cellStyle name="Comma 2 2 7 5" xfId="444"/>
    <cellStyle name="Comma 2 2 7 6" xfId="508"/>
    <cellStyle name="Comma 2 2 7 7" xfId="572"/>
    <cellStyle name="Comma 2 2 7 8" xfId="636"/>
    <cellStyle name="Comma 2 2 7 9" xfId="700"/>
    <cellStyle name="Comma 2 2 8" xfId="91"/>
    <cellStyle name="Comma 2 2 8 10" xfId="770"/>
    <cellStyle name="Comma 2 2 8 11" xfId="834"/>
    <cellStyle name="Comma 2 2 8 12" xfId="898"/>
    <cellStyle name="Comma 2 2 8 13" xfId="962"/>
    <cellStyle name="Comma 2 2 8 14" xfId="1026"/>
    <cellStyle name="Comma 2 2 8 15" xfId="1090"/>
    <cellStyle name="Comma 2 2 8 16" xfId="1154"/>
    <cellStyle name="Comma 2 2 8 17" xfId="1218"/>
    <cellStyle name="Comma 2 2 8 18" xfId="1282"/>
    <cellStyle name="Comma 2 2 8 19" xfId="1346"/>
    <cellStyle name="Comma 2 2 8 2" xfId="258"/>
    <cellStyle name="Comma 2 2 8 20" xfId="1410"/>
    <cellStyle name="Comma 2 2 8 21" xfId="1474"/>
    <cellStyle name="Comma 2 2 8 22" xfId="1538"/>
    <cellStyle name="Comma 2 2 8 23" xfId="1602"/>
    <cellStyle name="Comma 2 2 8 24" xfId="1666"/>
    <cellStyle name="Comma 2 2 8 25" xfId="1730"/>
    <cellStyle name="Comma 2 2 8 26" xfId="1794"/>
    <cellStyle name="Comma 2 2 8 27" xfId="1858"/>
    <cellStyle name="Comma 2 2 8 28" xfId="1922"/>
    <cellStyle name="Comma 2 2 8 29" xfId="1986"/>
    <cellStyle name="Comma 2 2 8 3" xfId="322"/>
    <cellStyle name="Comma 2 2 8 30" xfId="2050"/>
    <cellStyle name="Comma 2 2 8 31" xfId="2114"/>
    <cellStyle name="Comma 2 2 8 32" xfId="2178"/>
    <cellStyle name="Comma 2 2 8 33" xfId="2241"/>
    <cellStyle name="Comma 2 2 8 34" xfId="2303"/>
    <cellStyle name="Comma 2 2 8 35" xfId="2364"/>
    <cellStyle name="Comma 2 2 8 4" xfId="386"/>
    <cellStyle name="Comma 2 2 8 5" xfId="450"/>
    <cellStyle name="Comma 2 2 8 6" xfId="514"/>
    <cellStyle name="Comma 2 2 8 7" xfId="578"/>
    <cellStyle name="Comma 2 2 8 8" xfId="642"/>
    <cellStyle name="Comma 2 2 8 9" xfId="706"/>
    <cellStyle name="Comma 2 2 9" xfId="96"/>
    <cellStyle name="Comma 2 2 9 10" xfId="775"/>
    <cellStyle name="Comma 2 2 9 11" xfId="839"/>
    <cellStyle name="Comma 2 2 9 12" xfId="903"/>
    <cellStyle name="Comma 2 2 9 13" xfId="967"/>
    <cellStyle name="Comma 2 2 9 14" xfId="1031"/>
    <cellStyle name="Comma 2 2 9 15" xfId="1095"/>
    <cellStyle name="Comma 2 2 9 16" xfId="1159"/>
    <cellStyle name="Comma 2 2 9 17" xfId="1223"/>
    <cellStyle name="Comma 2 2 9 18" xfId="1287"/>
    <cellStyle name="Comma 2 2 9 19" xfId="1351"/>
    <cellStyle name="Comma 2 2 9 2" xfId="263"/>
    <cellStyle name="Comma 2 2 9 20" xfId="1415"/>
    <cellStyle name="Comma 2 2 9 21" xfId="1479"/>
    <cellStyle name="Comma 2 2 9 22" xfId="1543"/>
    <cellStyle name="Comma 2 2 9 23" xfId="1607"/>
    <cellStyle name="Comma 2 2 9 24" xfId="1671"/>
    <cellStyle name="Comma 2 2 9 25" xfId="1735"/>
    <cellStyle name="Comma 2 2 9 26" xfId="1799"/>
    <cellStyle name="Comma 2 2 9 27" xfId="1863"/>
    <cellStyle name="Comma 2 2 9 28" xfId="1927"/>
    <cellStyle name="Comma 2 2 9 29" xfId="1991"/>
    <cellStyle name="Comma 2 2 9 3" xfId="327"/>
    <cellStyle name="Comma 2 2 9 30" xfId="2055"/>
    <cellStyle name="Comma 2 2 9 31" xfId="2119"/>
    <cellStyle name="Comma 2 2 9 32" xfId="2183"/>
    <cellStyle name="Comma 2 2 9 33" xfId="2246"/>
    <cellStyle name="Comma 2 2 9 34" xfId="2308"/>
    <cellStyle name="Comma 2 2 9 35" xfId="2369"/>
    <cellStyle name="Comma 2 2 9 4" xfId="391"/>
    <cellStyle name="Comma 2 2 9 5" xfId="455"/>
    <cellStyle name="Comma 2 2 9 6" xfId="519"/>
    <cellStyle name="Comma 2 2 9 7" xfId="583"/>
    <cellStyle name="Comma 2 2 9 8" xfId="647"/>
    <cellStyle name="Comma 2 2 9 9" xfId="711"/>
    <cellStyle name="Comma 2 20" xfId="102"/>
    <cellStyle name="Comma 2 21" xfId="181"/>
    <cellStyle name="Comma 2 22" xfId="187"/>
    <cellStyle name="Comma 2 23" xfId="192"/>
    <cellStyle name="Comma 2 24" xfId="200"/>
    <cellStyle name="Comma 2 25" xfId="205"/>
    <cellStyle name="Comma 2 26" xfId="269"/>
    <cellStyle name="Comma 2 27" xfId="333"/>
    <cellStyle name="Comma 2 28" xfId="397"/>
    <cellStyle name="Comma 2 29" xfId="461"/>
    <cellStyle name="Comma 2 3" xfId="13"/>
    <cellStyle name="Comma 2 3 10" xfId="99"/>
    <cellStyle name="Comma 2 3 11" xfId="110"/>
    <cellStyle name="Comma 2 3 12" xfId="134"/>
    <cellStyle name="Comma 2 3 13" xfId="114"/>
    <cellStyle name="Comma 2 3 14" xfId="113"/>
    <cellStyle name="Comma 2 3 15" xfId="120"/>
    <cellStyle name="Comma 2 3 16" xfId="155"/>
    <cellStyle name="Comma 2 3 17" xfId="173"/>
    <cellStyle name="Comma 2 3 18" xfId="125"/>
    <cellStyle name="Comma 2 3 19" xfId="174"/>
    <cellStyle name="Comma 2 3 2" xfId="40"/>
    <cellStyle name="Comma 2 3 2 10" xfId="730"/>
    <cellStyle name="Comma 2 3 2 11" xfId="794"/>
    <cellStyle name="Comma 2 3 2 12" xfId="858"/>
    <cellStyle name="Comma 2 3 2 13" xfId="922"/>
    <cellStyle name="Comma 2 3 2 14" xfId="986"/>
    <cellStyle name="Comma 2 3 2 15" xfId="1050"/>
    <cellStyle name="Comma 2 3 2 16" xfId="1114"/>
    <cellStyle name="Comma 2 3 2 17" xfId="1178"/>
    <cellStyle name="Comma 2 3 2 18" xfId="1242"/>
    <cellStyle name="Comma 2 3 2 19" xfId="1306"/>
    <cellStyle name="Comma 2 3 2 2" xfId="218"/>
    <cellStyle name="Comma 2 3 2 20" xfId="1370"/>
    <cellStyle name="Comma 2 3 2 21" xfId="1434"/>
    <cellStyle name="Comma 2 3 2 22" xfId="1498"/>
    <cellStyle name="Comma 2 3 2 23" xfId="1562"/>
    <cellStyle name="Comma 2 3 2 24" xfId="1626"/>
    <cellStyle name="Comma 2 3 2 25" xfId="1690"/>
    <cellStyle name="Comma 2 3 2 26" xfId="1754"/>
    <cellStyle name="Comma 2 3 2 27" xfId="1818"/>
    <cellStyle name="Comma 2 3 2 28" xfId="1882"/>
    <cellStyle name="Comma 2 3 2 29" xfId="1946"/>
    <cellStyle name="Comma 2 3 2 3" xfId="282"/>
    <cellStyle name="Comma 2 3 2 30" xfId="2010"/>
    <cellStyle name="Comma 2 3 2 31" xfId="2074"/>
    <cellStyle name="Comma 2 3 2 32" xfId="2138"/>
    <cellStyle name="Comma 2 3 2 33" xfId="2201"/>
    <cellStyle name="Comma 2 3 2 34" xfId="2263"/>
    <cellStyle name="Comma 2 3 2 35" xfId="2324"/>
    <cellStyle name="Comma 2 3 2 4" xfId="346"/>
    <cellStyle name="Comma 2 3 2 5" xfId="410"/>
    <cellStyle name="Comma 2 3 2 6" xfId="474"/>
    <cellStyle name="Comma 2 3 2 7" xfId="538"/>
    <cellStyle name="Comma 2 3 2 8" xfId="602"/>
    <cellStyle name="Comma 2 3 2 9" xfId="666"/>
    <cellStyle name="Comma 2 3 20" xfId="117"/>
    <cellStyle name="Comma 2 3 21" xfId="167"/>
    <cellStyle name="Comma 2 3 22" xfId="207"/>
    <cellStyle name="Comma 2 3 23" xfId="271"/>
    <cellStyle name="Comma 2 3 24" xfId="335"/>
    <cellStyle name="Comma 2 3 25" xfId="399"/>
    <cellStyle name="Comma 2 3 26" xfId="463"/>
    <cellStyle name="Comma 2 3 27" xfId="527"/>
    <cellStyle name="Comma 2 3 28" xfId="591"/>
    <cellStyle name="Comma 2 3 29" xfId="655"/>
    <cellStyle name="Comma 2 3 3" xfId="60"/>
    <cellStyle name="Comma 2 3 3 10" xfId="739"/>
    <cellStyle name="Comma 2 3 3 11" xfId="803"/>
    <cellStyle name="Comma 2 3 3 12" xfId="867"/>
    <cellStyle name="Comma 2 3 3 13" xfId="931"/>
    <cellStyle name="Comma 2 3 3 14" xfId="995"/>
    <cellStyle name="Comma 2 3 3 15" xfId="1059"/>
    <cellStyle name="Comma 2 3 3 16" xfId="1123"/>
    <cellStyle name="Comma 2 3 3 17" xfId="1187"/>
    <cellStyle name="Comma 2 3 3 18" xfId="1251"/>
    <cellStyle name="Comma 2 3 3 19" xfId="1315"/>
    <cellStyle name="Comma 2 3 3 2" xfId="227"/>
    <cellStyle name="Comma 2 3 3 20" xfId="1379"/>
    <cellStyle name="Comma 2 3 3 21" xfId="1443"/>
    <cellStyle name="Comma 2 3 3 22" xfId="1507"/>
    <cellStyle name="Comma 2 3 3 23" xfId="1571"/>
    <cellStyle name="Comma 2 3 3 24" xfId="1635"/>
    <cellStyle name="Comma 2 3 3 25" xfId="1699"/>
    <cellStyle name="Comma 2 3 3 26" xfId="1763"/>
    <cellStyle name="Comma 2 3 3 27" xfId="1827"/>
    <cellStyle name="Comma 2 3 3 28" xfId="1891"/>
    <cellStyle name="Comma 2 3 3 29" xfId="1955"/>
    <cellStyle name="Comma 2 3 3 3" xfId="291"/>
    <cellStyle name="Comma 2 3 3 30" xfId="2019"/>
    <cellStyle name="Comma 2 3 3 31" xfId="2083"/>
    <cellStyle name="Comma 2 3 3 32" xfId="2147"/>
    <cellStyle name="Comma 2 3 3 33" xfId="2210"/>
    <cellStyle name="Comma 2 3 3 34" xfId="2272"/>
    <cellStyle name="Comma 2 3 3 35" xfId="2333"/>
    <cellStyle name="Comma 2 3 3 4" xfId="355"/>
    <cellStyle name="Comma 2 3 3 5" xfId="419"/>
    <cellStyle name="Comma 2 3 3 6" xfId="483"/>
    <cellStyle name="Comma 2 3 3 7" xfId="547"/>
    <cellStyle name="Comma 2 3 3 8" xfId="611"/>
    <cellStyle name="Comma 2 3 3 9" xfId="675"/>
    <cellStyle name="Comma 2 3 30" xfId="719"/>
    <cellStyle name="Comma 2 3 31" xfId="783"/>
    <cellStyle name="Comma 2 3 32" xfId="847"/>
    <cellStyle name="Comma 2 3 33" xfId="911"/>
    <cellStyle name="Comma 2 3 34" xfId="975"/>
    <cellStyle name="Comma 2 3 35" xfId="1039"/>
    <cellStyle name="Comma 2 3 36" xfId="1103"/>
    <cellStyle name="Comma 2 3 37" xfId="1167"/>
    <cellStyle name="Comma 2 3 38" xfId="1231"/>
    <cellStyle name="Comma 2 3 39" xfId="1295"/>
    <cellStyle name="Comma 2 3 4" xfId="69"/>
    <cellStyle name="Comma 2 3 4 10" xfId="748"/>
    <cellStyle name="Comma 2 3 4 11" xfId="812"/>
    <cellStyle name="Comma 2 3 4 12" xfId="876"/>
    <cellStyle name="Comma 2 3 4 13" xfId="940"/>
    <cellStyle name="Comma 2 3 4 14" xfId="1004"/>
    <cellStyle name="Comma 2 3 4 15" xfId="1068"/>
    <cellStyle name="Comma 2 3 4 16" xfId="1132"/>
    <cellStyle name="Comma 2 3 4 17" xfId="1196"/>
    <cellStyle name="Comma 2 3 4 18" xfId="1260"/>
    <cellStyle name="Comma 2 3 4 19" xfId="1324"/>
    <cellStyle name="Comma 2 3 4 2" xfId="236"/>
    <cellStyle name="Comma 2 3 4 20" xfId="1388"/>
    <cellStyle name="Comma 2 3 4 21" xfId="1452"/>
    <cellStyle name="Comma 2 3 4 22" xfId="1516"/>
    <cellStyle name="Comma 2 3 4 23" xfId="1580"/>
    <cellStyle name="Comma 2 3 4 24" xfId="1644"/>
    <cellStyle name="Comma 2 3 4 25" xfId="1708"/>
    <cellStyle name="Comma 2 3 4 26" xfId="1772"/>
    <cellStyle name="Comma 2 3 4 27" xfId="1836"/>
    <cellStyle name="Comma 2 3 4 28" xfId="1900"/>
    <cellStyle name="Comma 2 3 4 29" xfId="1964"/>
    <cellStyle name="Comma 2 3 4 3" xfId="300"/>
    <cellStyle name="Comma 2 3 4 30" xfId="2028"/>
    <cellStyle name="Comma 2 3 4 31" xfId="2092"/>
    <cellStyle name="Comma 2 3 4 32" xfId="2156"/>
    <cellStyle name="Comma 2 3 4 33" xfId="2219"/>
    <cellStyle name="Comma 2 3 4 34" xfId="2281"/>
    <cellStyle name="Comma 2 3 4 35" xfId="2342"/>
    <cellStyle name="Comma 2 3 4 4" xfId="364"/>
    <cellStyle name="Comma 2 3 4 5" xfId="428"/>
    <cellStyle name="Comma 2 3 4 6" xfId="492"/>
    <cellStyle name="Comma 2 3 4 7" xfId="556"/>
    <cellStyle name="Comma 2 3 4 8" xfId="620"/>
    <cellStyle name="Comma 2 3 4 9" xfId="684"/>
    <cellStyle name="Comma 2 3 40" xfId="1359"/>
    <cellStyle name="Comma 2 3 41" xfId="1423"/>
    <cellStyle name="Comma 2 3 42" xfId="1487"/>
    <cellStyle name="Comma 2 3 43" xfId="1551"/>
    <cellStyle name="Comma 2 3 44" xfId="1615"/>
    <cellStyle name="Comma 2 3 45" xfId="1679"/>
    <cellStyle name="Comma 2 3 46" xfId="1743"/>
    <cellStyle name="Comma 2 3 47" xfId="1807"/>
    <cellStyle name="Comma 2 3 48" xfId="1871"/>
    <cellStyle name="Comma 2 3 49" xfId="1935"/>
    <cellStyle name="Comma 2 3 5" xfId="76"/>
    <cellStyle name="Comma 2 3 5 10" xfId="755"/>
    <cellStyle name="Comma 2 3 5 11" xfId="819"/>
    <cellStyle name="Comma 2 3 5 12" xfId="883"/>
    <cellStyle name="Comma 2 3 5 13" xfId="947"/>
    <cellStyle name="Comma 2 3 5 14" xfId="1011"/>
    <cellStyle name="Comma 2 3 5 15" xfId="1075"/>
    <cellStyle name="Comma 2 3 5 16" xfId="1139"/>
    <cellStyle name="Comma 2 3 5 17" xfId="1203"/>
    <cellStyle name="Comma 2 3 5 18" xfId="1267"/>
    <cellStyle name="Comma 2 3 5 19" xfId="1331"/>
    <cellStyle name="Comma 2 3 5 2" xfId="243"/>
    <cellStyle name="Comma 2 3 5 20" xfId="1395"/>
    <cellStyle name="Comma 2 3 5 21" xfId="1459"/>
    <cellStyle name="Comma 2 3 5 22" xfId="1523"/>
    <cellStyle name="Comma 2 3 5 23" xfId="1587"/>
    <cellStyle name="Comma 2 3 5 24" xfId="1651"/>
    <cellStyle name="Comma 2 3 5 25" xfId="1715"/>
    <cellStyle name="Comma 2 3 5 26" xfId="1779"/>
    <cellStyle name="Comma 2 3 5 27" xfId="1843"/>
    <cellStyle name="Comma 2 3 5 28" xfId="1907"/>
    <cellStyle name="Comma 2 3 5 29" xfId="1971"/>
    <cellStyle name="Comma 2 3 5 3" xfId="307"/>
    <cellStyle name="Comma 2 3 5 30" xfId="2035"/>
    <cellStyle name="Comma 2 3 5 31" xfId="2099"/>
    <cellStyle name="Comma 2 3 5 32" xfId="2163"/>
    <cellStyle name="Comma 2 3 5 33" xfId="2226"/>
    <cellStyle name="Comma 2 3 5 34" xfId="2288"/>
    <cellStyle name="Comma 2 3 5 35" xfId="2349"/>
    <cellStyle name="Comma 2 3 5 4" xfId="371"/>
    <cellStyle name="Comma 2 3 5 5" xfId="435"/>
    <cellStyle name="Comma 2 3 5 6" xfId="499"/>
    <cellStyle name="Comma 2 3 5 7" xfId="563"/>
    <cellStyle name="Comma 2 3 5 8" xfId="627"/>
    <cellStyle name="Comma 2 3 5 9" xfId="691"/>
    <cellStyle name="Comma 2 3 50" xfId="1999"/>
    <cellStyle name="Comma 2 3 51" xfId="2063"/>
    <cellStyle name="Comma 2 3 52" xfId="2127"/>
    <cellStyle name="Comma 2 3 53" xfId="2191"/>
    <cellStyle name="Comma 2 3 54" xfId="2253"/>
    <cellStyle name="Comma 2 3 55" xfId="2314"/>
    <cellStyle name="Comma 2 3 6" xfId="82"/>
    <cellStyle name="Comma 2 3 6 10" xfId="761"/>
    <cellStyle name="Comma 2 3 6 11" xfId="825"/>
    <cellStyle name="Comma 2 3 6 12" xfId="889"/>
    <cellStyle name="Comma 2 3 6 13" xfId="953"/>
    <cellStyle name="Comma 2 3 6 14" xfId="1017"/>
    <cellStyle name="Comma 2 3 6 15" xfId="1081"/>
    <cellStyle name="Comma 2 3 6 16" xfId="1145"/>
    <cellStyle name="Comma 2 3 6 17" xfId="1209"/>
    <cellStyle name="Comma 2 3 6 18" xfId="1273"/>
    <cellStyle name="Comma 2 3 6 19" xfId="1337"/>
    <cellStyle name="Comma 2 3 6 2" xfId="249"/>
    <cellStyle name="Comma 2 3 6 20" xfId="1401"/>
    <cellStyle name="Comma 2 3 6 21" xfId="1465"/>
    <cellStyle name="Comma 2 3 6 22" xfId="1529"/>
    <cellStyle name="Comma 2 3 6 23" xfId="1593"/>
    <cellStyle name="Comma 2 3 6 24" xfId="1657"/>
    <cellStyle name="Comma 2 3 6 25" xfId="1721"/>
    <cellStyle name="Comma 2 3 6 26" xfId="1785"/>
    <cellStyle name="Comma 2 3 6 27" xfId="1849"/>
    <cellStyle name="Comma 2 3 6 28" xfId="1913"/>
    <cellStyle name="Comma 2 3 6 29" xfId="1977"/>
    <cellStyle name="Comma 2 3 6 3" xfId="313"/>
    <cellStyle name="Comma 2 3 6 30" xfId="2041"/>
    <cellStyle name="Comma 2 3 6 31" xfId="2105"/>
    <cellStyle name="Comma 2 3 6 32" xfId="2169"/>
    <cellStyle name="Comma 2 3 6 33" xfId="2232"/>
    <cellStyle name="Comma 2 3 6 34" xfId="2294"/>
    <cellStyle name="Comma 2 3 6 35" xfId="2355"/>
    <cellStyle name="Comma 2 3 6 4" xfId="377"/>
    <cellStyle name="Comma 2 3 6 5" xfId="441"/>
    <cellStyle name="Comma 2 3 6 6" xfId="505"/>
    <cellStyle name="Comma 2 3 6 7" xfId="569"/>
    <cellStyle name="Comma 2 3 6 8" xfId="633"/>
    <cellStyle name="Comma 2 3 6 9" xfId="697"/>
    <cellStyle name="Comma 2 3 7" xfId="88"/>
    <cellStyle name="Comma 2 3 7 10" xfId="767"/>
    <cellStyle name="Comma 2 3 7 11" xfId="831"/>
    <cellStyle name="Comma 2 3 7 12" xfId="895"/>
    <cellStyle name="Comma 2 3 7 13" xfId="959"/>
    <cellStyle name="Comma 2 3 7 14" xfId="1023"/>
    <cellStyle name="Comma 2 3 7 15" xfId="1087"/>
    <cellStyle name="Comma 2 3 7 16" xfId="1151"/>
    <cellStyle name="Comma 2 3 7 17" xfId="1215"/>
    <cellStyle name="Comma 2 3 7 18" xfId="1279"/>
    <cellStyle name="Comma 2 3 7 19" xfId="1343"/>
    <cellStyle name="Comma 2 3 7 2" xfId="255"/>
    <cellStyle name="Comma 2 3 7 20" xfId="1407"/>
    <cellStyle name="Comma 2 3 7 21" xfId="1471"/>
    <cellStyle name="Comma 2 3 7 22" xfId="1535"/>
    <cellStyle name="Comma 2 3 7 23" xfId="1599"/>
    <cellStyle name="Comma 2 3 7 24" xfId="1663"/>
    <cellStyle name="Comma 2 3 7 25" xfId="1727"/>
    <cellStyle name="Comma 2 3 7 26" xfId="1791"/>
    <cellStyle name="Comma 2 3 7 27" xfId="1855"/>
    <cellStyle name="Comma 2 3 7 28" xfId="1919"/>
    <cellStyle name="Comma 2 3 7 29" xfId="1983"/>
    <cellStyle name="Comma 2 3 7 3" xfId="319"/>
    <cellStyle name="Comma 2 3 7 30" xfId="2047"/>
    <cellStyle name="Comma 2 3 7 31" xfId="2111"/>
    <cellStyle name="Comma 2 3 7 32" xfId="2175"/>
    <cellStyle name="Comma 2 3 7 33" xfId="2238"/>
    <cellStyle name="Comma 2 3 7 34" xfId="2300"/>
    <cellStyle name="Comma 2 3 7 35" xfId="2361"/>
    <cellStyle name="Comma 2 3 7 4" xfId="383"/>
    <cellStyle name="Comma 2 3 7 5" xfId="447"/>
    <cellStyle name="Comma 2 3 7 6" xfId="511"/>
    <cellStyle name="Comma 2 3 7 7" xfId="575"/>
    <cellStyle name="Comma 2 3 7 8" xfId="639"/>
    <cellStyle name="Comma 2 3 7 9" xfId="703"/>
    <cellStyle name="Comma 2 3 8" xfId="93"/>
    <cellStyle name="Comma 2 3 8 10" xfId="772"/>
    <cellStyle name="Comma 2 3 8 11" xfId="836"/>
    <cellStyle name="Comma 2 3 8 12" xfId="900"/>
    <cellStyle name="Comma 2 3 8 13" xfId="964"/>
    <cellStyle name="Comma 2 3 8 14" xfId="1028"/>
    <cellStyle name="Comma 2 3 8 15" xfId="1092"/>
    <cellStyle name="Comma 2 3 8 16" xfId="1156"/>
    <cellStyle name="Comma 2 3 8 17" xfId="1220"/>
    <cellStyle name="Comma 2 3 8 18" xfId="1284"/>
    <cellStyle name="Comma 2 3 8 19" xfId="1348"/>
    <cellStyle name="Comma 2 3 8 2" xfId="260"/>
    <cellStyle name="Comma 2 3 8 20" xfId="1412"/>
    <cellStyle name="Comma 2 3 8 21" xfId="1476"/>
    <cellStyle name="Comma 2 3 8 22" xfId="1540"/>
    <cellStyle name="Comma 2 3 8 23" xfId="1604"/>
    <cellStyle name="Comma 2 3 8 24" xfId="1668"/>
    <cellStyle name="Comma 2 3 8 25" xfId="1732"/>
    <cellStyle name="Comma 2 3 8 26" xfId="1796"/>
    <cellStyle name="Comma 2 3 8 27" xfId="1860"/>
    <cellStyle name="Comma 2 3 8 28" xfId="1924"/>
    <cellStyle name="Comma 2 3 8 29" xfId="1988"/>
    <cellStyle name="Comma 2 3 8 3" xfId="324"/>
    <cellStyle name="Comma 2 3 8 30" xfId="2052"/>
    <cellStyle name="Comma 2 3 8 31" xfId="2116"/>
    <cellStyle name="Comma 2 3 8 32" xfId="2180"/>
    <cellStyle name="Comma 2 3 8 33" xfId="2243"/>
    <cellStyle name="Comma 2 3 8 34" xfId="2305"/>
    <cellStyle name="Comma 2 3 8 35" xfId="2366"/>
    <cellStyle name="Comma 2 3 8 4" xfId="388"/>
    <cellStyle name="Comma 2 3 8 5" xfId="452"/>
    <cellStyle name="Comma 2 3 8 6" xfId="516"/>
    <cellStyle name="Comma 2 3 8 7" xfId="580"/>
    <cellStyle name="Comma 2 3 8 8" xfId="644"/>
    <cellStyle name="Comma 2 3 8 9" xfId="708"/>
    <cellStyle name="Comma 2 3 9" xfId="98"/>
    <cellStyle name="Comma 2 3 9 10" xfId="777"/>
    <cellStyle name="Comma 2 3 9 11" xfId="841"/>
    <cellStyle name="Comma 2 3 9 12" xfId="905"/>
    <cellStyle name="Comma 2 3 9 13" xfId="969"/>
    <cellStyle name="Comma 2 3 9 14" xfId="1033"/>
    <cellStyle name="Comma 2 3 9 15" xfId="1097"/>
    <cellStyle name="Comma 2 3 9 16" xfId="1161"/>
    <cellStyle name="Comma 2 3 9 17" xfId="1225"/>
    <cellStyle name="Comma 2 3 9 18" xfId="1289"/>
    <cellStyle name="Comma 2 3 9 19" xfId="1353"/>
    <cellStyle name="Comma 2 3 9 2" xfId="265"/>
    <cellStyle name="Comma 2 3 9 20" xfId="1417"/>
    <cellStyle name="Comma 2 3 9 21" xfId="1481"/>
    <cellStyle name="Comma 2 3 9 22" xfId="1545"/>
    <cellStyle name="Comma 2 3 9 23" xfId="1609"/>
    <cellStyle name="Comma 2 3 9 24" xfId="1673"/>
    <cellStyle name="Comma 2 3 9 25" xfId="1737"/>
    <cellStyle name="Comma 2 3 9 26" xfId="1801"/>
    <cellStyle name="Comma 2 3 9 27" xfId="1865"/>
    <cellStyle name="Comma 2 3 9 28" xfId="1929"/>
    <cellStyle name="Comma 2 3 9 29" xfId="1993"/>
    <cellStyle name="Comma 2 3 9 3" xfId="329"/>
    <cellStyle name="Comma 2 3 9 30" xfId="2057"/>
    <cellStyle name="Comma 2 3 9 31" xfId="2121"/>
    <cellStyle name="Comma 2 3 9 32" xfId="2185"/>
    <cellStyle name="Comma 2 3 9 33" xfId="2248"/>
    <cellStyle name="Comma 2 3 9 34" xfId="2310"/>
    <cellStyle name="Comma 2 3 9 35" xfId="2371"/>
    <cellStyle name="Comma 2 3 9 4" xfId="393"/>
    <cellStyle name="Comma 2 3 9 5" xfId="457"/>
    <cellStyle name="Comma 2 3 9 6" xfId="521"/>
    <cellStyle name="Comma 2 3 9 7" xfId="585"/>
    <cellStyle name="Comma 2 3 9 8" xfId="649"/>
    <cellStyle name="Comma 2 3 9 9" xfId="713"/>
    <cellStyle name="Comma 2 30" xfId="525"/>
    <cellStyle name="Comma 2 31" xfId="589"/>
    <cellStyle name="Comma 2 32" xfId="653"/>
    <cellStyle name="Comma 2 33" xfId="717"/>
    <cellStyle name="Comma 2 34" xfId="781"/>
    <cellStyle name="Comma 2 35" xfId="845"/>
    <cellStyle name="Comma 2 36" xfId="909"/>
    <cellStyle name="Comma 2 37" xfId="973"/>
    <cellStyle name="Comma 2 38" xfId="1037"/>
    <cellStyle name="Comma 2 39" xfId="1101"/>
    <cellStyle name="Comma 2 4" xfId="34"/>
    <cellStyle name="Comma 2 4 10" xfId="725"/>
    <cellStyle name="Comma 2 4 11" xfId="789"/>
    <cellStyle name="Comma 2 4 12" xfId="853"/>
    <cellStyle name="Comma 2 4 13" xfId="917"/>
    <cellStyle name="Comma 2 4 14" xfId="981"/>
    <cellStyle name="Comma 2 4 15" xfId="1045"/>
    <cellStyle name="Comma 2 4 16" xfId="1109"/>
    <cellStyle name="Comma 2 4 17" xfId="1173"/>
    <cellStyle name="Comma 2 4 18" xfId="1237"/>
    <cellStyle name="Comma 2 4 19" xfId="1301"/>
    <cellStyle name="Comma 2 4 2" xfId="213"/>
    <cellStyle name="Comma 2 4 20" xfId="1365"/>
    <cellStyle name="Comma 2 4 21" xfId="1429"/>
    <cellStyle name="Comma 2 4 22" xfId="1493"/>
    <cellStyle name="Comma 2 4 23" xfId="1557"/>
    <cellStyle name="Comma 2 4 24" xfId="1621"/>
    <cellStyle name="Comma 2 4 25" xfId="1685"/>
    <cellStyle name="Comma 2 4 26" xfId="1749"/>
    <cellStyle name="Comma 2 4 27" xfId="1813"/>
    <cellStyle name="Comma 2 4 28" xfId="1877"/>
    <cellStyle name="Comma 2 4 29" xfId="1941"/>
    <cellStyle name="Comma 2 4 3" xfId="277"/>
    <cellStyle name="Comma 2 4 30" xfId="2005"/>
    <cellStyle name="Comma 2 4 31" xfId="2069"/>
    <cellStyle name="Comma 2 4 32" xfId="2133"/>
    <cellStyle name="Comma 2 4 33" xfId="2196"/>
    <cellStyle name="Comma 2 4 34" xfId="2258"/>
    <cellStyle name="Comma 2 4 35" xfId="2319"/>
    <cellStyle name="Comma 2 4 4" xfId="341"/>
    <cellStyle name="Comma 2 4 5" xfId="405"/>
    <cellStyle name="Comma 2 4 6" xfId="469"/>
    <cellStyle name="Comma 2 4 7" xfId="533"/>
    <cellStyle name="Comma 2 4 8" xfId="597"/>
    <cellStyle name="Comma 2 4 9" xfId="661"/>
    <cellStyle name="Comma 2 40" xfId="1165"/>
    <cellStyle name="Comma 2 41" xfId="1229"/>
    <cellStyle name="Comma 2 42" xfId="1293"/>
    <cellStyle name="Comma 2 43" xfId="1357"/>
    <cellStyle name="Comma 2 44" xfId="1421"/>
    <cellStyle name="Comma 2 45" xfId="1485"/>
    <cellStyle name="Comma 2 46" xfId="1549"/>
    <cellStyle name="Comma 2 47" xfId="1613"/>
    <cellStyle name="Comma 2 48" xfId="1677"/>
    <cellStyle name="Comma 2 49" xfId="1741"/>
    <cellStyle name="Comma 2 5" xfId="54"/>
    <cellStyle name="Comma 2 5 10" xfId="733"/>
    <cellStyle name="Comma 2 5 11" xfId="797"/>
    <cellStyle name="Comma 2 5 12" xfId="861"/>
    <cellStyle name="Comma 2 5 13" xfId="925"/>
    <cellStyle name="Comma 2 5 14" xfId="989"/>
    <cellStyle name="Comma 2 5 15" xfId="1053"/>
    <cellStyle name="Comma 2 5 16" xfId="1117"/>
    <cellStyle name="Comma 2 5 17" xfId="1181"/>
    <cellStyle name="Comma 2 5 18" xfId="1245"/>
    <cellStyle name="Comma 2 5 19" xfId="1309"/>
    <cellStyle name="Comma 2 5 2" xfId="221"/>
    <cellStyle name="Comma 2 5 20" xfId="1373"/>
    <cellStyle name="Comma 2 5 21" xfId="1437"/>
    <cellStyle name="Comma 2 5 22" xfId="1501"/>
    <cellStyle name="Comma 2 5 23" xfId="1565"/>
    <cellStyle name="Comma 2 5 24" xfId="1629"/>
    <cellStyle name="Comma 2 5 25" xfId="1693"/>
    <cellStyle name="Comma 2 5 26" xfId="1757"/>
    <cellStyle name="Comma 2 5 27" xfId="1821"/>
    <cellStyle name="Comma 2 5 28" xfId="1885"/>
    <cellStyle name="Comma 2 5 29" xfId="1949"/>
    <cellStyle name="Comma 2 5 3" xfId="285"/>
    <cellStyle name="Comma 2 5 30" xfId="2013"/>
    <cellStyle name="Comma 2 5 31" xfId="2077"/>
    <cellStyle name="Comma 2 5 32" xfId="2141"/>
    <cellStyle name="Comma 2 5 33" xfId="2204"/>
    <cellStyle name="Comma 2 5 34" xfId="2266"/>
    <cellStyle name="Comma 2 5 35" xfId="2327"/>
    <cellStyle name="Comma 2 5 4" xfId="349"/>
    <cellStyle name="Comma 2 5 5" xfId="413"/>
    <cellStyle name="Comma 2 5 6" xfId="477"/>
    <cellStyle name="Comma 2 5 7" xfId="541"/>
    <cellStyle name="Comma 2 5 8" xfId="605"/>
    <cellStyle name="Comma 2 5 9" xfId="669"/>
    <cellStyle name="Comma 2 50" xfId="1805"/>
    <cellStyle name="Comma 2 51" xfId="1869"/>
    <cellStyle name="Comma 2 52" xfId="1933"/>
    <cellStyle name="Comma 2 53" xfId="1997"/>
    <cellStyle name="Comma 2 54" xfId="2061"/>
    <cellStyle name="Comma 2 55" xfId="2125"/>
    <cellStyle name="Comma 2 56" xfId="2189"/>
    <cellStyle name="Comma 2 57" xfId="2251"/>
    <cellStyle name="Comma 2 6" xfId="62"/>
    <cellStyle name="Comma 2 6 10" xfId="741"/>
    <cellStyle name="Comma 2 6 11" xfId="805"/>
    <cellStyle name="Comma 2 6 12" xfId="869"/>
    <cellStyle name="Comma 2 6 13" xfId="933"/>
    <cellStyle name="Comma 2 6 14" xfId="997"/>
    <cellStyle name="Comma 2 6 15" xfId="1061"/>
    <cellStyle name="Comma 2 6 16" xfId="1125"/>
    <cellStyle name="Comma 2 6 17" xfId="1189"/>
    <cellStyle name="Comma 2 6 18" xfId="1253"/>
    <cellStyle name="Comma 2 6 19" xfId="1317"/>
    <cellStyle name="Comma 2 6 2" xfId="229"/>
    <cellStyle name="Comma 2 6 20" xfId="1381"/>
    <cellStyle name="Comma 2 6 21" xfId="1445"/>
    <cellStyle name="Comma 2 6 22" xfId="1509"/>
    <cellStyle name="Comma 2 6 23" xfId="1573"/>
    <cellStyle name="Comma 2 6 24" xfId="1637"/>
    <cellStyle name="Comma 2 6 25" xfId="1701"/>
    <cellStyle name="Comma 2 6 26" xfId="1765"/>
    <cellStyle name="Comma 2 6 27" xfId="1829"/>
    <cellStyle name="Comma 2 6 28" xfId="1893"/>
    <cellStyle name="Comma 2 6 29" xfId="1957"/>
    <cellStyle name="Comma 2 6 3" xfId="293"/>
    <cellStyle name="Comma 2 6 30" xfId="2021"/>
    <cellStyle name="Comma 2 6 31" xfId="2085"/>
    <cellStyle name="Comma 2 6 32" xfId="2149"/>
    <cellStyle name="Comma 2 6 33" xfId="2212"/>
    <cellStyle name="Comma 2 6 34" xfId="2274"/>
    <cellStyle name="Comma 2 6 35" xfId="2335"/>
    <cellStyle name="Comma 2 6 4" xfId="357"/>
    <cellStyle name="Comma 2 6 5" xfId="421"/>
    <cellStyle name="Comma 2 6 6" xfId="485"/>
    <cellStyle name="Comma 2 6 7" xfId="549"/>
    <cellStyle name="Comma 2 6 8" xfId="613"/>
    <cellStyle name="Comma 2 6 9" xfId="677"/>
    <cellStyle name="Comma 2 7" xfId="58"/>
    <cellStyle name="Comma 2 7 10" xfId="737"/>
    <cellStyle name="Comma 2 7 11" xfId="801"/>
    <cellStyle name="Comma 2 7 12" xfId="865"/>
    <cellStyle name="Comma 2 7 13" xfId="929"/>
    <cellStyle name="Comma 2 7 14" xfId="993"/>
    <cellStyle name="Comma 2 7 15" xfId="1057"/>
    <cellStyle name="Comma 2 7 16" xfId="1121"/>
    <cellStyle name="Comma 2 7 17" xfId="1185"/>
    <cellStyle name="Comma 2 7 18" xfId="1249"/>
    <cellStyle name="Comma 2 7 19" xfId="1313"/>
    <cellStyle name="Comma 2 7 2" xfId="225"/>
    <cellStyle name="Comma 2 7 20" xfId="1377"/>
    <cellStyle name="Comma 2 7 21" xfId="1441"/>
    <cellStyle name="Comma 2 7 22" xfId="1505"/>
    <cellStyle name="Comma 2 7 23" xfId="1569"/>
    <cellStyle name="Comma 2 7 24" xfId="1633"/>
    <cellStyle name="Comma 2 7 25" xfId="1697"/>
    <cellStyle name="Comma 2 7 26" xfId="1761"/>
    <cellStyle name="Comma 2 7 27" xfId="1825"/>
    <cellStyle name="Comma 2 7 28" xfId="1889"/>
    <cellStyle name="Comma 2 7 29" xfId="1953"/>
    <cellStyle name="Comma 2 7 3" xfId="289"/>
    <cellStyle name="Comma 2 7 30" xfId="2017"/>
    <cellStyle name="Comma 2 7 31" xfId="2081"/>
    <cellStyle name="Comma 2 7 32" xfId="2145"/>
    <cellStyle name="Comma 2 7 33" xfId="2208"/>
    <cellStyle name="Comma 2 7 34" xfId="2270"/>
    <cellStyle name="Comma 2 7 35" xfId="2331"/>
    <cellStyle name="Comma 2 7 4" xfId="353"/>
    <cellStyle name="Comma 2 7 5" xfId="417"/>
    <cellStyle name="Comma 2 7 6" xfId="481"/>
    <cellStyle name="Comma 2 7 7" xfId="545"/>
    <cellStyle name="Comma 2 7 8" xfId="609"/>
    <cellStyle name="Comma 2 7 9" xfId="673"/>
    <cellStyle name="Comma 2 8" xfId="63"/>
    <cellStyle name="Comma 2 8 10" xfId="742"/>
    <cellStyle name="Comma 2 8 11" xfId="806"/>
    <cellStyle name="Comma 2 8 12" xfId="870"/>
    <cellStyle name="Comma 2 8 13" xfId="934"/>
    <cellStyle name="Comma 2 8 14" xfId="998"/>
    <cellStyle name="Comma 2 8 15" xfId="1062"/>
    <cellStyle name="Comma 2 8 16" xfId="1126"/>
    <cellStyle name="Comma 2 8 17" xfId="1190"/>
    <cellStyle name="Comma 2 8 18" xfId="1254"/>
    <cellStyle name="Comma 2 8 19" xfId="1318"/>
    <cellStyle name="Comma 2 8 2" xfId="230"/>
    <cellStyle name="Comma 2 8 20" xfId="1382"/>
    <cellStyle name="Comma 2 8 21" xfId="1446"/>
    <cellStyle name="Comma 2 8 22" xfId="1510"/>
    <cellStyle name="Comma 2 8 23" xfId="1574"/>
    <cellStyle name="Comma 2 8 24" xfId="1638"/>
    <cellStyle name="Comma 2 8 25" xfId="1702"/>
    <cellStyle name="Comma 2 8 26" xfId="1766"/>
    <cellStyle name="Comma 2 8 27" xfId="1830"/>
    <cellStyle name="Comma 2 8 28" xfId="1894"/>
    <cellStyle name="Comma 2 8 29" xfId="1958"/>
    <cellStyle name="Comma 2 8 3" xfId="294"/>
    <cellStyle name="Comma 2 8 30" xfId="2022"/>
    <cellStyle name="Comma 2 8 31" xfId="2086"/>
    <cellStyle name="Comma 2 8 32" xfId="2150"/>
    <cellStyle name="Comma 2 8 33" xfId="2213"/>
    <cellStyle name="Comma 2 8 34" xfId="2275"/>
    <cellStyle name="Comma 2 8 35" xfId="2336"/>
    <cellStyle name="Comma 2 8 4" xfId="358"/>
    <cellStyle name="Comma 2 8 5" xfId="422"/>
    <cellStyle name="Comma 2 8 6" xfId="486"/>
    <cellStyle name="Comma 2 8 7" xfId="550"/>
    <cellStyle name="Comma 2 8 8" xfId="614"/>
    <cellStyle name="Comma 2 8 9" xfId="678"/>
    <cellStyle name="Comma 2 9" xfId="44"/>
    <cellStyle name="Comma 2 9 10" xfId="723"/>
    <cellStyle name="Comma 2 9 11" xfId="787"/>
    <cellStyle name="Comma 2 9 12" xfId="851"/>
    <cellStyle name="Comma 2 9 13" xfId="915"/>
    <cellStyle name="Comma 2 9 14" xfId="979"/>
    <cellStyle name="Comma 2 9 15" xfId="1043"/>
    <cellStyle name="Comma 2 9 16" xfId="1107"/>
    <cellStyle name="Comma 2 9 17" xfId="1171"/>
    <cellStyle name="Comma 2 9 18" xfId="1235"/>
    <cellStyle name="Comma 2 9 19" xfId="1299"/>
    <cellStyle name="Comma 2 9 2" xfId="211"/>
    <cellStyle name="Comma 2 9 20" xfId="1363"/>
    <cellStyle name="Comma 2 9 21" xfId="1427"/>
    <cellStyle name="Comma 2 9 22" xfId="1491"/>
    <cellStyle name="Comma 2 9 23" xfId="1555"/>
    <cellStyle name="Comma 2 9 24" xfId="1619"/>
    <cellStyle name="Comma 2 9 25" xfId="1683"/>
    <cellStyle name="Comma 2 9 26" xfId="1747"/>
    <cellStyle name="Comma 2 9 27" xfId="1811"/>
    <cellStyle name="Comma 2 9 28" xfId="1875"/>
    <cellStyle name="Comma 2 9 29" xfId="1939"/>
    <cellStyle name="Comma 2 9 3" xfId="275"/>
    <cellStyle name="Comma 2 9 30" xfId="2003"/>
    <cellStyle name="Comma 2 9 31" xfId="2067"/>
    <cellStyle name="Comma 2 9 32" xfId="2131"/>
    <cellStyle name="Comma 2 9 33" xfId="2194"/>
    <cellStyle name="Comma 2 9 34" xfId="2256"/>
    <cellStyle name="Comma 2 9 35" xfId="2317"/>
    <cellStyle name="Comma 2 9 4" xfId="339"/>
    <cellStyle name="Comma 2 9 5" xfId="403"/>
    <cellStyle name="Comma 2 9 6" xfId="467"/>
    <cellStyle name="Comma 2 9 7" xfId="531"/>
    <cellStyle name="Comma 2 9 8" xfId="595"/>
    <cellStyle name="Comma 2 9 9" xfId="659"/>
    <cellStyle name="Comma 3" xfId="11"/>
    <cellStyle name="Comma 4" xfId="19"/>
    <cellStyle name="Comma 8" xfId="24"/>
    <cellStyle name="Normal" xfId="0" builtinId="0"/>
    <cellStyle name="Normal 12" xfId="25"/>
    <cellStyle name="Normal 13" xfId="26"/>
    <cellStyle name="Normal 14" xfId="27"/>
    <cellStyle name="Normal 15" xfId="28"/>
    <cellStyle name="Normal 16" xfId="14"/>
    <cellStyle name="Normal 2" xfId="4"/>
    <cellStyle name="Normal 2 10" xfId="74"/>
    <cellStyle name="Normal 2 10 10" xfId="753"/>
    <cellStyle name="Normal 2 10 11" xfId="817"/>
    <cellStyle name="Normal 2 10 12" xfId="881"/>
    <cellStyle name="Normal 2 10 13" xfId="945"/>
    <cellStyle name="Normal 2 10 14" xfId="1009"/>
    <cellStyle name="Normal 2 10 15" xfId="1073"/>
    <cellStyle name="Normal 2 10 16" xfId="1137"/>
    <cellStyle name="Normal 2 10 17" xfId="1201"/>
    <cellStyle name="Normal 2 10 18" xfId="1265"/>
    <cellStyle name="Normal 2 10 19" xfId="1329"/>
    <cellStyle name="Normal 2 10 2" xfId="241"/>
    <cellStyle name="Normal 2 10 20" xfId="1393"/>
    <cellStyle name="Normal 2 10 21" xfId="1457"/>
    <cellStyle name="Normal 2 10 22" xfId="1521"/>
    <cellStyle name="Normal 2 10 23" xfId="1585"/>
    <cellStyle name="Normal 2 10 24" xfId="1649"/>
    <cellStyle name="Normal 2 10 25" xfId="1713"/>
    <cellStyle name="Normal 2 10 26" xfId="1777"/>
    <cellStyle name="Normal 2 10 27" xfId="1841"/>
    <cellStyle name="Normal 2 10 28" xfId="1905"/>
    <cellStyle name="Normal 2 10 29" xfId="1969"/>
    <cellStyle name="Normal 2 10 3" xfId="305"/>
    <cellStyle name="Normal 2 10 30" xfId="2033"/>
    <cellStyle name="Normal 2 10 31" xfId="2097"/>
    <cellStyle name="Normal 2 10 32" xfId="2161"/>
    <cellStyle name="Normal 2 10 33" xfId="2224"/>
    <cellStyle name="Normal 2 10 34" xfId="2286"/>
    <cellStyle name="Normal 2 10 35" xfId="2347"/>
    <cellStyle name="Normal 2 10 4" xfId="369"/>
    <cellStyle name="Normal 2 10 5" xfId="433"/>
    <cellStyle name="Normal 2 10 6" xfId="497"/>
    <cellStyle name="Normal 2 10 7" xfId="561"/>
    <cellStyle name="Normal 2 10 8" xfId="625"/>
    <cellStyle name="Normal 2 10 9" xfId="689"/>
    <cellStyle name="Normal 2 11" xfId="80"/>
    <cellStyle name="Normal 2 11 10" xfId="759"/>
    <cellStyle name="Normal 2 11 11" xfId="823"/>
    <cellStyle name="Normal 2 11 12" xfId="887"/>
    <cellStyle name="Normal 2 11 13" xfId="951"/>
    <cellStyle name="Normal 2 11 14" xfId="1015"/>
    <cellStyle name="Normal 2 11 15" xfId="1079"/>
    <cellStyle name="Normal 2 11 16" xfId="1143"/>
    <cellStyle name="Normal 2 11 17" xfId="1207"/>
    <cellStyle name="Normal 2 11 18" xfId="1271"/>
    <cellStyle name="Normal 2 11 19" xfId="1335"/>
    <cellStyle name="Normal 2 11 2" xfId="247"/>
    <cellStyle name="Normal 2 11 20" xfId="1399"/>
    <cellStyle name="Normal 2 11 21" xfId="1463"/>
    <cellStyle name="Normal 2 11 22" xfId="1527"/>
    <cellStyle name="Normal 2 11 23" xfId="1591"/>
    <cellStyle name="Normal 2 11 24" xfId="1655"/>
    <cellStyle name="Normal 2 11 25" xfId="1719"/>
    <cellStyle name="Normal 2 11 26" xfId="1783"/>
    <cellStyle name="Normal 2 11 27" xfId="1847"/>
    <cellStyle name="Normal 2 11 28" xfId="1911"/>
    <cellStyle name="Normal 2 11 29" xfId="1975"/>
    <cellStyle name="Normal 2 11 3" xfId="311"/>
    <cellStyle name="Normal 2 11 30" xfId="2039"/>
    <cellStyle name="Normal 2 11 31" xfId="2103"/>
    <cellStyle name="Normal 2 11 32" xfId="2167"/>
    <cellStyle name="Normal 2 11 33" xfId="2230"/>
    <cellStyle name="Normal 2 11 34" xfId="2292"/>
    <cellStyle name="Normal 2 11 35" xfId="2353"/>
    <cellStyle name="Normal 2 11 4" xfId="375"/>
    <cellStyle name="Normal 2 11 5" xfId="439"/>
    <cellStyle name="Normal 2 11 6" xfId="503"/>
    <cellStyle name="Normal 2 11 7" xfId="567"/>
    <cellStyle name="Normal 2 11 8" xfId="631"/>
    <cellStyle name="Normal 2 11 9" xfId="695"/>
    <cellStyle name="Normal 2 12" xfId="86"/>
    <cellStyle name="Normal 2 12 10" xfId="765"/>
    <cellStyle name="Normal 2 12 11" xfId="829"/>
    <cellStyle name="Normal 2 12 12" xfId="893"/>
    <cellStyle name="Normal 2 12 13" xfId="957"/>
    <cellStyle name="Normal 2 12 14" xfId="1021"/>
    <cellStyle name="Normal 2 12 15" xfId="1085"/>
    <cellStyle name="Normal 2 12 16" xfId="1149"/>
    <cellStyle name="Normal 2 12 17" xfId="1213"/>
    <cellStyle name="Normal 2 12 18" xfId="1277"/>
    <cellStyle name="Normal 2 12 19" xfId="1341"/>
    <cellStyle name="Normal 2 12 2" xfId="253"/>
    <cellStyle name="Normal 2 12 20" xfId="1405"/>
    <cellStyle name="Normal 2 12 21" xfId="1469"/>
    <cellStyle name="Normal 2 12 22" xfId="1533"/>
    <cellStyle name="Normal 2 12 23" xfId="1597"/>
    <cellStyle name="Normal 2 12 24" xfId="1661"/>
    <cellStyle name="Normal 2 12 25" xfId="1725"/>
    <cellStyle name="Normal 2 12 26" xfId="1789"/>
    <cellStyle name="Normal 2 12 27" xfId="1853"/>
    <cellStyle name="Normal 2 12 28" xfId="1917"/>
    <cellStyle name="Normal 2 12 29" xfId="1981"/>
    <cellStyle name="Normal 2 12 3" xfId="317"/>
    <cellStyle name="Normal 2 12 30" xfId="2045"/>
    <cellStyle name="Normal 2 12 31" xfId="2109"/>
    <cellStyle name="Normal 2 12 32" xfId="2173"/>
    <cellStyle name="Normal 2 12 33" xfId="2236"/>
    <cellStyle name="Normal 2 12 34" xfId="2298"/>
    <cellStyle name="Normal 2 12 35" xfId="2359"/>
    <cellStyle name="Normal 2 12 4" xfId="381"/>
    <cellStyle name="Normal 2 12 5" xfId="445"/>
    <cellStyle name="Normal 2 12 6" xfId="509"/>
    <cellStyle name="Normal 2 12 7" xfId="573"/>
    <cellStyle name="Normal 2 12 8" xfId="637"/>
    <cellStyle name="Normal 2 12 9" xfId="701"/>
    <cellStyle name="Normal 2 13" xfId="43"/>
    <cellStyle name="Normal 2 13 10" xfId="722"/>
    <cellStyle name="Normal 2 13 11" xfId="786"/>
    <cellStyle name="Normal 2 13 12" xfId="850"/>
    <cellStyle name="Normal 2 13 13" xfId="914"/>
    <cellStyle name="Normal 2 13 14" xfId="978"/>
    <cellStyle name="Normal 2 13 15" xfId="1042"/>
    <cellStyle name="Normal 2 13 16" xfId="1106"/>
    <cellStyle name="Normal 2 13 17" xfId="1170"/>
    <cellStyle name="Normal 2 13 18" xfId="1234"/>
    <cellStyle name="Normal 2 13 19" xfId="1298"/>
    <cellStyle name="Normal 2 13 2" xfId="210"/>
    <cellStyle name="Normal 2 13 20" xfId="1362"/>
    <cellStyle name="Normal 2 13 21" xfId="1426"/>
    <cellStyle name="Normal 2 13 22" xfId="1490"/>
    <cellStyle name="Normal 2 13 23" xfId="1554"/>
    <cellStyle name="Normal 2 13 24" xfId="1618"/>
    <cellStyle name="Normal 2 13 25" xfId="1682"/>
    <cellStyle name="Normal 2 13 26" xfId="1746"/>
    <cellStyle name="Normal 2 13 27" xfId="1810"/>
    <cellStyle name="Normal 2 13 28" xfId="1874"/>
    <cellStyle name="Normal 2 13 29" xfId="1938"/>
    <cellStyle name="Normal 2 13 3" xfId="274"/>
    <cellStyle name="Normal 2 13 30" xfId="2002"/>
    <cellStyle name="Normal 2 13 31" xfId="2066"/>
    <cellStyle name="Normal 2 13 32" xfId="2130"/>
    <cellStyle name="Normal 2 13 33" xfId="2193"/>
    <cellStyle name="Normal 2 13 34" xfId="2255"/>
    <cellStyle name="Normal 2 13 35" xfId="2316"/>
    <cellStyle name="Normal 2 13 4" xfId="338"/>
    <cellStyle name="Normal 2 13 5" xfId="402"/>
    <cellStyle name="Normal 2 13 6" xfId="466"/>
    <cellStyle name="Normal 2 13 7" xfId="530"/>
    <cellStyle name="Normal 2 13 8" xfId="594"/>
    <cellStyle name="Normal 2 13 9" xfId="658"/>
    <cellStyle name="Normal 2 14" xfId="50"/>
    <cellStyle name="Normal 2 15" xfId="119"/>
    <cellStyle name="Normal 2 16" xfId="103"/>
    <cellStyle name="Normal 2 17" xfId="141"/>
    <cellStyle name="Normal 2 18" xfId="150"/>
    <cellStyle name="Normal 2 19" xfId="157"/>
    <cellStyle name="Normal 2 2" xfId="8"/>
    <cellStyle name="Normal 2 2 10" xfId="46"/>
    <cellStyle name="Normal 2 2 11" xfId="143"/>
    <cellStyle name="Normal 2 2 12" xfId="152"/>
    <cellStyle name="Normal 2 2 13" xfId="159"/>
    <cellStyle name="Normal 2 2 14" xfId="166"/>
    <cellStyle name="Normal 2 2 15" xfId="171"/>
    <cellStyle name="Normal 2 2 16" xfId="133"/>
    <cellStyle name="Normal 2 2 17" xfId="182"/>
    <cellStyle name="Normal 2 2 18" xfId="188"/>
    <cellStyle name="Normal 2 2 19" xfId="193"/>
    <cellStyle name="Normal 2 2 2" xfId="22"/>
    <cellStyle name="Normal 2 2 2 10" xfId="156"/>
    <cellStyle name="Normal 2 2 2 11" xfId="170"/>
    <cellStyle name="Normal 2 2 2 12" xfId="175"/>
    <cellStyle name="Normal 2 2 2 13" xfId="183"/>
    <cellStyle name="Normal 2 2 2 14" xfId="189"/>
    <cellStyle name="Normal 2 2 2 15" xfId="215"/>
    <cellStyle name="Normal 2 2 2 16" xfId="279"/>
    <cellStyle name="Normal 2 2 2 17" xfId="343"/>
    <cellStyle name="Normal 2 2 2 18" xfId="407"/>
    <cellStyle name="Normal 2 2 2 19" xfId="471"/>
    <cellStyle name="Normal 2 2 2 2" xfId="48"/>
    <cellStyle name="Normal 2 2 2 20" xfId="535"/>
    <cellStyle name="Normal 2 2 2 21" xfId="599"/>
    <cellStyle name="Normal 2 2 2 22" xfId="663"/>
    <cellStyle name="Normal 2 2 2 23" xfId="727"/>
    <cellStyle name="Normal 2 2 2 24" xfId="791"/>
    <cellStyle name="Normal 2 2 2 25" xfId="855"/>
    <cellStyle name="Normal 2 2 2 26" xfId="919"/>
    <cellStyle name="Normal 2 2 2 27" xfId="983"/>
    <cellStyle name="Normal 2 2 2 28" xfId="1047"/>
    <cellStyle name="Normal 2 2 2 29" xfId="1111"/>
    <cellStyle name="Normal 2 2 2 3" xfId="107"/>
    <cellStyle name="Normal 2 2 2 30" xfId="1175"/>
    <cellStyle name="Normal 2 2 2 31" xfId="1239"/>
    <cellStyle name="Normal 2 2 2 32" xfId="1303"/>
    <cellStyle name="Normal 2 2 2 33" xfId="1367"/>
    <cellStyle name="Normal 2 2 2 34" xfId="1431"/>
    <cellStyle name="Normal 2 2 2 35" xfId="1495"/>
    <cellStyle name="Normal 2 2 2 36" xfId="1559"/>
    <cellStyle name="Normal 2 2 2 37" xfId="1623"/>
    <cellStyle name="Normal 2 2 2 38" xfId="1687"/>
    <cellStyle name="Normal 2 2 2 39" xfId="1751"/>
    <cellStyle name="Normal 2 2 2 4" xfId="121"/>
    <cellStyle name="Normal 2 2 2 40" xfId="1815"/>
    <cellStyle name="Normal 2 2 2 41" xfId="1879"/>
    <cellStyle name="Normal 2 2 2 42" xfId="1943"/>
    <cellStyle name="Normal 2 2 2 43" xfId="2007"/>
    <cellStyle name="Normal 2 2 2 44" xfId="2071"/>
    <cellStyle name="Normal 2 2 2 45" xfId="2135"/>
    <cellStyle name="Normal 2 2 2 46" xfId="2198"/>
    <cellStyle name="Normal 2 2 2 47" xfId="2260"/>
    <cellStyle name="Normal 2 2 2 48" xfId="2321"/>
    <cellStyle name="Normal 2 2 2 5" xfId="111"/>
    <cellStyle name="Normal 2 2 2 6" xfId="130"/>
    <cellStyle name="Normal 2 2 2 7" xfId="145"/>
    <cellStyle name="Normal 2 2 2 8" xfId="153"/>
    <cellStyle name="Normal 2 2 2 9" xfId="137"/>
    <cellStyle name="Normal 2 2 20" xfId="194"/>
    <cellStyle name="Normal 2 2 21" xfId="195"/>
    <cellStyle name="Normal 2 2 22" xfId="202"/>
    <cellStyle name="Normal 2 2 23" xfId="266"/>
    <cellStyle name="Normal 2 2 24" xfId="330"/>
    <cellStyle name="Normal 2 2 25" xfId="394"/>
    <cellStyle name="Normal 2 2 26" xfId="458"/>
    <cellStyle name="Normal 2 2 27" xfId="522"/>
    <cellStyle name="Normal 2 2 28" xfId="586"/>
    <cellStyle name="Normal 2 2 29" xfId="650"/>
    <cellStyle name="Normal 2 2 3" xfId="36"/>
    <cellStyle name="Normal 2 2 3 10" xfId="735"/>
    <cellStyle name="Normal 2 2 3 11" xfId="799"/>
    <cellStyle name="Normal 2 2 3 12" xfId="863"/>
    <cellStyle name="Normal 2 2 3 13" xfId="927"/>
    <cellStyle name="Normal 2 2 3 14" xfId="991"/>
    <cellStyle name="Normal 2 2 3 15" xfId="1055"/>
    <cellStyle name="Normal 2 2 3 16" xfId="1119"/>
    <cellStyle name="Normal 2 2 3 17" xfId="1183"/>
    <cellStyle name="Normal 2 2 3 18" xfId="1247"/>
    <cellStyle name="Normal 2 2 3 19" xfId="1311"/>
    <cellStyle name="Normal 2 2 3 2" xfId="223"/>
    <cellStyle name="Normal 2 2 3 20" xfId="1375"/>
    <cellStyle name="Normal 2 2 3 21" xfId="1439"/>
    <cellStyle name="Normal 2 2 3 22" xfId="1503"/>
    <cellStyle name="Normal 2 2 3 23" xfId="1567"/>
    <cellStyle name="Normal 2 2 3 24" xfId="1631"/>
    <cellStyle name="Normal 2 2 3 25" xfId="1695"/>
    <cellStyle name="Normal 2 2 3 26" xfId="1759"/>
    <cellStyle name="Normal 2 2 3 27" xfId="1823"/>
    <cellStyle name="Normal 2 2 3 28" xfId="1887"/>
    <cellStyle name="Normal 2 2 3 29" xfId="1951"/>
    <cellStyle name="Normal 2 2 3 3" xfId="287"/>
    <cellStyle name="Normal 2 2 3 30" xfId="2015"/>
    <cellStyle name="Normal 2 2 3 31" xfId="2079"/>
    <cellStyle name="Normal 2 2 3 32" xfId="2143"/>
    <cellStyle name="Normal 2 2 3 33" xfId="2206"/>
    <cellStyle name="Normal 2 2 3 34" xfId="2268"/>
    <cellStyle name="Normal 2 2 3 35" xfId="2329"/>
    <cellStyle name="Normal 2 2 3 4" xfId="351"/>
    <cellStyle name="Normal 2 2 3 5" xfId="415"/>
    <cellStyle name="Normal 2 2 3 6" xfId="479"/>
    <cellStyle name="Normal 2 2 3 7" xfId="543"/>
    <cellStyle name="Normal 2 2 3 8" xfId="607"/>
    <cellStyle name="Normal 2 2 3 9" xfId="671"/>
    <cellStyle name="Normal 2 2 30" xfId="714"/>
    <cellStyle name="Normal 2 2 31" xfId="778"/>
    <cellStyle name="Normal 2 2 32" xfId="842"/>
    <cellStyle name="Normal 2 2 33" xfId="906"/>
    <cellStyle name="Normal 2 2 34" xfId="970"/>
    <cellStyle name="Normal 2 2 35" xfId="1034"/>
    <cellStyle name="Normal 2 2 36" xfId="1098"/>
    <cellStyle name="Normal 2 2 37" xfId="1162"/>
    <cellStyle name="Normal 2 2 38" xfId="1226"/>
    <cellStyle name="Normal 2 2 39" xfId="1290"/>
    <cellStyle name="Normal 2 2 4" xfId="65"/>
    <cellStyle name="Normal 2 2 4 10" xfId="744"/>
    <cellStyle name="Normal 2 2 4 11" xfId="808"/>
    <cellStyle name="Normal 2 2 4 12" xfId="872"/>
    <cellStyle name="Normal 2 2 4 13" xfId="936"/>
    <cellStyle name="Normal 2 2 4 14" xfId="1000"/>
    <cellStyle name="Normal 2 2 4 15" xfId="1064"/>
    <cellStyle name="Normal 2 2 4 16" xfId="1128"/>
    <cellStyle name="Normal 2 2 4 17" xfId="1192"/>
    <cellStyle name="Normal 2 2 4 18" xfId="1256"/>
    <cellStyle name="Normal 2 2 4 19" xfId="1320"/>
    <cellStyle name="Normal 2 2 4 2" xfId="232"/>
    <cellStyle name="Normal 2 2 4 20" xfId="1384"/>
    <cellStyle name="Normal 2 2 4 21" xfId="1448"/>
    <cellStyle name="Normal 2 2 4 22" xfId="1512"/>
    <cellStyle name="Normal 2 2 4 23" xfId="1576"/>
    <cellStyle name="Normal 2 2 4 24" xfId="1640"/>
    <cellStyle name="Normal 2 2 4 25" xfId="1704"/>
    <cellStyle name="Normal 2 2 4 26" xfId="1768"/>
    <cellStyle name="Normal 2 2 4 27" xfId="1832"/>
    <cellStyle name="Normal 2 2 4 28" xfId="1896"/>
    <cellStyle name="Normal 2 2 4 29" xfId="1960"/>
    <cellStyle name="Normal 2 2 4 3" xfId="296"/>
    <cellStyle name="Normal 2 2 4 30" xfId="2024"/>
    <cellStyle name="Normal 2 2 4 31" xfId="2088"/>
    <cellStyle name="Normal 2 2 4 32" xfId="2152"/>
    <cellStyle name="Normal 2 2 4 33" xfId="2215"/>
    <cellStyle name="Normal 2 2 4 34" xfId="2277"/>
    <cellStyle name="Normal 2 2 4 35" xfId="2338"/>
    <cellStyle name="Normal 2 2 4 4" xfId="360"/>
    <cellStyle name="Normal 2 2 4 5" xfId="424"/>
    <cellStyle name="Normal 2 2 4 6" xfId="488"/>
    <cellStyle name="Normal 2 2 4 7" xfId="552"/>
    <cellStyle name="Normal 2 2 4 8" xfId="616"/>
    <cellStyle name="Normal 2 2 4 9" xfId="680"/>
    <cellStyle name="Normal 2 2 40" xfId="1354"/>
    <cellStyle name="Normal 2 2 41" xfId="1418"/>
    <cellStyle name="Normal 2 2 42" xfId="1482"/>
    <cellStyle name="Normal 2 2 43" xfId="1546"/>
    <cellStyle name="Normal 2 2 44" xfId="1610"/>
    <cellStyle name="Normal 2 2 45" xfId="1674"/>
    <cellStyle name="Normal 2 2 46" xfId="1738"/>
    <cellStyle name="Normal 2 2 47" xfId="1802"/>
    <cellStyle name="Normal 2 2 48" xfId="1866"/>
    <cellStyle name="Normal 2 2 49" xfId="1930"/>
    <cellStyle name="Normal 2 2 5" xfId="71"/>
    <cellStyle name="Normal 2 2 5 10" xfId="750"/>
    <cellStyle name="Normal 2 2 5 11" xfId="814"/>
    <cellStyle name="Normal 2 2 5 12" xfId="878"/>
    <cellStyle name="Normal 2 2 5 13" xfId="942"/>
    <cellStyle name="Normal 2 2 5 14" xfId="1006"/>
    <cellStyle name="Normal 2 2 5 15" xfId="1070"/>
    <cellStyle name="Normal 2 2 5 16" xfId="1134"/>
    <cellStyle name="Normal 2 2 5 17" xfId="1198"/>
    <cellStyle name="Normal 2 2 5 18" xfId="1262"/>
    <cellStyle name="Normal 2 2 5 19" xfId="1326"/>
    <cellStyle name="Normal 2 2 5 2" xfId="238"/>
    <cellStyle name="Normal 2 2 5 20" xfId="1390"/>
    <cellStyle name="Normal 2 2 5 21" xfId="1454"/>
    <cellStyle name="Normal 2 2 5 22" xfId="1518"/>
    <cellStyle name="Normal 2 2 5 23" xfId="1582"/>
    <cellStyle name="Normal 2 2 5 24" xfId="1646"/>
    <cellStyle name="Normal 2 2 5 25" xfId="1710"/>
    <cellStyle name="Normal 2 2 5 26" xfId="1774"/>
    <cellStyle name="Normal 2 2 5 27" xfId="1838"/>
    <cellStyle name="Normal 2 2 5 28" xfId="1902"/>
    <cellStyle name="Normal 2 2 5 29" xfId="1966"/>
    <cellStyle name="Normal 2 2 5 3" xfId="302"/>
    <cellStyle name="Normal 2 2 5 30" xfId="2030"/>
    <cellStyle name="Normal 2 2 5 31" xfId="2094"/>
    <cellStyle name="Normal 2 2 5 32" xfId="2158"/>
    <cellStyle name="Normal 2 2 5 33" xfId="2221"/>
    <cellStyle name="Normal 2 2 5 34" xfId="2283"/>
    <cellStyle name="Normal 2 2 5 35" xfId="2344"/>
    <cellStyle name="Normal 2 2 5 4" xfId="366"/>
    <cellStyle name="Normal 2 2 5 5" xfId="430"/>
    <cellStyle name="Normal 2 2 5 6" xfId="494"/>
    <cellStyle name="Normal 2 2 5 7" xfId="558"/>
    <cellStyle name="Normal 2 2 5 8" xfId="622"/>
    <cellStyle name="Normal 2 2 5 9" xfId="686"/>
    <cellStyle name="Normal 2 2 50" xfId="1994"/>
    <cellStyle name="Normal 2 2 51" xfId="2058"/>
    <cellStyle name="Normal 2 2 52" xfId="2122"/>
    <cellStyle name="Normal 2 2 53" xfId="2186"/>
    <cellStyle name="Normal 2 2 54" xfId="2249"/>
    <cellStyle name="Normal 2 2 55" xfId="2311"/>
    <cellStyle name="Normal 2 2 6" xfId="78"/>
    <cellStyle name="Normal 2 2 6 10" xfId="757"/>
    <cellStyle name="Normal 2 2 6 11" xfId="821"/>
    <cellStyle name="Normal 2 2 6 12" xfId="885"/>
    <cellStyle name="Normal 2 2 6 13" xfId="949"/>
    <cellStyle name="Normal 2 2 6 14" xfId="1013"/>
    <cellStyle name="Normal 2 2 6 15" xfId="1077"/>
    <cellStyle name="Normal 2 2 6 16" xfId="1141"/>
    <cellStyle name="Normal 2 2 6 17" xfId="1205"/>
    <cellStyle name="Normal 2 2 6 18" xfId="1269"/>
    <cellStyle name="Normal 2 2 6 19" xfId="1333"/>
    <cellStyle name="Normal 2 2 6 2" xfId="245"/>
    <cellStyle name="Normal 2 2 6 20" xfId="1397"/>
    <cellStyle name="Normal 2 2 6 21" xfId="1461"/>
    <cellStyle name="Normal 2 2 6 22" xfId="1525"/>
    <cellStyle name="Normal 2 2 6 23" xfId="1589"/>
    <cellStyle name="Normal 2 2 6 24" xfId="1653"/>
    <cellStyle name="Normal 2 2 6 25" xfId="1717"/>
    <cellStyle name="Normal 2 2 6 26" xfId="1781"/>
    <cellStyle name="Normal 2 2 6 27" xfId="1845"/>
    <cellStyle name="Normal 2 2 6 28" xfId="1909"/>
    <cellStyle name="Normal 2 2 6 29" xfId="1973"/>
    <cellStyle name="Normal 2 2 6 3" xfId="309"/>
    <cellStyle name="Normal 2 2 6 30" xfId="2037"/>
    <cellStyle name="Normal 2 2 6 31" xfId="2101"/>
    <cellStyle name="Normal 2 2 6 32" xfId="2165"/>
    <cellStyle name="Normal 2 2 6 33" xfId="2228"/>
    <cellStyle name="Normal 2 2 6 34" xfId="2290"/>
    <cellStyle name="Normal 2 2 6 35" xfId="2351"/>
    <cellStyle name="Normal 2 2 6 4" xfId="373"/>
    <cellStyle name="Normal 2 2 6 5" xfId="437"/>
    <cellStyle name="Normal 2 2 6 6" xfId="501"/>
    <cellStyle name="Normal 2 2 6 7" xfId="565"/>
    <cellStyle name="Normal 2 2 6 8" xfId="629"/>
    <cellStyle name="Normal 2 2 6 9" xfId="693"/>
    <cellStyle name="Normal 2 2 7" xfId="84"/>
    <cellStyle name="Normal 2 2 7 10" xfId="763"/>
    <cellStyle name="Normal 2 2 7 11" xfId="827"/>
    <cellStyle name="Normal 2 2 7 12" xfId="891"/>
    <cellStyle name="Normal 2 2 7 13" xfId="955"/>
    <cellStyle name="Normal 2 2 7 14" xfId="1019"/>
    <cellStyle name="Normal 2 2 7 15" xfId="1083"/>
    <cellStyle name="Normal 2 2 7 16" xfId="1147"/>
    <cellStyle name="Normal 2 2 7 17" xfId="1211"/>
    <cellStyle name="Normal 2 2 7 18" xfId="1275"/>
    <cellStyle name="Normal 2 2 7 19" xfId="1339"/>
    <cellStyle name="Normal 2 2 7 2" xfId="251"/>
    <cellStyle name="Normal 2 2 7 20" xfId="1403"/>
    <cellStyle name="Normal 2 2 7 21" xfId="1467"/>
    <cellStyle name="Normal 2 2 7 22" xfId="1531"/>
    <cellStyle name="Normal 2 2 7 23" xfId="1595"/>
    <cellStyle name="Normal 2 2 7 24" xfId="1659"/>
    <cellStyle name="Normal 2 2 7 25" xfId="1723"/>
    <cellStyle name="Normal 2 2 7 26" xfId="1787"/>
    <cellStyle name="Normal 2 2 7 27" xfId="1851"/>
    <cellStyle name="Normal 2 2 7 28" xfId="1915"/>
    <cellStyle name="Normal 2 2 7 29" xfId="1979"/>
    <cellStyle name="Normal 2 2 7 3" xfId="315"/>
    <cellStyle name="Normal 2 2 7 30" xfId="2043"/>
    <cellStyle name="Normal 2 2 7 31" xfId="2107"/>
    <cellStyle name="Normal 2 2 7 32" xfId="2171"/>
    <cellStyle name="Normal 2 2 7 33" xfId="2234"/>
    <cellStyle name="Normal 2 2 7 34" xfId="2296"/>
    <cellStyle name="Normal 2 2 7 35" xfId="2357"/>
    <cellStyle name="Normal 2 2 7 4" xfId="379"/>
    <cellStyle name="Normal 2 2 7 5" xfId="443"/>
    <cellStyle name="Normal 2 2 7 6" xfId="507"/>
    <cellStyle name="Normal 2 2 7 7" xfId="571"/>
    <cellStyle name="Normal 2 2 7 8" xfId="635"/>
    <cellStyle name="Normal 2 2 7 9" xfId="699"/>
    <cellStyle name="Normal 2 2 8" xfId="90"/>
    <cellStyle name="Normal 2 2 8 10" xfId="769"/>
    <cellStyle name="Normal 2 2 8 11" xfId="833"/>
    <cellStyle name="Normal 2 2 8 12" xfId="897"/>
    <cellStyle name="Normal 2 2 8 13" xfId="961"/>
    <cellStyle name="Normal 2 2 8 14" xfId="1025"/>
    <cellStyle name="Normal 2 2 8 15" xfId="1089"/>
    <cellStyle name="Normal 2 2 8 16" xfId="1153"/>
    <cellStyle name="Normal 2 2 8 17" xfId="1217"/>
    <cellStyle name="Normal 2 2 8 18" xfId="1281"/>
    <cellStyle name="Normal 2 2 8 19" xfId="1345"/>
    <cellStyle name="Normal 2 2 8 2" xfId="257"/>
    <cellStyle name="Normal 2 2 8 20" xfId="1409"/>
    <cellStyle name="Normal 2 2 8 21" xfId="1473"/>
    <cellStyle name="Normal 2 2 8 22" xfId="1537"/>
    <cellStyle name="Normal 2 2 8 23" xfId="1601"/>
    <cellStyle name="Normal 2 2 8 24" xfId="1665"/>
    <cellStyle name="Normal 2 2 8 25" xfId="1729"/>
    <cellStyle name="Normal 2 2 8 26" xfId="1793"/>
    <cellStyle name="Normal 2 2 8 27" xfId="1857"/>
    <cellStyle name="Normal 2 2 8 28" xfId="1921"/>
    <cellStyle name="Normal 2 2 8 29" xfId="1985"/>
    <cellStyle name="Normal 2 2 8 3" xfId="321"/>
    <cellStyle name="Normal 2 2 8 30" xfId="2049"/>
    <cellStyle name="Normal 2 2 8 31" xfId="2113"/>
    <cellStyle name="Normal 2 2 8 32" xfId="2177"/>
    <cellStyle name="Normal 2 2 8 33" xfId="2240"/>
    <cellStyle name="Normal 2 2 8 34" xfId="2302"/>
    <cellStyle name="Normal 2 2 8 35" xfId="2363"/>
    <cellStyle name="Normal 2 2 8 4" xfId="385"/>
    <cellStyle name="Normal 2 2 8 5" xfId="449"/>
    <cellStyle name="Normal 2 2 8 6" xfId="513"/>
    <cellStyle name="Normal 2 2 8 7" xfId="577"/>
    <cellStyle name="Normal 2 2 8 8" xfId="641"/>
    <cellStyle name="Normal 2 2 8 9" xfId="705"/>
    <cellStyle name="Normal 2 2 9" xfId="95"/>
    <cellStyle name="Normal 2 2 9 10" xfId="774"/>
    <cellStyle name="Normal 2 2 9 11" xfId="838"/>
    <cellStyle name="Normal 2 2 9 12" xfId="902"/>
    <cellStyle name="Normal 2 2 9 13" xfId="966"/>
    <cellStyle name="Normal 2 2 9 14" xfId="1030"/>
    <cellStyle name="Normal 2 2 9 15" xfId="1094"/>
    <cellStyle name="Normal 2 2 9 16" xfId="1158"/>
    <cellStyle name="Normal 2 2 9 17" xfId="1222"/>
    <cellStyle name="Normal 2 2 9 18" xfId="1286"/>
    <cellStyle name="Normal 2 2 9 19" xfId="1350"/>
    <cellStyle name="Normal 2 2 9 2" xfId="262"/>
    <cellStyle name="Normal 2 2 9 20" xfId="1414"/>
    <cellStyle name="Normal 2 2 9 21" xfId="1478"/>
    <cellStyle name="Normal 2 2 9 22" xfId="1542"/>
    <cellStyle name="Normal 2 2 9 23" xfId="1606"/>
    <cellStyle name="Normal 2 2 9 24" xfId="1670"/>
    <cellStyle name="Normal 2 2 9 25" xfId="1734"/>
    <cellStyle name="Normal 2 2 9 26" xfId="1798"/>
    <cellStyle name="Normal 2 2 9 27" xfId="1862"/>
    <cellStyle name="Normal 2 2 9 28" xfId="1926"/>
    <cellStyle name="Normal 2 2 9 29" xfId="1990"/>
    <cellStyle name="Normal 2 2 9 3" xfId="326"/>
    <cellStyle name="Normal 2 2 9 30" xfId="2054"/>
    <cellStyle name="Normal 2 2 9 31" xfId="2118"/>
    <cellStyle name="Normal 2 2 9 32" xfId="2182"/>
    <cellStyle name="Normal 2 2 9 33" xfId="2245"/>
    <cellStyle name="Normal 2 2 9 34" xfId="2307"/>
    <cellStyle name="Normal 2 2 9 35" xfId="2368"/>
    <cellStyle name="Normal 2 2 9 4" xfId="390"/>
    <cellStyle name="Normal 2 2 9 5" xfId="454"/>
    <cellStyle name="Normal 2 2 9 6" xfId="518"/>
    <cellStyle name="Normal 2 2 9 7" xfId="582"/>
    <cellStyle name="Normal 2 2 9 8" xfId="646"/>
    <cellStyle name="Normal 2 2 9 9" xfId="710"/>
    <cellStyle name="Normal 2 20" xfId="165"/>
    <cellStyle name="Normal 2 21" xfId="138"/>
    <cellStyle name="Normal 2 22" xfId="162"/>
    <cellStyle name="Normal 2 23" xfId="180"/>
    <cellStyle name="Normal 2 24" xfId="186"/>
    <cellStyle name="Normal 2 25" xfId="191"/>
    <cellStyle name="Normal 2 26" xfId="199"/>
    <cellStyle name="Normal 2 27" xfId="196"/>
    <cellStyle name="Normal 2 28" xfId="204"/>
    <cellStyle name="Normal 2 29" xfId="268"/>
    <cellStyle name="Normal 2 3" xfId="12"/>
    <cellStyle name="Normal 2 3 10" xfId="31"/>
    <cellStyle name="Normal 2 3 11" xfId="116"/>
    <cellStyle name="Normal 2 3 12" xfId="126"/>
    <cellStyle name="Normal 2 3 13" xfId="128"/>
    <cellStyle name="Normal 2 3 14" xfId="115"/>
    <cellStyle name="Normal 2 3 15" xfId="132"/>
    <cellStyle name="Normal 2 3 16" xfId="118"/>
    <cellStyle name="Normal 2 3 17" xfId="144"/>
    <cellStyle name="Normal 2 3 18" xfId="149"/>
    <cellStyle name="Normal 2 3 19" xfId="172"/>
    <cellStyle name="Normal 2 3 2" xfId="39"/>
    <cellStyle name="Normal 2 3 2 10" xfId="729"/>
    <cellStyle name="Normal 2 3 2 11" xfId="793"/>
    <cellStyle name="Normal 2 3 2 12" xfId="857"/>
    <cellStyle name="Normal 2 3 2 13" xfId="921"/>
    <cellStyle name="Normal 2 3 2 14" xfId="985"/>
    <cellStyle name="Normal 2 3 2 15" xfId="1049"/>
    <cellStyle name="Normal 2 3 2 16" xfId="1113"/>
    <cellStyle name="Normal 2 3 2 17" xfId="1177"/>
    <cellStyle name="Normal 2 3 2 18" xfId="1241"/>
    <cellStyle name="Normal 2 3 2 19" xfId="1305"/>
    <cellStyle name="Normal 2 3 2 2" xfId="217"/>
    <cellStyle name="Normal 2 3 2 20" xfId="1369"/>
    <cellStyle name="Normal 2 3 2 21" xfId="1433"/>
    <cellStyle name="Normal 2 3 2 22" xfId="1497"/>
    <cellStyle name="Normal 2 3 2 23" xfId="1561"/>
    <cellStyle name="Normal 2 3 2 24" xfId="1625"/>
    <cellStyle name="Normal 2 3 2 25" xfId="1689"/>
    <cellStyle name="Normal 2 3 2 26" xfId="1753"/>
    <cellStyle name="Normal 2 3 2 27" xfId="1817"/>
    <cellStyle name="Normal 2 3 2 28" xfId="1881"/>
    <cellStyle name="Normal 2 3 2 29" xfId="1945"/>
    <cellStyle name="Normal 2 3 2 3" xfId="281"/>
    <cellStyle name="Normal 2 3 2 30" xfId="2009"/>
    <cellStyle name="Normal 2 3 2 31" xfId="2073"/>
    <cellStyle name="Normal 2 3 2 32" xfId="2137"/>
    <cellStyle name="Normal 2 3 2 33" xfId="2200"/>
    <cellStyle name="Normal 2 3 2 34" xfId="2262"/>
    <cellStyle name="Normal 2 3 2 35" xfId="2323"/>
    <cellStyle name="Normal 2 3 2 4" xfId="345"/>
    <cellStyle name="Normal 2 3 2 5" xfId="409"/>
    <cellStyle name="Normal 2 3 2 6" xfId="473"/>
    <cellStyle name="Normal 2 3 2 7" xfId="537"/>
    <cellStyle name="Normal 2 3 2 8" xfId="601"/>
    <cellStyle name="Normal 2 3 2 9" xfId="665"/>
    <cellStyle name="Normal 2 3 20" xfId="108"/>
    <cellStyle name="Normal 2 3 21" xfId="169"/>
    <cellStyle name="Normal 2 3 22" xfId="206"/>
    <cellStyle name="Normal 2 3 23" xfId="270"/>
    <cellStyle name="Normal 2 3 24" xfId="334"/>
    <cellStyle name="Normal 2 3 25" xfId="398"/>
    <cellStyle name="Normal 2 3 26" xfId="462"/>
    <cellStyle name="Normal 2 3 27" xfId="526"/>
    <cellStyle name="Normal 2 3 28" xfId="590"/>
    <cellStyle name="Normal 2 3 29" xfId="654"/>
    <cellStyle name="Normal 2 3 3" xfId="59"/>
    <cellStyle name="Normal 2 3 3 10" xfId="738"/>
    <cellStyle name="Normal 2 3 3 11" xfId="802"/>
    <cellStyle name="Normal 2 3 3 12" xfId="866"/>
    <cellStyle name="Normal 2 3 3 13" xfId="930"/>
    <cellStyle name="Normal 2 3 3 14" xfId="994"/>
    <cellStyle name="Normal 2 3 3 15" xfId="1058"/>
    <cellStyle name="Normal 2 3 3 16" xfId="1122"/>
    <cellStyle name="Normal 2 3 3 17" xfId="1186"/>
    <cellStyle name="Normal 2 3 3 18" xfId="1250"/>
    <cellStyle name="Normal 2 3 3 19" xfId="1314"/>
    <cellStyle name="Normal 2 3 3 2" xfId="226"/>
    <cellStyle name="Normal 2 3 3 20" xfId="1378"/>
    <cellStyle name="Normal 2 3 3 21" xfId="1442"/>
    <cellStyle name="Normal 2 3 3 22" xfId="1506"/>
    <cellStyle name="Normal 2 3 3 23" xfId="1570"/>
    <cellStyle name="Normal 2 3 3 24" xfId="1634"/>
    <cellStyle name="Normal 2 3 3 25" xfId="1698"/>
    <cellStyle name="Normal 2 3 3 26" xfId="1762"/>
    <cellStyle name="Normal 2 3 3 27" xfId="1826"/>
    <cellStyle name="Normal 2 3 3 28" xfId="1890"/>
    <cellStyle name="Normal 2 3 3 29" xfId="1954"/>
    <cellStyle name="Normal 2 3 3 3" xfId="290"/>
    <cellStyle name="Normal 2 3 3 30" xfId="2018"/>
    <cellStyle name="Normal 2 3 3 31" xfId="2082"/>
    <cellStyle name="Normal 2 3 3 32" xfId="2146"/>
    <cellStyle name="Normal 2 3 3 33" xfId="2209"/>
    <cellStyle name="Normal 2 3 3 34" xfId="2271"/>
    <cellStyle name="Normal 2 3 3 35" xfId="2332"/>
    <cellStyle name="Normal 2 3 3 4" xfId="354"/>
    <cellStyle name="Normal 2 3 3 5" xfId="418"/>
    <cellStyle name="Normal 2 3 3 6" xfId="482"/>
    <cellStyle name="Normal 2 3 3 7" xfId="546"/>
    <cellStyle name="Normal 2 3 3 8" xfId="610"/>
    <cellStyle name="Normal 2 3 3 9" xfId="674"/>
    <cellStyle name="Normal 2 3 30" xfId="718"/>
    <cellStyle name="Normal 2 3 31" xfId="782"/>
    <cellStyle name="Normal 2 3 32" xfId="846"/>
    <cellStyle name="Normal 2 3 33" xfId="910"/>
    <cellStyle name="Normal 2 3 34" xfId="974"/>
    <cellStyle name="Normal 2 3 35" xfId="1038"/>
    <cellStyle name="Normal 2 3 36" xfId="1102"/>
    <cellStyle name="Normal 2 3 37" xfId="1166"/>
    <cellStyle name="Normal 2 3 38" xfId="1230"/>
    <cellStyle name="Normal 2 3 39" xfId="1294"/>
    <cellStyle name="Normal 2 3 4" xfId="68"/>
    <cellStyle name="Normal 2 3 4 10" xfId="747"/>
    <cellStyle name="Normal 2 3 4 11" xfId="811"/>
    <cellStyle name="Normal 2 3 4 12" xfId="875"/>
    <cellStyle name="Normal 2 3 4 13" xfId="939"/>
    <cellStyle name="Normal 2 3 4 14" xfId="1003"/>
    <cellStyle name="Normal 2 3 4 15" xfId="1067"/>
    <cellStyle name="Normal 2 3 4 16" xfId="1131"/>
    <cellStyle name="Normal 2 3 4 17" xfId="1195"/>
    <cellStyle name="Normal 2 3 4 18" xfId="1259"/>
    <cellStyle name="Normal 2 3 4 19" xfId="1323"/>
    <cellStyle name="Normal 2 3 4 2" xfId="235"/>
    <cellStyle name="Normal 2 3 4 20" xfId="1387"/>
    <cellStyle name="Normal 2 3 4 21" xfId="1451"/>
    <cellStyle name="Normal 2 3 4 22" xfId="1515"/>
    <cellStyle name="Normal 2 3 4 23" xfId="1579"/>
    <cellStyle name="Normal 2 3 4 24" xfId="1643"/>
    <cellStyle name="Normal 2 3 4 25" xfId="1707"/>
    <cellStyle name="Normal 2 3 4 26" xfId="1771"/>
    <cellStyle name="Normal 2 3 4 27" xfId="1835"/>
    <cellStyle name="Normal 2 3 4 28" xfId="1899"/>
    <cellStyle name="Normal 2 3 4 29" xfId="1963"/>
    <cellStyle name="Normal 2 3 4 3" xfId="299"/>
    <cellStyle name="Normal 2 3 4 30" xfId="2027"/>
    <cellStyle name="Normal 2 3 4 31" xfId="2091"/>
    <cellStyle name="Normal 2 3 4 32" xfId="2155"/>
    <cellStyle name="Normal 2 3 4 33" xfId="2218"/>
    <cellStyle name="Normal 2 3 4 34" xfId="2280"/>
    <cellStyle name="Normal 2 3 4 35" xfId="2341"/>
    <cellStyle name="Normal 2 3 4 4" xfId="363"/>
    <cellStyle name="Normal 2 3 4 5" xfId="427"/>
    <cellStyle name="Normal 2 3 4 6" xfId="491"/>
    <cellStyle name="Normal 2 3 4 7" xfId="555"/>
    <cellStyle name="Normal 2 3 4 8" xfId="619"/>
    <cellStyle name="Normal 2 3 4 9" xfId="683"/>
    <cellStyle name="Normal 2 3 40" xfId="1358"/>
    <cellStyle name="Normal 2 3 41" xfId="1422"/>
    <cellStyle name="Normal 2 3 42" xfId="1486"/>
    <cellStyle name="Normal 2 3 43" xfId="1550"/>
    <cellStyle name="Normal 2 3 44" xfId="1614"/>
    <cellStyle name="Normal 2 3 45" xfId="1678"/>
    <cellStyle name="Normal 2 3 46" xfId="1742"/>
    <cellStyle name="Normal 2 3 47" xfId="1806"/>
    <cellStyle name="Normal 2 3 48" xfId="1870"/>
    <cellStyle name="Normal 2 3 49" xfId="1934"/>
    <cellStyle name="Normal 2 3 5" xfId="75"/>
    <cellStyle name="Normal 2 3 5 10" xfId="754"/>
    <cellStyle name="Normal 2 3 5 11" xfId="818"/>
    <cellStyle name="Normal 2 3 5 12" xfId="882"/>
    <cellStyle name="Normal 2 3 5 13" xfId="946"/>
    <cellStyle name="Normal 2 3 5 14" xfId="1010"/>
    <cellStyle name="Normal 2 3 5 15" xfId="1074"/>
    <cellStyle name="Normal 2 3 5 16" xfId="1138"/>
    <cellStyle name="Normal 2 3 5 17" xfId="1202"/>
    <cellStyle name="Normal 2 3 5 18" xfId="1266"/>
    <cellStyle name="Normal 2 3 5 19" xfId="1330"/>
    <cellStyle name="Normal 2 3 5 2" xfId="242"/>
    <cellStyle name="Normal 2 3 5 20" xfId="1394"/>
    <cellStyle name="Normal 2 3 5 21" xfId="1458"/>
    <cellStyle name="Normal 2 3 5 22" xfId="1522"/>
    <cellStyle name="Normal 2 3 5 23" xfId="1586"/>
    <cellStyle name="Normal 2 3 5 24" xfId="1650"/>
    <cellStyle name="Normal 2 3 5 25" xfId="1714"/>
    <cellStyle name="Normal 2 3 5 26" xfId="1778"/>
    <cellStyle name="Normal 2 3 5 27" xfId="1842"/>
    <cellStyle name="Normal 2 3 5 28" xfId="1906"/>
    <cellStyle name="Normal 2 3 5 29" xfId="1970"/>
    <cellStyle name="Normal 2 3 5 3" xfId="306"/>
    <cellStyle name="Normal 2 3 5 30" xfId="2034"/>
    <cellStyle name="Normal 2 3 5 31" xfId="2098"/>
    <cellStyle name="Normal 2 3 5 32" xfId="2162"/>
    <cellStyle name="Normal 2 3 5 33" xfId="2225"/>
    <cellStyle name="Normal 2 3 5 34" xfId="2287"/>
    <cellStyle name="Normal 2 3 5 35" xfId="2348"/>
    <cellStyle name="Normal 2 3 5 4" xfId="370"/>
    <cellStyle name="Normal 2 3 5 5" xfId="434"/>
    <cellStyle name="Normal 2 3 5 6" xfId="498"/>
    <cellStyle name="Normal 2 3 5 7" xfId="562"/>
    <cellStyle name="Normal 2 3 5 8" xfId="626"/>
    <cellStyle name="Normal 2 3 5 9" xfId="690"/>
    <cellStyle name="Normal 2 3 50" xfId="1998"/>
    <cellStyle name="Normal 2 3 51" xfId="2062"/>
    <cellStyle name="Normal 2 3 52" xfId="2126"/>
    <cellStyle name="Normal 2 3 53" xfId="2190"/>
    <cellStyle name="Normal 2 3 54" xfId="2252"/>
    <cellStyle name="Normal 2 3 55" xfId="2313"/>
    <cellStyle name="Normal 2 3 6" xfId="81"/>
    <cellStyle name="Normal 2 3 6 10" xfId="760"/>
    <cellStyle name="Normal 2 3 6 11" xfId="824"/>
    <cellStyle name="Normal 2 3 6 12" xfId="888"/>
    <cellStyle name="Normal 2 3 6 13" xfId="952"/>
    <cellStyle name="Normal 2 3 6 14" xfId="1016"/>
    <cellStyle name="Normal 2 3 6 15" xfId="1080"/>
    <cellStyle name="Normal 2 3 6 16" xfId="1144"/>
    <cellStyle name="Normal 2 3 6 17" xfId="1208"/>
    <cellStyle name="Normal 2 3 6 18" xfId="1272"/>
    <cellStyle name="Normal 2 3 6 19" xfId="1336"/>
    <cellStyle name="Normal 2 3 6 2" xfId="248"/>
    <cellStyle name="Normal 2 3 6 20" xfId="1400"/>
    <cellStyle name="Normal 2 3 6 21" xfId="1464"/>
    <cellStyle name="Normal 2 3 6 22" xfId="1528"/>
    <cellStyle name="Normal 2 3 6 23" xfId="1592"/>
    <cellStyle name="Normal 2 3 6 24" xfId="1656"/>
    <cellStyle name="Normal 2 3 6 25" xfId="1720"/>
    <cellStyle name="Normal 2 3 6 26" xfId="1784"/>
    <cellStyle name="Normal 2 3 6 27" xfId="1848"/>
    <cellStyle name="Normal 2 3 6 28" xfId="1912"/>
    <cellStyle name="Normal 2 3 6 29" xfId="1976"/>
    <cellStyle name="Normal 2 3 6 3" xfId="312"/>
    <cellStyle name="Normal 2 3 6 30" xfId="2040"/>
    <cellStyle name="Normal 2 3 6 31" xfId="2104"/>
    <cellStyle name="Normal 2 3 6 32" xfId="2168"/>
    <cellStyle name="Normal 2 3 6 33" xfId="2231"/>
    <cellStyle name="Normal 2 3 6 34" xfId="2293"/>
    <cellStyle name="Normal 2 3 6 35" xfId="2354"/>
    <cellStyle name="Normal 2 3 6 4" xfId="376"/>
    <cellStyle name="Normal 2 3 6 5" xfId="440"/>
    <cellStyle name="Normal 2 3 6 6" xfId="504"/>
    <cellStyle name="Normal 2 3 6 7" xfId="568"/>
    <cellStyle name="Normal 2 3 6 8" xfId="632"/>
    <cellStyle name="Normal 2 3 6 9" xfId="696"/>
    <cellStyle name="Normal 2 3 7" xfId="87"/>
    <cellStyle name="Normal 2 3 7 10" xfId="766"/>
    <cellStyle name="Normal 2 3 7 11" xfId="830"/>
    <cellStyle name="Normal 2 3 7 12" xfId="894"/>
    <cellStyle name="Normal 2 3 7 13" xfId="958"/>
    <cellStyle name="Normal 2 3 7 14" xfId="1022"/>
    <cellStyle name="Normal 2 3 7 15" xfId="1086"/>
    <cellStyle name="Normal 2 3 7 16" xfId="1150"/>
    <cellStyle name="Normal 2 3 7 17" xfId="1214"/>
    <cellStyle name="Normal 2 3 7 18" xfId="1278"/>
    <cellStyle name="Normal 2 3 7 19" xfId="1342"/>
    <cellStyle name="Normal 2 3 7 2" xfId="254"/>
    <cellStyle name="Normal 2 3 7 20" xfId="1406"/>
    <cellStyle name="Normal 2 3 7 21" xfId="1470"/>
    <cellStyle name="Normal 2 3 7 22" xfId="1534"/>
    <cellStyle name="Normal 2 3 7 23" xfId="1598"/>
    <cellStyle name="Normal 2 3 7 24" xfId="1662"/>
    <cellStyle name="Normal 2 3 7 25" xfId="1726"/>
    <cellStyle name="Normal 2 3 7 26" xfId="1790"/>
    <cellStyle name="Normal 2 3 7 27" xfId="1854"/>
    <cellStyle name="Normal 2 3 7 28" xfId="1918"/>
    <cellStyle name="Normal 2 3 7 29" xfId="1982"/>
    <cellStyle name="Normal 2 3 7 3" xfId="318"/>
    <cellStyle name="Normal 2 3 7 30" xfId="2046"/>
    <cellStyle name="Normal 2 3 7 31" xfId="2110"/>
    <cellStyle name="Normal 2 3 7 32" xfId="2174"/>
    <cellStyle name="Normal 2 3 7 33" xfId="2237"/>
    <cellStyle name="Normal 2 3 7 34" xfId="2299"/>
    <cellStyle name="Normal 2 3 7 35" xfId="2360"/>
    <cellStyle name="Normal 2 3 7 4" xfId="382"/>
    <cellStyle name="Normal 2 3 7 5" xfId="446"/>
    <cellStyle name="Normal 2 3 7 6" xfId="510"/>
    <cellStyle name="Normal 2 3 7 7" xfId="574"/>
    <cellStyle name="Normal 2 3 7 8" xfId="638"/>
    <cellStyle name="Normal 2 3 7 9" xfId="702"/>
    <cellStyle name="Normal 2 3 8" xfId="92"/>
    <cellStyle name="Normal 2 3 8 10" xfId="771"/>
    <cellStyle name="Normal 2 3 8 11" xfId="835"/>
    <cellStyle name="Normal 2 3 8 12" xfId="899"/>
    <cellStyle name="Normal 2 3 8 13" xfId="963"/>
    <cellStyle name="Normal 2 3 8 14" xfId="1027"/>
    <cellStyle name="Normal 2 3 8 15" xfId="1091"/>
    <cellStyle name="Normal 2 3 8 16" xfId="1155"/>
    <cellStyle name="Normal 2 3 8 17" xfId="1219"/>
    <cellStyle name="Normal 2 3 8 18" xfId="1283"/>
    <cellStyle name="Normal 2 3 8 19" xfId="1347"/>
    <cellStyle name="Normal 2 3 8 2" xfId="259"/>
    <cellStyle name="Normal 2 3 8 20" xfId="1411"/>
    <cellStyle name="Normal 2 3 8 21" xfId="1475"/>
    <cellStyle name="Normal 2 3 8 22" xfId="1539"/>
    <cellStyle name="Normal 2 3 8 23" xfId="1603"/>
    <cellStyle name="Normal 2 3 8 24" xfId="1667"/>
    <cellStyle name="Normal 2 3 8 25" xfId="1731"/>
    <cellStyle name="Normal 2 3 8 26" xfId="1795"/>
    <cellStyle name="Normal 2 3 8 27" xfId="1859"/>
    <cellStyle name="Normal 2 3 8 28" xfId="1923"/>
    <cellStyle name="Normal 2 3 8 29" xfId="1987"/>
    <cellStyle name="Normal 2 3 8 3" xfId="323"/>
    <cellStyle name="Normal 2 3 8 30" xfId="2051"/>
    <cellStyle name="Normal 2 3 8 31" xfId="2115"/>
    <cellStyle name="Normal 2 3 8 32" xfId="2179"/>
    <cellStyle name="Normal 2 3 8 33" xfId="2242"/>
    <cellStyle name="Normal 2 3 8 34" xfId="2304"/>
    <cellStyle name="Normal 2 3 8 35" xfId="2365"/>
    <cellStyle name="Normal 2 3 8 4" xfId="387"/>
    <cellStyle name="Normal 2 3 8 5" xfId="451"/>
    <cellStyle name="Normal 2 3 8 6" xfId="515"/>
    <cellStyle name="Normal 2 3 8 7" xfId="579"/>
    <cellStyle name="Normal 2 3 8 8" xfId="643"/>
    <cellStyle name="Normal 2 3 8 9" xfId="707"/>
    <cellStyle name="Normal 2 3 9" xfId="97"/>
    <cellStyle name="Normal 2 3 9 10" xfId="776"/>
    <cellStyle name="Normal 2 3 9 11" xfId="840"/>
    <cellStyle name="Normal 2 3 9 12" xfId="904"/>
    <cellStyle name="Normal 2 3 9 13" xfId="968"/>
    <cellStyle name="Normal 2 3 9 14" xfId="1032"/>
    <cellStyle name="Normal 2 3 9 15" xfId="1096"/>
    <cellStyle name="Normal 2 3 9 16" xfId="1160"/>
    <cellStyle name="Normal 2 3 9 17" xfId="1224"/>
    <cellStyle name="Normal 2 3 9 18" xfId="1288"/>
    <cellStyle name="Normal 2 3 9 19" xfId="1352"/>
    <cellStyle name="Normal 2 3 9 2" xfId="264"/>
    <cellStyle name="Normal 2 3 9 20" xfId="1416"/>
    <cellStyle name="Normal 2 3 9 21" xfId="1480"/>
    <cellStyle name="Normal 2 3 9 22" xfId="1544"/>
    <cellStyle name="Normal 2 3 9 23" xfId="1608"/>
    <cellStyle name="Normal 2 3 9 24" xfId="1672"/>
    <cellStyle name="Normal 2 3 9 25" xfId="1736"/>
    <cellStyle name="Normal 2 3 9 26" xfId="1800"/>
    <cellStyle name="Normal 2 3 9 27" xfId="1864"/>
    <cellStyle name="Normal 2 3 9 28" xfId="1928"/>
    <cellStyle name="Normal 2 3 9 29" xfId="1992"/>
    <cellStyle name="Normal 2 3 9 3" xfId="328"/>
    <cellStyle name="Normal 2 3 9 30" xfId="2056"/>
    <cellStyle name="Normal 2 3 9 31" xfId="2120"/>
    <cellStyle name="Normal 2 3 9 32" xfId="2184"/>
    <cellStyle name="Normal 2 3 9 33" xfId="2247"/>
    <cellStyle name="Normal 2 3 9 34" xfId="2309"/>
    <cellStyle name="Normal 2 3 9 35" xfId="2370"/>
    <cellStyle name="Normal 2 3 9 4" xfId="392"/>
    <cellStyle name="Normal 2 3 9 5" xfId="456"/>
    <cellStyle name="Normal 2 3 9 6" xfId="520"/>
    <cellStyle name="Normal 2 3 9 7" xfId="584"/>
    <cellStyle name="Normal 2 3 9 8" xfId="648"/>
    <cellStyle name="Normal 2 3 9 9" xfId="712"/>
    <cellStyle name="Normal 2 30" xfId="332"/>
    <cellStyle name="Normal 2 31" xfId="396"/>
    <cellStyle name="Normal 2 32" xfId="460"/>
    <cellStyle name="Normal 2 33" xfId="524"/>
    <cellStyle name="Normal 2 34" xfId="588"/>
    <cellStyle name="Normal 2 35" xfId="652"/>
    <cellStyle name="Normal 2 36" xfId="716"/>
    <cellStyle name="Normal 2 37" xfId="780"/>
    <cellStyle name="Normal 2 38" xfId="844"/>
    <cellStyle name="Normal 2 39" xfId="908"/>
    <cellStyle name="Normal 2 4" xfId="33"/>
    <cellStyle name="Normal 2 4 10" xfId="163"/>
    <cellStyle name="Normal 2 4 11" xfId="146"/>
    <cellStyle name="Normal 2 4 12" xfId="30"/>
    <cellStyle name="Normal 2 4 13" xfId="179"/>
    <cellStyle name="Normal 2 4 14" xfId="185"/>
    <cellStyle name="Normal 2 4 15" xfId="208"/>
    <cellStyle name="Normal 2 4 16" xfId="272"/>
    <cellStyle name="Normal 2 4 17" xfId="336"/>
    <cellStyle name="Normal 2 4 18" xfId="400"/>
    <cellStyle name="Normal 2 4 19" xfId="464"/>
    <cellStyle name="Normal 2 4 2" xfId="41"/>
    <cellStyle name="Normal 2 4 20" xfId="528"/>
    <cellStyle name="Normal 2 4 21" xfId="592"/>
    <cellStyle name="Normal 2 4 22" xfId="656"/>
    <cellStyle name="Normal 2 4 23" xfId="720"/>
    <cellStyle name="Normal 2 4 24" xfId="784"/>
    <cellStyle name="Normal 2 4 25" xfId="848"/>
    <cellStyle name="Normal 2 4 26" xfId="912"/>
    <cellStyle name="Normal 2 4 27" xfId="976"/>
    <cellStyle name="Normal 2 4 28" xfId="1040"/>
    <cellStyle name="Normal 2 4 29" xfId="1104"/>
    <cellStyle name="Normal 2 4 3" xfId="100"/>
    <cellStyle name="Normal 2 4 30" xfId="1168"/>
    <cellStyle name="Normal 2 4 31" xfId="1232"/>
    <cellStyle name="Normal 2 4 32" xfId="1296"/>
    <cellStyle name="Normal 2 4 33" xfId="1360"/>
    <cellStyle name="Normal 2 4 34" xfId="1424"/>
    <cellStyle name="Normal 2 4 35" xfId="1488"/>
    <cellStyle name="Normal 2 4 36" xfId="1552"/>
    <cellStyle name="Normal 2 4 37" xfId="1616"/>
    <cellStyle name="Normal 2 4 38" xfId="1680"/>
    <cellStyle name="Normal 2 4 39" xfId="1744"/>
    <cellStyle name="Normal 2 4 4" xfId="104"/>
    <cellStyle name="Normal 2 4 40" xfId="1808"/>
    <cellStyle name="Normal 2 4 41" xfId="1872"/>
    <cellStyle name="Normal 2 4 42" xfId="1936"/>
    <cellStyle name="Normal 2 4 43" xfId="2000"/>
    <cellStyle name="Normal 2 4 44" xfId="2064"/>
    <cellStyle name="Normal 2 4 45" xfId="2128"/>
    <cellStyle name="Normal 2 4 46" xfId="2192"/>
    <cellStyle name="Normal 2 4 47" xfId="2254"/>
    <cellStyle name="Normal 2 4 48" xfId="2315"/>
    <cellStyle name="Normal 2 4 5" xfId="136"/>
    <cellStyle name="Normal 2 4 6" xfId="109"/>
    <cellStyle name="Normal 2 4 7" xfId="139"/>
    <cellStyle name="Normal 2 4 8" xfId="148"/>
    <cellStyle name="Normal 2 4 9" xfId="101"/>
    <cellStyle name="Normal 2 40" xfId="972"/>
    <cellStyle name="Normal 2 41" xfId="1036"/>
    <cellStyle name="Normal 2 42" xfId="1100"/>
    <cellStyle name="Normal 2 43" xfId="1164"/>
    <cellStyle name="Normal 2 44" xfId="1228"/>
    <cellStyle name="Normal 2 45" xfId="1292"/>
    <cellStyle name="Normal 2 46" xfId="1356"/>
    <cellStyle name="Normal 2 47" xfId="1420"/>
    <cellStyle name="Normal 2 48" xfId="1484"/>
    <cellStyle name="Normal 2 49" xfId="1548"/>
    <cellStyle name="Normal 2 5" xfId="42"/>
    <cellStyle name="Normal 2 50" xfId="1612"/>
    <cellStyle name="Normal 2 51" xfId="1676"/>
    <cellStyle name="Normal 2 52" xfId="1740"/>
    <cellStyle name="Normal 2 53" xfId="1804"/>
    <cellStyle name="Normal 2 54" xfId="1868"/>
    <cellStyle name="Normal 2 55" xfId="1932"/>
    <cellStyle name="Normal 2 56" xfId="1996"/>
    <cellStyle name="Normal 2 57" xfId="2060"/>
    <cellStyle name="Normal 2 58" xfId="2124"/>
    <cellStyle name="Normal 2 59" xfId="2188"/>
    <cellStyle name="Normal 2 6" xfId="45"/>
    <cellStyle name="Normal 2 6 10" xfId="724"/>
    <cellStyle name="Normal 2 6 11" xfId="788"/>
    <cellStyle name="Normal 2 6 12" xfId="852"/>
    <cellStyle name="Normal 2 6 13" xfId="916"/>
    <cellStyle name="Normal 2 6 14" xfId="980"/>
    <cellStyle name="Normal 2 6 15" xfId="1044"/>
    <cellStyle name="Normal 2 6 16" xfId="1108"/>
    <cellStyle name="Normal 2 6 17" xfId="1172"/>
    <cellStyle name="Normal 2 6 18" xfId="1236"/>
    <cellStyle name="Normal 2 6 19" xfId="1300"/>
    <cellStyle name="Normal 2 6 2" xfId="212"/>
    <cellStyle name="Normal 2 6 20" xfId="1364"/>
    <cellStyle name="Normal 2 6 21" xfId="1428"/>
    <cellStyle name="Normal 2 6 22" xfId="1492"/>
    <cellStyle name="Normal 2 6 23" xfId="1556"/>
    <cellStyle name="Normal 2 6 24" xfId="1620"/>
    <cellStyle name="Normal 2 6 25" xfId="1684"/>
    <cellStyle name="Normal 2 6 26" xfId="1748"/>
    <cellStyle name="Normal 2 6 27" xfId="1812"/>
    <cellStyle name="Normal 2 6 28" xfId="1876"/>
    <cellStyle name="Normal 2 6 29" xfId="1940"/>
    <cellStyle name="Normal 2 6 3" xfId="276"/>
    <cellStyle name="Normal 2 6 30" xfId="2004"/>
    <cellStyle name="Normal 2 6 31" xfId="2068"/>
    <cellStyle name="Normal 2 6 32" xfId="2132"/>
    <cellStyle name="Normal 2 6 33" xfId="2195"/>
    <cellStyle name="Normal 2 6 34" xfId="2257"/>
    <cellStyle name="Normal 2 6 35" xfId="2318"/>
    <cellStyle name="Normal 2 6 4" xfId="340"/>
    <cellStyle name="Normal 2 6 5" xfId="404"/>
    <cellStyle name="Normal 2 6 6" xfId="468"/>
    <cellStyle name="Normal 2 6 7" xfId="532"/>
    <cellStyle name="Normal 2 6 8" xfId="596"/>
    <cellStyle name="Normal 2 6 9" xfId="660"/>
    <cellStyle name="Normal 2 7" xfId="53"/>
    <cellStyle name="Normal 2 7 10" xfId="732"/>
    <cellStyle name="Normal 2 7 11" xfId="796"/>
    <cellStyle name="Normal 2 7 12" xfId="860"/>
    <cellStyle name="Normal 2 7 13" xfId="924"/>
    <cellStyle name="Normal 2 7 14" xfId="988"/>
    <cellStyle name="Normal 2 7 15" xfId="1052"/>
    <cellStyle name="Normal 2 7 16" xfId="1116"/>
    <cellStyle name="Normal 2 7 17" xfId="1180"/>
    <cellStyle name="Normal 2 7 18" xfId="1244"/>
    <cellStyle name="Normal 2 7 19" xfId="1308"/>
    <cellStyle name="Normal 2 7 2" xfId="220"/>
    <cellStyle name="Normal 2 7 20" xfId="1372"/>
    <cellStyle name="Normal 2 7 21" xfId="1436"/>
    <cellStyle name="Normal 2 7 22" xfId="1500"/>
    <cellStyle name="Normal 2 7 23" xfId="1564"/>
    <cellStyle name="Normal 2 7 24" xfId="1628"/>
    <cellStyle name="Normal 2 7 25" xfId="1692"/>
    <cellStyle name="Normal 2 7 26" xfId="1756"/>
    <cellStyle name="Normal 2 7 27" xfId="1820"/>
    <cellStyle name="Normal 2 7 28" xfId="1884"/>
    <cellStyle name="Normal 2 7 29" xfId="1948"/>
    <cellStyle name="Normal 2 7 3" xfId="284"/>
    <cellStyle name="Normal 2 7 30" xfId="2012"/>
    <cellStyle name="Normal 2 7 31" xfId="2076"/>
    <cellStyle name="Normal 2 7 32" xfId="2140"/>
    <cellStyle name="Normal 2 7 33" xfId="2203"/>
    <cellStyle name="Normal 2 7 34" xfId="2265"/>
    <cellStyle name="Normal 2 7 35" xfId="2326"/>
    <cellStyle name="Normal 2 7 4" xfId="348"/>
    <cellStyle name="Normal 2 7 5" xfId="412"/>
    <cellStyle name="Normal 2 7 6" xfId="476"/>
    <cellStyle name="Normal 2 7 7" xfId="540"/>
    <cellStyle name="Normal 2 7 8" xfId="604"/>
    <cellStyle name="Normal 2 7 9" xfId="668"/>
    <cellStyle name="Normal 2 8" xfId="61"/>
    <cellStyle name="Normal 2 8 10" xfId="740"/>
    <cellStyle name="Normal 2 8 11" xfId="804"/>
    <cellStyle name="Normal 2 8 12" xfId="868"/>
    <cellStyle name="Normal 2 8 13" xfId="932"/>
    <cellStyle name="Normal 2 8 14" xfId="996"/>
    <cellStyle name="Normal 2 8 15" xfId="1060"/>
    <cellStyle name="Normal 2 8 16" xfId="1124"/>
    <cellStyle name="Normal 2 8 17" xfId="1188"/>
    <cellStyle name="Normal 2 8 18" xfId="1252"/>
    <cellStyle name="Normal 2 8 19" xfId="1316"/>
    <cellStyle name="Normal 2 8 2" xfId="228"/>
    <cellStyle name="Normal 2 8 20" xfId="1380"/>
    <cellStyle name="Normal 2 8 21" xfId="1444"/>
    <cellStyle name="Normal 2 8 22" xfId="1508"/>
    <cellStyle name="Normal 2 8 23" xfId="1572"/>
    <cellStyle name="Normal 2 8 24" xfId="1636"/>
    <cellStyle name="Normal 2 8 25" xfId="1700"/>
    <cellStyle name="Normal 2 8 26" xfId="1764"/>
    <cellStyle name="Normal 2 8 27" xfId="1828"/>
    <cellStyle name="Normal 2 8 28" xfId="1892"/>
    <cellStyle name="Normal 2 8 29" xfId="1956"/>
    <cellStyle name="Normal 2 8 3" xfId="292"/>
    <cellStyle name="Normal 2 8 30" xfId="2020"/>
    <cellStyle name="Normal 2 8 31" xfId="2084"/>
    <cellStyle name="Normal 2 8 32" xfId="2148"/>
    <cellStyle name="Normal 2 8 33" xfId="2211"/>
    <cellStyle name="Normal 2 8 34" xfId="2273"/>
    <cellStyle name="Normal 2 8 35" xfId="2334"/>
    <cellStyle name="Normal 2 8 4" xfId="356"/>
    <cellStyle name="Normal 2 8 5" xfId="420"/>
    <cellStyle name="Normal 2 8 6" xfId="484"/>
    <cellStyle name="Normal 2 8 7" xfId="548"/>
    <cellStyle name="Normal 2 8 8" xfId="612"/>
    <cellStyle name="Normal 2 8 9" xfId="676"/>
    <cellStyle name="Normal 2 9" xfId="67"/>
    <cellStyle name="Normal 2 9 10" xfId="746"/>
    <cellStyle name="Normal 2 9 11" xfId="810"/>
    <cellStyle name="Normal 2 9 12" xfId="874"/>
    <cellStyle name="Normal 2 9 13" xfId="938"/>
    <cellStyle name="Normal 2 9 14" xfId="1002"/>
    <cellStyle name="Normal 2 9 15" xfId="1066"/>
    <cellStyle name="Normal 2 9 16" xfId="1130"/>
    <cellStyle name="Normal 2 9 17" xfId="1194"/>
    <cellStyle name="Normal 2 9 18" xfId="1258"/>
    <cellStyle name="Normal 2 9 19" xfId="1322"/>
    <cellStyle name="Normal 2 9 2" xfId="234"/>
    <cellStyle name="Normal 2 9 20" xfId="1386"/>
    <cellStyle name="Normal 2 9 21" xfId="1450"/>
    <cellStyle name="Normal 2 9 22" xfId="1514"/>
    <cellStyle name="Normal 2 9 23" xfId="1578"/>
    <cellStyle name="Normal 2 9 24" xfId="1642"/>
    <cellStyle name="Normal 2 9 25" xfId="1706"/>
    <cellStyle name="Normal 2 9 26" xfId="1770"/>
    <cellStyle name="Normal 2 9 27" xfId="1834"/>
    <cellStyle name="Normal 2 9 28" xfId="1898"/>
    <cellStyle name="Normal 2 9 29" xfId="1962"/>
    <cellStyle name="Normal 2 9 3" xfId="298"/>
    <cellStyle name="Normal 2 9 30" xfId="2026"/>
    <cellStyle name="Normal 2 9 31" xfId="2090"/>
    <cellStyle name="Normal 2 9 32" xfId="2154"/>
    <cellStyle name="Normal 2 9 33" xfId="2217"/>
    <cellStyle name="Normal 2 9 34" xfId="2279"/>
    <cellStyle name="Normal 2 9 35" xfId="2340"/>
    <cellStyle name="Normal 2 9 4" xfId="362"/>
    <cellStyle name="Normal 2 9 5" xfId="426"/>
    <cellStyle name="Normal 2 9 6" xfId="490"/>
    <cellStyle name="Normal 2 9 7" xfId="554"/>
    <cellStyle name="Normal 2 9 8" xfId="618"/>
    <cellStyle name="Normal 2 9 9" xfId="682"/>
    <cellStyle name="Normal 2_Pagu KUA APBD Prov. NTT TA.2008 Final 270707 br" xfId="23"/>
    <cellStyle name="Normal 3" xfId="3"/>
    <cellStyle name="Normal 3 2" xfId="6"/>
    <cellStyle name="Normal 31" xfId="15"/>
    <cellStyle name="Normal 36" xfId="17"/>
    <cellStyle name="Normal 4" xfId="7"/>
    <cellStyle name="Normal 4 10" xfId="94"/>
    <cellStyle name="Normal 4 10 10" xfId="773"/>
    <cellStyle name="Normal 4 10 11" xfId="837"/>
    <cellStyle name="Normal 4 10 12" xfId="901"/>
    <cellStyle name="Normal 4 10 13" xfId="965"/>
    <cellStyle name="Normal 4 10 14" xfId="1029"/>
    <cellStyle name="Normal 4 10 15" xfId="1093"/>
    <cellStyle name="Normal 4 10 16" xfId="1157"/>
    <cellStyle name="Normal 4 10 17" xfId="1221"/>
    <cellStyle name="Normal 4 10 18" xfId="1285"/>
    <cellStyle name="Normal 4 10 19" xfId="1349"/>
    <cellStyle name="Normal 4 10 2" xfId="261"/>
    <cellStyle name="Normal 4 10 20" xfId="1413"/>
    <cellStyle name="Normal 4 10 21" xfId="1477"/>
    <cellStyle name="Normal 4 10 22" xfId="1541"/>
    <cellStyle name="Normal 4 10 23" xfId="1605"/>
    <cellStyle name="Normal 4 10 24" xfId="1669"/>
    <cellStyle name="Normal 4 10 25" xfId="1733"/>
    <cellStyle name="Normal 4 10 26" xfId="1797"/>
    <cellStyle name="Normal 4 10 27" xfId="1861"/>
    <cellStyle name="Normal 4 10 28" xfId="1925"/>
    <cellStyle name="Normal 4 10 29" xfId="1989"/>
    <cellStyle name="Normal 4 10 3" xfId="325"/>
    <cellStyle name="Normal 4 10 30" xfId="2053"/>
    <cellStyle name="Normal 4 10 31" xfId="2117"/>
    <cellStyle name="Normal 4 10 32" xfId="2181"/>
    <cellStyle name="Normal 4 10 33" xfId="2244"/>
    <cellStyle name="Normal 4 10 34" xfId="2306"/>
    <cellStyle name="Normal 4 10 35" xfId="2367"/>
    <cellStyle name="Normal 4 10 4" xfId="389"/>
    <cellStyle name="Normal 4 10 5" xfId="453"/>
    <cellStyle name="Normal 4 10 6" xfId="517"/>
    <cellStyle name="Normal 4 10 7" xfId="581"/>
    <cellStyle name="Normal 4 10 8" xfId="645"/>
    <cellStyle name="Normal 4 10 9" xfId="709"/>
    <cellStyle name="Normal 4 11" xfId="38"/>
    <cellStyle name="Normal 4 12" xfId="49"/>
    <cellStyle name="Normal 4 13" xfId="32"/>
    <cellStyle name="Normal 4 14" xfId="123"/>
    <cellStyle name="Normal 4 15" xfId="147"/>
    <cellStyle name="Normal 4 16" xfId="154"/>
    <cellStyle name="Normal 4 17" xfId="177"/>
    <cellStyle name="Normal 4 18" xfId="129"/>
    <cellStyle name="Normal 4 19" xfId="164"/>
    <cellStyle name="Normal 4 2" xfId="10"/>
    <cellStyle name="Normal 4 20" xfId="176"/>
    <cellStyle name="Normal 4 21" xfId="184"/>
    <cellStyle name="Normal 4 22" xfId="190"/>
    <cellStyle name="Normal 4 23" xfId="201"/>
    <cellStyle name="Normal 4 24" xfId="197"/>
    <cellStyle name="Normal 4 25" xfId="198"/>
    <cellStyle name="Normal 4 26" xfId="209"/>
    <cellStyle name="Normal 4 27" xfId="273"/>
    <cellStyle name="Normal 4 28" xfId="337"/>
    <cellStyle name="Normal 4 29" xfId="401"/>
    <cellStyle name="Normal 4 3" xfId="35"/>
    <cellStyle name="Normal 4 3 10" xfId="726"/>
    <cellStyle name="Normal 4 3 11" xfId="790"/>
    <cellStyle name="Normal 4 3 12" xfId="854"/>
    <cellStyle name="Normal 4 3 13" xfId="918"/>
    <cellStyle name="Normal 4 3 14" xfId="982"/>
    <cellStyle name="Normal 4 3 15" xfId="1046"/>
    <cellStyle name="Normal 4 3 16" xfId="1110"/>
    <cellStyle name="Normal 4 3 17" xfId="1174"/>
    <cellStyle name="Normal 4 3 18" xfId="1238"/>
    <cellStyle name="Normal 4 3 19" xfId="1302"/>
    <cellStyle name="Normal 4 3 2" xfId="214"/>
    <cellStyle name="Normal 4 3 20" xfId="1366"/>
    <cellStyle name="Normal 4 3 21" xfId="1430"/>
    <cellStyle name="Normal 4 3 22" xfId="1494"/>
    <cellStyle name="Normal 4 3 23" xfId="1558"/>
    <cellStyle name="Normal 4 3 24" xfId="1622"/>
    <cellStyle name="Normal 4 3 25" xfId="1686"/>
    <cellStyle name="Normal 4 3 26" xfId="1750"/>
    <cellStyle name="Normal 4 3 27" xfId="1814"/>
    <cellStyle name="Normal 4 3 28" xfId="1878"/>
    <cellStyle name="Normal 4 3 29" xfId="1942"/>
    <cellStyle name="Normal 4 3 3" xfId="278"/>
    <cellStyle name="Normal 4 3 30" xfId="2006"/>
    <cellStyle name="Normal 4 3 31" xfId="2070"/>
    <cellStyle name="Normal 4 3 32" xfId="2134"/>
    <cellStyle name="Normal 4 3 33" xfId="2197"/>
    <cellStyle name="Normal 4 3 34" xfId="2259"/>
    <cellStyle name="Normal 4 3 35" xfId="2320"/>
    <cellStyle name="Normal 4 3 4" xfId="342"/>
    <cellStyle name="Normal 4 3 5" xfId="406"/>
    <cellStyle name="Normal 4 3 6" xfId="470"/>
    <cellStyle name="Normal 4 3 7" xfId="534"/>
    <cellStyle name="Normal 4 3 8" xfId="598"/>
    <cellStyle name="Normal 4 3 9" xfId="662"/>
    <cellStyle name="Normal 4 30" xfId="465"/>
    <cellStyle name="Normal 4 31" xfId="529"/>
    <cellStyle name="Normal 4 32" xfId="593"/>
    <cellStyle name="Normal 4 33" xfId="657"/>
    <cellStyle name="Normal 4 34" xfId="721"/>
    <cellStyle name="Normal 4 35" xfId="785"/>
    <cellStyle name="Normal 4 36" xfId="849"/>
    <cellStyle name="Normal 4 37" xfId="913"/>
    <cellStyle name="Normal 4 38" xfId="977"/>
    <cellStyle name="Normal 4 39" xfId="1041"/>
    <cellStyle name="Normal 4 4" xfId="55"/>
    <cellStyle name="Normal 4 4 10" xfId="734"/>
    <cellStyle name="Normal 4 4 11" xfId="798"/>
    <cellStyle name="Normal 4 4 12" xfId="862"/>
    <cellStyle name="Normal 4 4 13" xfId="926"/>
    <cellStyle name="Normal 4 4 14" xfId="990"/>
    <cellStyle name="Normal 4 4 15" xfId="1054"/>
    <cellStyle name="Normal 4 4 16" xfId="1118"/>
    <cellStyle name="Normal 4 4 17" xfId="1182"/>
    <cellStyle name="Normal 4 4 18" xfId="1246"/>
    <cellStyle name="Normal 4 4 19" xfId="1310"/>
    <cellStyle name="Normal 4 4 2" xfId="222"/>
    <cellStyle name="Normal 4 4 20" xfId="1374"/>
    <cellStyle name="Normal 4 4 21" xfId="1438"/>
    <cellStyle name="Normal 4 4 22" xfId="1502"/>
    <cellStyle name="Normal 4 4 23" xfId="1566"/>
    <cellStyle name="Normal 4 4 24" xfId="1630"/>
    <cellStyle name="Normal 4 4 25" xfId="1694"/>
    <cellStyle name="Normal 4 4 26" xfId="1758"/>
    <cellStyle name="Normal 4 4 27" xfId="1822"/>
    <cellStyle name="Normal 4 4 28" xfId="1886"/>
    <cellStyle name="Normal 4 4 29" xfId="1950"/>
    <cellStyle name="Normal 4 4 3" xfId="286"/>
    <cellStyle name="Normal 4 4 30" xfId="2014"/>
    <cellStyle name="Normal 4 4 31" xfId="2078"/>
    <cellStyle name="Normal 4 4 32" xfId="2142"/>
    <cellStyle name="Normal 4 4 33" xfId="2205"/>
    <cellStyle name="Normal 4 4 34" xfId="2267"/>
    <cellStyle name="Normal 4 4 35" xfId="2328"/>
    <cellStyle name="Normal 4 4 4" xfId="350"/>
    <cellStyle name="Normal 4 4 5" xfId="414"/>
    <cellStyle name="Normal 4 4 6" xfId="478"/>
    <cellStyle name="Normal 4 4 7" xfId="542"/>
    <cellStyle name="Normal 4 4 8" xfId="606"/>
    <cellStyle name="Normal 4 4 9" xfId="670"/>
    <cellStyle name="Normal 4 40" xfId="1105"/>
    <cellStyle name="Normal 4 41" xfId="1169"/>
    <cellStyle name="Normal 4 42" xfId="1233"/>
    <cellStyle name="Normal 4 43" xfId="1297"/>
    <cellStyle name="Normal 4 44" xfId="1361"/>
    <cellStyle name="Normal 4 45" xfId="1425"/>
    <cellStyle name="Normal 4 46" xfId="1489"/>
    <cellStyle name="Normal 4 47" xfId="1553"/>
    <cellStyle name="Normal 4 48" xfId="1617"/>
    <cellStyle name="Normal 4 49" xfId="1681"/>
    <cellStyle name="Normal 4 5" xfId="64"/>
    <cellStyle name="Normal 4 5 10" xfId="743"/>
    <cellStyle name="Normal 4 5 11" xfId="807"/>
    <cellStyle name="Normal 4 5 12" xfId="871"/>
    <cellStyle name="Normal 4 5 13" xfId="935"/>
    <cellStyle name="Normal 4 5 14" xfId="999"/>
    <cellStyle name="Normal 4 5 15" xfId="1063"/>
    <cellStyle name="Normal 4 5 16" xfId="1127"/>
    <cellStyle name="Normal 4 5 17" xfId="1191"/>
    <cellStyle name="Normal 4 5 18" xfId="1255"/>
    <cellStyle name="Normal 4 5 19" xfId="1319"/>
    <cellStyle name="Normal 4 5 2" xfId="231"/>
    <cellStyle name="Normal 4 5 20" xfId="1383"/>
    <cellStyle name="Normal 4 5 21" xfId="1447"/>
    <cellStyle name="Normal 4 5 22" xfId="1511"/>
    <cellStyle name="Normal 4 5 23" xfId="1575"/>
    <cellStyle name="Normal 4 5 24" xfId="1639"/>
    <cellStyle name="Normal 4 5 25" xfId="1703"/>
    <cellStyle name="Normal 4 5 26" xfId="1767"/>
    <cellStyle name="Normal 4 5 27" xfId="1831"/>
    <cellStyle name="Normal 4 5 28" xfId="1895"/>
    <cellStyle name="Normal 4 5 29" xfId="1959"/>
    <cellStyle name="Normal 4 5 3" xfId="295"/>
    <cellStyle name="Normal 4 5 30" xfId="2023"/>
    <cellStyle name="Normal 4 5 31" xfId="2087"/>
    <cellStyle name="Normal 4 5 32" xfId="2151"/>
    <cellStyle name="Normal 4 5 33" xfId="2214"/>
    <cellStyle name="Normal 4 5 34" xfId="2276"/>
    <cellStyle name="Normal 4 5 35" xfId="2337"/>
    <cellStyle name="Normal 4 5 4" xfId="359"/>
    <cellStyle name="Normal 4 5 5" xfId="423"/>
    <cellStyle name="Normal 4 5 6" xfId="487"/>
    <cellStyle name="Normal 4 5 7" xfId="551"/>
    <cellStyle name="Normal 4 5 8" xfId="615"/>
    <cellStyle name="Normal 4 5 9" xfId="679"/>
    <cellStyle name="Normal 4 50" xfId="1745"/>
    <cellStyle name="Normal 4 51" xfId="1809"/>
    <cellStyle name="Normal 4 52" xfId="1873"/>
    <cellStyle name="Normal 4 53" xfId="1937"/>
    <cellStyle name="Normal 4 54" xfId="2001"/>
    <cellStyle name="Normal 4 55" xfId="2065"/>
    <cellStyle name="Normal 4 56" xfId="2129"/>
    <cellStyle name="Normal 4 6" xfId="70"/>
    <cellStyle name="Normal 4 6 10" xfId="749"/>
    <cellStyle name="Normal 4 6 11" xfId="813"/>
    <cellStyle name="Normal 4 6 12" xfId="877"/>
    <cellStyle name="Normal 4 6 13" xfId="941"/>
    <cellStyle name="Normal 4 6 14" xfId="1005"/>
    <cellStyle name="Normal 4 6 15" xfId="1069"/>
    <cellStyle name="Normal 4 6 16" xfId="1133"/>
    <cellStyle name="Normal 4 6 17" xfId="1197"/>
    <cellStyle name="Normal 4 6 18" xfId="1261"/>
    <cellStyle name="Normal 4 6 19" xfId="1325"/>
    <cellStyle name="Normal 4 6 2" xfId="237"/>
    <cellStyle name="Normal 4 6 20" xfId="1389"/>
    <cellStyle name="Normal 4 6 21" xfId="1453"/>
    <cellStyle name="Normal 4 6 22" xfId="1517"/>
    <cellStyle name="Normal 4 6 23" xfId="1581"/>
    <cellStyle name="Normal 4 6 24" xfId="1645"/>
    <cellStyle name="Normal 4 6 25" xfId="1709"/>
    <cellStyle name="Normal 4 6 26" xfId="1773"/>
    <cellStyle name="Normal 4 6 27" xfId="1837"/>
    <cellStyle name="Normal 4 6 28" xfId="1901"/>
    <cellStyle name="Normal 4 6 29" xfId="1965"/>
    <cellStyle name="Normal 4 6 3" xfId="301"/>
    <cellStyle name="Normal 4 6 30" xfId="2029"/>
    <cellStyle name="Normal 4 6 31" xfId="2093"/>
    <cellStyle name="Normal 4 6 32" xfId="2157"/>
    <cellStyle name="Normal 4 6 33" xfId="2220"/>
    <cellStyle name="Normal 4 6 34" xfId="2282"/>
    <cellStyle name="Normal 4 6 35" xfId="2343"/>
    <cellStyle name="Normal 4 6 4" xfId="365"/>
    <cellStyle name="Normal 4 6 5" xfId="429"/>
    <cellStyle name="Normal 4 6 6" xfId="493"/>
    <cellStyle name="Normal 4 6 7" xfId="557"/>
    <cellStyle name="Normal 4 6 8" xfId="621"/>
    <cellStyle name="Normal 4 6 9" xfId="685"/>
    <cellStyle name="Normal 4 7" xfId="77"/>
    <cellStyle name="Normal 4 7 10" xfId="756"/>
    <cellStyle name="Normal 4 7 11" xfId="820"/>
    <cellStyle name="Normal 4 7 12" xfId="884"/>
    <cellStyle name="Normal 4 7 13" xfId="948"/>
    <cellStyle name="Normal 4 7 14" xfId="1012"/>
    <cellStyle name="Normal 4 7 15" xfId="1076"/>
    <cellStyle name="Normal 4 7 16" xfId="1140"/>
    <cellStyle name="Normal 4 7 17" xfId="1204"/>
    <cellStyle name="Normal 4 7 18" xfId="1268"/>
    <cellStyle name="Normal 4 7 19" xfId="1332"/>
    <cellStyle name="Normal 4 7 2" xfId="244"/>
    <cellStyle name="Normal 4 7 20" xfId="1396"/>
    <cellStyle name="Normal 4 7 21" xfId="1460"/>
    <cellStyle name="Normal 4 7 22" xfId="1524"/>
    <cellStyle name="Normal 4 7 23" xfId="1588"/>
    <cellStyle name="Normal 4 7 24" xfId="1652"/>
    <cellStyle name="Normal 4 7 25" xfId="1716"/>
    <cellStyle name="Normal 4 7 26" xfId="1780"/>
    <cellStyle name="Normal 4 7 27" xfId="1844"/>
    <cellStyle name="Normal 4 7 28" xfId="1908"/>
    <cellStyle name="Normal 4 7 29" xfId="1972"/>
    <cellStyle name="Normal 4 7 3" xfId="308"/>
    <cellStyle name="Normal 4 7 30" xfId="2036"/>
    <cellStyle name="Normal 4 7 31" xfId="2100"/>
    <cellStyle name="Normal 4 7 32" xfId="2164"/>
    <cellStyle name="Normal 4 7 33" xfId="2227"/>
    <cellStyle name="Normal 4 7 34" xfId="2289"/>
    <cellStyle name="Normal 4 7 35" xfId="2350"/>
    <cellStyle name="Normal 4 7 4" xfId="372"/>
    <cellStyle name="Normal 4 7 5" xfId="436"/>
    <cellStyle name="Normal 4 7 6" xfId="500"/>
    <cellStyle name="Normal 4 7 7" xfId="564"/>
    <cellStyle name="Normal 4 7 8" xfId="628"/>
    <cellStyle name="Normal 4 7 9" xfId="692"/>
    <cellStyle name="Normal 4 8" xfId="83"/>
    <cellStyle name="Normal 4 8 10" xfId="762"/>
    <cellStyle name="Normal 4 8 11" xfId="826"/>
    <cellStyle name="Normal 4 8 12" xfId="890"/>
    <cellStyle name="Normal 4 8 13" xfId="954"/>
    <cellStyle name="Normal 4 8 14" xfId="1018"/>
    <cellStyle name="Normal 4 8 15" xfId="1082"/>
    <cellStyle name="Normal 4 8 16" xfId="1146"/>
    <cellStyle name="Normal 4 8 17" xfId="1210"/>
    <cellStyle name="Normal 4 8 18" xfId="1274"/>
    <cellStyle name="Normal 4 8 19" xfId="1338"/>
    <cellStyle name="Normal 4 8 2" xfId="250"/>
    <cellStyle name="Normal 4 8 20" xfId="1402"/>
    <cellStyle name="Normal 4 8 21" xfId="1466"/>
    <cellStyle name="Normal 4 8 22" xfId="1530"/>
    <cellStyle name="Normal 4 8 23" xfId="1594"/>
    <cellStyle name="Normal 4 8 24" xfId="1658"/>
    <cellStyle name="Normal 4 8 25" xfId="1722"/>
    <cellStyle name="Normal 4 8 26" xfId="1786"/>
    <cellStyle name="Normal 4 8 27" xfId="1850"/>
    <cellStyle name="Normal 4 8 28" xfId="1914"/>
    <cellStyle name="Normal 4 8 29" xfId="1978"/>
    <cellStyle name="Normal 4 8 3" xfId="314"/>
    <cellStyle name="Normal 4 8 30" xfId="2042"/>
    <cellStyle name="Normal 4 8 31" xfId="2106"/>
    <cellStyle name="Normal 4 8 32" xfId="2170"/>
    <cellStyle name="Normal 4 8 33" xfId="2233"/>
    <cellStyle name="Normal 4 8 34" xfId="2295"/>
    <cellStyle name="Normal 4 8 35" xfId="2356"/>
    <cellStyle name="Normal 4 8 4" xfId="378"/>
    <cellStyle name="Normal 4 8 5" xfId="442"/>
    <cellStyle name="Normal 4 8 6" xfId="506"/>
    <cellStyle name="Normal 4 8 7" xfId="570"/>
    <cellStyle name="Normal 4 8 8" xfId="634"/>
    <cellStyle name="Normal 4 8 9" xfId="698"/>
    <cellStyle name="Normal 4 9" xfId="89"/>
    <cellStyle name="Normal 4 9 10" xfId="768"/>
    <cellStyle name="Normal 4 9 11" xfId="832"/>
    <cellStyle name="Normal 4 9 12" xfId="896"/>
    <cellStyle name="Normal 4 9 13" xfId="960"/>
    <cellStyle name="Normal 4 9 14" xfId="1024"/>
    <cellStyle name="Normal 4 9 15" xfId="1088"/>
    <cellStyle name="Normal 4 9 16" xfId="1152"/>
    <cellStyle name="Normal 4 9 17" xfId="1216"/>
    <cellStyle name="Normal 4 9 18" xfId="1280"/>
    <cellStyle name="Normal 4 9 19" xfId="1344"/>
    <cellStyle name="Normal 4 9 2" xfId="256"/>
    <cellStyle name="Normal 4 9 20" xfId="1408"/>
    <cellStyle name="Normal 4 9 21" xfId="1472"/>
    <cellStyle name="Normal 4 9 22" xfId="1536"/>
    <cellStyle name="Normal 4 9 23" xfId="1600"/>
    <cellStyle name="Normal 4 9 24" xfId="1664"/>
    <cellStyle name="Normal 4 9 25" xfId="1728"/>
    <cellStyle name="Normal 4 9 26" xfId="1792"/>
    <cellStyle name="Normal 4 9 27" xfId="1856"/>
    <cellStyle name="Normal 4 9 28" xfId="1920"/>
    <cellStyle name="Normal 4 9 29" xfId="1984"/>
    <cellStyle name="Normal 4 9 3" xfId="320"/>
    <cellStyle name="Normal 4 9 30" xfId="2048"/>
    <cellStyle name="Normal 4 9 31" xfId="2112"/>
    <cellStyle name="Normal 4 9 32" xfId="2176"/>
    <cellStyle name="Normal 4 9 33" xfId="2239"/>
    <cellStyle name="Normal 4 9 34" xfId="2301"/>
    <cellStyle name="Normal 4 9 35" xfId="2362"/>
    <cellStyle name="Normal 4 9 4" xfId="384"/>
    <cellStyle name="Normal 4 9 5" xfId="448"/>
    <cellStyle name="Normal 4 9 6" xfId="512"/>
    <cellStyle name="Normal 4 9 7" xfId="576"/>
    <cellStyle name="Normal 4 9 8" xfId="640"/>
    <cellStyle name="Normal 4 9 9" xfId="704"/>
    <cellStyle name="Normal 5" xfId="18"/>
    <cellStyle name="Normal 6" xfId="16"/>
  </cellStyles>
  <dxfs count="5242">
    <dxf>
      <numFmt numFmtId="164" formatCode="_(* #,##0_);_(* \(#,##0\);_(* &quot;-&quot;??_);_(@_)"/>
    </dxf>
    <dxf>
      <numFmt numFmtId="164" formatCode="_(* #,##0_);_(* \(#,##0\);_(* &quot;-&quot;??_);_(@_)"/>
    </dxf>
    <dxf>
      <font>
        <sz val="14"/>
      </font>
    </dxf>
    <dxf>
      <font>
        <sz val="12"/>
      </font>
    </dxf>
    <dxf>
      <font>
        <color rgb="FFFF0000"/>
      </font>
    </dxf>
    <dxf>
      <font>
        <color rgb="FFFF0000"/>
      </font>
    </dxf>
    <dxf>
      <font>
        <color rgb="FFFF0000"/>
      </font>
    </dxf>
    <dxf>
      <alignment horizontal="center" readingOrder="0"/>
    </dxf>
    <dxf>
      <alignment horizontal="center" readingOrder="0"/>
    </dxf>
    <dxf>
      <alignment vertical="center" readingOrder="0"/>
    </dxf>
    <dxf>
      <alignment vertical="center" readingOrder="0"/>
    </dxf>
    <dxf>
      <alignment vertical="center" readingOrder="0"/>
    </dxf>
    <dxf>
      <alignment vertical="center" readingOrder="0"/>
    </dxf>
    <dxf>
      <alignment vertical="center" readingOrder="0"/>
    </dxf>
    <dxf>
      <font>
        <sz val="12"/>
      </font>
    </dxf>
    <dxf>
      <font>
        <sz val="12"/>
      </font>
    </dxf>
    <dxf>
      <font>
        <sz val="12"/>
      </font>
    </dxf>
    <dxf>
      <font>
        <sz val="12"/>
      </font>
    </dxf>
    <dxf>
      <font>
        <sz val="12"/>
      </font>
    </dxf>
    <dxf>
      <alignment vertical="top" readingOrder="0"/>
    </dxf>
    <dxf>
      <alignment vertical="top" readingOrder="0"/>
    </dxf>
    <dxf>
      <alignment horizontal="left" readingOrder="0"/>
    </dxf>
    <dxf>
      <alignment horizontal="left" readingOrder="0"/>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numFmt numFmtId="164" formatCode="_(* #,##0_);_(* \(#,##0\);_(* &quot;-&quot;??_);_(@_)"/>
    </dxf>
    <dxf>
      <numFmt numFmtId="164" formatCode="_(* #,##0_);_(* \(#,##0\);_(* &quot;-&quot;??_);_(@_)"/>
    </dxf>
    <dxf>
      <font>
        <sz val="14"/>
      </font>
    </dxf>
    <dxf>
      <font>
        <sz val="12"/>
      </font>
    </dxf>
    <dxf>
      <font>
        <color rgb="FFFF0000"/>
      </font>
    </dxf>
    <dxf>
      <font>
        <color rgb="FFFF0000"/>
      </font>
    </dxf>
    <dxf>
      <font>
        <color rgb="FFFF0000"/>
      </font>
    </dxf>
    <dxf>
      <alignment horizontal="center" readingOrder="0"/>
    </dxf>
    <dxf>
      <alignment horizontal="center" readingOrder="0"/>
    </dxf>
    <dxf>
      <alignment vertical="center" readingOrder="0"/>
    </dxf>
    <dxf>
      <alignment vertical="center" readingOrder="0"/>
    </dxf>
    <dxf>
      <alignment vertical="center" readingOrder="0"/>
    </dxf>
    <dxf>
      <alignment vertical="center" readingOrder="0"/>
    </dxf>
    <dxf>
      <alignment vertical="center" readingOrder="0"/>
    </dxf>
    <dxf>
      <font>
        <sz val="12"/>
      </font>
    </dxf>
    <dxf>
      <font>
        <sz val="12"/>
      </font>
    </dxf>
    <dxf>
      <font>
        <sz val="12"/>
      </font>
    </dxf>
    <dxf>
      <font>
        <sz val="12"/>
      </font>
    </dxf>
    <dxf>
      <font>
        <sz val="12"/>
      </font>
    </dxf>
    <dxf>
      <alignment vertical="top" readingOrder="0"/>
    </dxf>
    <dxf>
      <alignment vertical="top" readingOrder="0"/>
    </dxf>
    <dxf>
      <alignment horizontal="left" readingOrder="0"/>
    </dxf>
    <dxf>
      <alignment horizontal="left" readingOrder="0"/>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indent="0" readingOrder="0"/>
    </dxf>
    <dxf>
      <alignment vertical="top" readingOrder="0"/>
    </dxf>
    <dxf>
      <alignment vertical="top" readingOrder="0"/>
    </dxf>
    <dxf>
      <alignment wrapText="1" indent="0" readingOrder="0"/>
    </dxf>
    <dxf>
      <alignment wrapText="0" readingOrder="0"/>
    </dxf>
    <dxf>
      <alignment wrapText="0" indent="0" readingOrder="0"/>
    </dxf>
    <dxf>
      <alignment vertical="top" readingOrder="0"/>
    </dxf>
    <dxf>
      <numFmt numFmtId="164" formatCode="_(* #,##0_);_(* \(#,##0\);_(* &quot;-&quot;??_);_(@_)"/>
    </dxf>
    <dxf>
      <numFmt numFmtId="164" formatCode="_(* #,##0_);_(* \(#,##0\);_(* &quot;-&quot;??_);_(@_)"/>
    </dxf>
    <dxf>
      <font>
        <sz val="14"/>
      </font>
    </dxf>
    <dxf>
      <font>
        <sz val="12"/>
      </font>
    </dxf>
    <dxf>
      <font>
        <color rgb="FFFF0000"/>
      </font>
    </dxf>
    <dxf>
      <font>
        <color rgb="FFFF0000"/>
      </font>
    </dxf>
    <dxf>
      <font>
        <color rgb="FFFF0000"/>
      </font>
    </dxf>
    <dxf>
      <alignment horizontal="center" readingOrder="0"/>
    </dxf>
    <dxf>
      <alignment horizontal="center" readingOrder="0"/>
    </dxf>
    <dxf>
      <alignment vertical="center" readingOrder="0"/>
    </dxf>
    <dxf>
      <alignment vertical="center" readingOrder="0"/>
    </dxf>
    <dxf>
      <alignment vertical="center" readingOrder="0"/>
    </dxf>
    <dxf>
      <alignment vertical="center" readingOrder="0"/>
    </dxf>
    <dxf>
      <alignment vertical="center" readingOrder="0"/>
    </dxf>
    <dxf>
      <font>
        <sz val="12"/>
      </font>
    </dxf>
    <dxf>
      <font>
        <sz val="12"/>
      </font>
    </dxf>
    <dxf>
      <font>
        <sz val="12"/>
      </font>
    </dxf>
    <dxf>
      <font>
        <sz val="12"/>
      </font>
    </dxf>
    <dxf>
      <font>
        <sz val="12"/>
      </font>
    </dxf>
    <dxf>
      <alignment vertical="top" readingOrder="0"/>
    </dxf>
    <dxf>
      <alignment vertical="top" readingOrder="0"/>
    </dxf>
    <dxf>
      <alignment horizontal="left" readingOrder="0"/>
    </dxf>
    <dxf>
      <alignment horizontal="left" readingOrder="0"/>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numFmt numFmtId="164" formatCode="_(* #,##0_);_(* \(#,##0\);_(* &quot;-&quot;??_);_(@_)"/>
    </dxf>
    <dxf>
      <numFmt numFmtId="164" formatCode="_(* #,##0_);_(* \(#,##0\);_(* &quot;-&quot;??_);_(@_)"/>
    </dxf>
    <dxf>
      <font>
        <sz val="14"/>
      </font>
    </dxf>
    <dxf>
      <font>
        <sz val="12"/>
      </font>
    </dxf>
    <dxf>
      <font>
        <color rgb="FFFF0000"/>
      </font>
    </dxf>
    <dxf>
      <font>
        <color rgb="FFFF0000"/>
      </font>
    </dxf>
    <dxf>
      <font>
        <color rgb="FFFF0000"/>
      </font>
    </dxf>
    <dxf>
      <alignment horizontal="center" readingOrder="0"/>
    </dxf>
    <dxf>
      <alignment horizontal="center" readingOrder="0"/>
    </dxf>
    <dxf>
      <alignment vertical="center" readingOrder="0"/>
    </dxf>
    <dxf>
      <alignment vertical="center" readingOrder="0"/>
    </dxf>
    <dxf>
      <alignment vertical="center" readingOrder="0"/>
    </dxf>
    <dxf>
      <alignment vertical="center" readingOrder="0"/>
    </dxf>
    <dxf>
      <alignment vertical="center" readingOrder="0"/>
    </dxf>
    <dxf>
      <font>
        <sz val="12"/>
      </font>
    </dxf>
    <dxf>
      <font>
        <sz val="12"/>
      </font>
    </dxf>
    <dxf>
      <font>
        <sz val="12"/>
      </font>
    </dxf>
    <dxf>
      <font>
        <sz val="12"/>
      </font>
    </dxf>
    <dxf>
      <font>
        <sz val="12"/>
      </font>
    </dxf>
    <dxf>
      <alignment vertical="top" readingOrder="0"/>
    </dxf>
    <dxf>
      <alignment vertical="top" readingOrder="0"/>
    </dxf>
    <dxf>
      <alignment horizontal="left" readingOrder="0"/>
    </dxf>
    <dxf>
      <alignment horizontal="left" readingOrder="0"/>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numFmt numFmtId="164" formatCode="_(* #,##0_);_(* \(#,##0\);_(* &quot;-&quot;??_);_(@_)"/>
    </dxf>
    <dxf>
      <numFmt numFmtId="164" formatCode="_(* #,##0_);_(* \(#,##0\);_(* &quot;-&quot;??_);_(@_)"/>
    </dxf>
    <dxf>
      <font>
        <sz val="14"/>
      </font>
    </dxf>
    <dxf>
      <font>
        <sz val="12"/>
      </font>
    </dxf>
    <dxf>
      <font>
        <color rgb="FFFF0000"/>
      </font>
    </dxf>
    <dxf>
      <font>
        <color rgb="FFFF0000"/>
      </font>
    </dxf>
    <dxf>
      <font>
        <color rgb="FFFF0000"/>
      </font>
    </dxf>
    <dxf>
      <alignment vertical="top" wrapText="1" readingOrder="0"/>
    </dxf>
    <dxf>
      <alignment horizontal="center" readingOrder="0"/>
    </dxf>
    <dxf>
      <alignment horizontal="center" readingOrder="0"/>
    </dxf>
    <dxf>
      <alignment vertical="top" wrapText="1" readingOrder="0"/>
    </dxf>
    <dxf>
      <alignment horizontal="fill" indent="0" readingOrder="0"/>
    </dxf>
    <dxf>
      <alignment horizontal="left" readingOrder="0"/>
    </dxf>
    <dxf>
      <alignment vertical="center" readingOrder="0"/>
    </dxf>
    <dxf>
      <alignment vertical="center" readingOrder="0"/>
    </dxf>
    <dxf>
      <alignment vertical="center" readingOrder="0"/>
    </dxf>
    <dxf>
      <alignment vertical="center" readingOrder="0"/>
    </dxf>
    <dxf>
      <alignment vertical="center" readingOrder="0"/>
    </dxf>
    <dxf>
      <font>
        <sz val="12"/>
      </font>
    </dxf>
    <dxf>
      <font>
        <sz val="12"/>
      </font>
    </dxf>
    <dxf>
      <font>
        <sz val="12"/>
      </font>
    </dxf>
    <dxf>
      <font>
        <sz val="12"/>
      </font>
    </dxf>
    <dxf>
      <font>
        <sz val="12"/>
      </font>
    </dxf>
    <dxf>
      <alignment vertical="top" readingOrder="0"/>
    </dxf>
    <dxf>
      <alignment vertical="top" readingOrder="0"/>
    </dxf>
    <dxf>
      <alignment horizontal="left" readingOrder="0"/>
    </dxf>
    <dxf>
      <alignment horizontal="left" readingOrder="0"/>
    </dxf>
    <dxf>
      <alignment vertical="top" wrapText="1" readingOrder="0"/>
    </dxf>
    <dxf>
      <alignment vertical="top" wrapText="1" indent="0" readingOrder="0"/>
    </dxf>
    <dxf>
      <alignment vertical="top" wrapText="1" readingOrder="0"/>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vertical="top" readingOrder="0"/>
    </dxf>
    <dxf>
      <alignment vertical="top" readingOrder="0"/>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horizontal="left" readingOrder="0"/>
    </dxf>
    <dxf>
      <alignment horizontal="left" readingOrder="0"/>
    </dxf>
    <dxf>
      <alignment vertical="top" readingOrder="0"/>
    </dxf>
    <dxf>
      <alignment vertical="top" readingOrder="0"/>
    </dxf>
    <dxf>
      <font>
        <sz val="12"/>
      </font>
    </dxf>
    <dxf>
      <font>
        <sz val="12"/>
      </font>
    </dxf>
    <dxf>
      <font>
        <sz val="12"/>
      </font>
    </dxf>
    <dxf>
      <font>
        <sz val="12"/>
      </font>
    </dxf>
    <dxf>
      <font>
        <sz val="12"/>
      </font>
    </dxf>
    <dxf>
      <alignment vertical="center" readingOrder="0"/>
    </dxf>
    <dxf>
      <alignment vertical="center" readingOrder="0"/>
    </dxf>
    <dxf>
      <alignment vertical="center" readingOrder="0"/>
    </dxf>
    <dxf>
      <alignment vertical="center" readingOrder="0"/>
    </dxf>
    <dxf>
      <alignment vertical="center" readingOrder="0"/>
    </dxf>
    <dxf>
      <alignment horizontal="center" readingOrder="0"/>
    </dxf>
    <dxf>
      <alignment horizontal="center" readingOrder="0"/>
    </dxf>
    <dxf>
      <font>
        <color rgb="FFFF0000"/>
      </font>
    </dxf>
    <dxf>
      <font>
        <color rgb="FFFF0000"/>
      </font>
    </dxf>
    <dxf>
      <font>
        <color rgb="FFFF0000"/>
      </font>
    </dxf>
    <dxf>
      <font>
        <sz val="12"/>
      </font>
    </dxf>
    <dxf>
      <font>
        <sz val="14"/>
      </font>
    </dxf>
    <dxf>
      <numFmt numFmtId="164" formatCode="_(* #,##0_);_(* \(#,##0\);_(* &quot;-&quot;??_);_(@_)"/>
    </dxf>
    <dxf>
      <numFmt numFmtId="164" formatCode="_(* #,##0_);_(* \(#,##0\);_(* &quot;-&quot;??_);_(@_)"/>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horizontal="left" readingOrder="0"/>
    </dxf>
    <dxf>
      <alignment horizontal="left" readingOrder="0"/>
    </dxf>
    <dxf>
      <alignment vertical="top" readingOrder="0"/>
    </dxf>
    <dxf>
      <alignment vertical="top" readingOrder="0"/>
    </dxf>
    <dxf>
      <font>
        <sz val="12"/>
      </font>
    </dxf>
    <dxf>
      <font>
        <sz val="12"/>
      </font>
    </dxf>
    <dxf>
      <font>
        <sz val="12"/>
      </font>
    </dxf>
    <dxf>
      <font>
        <sz val="12"/>
      </font>
    </dxf>
    <dxf>
      <font>
        <sz val="12"/>
      </font>
    </dxf>
    <dxf>
      <alignment vertical="center" readingOrder="0"/>
    </dxf>
    <dxf>
      <alignment vertical="center" readingOrder="0"/>
    </dxf>
    <dxf>
      <alignment vertical="center" readingOrder="0"/>
    </dxf>
    <dxf>
      <alignment vertical="center" readingOrder="0"/>
    </dxf>
    <dxf>
      <alignment vertical="center" readingOrder="0"/>
    </dxf>
    <dxf>
      <alignment horizontal="center" readingOrder="0"/>
    </dxf>
    <dxf>
      <alignment horizontal="center" readingOrder="0"/>
    </dxf>
    <dxf>
      <font>
        <color rgb="FFFF0000"/>
      </font>
    </dxf>
    <dxf>
      <font>
        <color rgb="FFFF0000"/>
      </font>
    </dxf>
    <dxf>
      <font>
        <color rgb="FFFF0000"/>
      </font>
    </dxf>
    <dxf>
      <font>
        <sz val="12"/>
      </font>
    </dxf>
    <dxf>
      <font>
        <sz val="14"/>
      </font>
    </dxf>
    <dxf>
      <numFmt numFmtId="164" formatCode="_(* #,##0_);_(* \(#,##0\);_(* &quot;-&quot;??_);_(@_)"/>
    </dxf>
    <dxf>
      <numFmt numFmtId="164" formatCode="_(* #,##0_);_(* \(#,##0\);_(* &quot;-&quot;??_);_(@_)"/>
    </dxf>
    <dxf>
      <alignment vertical="top" readingOrder="0"/>
    </dxf>
    <dxf>
      <alignment wrapText="0" indent="0" readingOrder="0"/>
    </dxf>
    <dxf>
      <alignment wrapText="0" readingOrder="0"/>
    </dxf>
    <dxf>
      <alignment wrapText="1" indent="0" readingOrder="0"/>
    </dxf>
    <dxf>
      <alignment vertical="top" readingOrder="0"/>
    </dxf>
    <dxf>
      <alignment vertical="top" readingOrder="0"/>
    </dxf>
    <dxf>
      <alignment vertical="top" indent="0"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alignment vertical="top" wrapText="1" readingOrder="0"/>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horizontal="left" readingOrder="0"/>
    </dxf>
    <dxf>
      <alignment horizontal="left" readingOrder="0"/>
    </dxf>
    <dxf>
      <alignment vertical="top" readingOrder="0"/>
    </dxf>
    <dxf>
      <alignment vertical="top" readingOrder="0"/>
    </dxf>
    <dxf>
      <font>
        <sz val="12"/>
      </font>
    </dxf>
    <dxf>
      <font>
        <sz val="12"/>
      </font>
    </dxf>
    <dxf>
      <font>
        <sz val="12"/>
      </font>
    </dxf>
    <dxf>
      <font>
        <sz val="12"/>
      </font>
    </dxf>
    <dxf>
      <font>
        <sz val="12"/>
      </font>
    </dxf>
    <dxf>
      <alignment vertical="center" readingOrder="0"/>
    </dxf>
    <dxf>
      <alignment vertical="center" readingOrder="0"/>
    </dxf>
    <dxf>
      <alignment vertical="center" readingOrder="0"/>
    </dxf>
    <dxf>
      <alignment vertical="center" readingOrder="0"/>
    </dxf>
    <dxf>
      <alignment vertical="center" readingOrder="0"/>
    </dxf>
    <dxf>
      <alignment horizontal="center" readingOrder="0"/>
    </dxf>
    <dxf>
      <alignment horizontal="center" readingOrder="0"/>
    </dxf>
    <dxf>
      <font>
        <color rgb="FFFF0000"/>
      </font>
    </dxf>
    <dxf>
      <font>
        <color rgb="FFFF0000"/>
      </font>
    </dxf>
    <dxf>
      <font>
        <color rgb="FFFF0000"/>
      </font>
    </dxf>
    <dxf>
      <font>
        <sz val="12"/>
      </font>
    </dxf>
    <dxf>
      <font>
        <sz val="14"/>
      </font>
    </dxf>
    <dxf>
      <numFmt numFmtId="164" formatCode="_(* #,##0_);_(* \(#,##0\);_(* &quot;-&quot;??_);_(@_)"/>
    </dxf>
    <dxf>
      <numFmt numFmtId="164" formatCode="_(* #,##0_);_(* \(#,##0\);_(* &quot;-&quot;??_);_(@_)"/>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horizontal="left" readingOrder="0"/>
    </dxf>
    <dxf>
      <alignment horizontal="left" readingOrder="0"/>
    </dxf>
    <dxf>
      <alignment vertical="top" readingOrder="0"/>
    </dxf>
    <dxf>
      <alignment vertical="top" readingOrder="0"/>
    </dxf>
    <dxf>
      <font>
        <sz val="12"/>
      </font>
    </dxf>
    <dxf>
      <font>
        <sz val="12"/>
      </font>
    </dxf>
    <dxf>
      <font>
        <sz val="12"/>
      </font>
    </dxf>
    <dxf>
      <font>
        <sz val="12"/>
      </font>
    </dxf>
    <dxf>
      <font>
        <sz val="12"/>
      </font>
    </dxf>
    <dxf>
      <alignment vertical="center" readingOrder="0"/>
    </dxf>
    <dxf>
      <alignment vertical="center" readingOrder="0"/>
    </dxf>
    <dxf>
      <alignment vertical="center" readingOrder="0"/>
    </dxf>
    <dxf>
      <alignment vertical="center" readingOrder="0"/>
    </dxf>
    <dxf>
      <alignment vertical="center" readingOrder="0"/>
    </dxf>
    <dxf>
      <alignment horizontal="center" readingOrder="0"/>
    </dxf>
    <dxf>
      <alignment horizontal="center" readingOrder="0"/>
    </dxf>
    <dxf>
      <font>
        <color rgb="FFFF0000"/>
      </font>
    </dxf>
    <dxf>
      <font>
        <color rgb="FFFF0000"/>
      </font>
    </dxf>
    <dxf>
      <font>
        <color rgb="FFFF0000"/>
      </font>
    </dxf>
    <dxf>
      <font>
        <sz val="12"/>
      </font>
    </dxf>
    <dxf>
      <font>
        <sz val="14"/>
      </font>
    </dxf>
    <dxf>
      <numFmt numFmtId="164" formatCode="_(* #,##0_);_(* \(#,##0\);_(* &quot;-&quot;??_);_(@_)"/>
    </dxf>
    <dxf>
      <numFmt numFmtId="164" formatCode="_(* #,##0_);_(* \(#,##0\);_(* &quot;-&quot;??_);_(@_)"/>
    </dxf>
    <dxf>
      <alignment vertical="top" readingOrder="0"/>
    </dxf>
    <dxf>
      <alignment vertical="top" readingOrder="0"/>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vertical="top" wrapText="1" readingOrder="0"/>
    </dxf>
    <dxf>
      <alignment vertical="top" wrapText="1" indent="0" readingOrder="0"/>
    </dxf>
    <dxf>
      <alignment vertical="top" wrapText="1" readingOrder="0"/>
    </dxf>
    <dxf>
      <alignment horizontal="left" readingOrder="0"/>
    </dxf>
    <dxf>
      <alignment horizontal="left" readingOrder="0"/>
    </dxf>
    <dxf>
      <alignment vertical="top" readingOrder="0"/>
    </dxf>
    <dxf>
      <alignment vertical="top" readingOrder="0"/>
    </dxf>
    <dxf>
      <font>
        <sz val="12"/>
      </font>
    </dxf>
    <dxf>
      <font>
        <sz val="12"/>
      </font>
    </dxf>
    <dxf>
      <font>
        <sz val="12"/>
      </font>
    </dxf>
    <dxf>
      <font>
        <sz val="12"/>
      </font>
    </dxf>
    <dxf>
      <font>
        <sz val="12"/>
      </font>
    </dxf>
    <dxf>
      <alignment vertical="center" readingOrder="0"/>
    </dxf>
    <dxf>
      <alignment vertical="center" readingOrder="0"/>
    </dxf>
    <dxf>
      <alignment vertical="center" readingOrder="0"/>
    </dxf>
    <dxf>
      <alignment vertical="center" readingOrder="0"/>
    </dxf>
    <dxf>
      <alignment vertical="center" readingOrder="0"/>
    </dxf>
    <dxf>
      <alignment horizontal="left" readingOrder="0"/>
    </dxf>
    <dxf>
      <alignment horizontal="fill" indent="0" readingOrder="0"/>
    </dxf>
    <dxf>
      <alignment vertical="top" wrapText="1" readingOrder="0"/>
    </dxf>
    <dxf>
      <alignment horizontal="center" readingOrder="0"/>
    </dxf>
    <dxf>
      <alignment horizontal="center" readingOrder="0"/>
    </dxf>
    <dxf>
      <alignment vertical="top" wrapText="1" readingOrder="0"/>
    </dxf>
    <dxf>
      <font>
        <color rgb="FFFF0000"/>
      </font>
    </dxf>
    <dxf>
      <font>
        <color rgb="FFFF0000"/>
      </font>
    </dxf>
    <dxf>
      <font>
        <color rgb="FFFF0000"/>
      </font>
    </dxf>
    <dxf>
      <font>
        <sz val="12"/>
      </font>
    </dxf>
    <dxf>
      <font>
        <sz val="14"/>
      </font>
    </dxf>
    <dxf>
      <numFmt numFmtId="164" formatCode="_(* #,##0_);_(* \(#,##0\);_(* &quot;-&quot;??_);_(@_)"/>
    </dxf>
    <dxf>
      <numFmt numFmtId="164" formatCode="_(* #,##0_);_(* \(#,##0\);_(* &quot;-&quot;??_);_(@_)"/>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Renja%202012\ReKPD_BUPAR%20201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EPIDAE~1\AppData\Local\Temp\KUA%20PPAS%20FIX\RKA%202014\RKA%202014%20HAFIDZ.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sBudpar"/>
      <sheetName val="LkpProg"/>
      <sheetName val="LkpKeg"/>
      <sheetName val="LkpLoc"/>
      <sheetName val="LkpKod"/>
      <sheetName val="LkpUnit"/>
      <sheetName val="LkpPagu"/>
    </sheetNames>
    <sheetDataSet>
      <sheetData sheetId="0"/>
      <sheetData sheetId="1"/>
      <sheetData sheetId="2"/>
      <sheetData sheetId="3">
        <row r="1">
          <cell r="A1" t="str">
            <v>Luar NTT</v>
          </cell>
        </row>
        <row r="2">
          <cell r="A2" t="str">
            <v>NTT</v>
          </cell>
        </row>
        <row r="3">
          <cell r="A3" t="str">
            <v>Sumba Barat</v>
          </cell>
        </row>
        <row r="4">
          <cell r="A4" t="str">
            <v>Sumba Timur</v>
          </cell>
        </row>
        <row r="5">
          <cell r="A5" t="str">
            <v>Kab. Kupang</v>
          </cell>
        </row>
        <row r="6">
          <cell r="A6" t="str">
            <v>TTS</v>
          </cell>
        </row>
        <row r="7">
          <cell r="A7" t="str">
            <v>TTU</v>
          </cell>
        </row>
        <row r="8">
          <cell r="A8" t="str">
            <v>Belu</v>
          </cell>
        </row>
        <row r="9">
          <cell r="A9" t="str">
            <v>Alor</v>
          </cell>
        </row>
        <row r="10">
          <cell r="A10" t="str">
            <v>Lembata</v>
          </cell>
        </row>
        <row r="11">
          <cell r="A11" t="str">
            <v>Flores Timur</v>
          </cell>
        </row>
        <row r="12">
          <cell r="A12" t="str">
            <v>Sikka</v>
          </cell>
        </row>
        <row r="13">
          <cell r="A13" t="str">
            <v>Ende</v>
          </cell>
        </row>
        <row r="14">
          <cell r="A14" t="str">
            <v>Ngada</v>
          </cell>
        </row>
        <row r="15">
          <cell r="A15" t="str">
            <v>Manggarai</v>
          </cell>
        </row>
        <row r="16">
          <cell r="A16" t="str">
            <v>Rote Ndao</v>
          </cell>
        </row>
        <row r="17">
          <cell r="A17" t="str">
            <v>Manggarai Barat</v>
          </cell>
        </row>
        <row r="18">
          <cell r="A18" t="str">
            <v>Sumba Barat Daya</v>
          </cell>
        </row>
        <row r="19">
          <cell r="A19" t="str">
            <v>Sumba Tengah</v>
          </cell>
        </row>
        <row r="20">
          <cell r="A20" t="str">
            <v>Nagekeo</v>
          </cell>
        </row>
        <row r="21">
          <cell r="A21" t="str">
            <v>Manggarai Timur</v>
          </cell>
        </row>
        <row r="22">
          <cell r="A22" t="str">
            <v>Sabu Raijua</v>
          </cell>
        </row>
        <row r="23">
          <cell r="A23" t="str">
            <v>Kota Kupang</v>
          </cell>
        </row>
      </sheetData>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7.42 Pendekatan Pelayanan"/>
      <sheetName val="15.14 sosialisasi"/>
      <sheetName val="17.40 Pengawasan LLAJ UPT"/>
      <sheetName val="17.03 Temu Wicara"/>
      <sheetName val="17.12 Sarpras"/>
      <sheetName val="17.43 Pengawasan ALBN"/>
      <sheetName val="17.27 Survey Analisa"/>
      <sheetName val="17.28 Pantau Prasna"/>
      <sheetName val="17.34 wajib pandu"/>
      <sheetName val="17.31 subsidi perintis udara"/>
      <sheetName val="17.32 OPSDAL AU sumba"/>
      <sheetName val="17.34 penyuluhan sumba "/>
      <sheetName val="19.01 Rambu"/>
      <sheetName val="19.02 Marka"/>
      <sheetName val="19.03 Pagar"/>
      <sheetName val="19.04 Traffic Ligh"/>
      <sheetName val="19.05 Delianator"/>
      <sheetName val="20.06 PELAYANAN ANGKT"/>
      <sheetName val="23.01 Pengoperasian Pel. Penyeb"/>
      <sheetName val="23.02 PERIKSA KAPAL"/>
      <sheetName val="17.33 Pemantauan SAR"/>
      <sheetName val="23.05 Uji Kelayakan sikka"/>
      <sheetName val="17.35 KKOP UDARA"/>
      <sheetName val="17.36 Perintis Udara"/>
      <sheetName val="17.37 operasi bersama"/>
      <sheetName val="17.39 OPERASI AKDP"/>
      <sheetName val="17.44 PEMBINAAN AU"/>
      <sheetName val="17.41.monev upt kp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row r="28">
          <cell r="Q28">
            <v>71063600</v>
          </cell>
        </row>
      </sheetData>
      <sheetData sheetId="26" refreshError="1"/>
      <sheetData sheetId="27"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Bappeda5" refreshedDate="41627.50247511574" createdVersion="3" refreshedVersion="4" minRefreshableVersion="3" recordCount="1518">
  <cacheSource type="worksheet">
    <worksheetSource ref="A1:J1519" sheet="Data_Dasar_2014"/>
  </cacheSource>
  <cacheFields count="10">
    <cacheField name="Kode SKPD" numFmtId="0">
      <sharedItems containsBlank="1" count="47">
        <s v="1.01.01."/>
        <s v="1.02.01."/>
        <s v="1.02.02."/>
        <s v="1.03.01."/>
        <s v="1.06.01"/>
        <s v="1.06.02."/>
        <s v="1.07.01."/>
        <s v="1.08.01."/>
        <s v="1.13.01."/>
        <s v="1.14.01."/>
        <s v="1.15.01."/>
        <s v="1.16.01."/>
        <s v="1.17.01."/>
        <s v="1.19.01."/>
        <s v="1.19.02."/>
        <s v="1.19.03."/>
        <s v="1.20.03.01."/>
        <s v="1.20.03.04."/>
        <s v="1.20.03.02."/>
        <s v="1.20.03.03."/>
        <s v="1.20.03.05."/>
        <s v="1.20.03.06."/>
        <s v="1.20.03.07."/>
        <s v="1.20.03.08."/>
        <s v="1.20.03.09."/>
        <s v="1.20.03.10."/>
        <s v="1.20.04."/>
        <s v="1.20.05."/>
        <s v="1.20.06."/>
        <s v="1.20.07."/>
        <s v="1.20.08."/>
        <s v="1.20.09."/>
        <s v="1.20.10."/>
        <s v="1.21.01."/>
        <s v="1.22.01."/>
        <s v="1.24.01."/>
        <s v="1.25.01."/>
        <s v="1.25.02."/>
        <s v="1.26.01."/>
        <s v="2.01.01."/>
        <s v="2.01.02."/>
        <s v="2.02.01."/>
        <s v="2.03.01."/>
        <s v="2.05.01."/>
        <s v="2.07.01."/>
        <m u="1"/>
        <s v="1.19.04" u="1"/>
      </sharedItems>
    </cacheField>
    <cacheField name="Kode Prog" numFmtId="0">
      <sharedItems containsMixedTypes="1" containsNumber="1" containsInteger="1" minValue="15" maxValue="21" count="34">
        <s v="01."/>
        <s v="02."/>
        <s v="06."/>
        <s v="18."/>
        <s v="19."/>
        <s v="20."/>
        <s v="21."/>
        <s v="23."/>
        <s v="15."/>
        <s v="16."/>
        <s v="34."/>
        <s v="38."/>
        <s v="37."/>
        <s v="25."/>
        <s v="28."/>
        <s v="35."/>
        <s v="39."/>
        <s v="22."/>
        <s v="30."/>
        <s v="17."/>
        <s v="16.  "/>
        <s v="17.  "/>
        <s v="45."/>
        <s v="32."/>
        <s v="42."/>
        <s v="43."/>
        <s v="33."/>
        <s v="46."/>
        <n v="15" u="1"/>
        <n v="16" u="1"/>
        <n v="17" u="1"/>
        <n v="19" u="1"/>
        <n v="20" u="1"/>
        <n v="21" u="1"/>
      </sharedItems>
    </cacheField>
    <cacheField name="Kode Keg" numFmtId="0">
      <sharedItems containsMixedTypes="1" containsNumber="1" containsInteger="1" minValue="3" maxValue="36" count="76">
        <s v="01."/>
        <s v="02."/>
        <s v="06."/>
        <s v="07."/>
        <s v="08."/>
        <s v="10."/>
        <s v="11."/>
        <s v="12."/>
        <s v="15."/>
        <s v="17."/>
        <s v="18."/>
        <s v="19."/>
        <s v="21."/>
        <s v="31."/>
        <s v="32."/>
        <s v="09."/>
        <s v="22."/>
        <s v="24."/>
        <s v="28."/>
        <s v="42."/>
        <s v="03."/>
        <s v="04."/>
        <s v="05."/>
        <s v="71."/>
        <s v="27."/>
        <s v="20."/>
        <s v="26."/>
        <s v="30."/>
        <s v="36."/>
        <s v="13."/>
        <s v="16."/>
        <s v="45."/>
        <s v="14."/>
        <s v="51."/>
        <s v="40."/>
        <s v="25."/>
        <s v="24.       "/>
        <s v="28.       "/>
        <s v="09"/>
        <s v="08"/>
        <s v="37."/>
        <s v="34."/>
        <s v="35."/>
        <s v="46."/>
        <s v="23."/>
        <s v="48."/>
        <s v="49."/>
        <s v="47."/>
        <s v="39."/>
        <s v="29."/>
        <s v="41."/>
        <s v="44."/>
        <s v="50."/>
        <s v="63."/>
        <s v="21.       "/>
        <s v="09.       "/>
        <s v="22.       "/>
        <s v="26.       "/>
        <s v="01.       "/>
        <s v="02.       "/>
        <s v="06.       "/>
        <s v="03.       "/>
        <s v="54."/>
        <s v="11"/>
        <n v="3" u="1"/>
        <n v="32" u="1"/>
        <n v="9" u="1"/>
        <n v="28" u="1"/>
        <n v="18" u="1"/>
        <n v="5" u="1"/>
        <n v="36" u="1"/>
        <n v="24" u="1"/>
        <n v="10" u="1"/>
        <n v="17" u="1"/>
        <n v="20" u="1"/>
        <n v="8" u="1"/>
      </sharedItems>
    </cacheField>
    <cacheField name="SKPD" numFmtId="0">
      <sharedItems containsBlank="1" count="47">
        <s v="Dinas_Pendidikan_Pemuda_dan_Olahraga"/>
        <s v="Dinas_Kesehatan"/>
        <s v="RSUD_Prof._Dr._W.Z._Johannes_Kupang"/>
        <s v="Dinas_Pekerjaan_Umum"/>
        <s v="Badan_Perencanaan_Pembangunan_Daerah"/>
        <s v="Badan_Pengelola_Perbatasan_Daerah"/>
        <s v="Dinas_Perhubungan"/>
        <s v="Badan_Lingkungan_Hidup_Daerah"/>
        <s v="Dinas_Sosial"/>
        <s v="Dinas_Tenaga_Kerja_dan_Transmigrasi"/>
        <s v="Dinas_Koperasi_dan_Usaha_Mikro_Kecil"/>
        <s v="Badan_Koordinasi_Penanaman_Modal_Daerah"/>
        <s v="Dinas_Kebudayaan_dan_Pariwisata"/>
        <s v="Badan_Kesatuan_Bangsa_Politik_dan_Perlindungan_Masyarakat"/>
        <s v="Satuan_Polisi_Pamong_Praja"/>
        <s v="Badan_Penanggulangan_Bencana_Daerah"/>
        <s v="Biro_Umum"/>
        <s v="Biro_Hukum"/>
        <s v="Biro_Keuangan"/>
        <s v="Biro_Kepegawaian"/>
        <s v="Biro_Organisasi"/>
        <s v="Biro_Administrasi_Pembangunan"/>
        <s v="Biro_Perekonomian"/>
        <s v="Biro_Kesejahteraan_Rakyat"/>
        <s v="Biro_Pemerintahan"/>
        <s v="Biro_Pemberdayaan_Perempuan"/>
        <s v="Sekretariat_Dewan_Perwakilan_Rakyat_Daerah"/>
        <s v="Inspektorat"/>
        <s v="Kantor_Penghubung"/>
        <s v="Dinas_Pendapatan_dan_Aset_Daerah"/>
        <s v="Badan_Pendidikan_Pelatihan_Penelitian_dan_Pengembangan_Daerah"/>
        <s v="Kantor_Pelayanan_Perijinan_Terpadu_Satu_Pintu"/>
        <s v="Sekretariat_Dewan_KORPRI"/>
        <s v="Badan_Ketahanan_Pangan_dan_Penyuluhan"/>
        <s v="Badan_Pemberdayaan_Masyarakat_dan_Pemerintahan_Desa"/>
        <s v="Badan_Arsip"/>
        <s v="Dinas_Komunikasi_dan_Informatika"/>
        <s v="Kantor_Pengolahan_Data_Elektronik"/>
        <s v="Badan_Perpustakaan_Daerah"/>
        <s v="Dinas_Pertanian_dan_Perkebunan"/>
        <s v="Dinas_Peternakan"/>
        <s v="Dinas_Kehutanan"/>
        <s v="Dinas_Pertambangan_dan_Energi"/>
        <s v="Dinas_Kelautan_dan_Perikanan"/>
        <s v="Dinas_Perindustrian_dan_Perdagangan"/>
        <m u="1"/>
        <s v="Pelaksana_Harian_Badan_Narkotika" u="1"/>
      </sharedItems>
    </cacheField>
    <cacheField name="Program" numFmtId="0">
      <sharedItems containsBlank="1" count="312">
        <s v="Program_Pelayanan_Administrasi_Perkantoran"/>
        <s v="Program_Peningkatan_Sarana_dan_Prasarana_Aparatur"/>
        <s v="Program_Peningkatan_Pengembangan_Sistem_Pelaporan_Capaian_Kinerja_dan_Keuangan"/>
        <s v="Program_Pendidikan_Non_Formal"/>
        <s v="Program_Pengembangan_Dan_Peningkatan_Pendidikan_Luar_Biasa"/>
        <s v="Program_Peningkatan_Mutu_Pendidikan"/>
        <s v="Program_Manajemen_Pelayanan_Pendidikan"/>
        <s v="Program_Pembinaan_Dan Pengembangan_Pemuda_dan_Olahraga"/>
        <s v="Program_Peningkatan_Kesehatan_Masyarakat"/>
        <s v="Program_Peningkatan_Kesehatan_Ibu_Dan Anak"/>
        <s v="Program_Pengendalian_Penyakit_dan_Penyehatan_Lingkungan"/>
        <s v="Program_Peningkatan_Gizi"/>
        <s v="Program_Pengembangan_dan_Pemberdayaan_SDM_Kesehatan"/>
        <s v="Program_Dukungan_Manajemen_Pembangunan_Kesehatan"/>
        <s v="Program_Upaya_Kesehatan_Perorangan"/>
        <s v="Program_Dukungan_Manajemen_dan_pelaksanaan_tugas_teknis_lainnya"/>
        <s v="Program_Pembangunan_Jalan_dan_Jembatan"/>
        <s v="Program_Pengembangan_Perumahan_ dan_Permukiman"/>
        <s v="Program_pengolahan_air_baku_dan_pengolahan_air_tanah"/>
        <s v="Program_peningkatan_sarana_dan_prasarana_kePUan"/>
        <s v="Program_pengembangan_dan_pengelolaan_jaringan_irigasi_rawa_dan_jaringan_pengairan_lainnya"/>
        <s v="Program_Pengembangan_Sarana_Dan_Prasarana_Pedesaan"/>
        <s v="Program Manajemen dan Layanan Tata Laksana  Infrastruktur PU"/>
        <s v="Program_Pengembangan_Pelayanan_Jasa_Laboratorium_Pengujian"/>
        <s v="Program_Pengembangan_Data_Perencanaan_Dan_Pembinaan_Tata_Ruang"/>
        <s v="Program_Dukungan_Manajemen_Kerjasama_Pembangunan_Daerah_Dengan_Lembaga_Internasional"/>
        <s v="Program_Perencanaan_Dan_Evaluasi_Pembangunan_Daerah"/>
        <s v="Program_Desa_Mandiri_Anggur_Merah"/>
        <s v="Program_Pengembangan_Wilayah_Perbatasan"/>
        <s v="Program_Pembangunan_Prasarana_dan_Fasilitas_Perhubungan"/>
        <s v="Program_Peningkatan_pelayanan_Angkutan"/>
        <s v="Program_Peningkatan_Pengendalian_Pemanfaaatan_Sumber_Daya_Alam_dan_Lingkungan_Hidup "/>
        <s v="Program_Perlindungan_Pemulihan_Konservasi_Sumber_Daya_Alam_dan_Lingkungan Hidup"/>
        <s v="Program Pemberdayaan Fakir Miskin Komunitas Adat Terpencil KAT dan Penyandang Masalah Kesejahteraan Sosial PMKS Lainnya"/>
        <s v="Program Pelayanan dan Rehabilitasi Kesejahteraan Sosial"/>
        <s v="Program pembinaan para penyandang cacat dan eks trauma"/>
        <s v="Program Penyandang penyakit sosial"/>
        <s v="Program Pemberdayaan Kelembagaan Kesejahteraan Sosial"/>
        <s v="Program_Pembinaan_dan_Peningkatan_Ketenagakerjaan"/>
        <s v="Program_Perlindungan_dan_Pengawasan_Ketenagakerjaan"/>
        <s v="Program_Pengembangan_dan_Pembinaan_ Wilayah_Transmigrasi"/>
        <s v="Program pengembangan usaha kecil menengah"/>
        <s v="Program_Peningkatan_Dan_Pengembangan_Koperasi"/>
        <s v="Program_Peningkatan_Promosi_Dan_Kerjasama_Investasi"/>
        <s v="Program_Peningkatan_Investasi_daerah"/>
        <s v="Program Pengelolaan Kekayaan Budaya"/>
        <s v="Program_Pengembangan_Desatinasi_pariwisata"/>
        <s v="Program Peningkatan Sarana dan Prasarana Aparatur"/>
        <s v="Program pemeliharaan ketahanan dan kenyamanan lingkungan"/>
        <s v="Program pengembangan wawasan kebangsaan dan politik"/>
        <s v="Program_pemeliharaan_ketahanan_dan_kenyamanan_lingkungan"/>
        <s v="Program_Penyandang_penyakit_sosial2"/>
        <s v="Program_Pencegahan_Dini_dan_Penanggulangan_Korban_Bercana_Alam"/>
        <s v="Program_Peningkatan_Pelayanan_Kedinasan_kepala_daerah_wakil_kepala_daerah"/>
        <s v="Program_Pelayanan_Kedinasan_Kepala_Daerah_dan_Wakil_Kepala_Daerah"/>
        <s v="Program_Penataan_Peraturan_Perundang_undangan"/>
        <s v="Program_Peningkatan_Kesadaran_Hukum_Masyarakat"/>
        <s v="Program peningkatan dan Pengembangan pengelolaan keuangan daerah"/>
        <s v="Program pembinaan dan fasilitasi pengelolaan keuangan kabupaten kota"/>
        <s v="Program_Pendidikan_Kedinasan"/>
        <s v="Program_Pembinaan_dan_Pengembangan_Aparatur"/>
        <s v="Program_Penataan_Kelembagaan_Dan_Ketatalaksanaan"/>
        <s v="Program_Penerapan_Kepemerintahan_Yang_Baik"/>
        <s v="Program_Pengendalian_Administrasi_Pembangunan_Daerah"/>
        <s v="Program_Koordinasi dan pembinaan  Pembangunan Perekonomian  dan Sumber Daya Alam"/>
        <s v="Fasilitas kerjasama ekonomi dan pembinaan badan usaha"/>
        <s v="Program_Koordinasi_peningkatan_Kesejahteraan_Masyarakat"/>
        <s v="Program_Peningkatan_Kerukunan_Hidup_Umat_Beragama"/>
        <s v="Program_Peningkatan_Kerjasama_Antar_Pemerintah_Daerah"/>
        <s v="Program_Peningkatan_tata_kelola_pemerintahan_Kependudukan_dan_otda"/>
        <s v="Program pemberdayaan dan perlindungan anak dan perempuan"/>
        <s v="Program_Penguatan_Kelembagaan_Pengarusutamaan_Gender_dan_Anak"/>
        <s v="Program_peningkatan_kapasitas_lembaga_perwakilan_rakyat_daerah"/>
        <s v="Peningkatan_Sistem_Pengawasan_Internal_dan_Pengendalian_Pelaksanaan_Kebijakan KDH"/>
        <s v="Peningkatan_Profesionalisme_Tenaga_Pemeriksa_dan_Aparatur_Pengawasan"/>
        <s v="Program_peningkatan_pelayanan_kedinasan_kepala_daerah_wakil_kepala_daerah2"/>
        <s v="Program_Peningkatan_Kerjasama_Antar_Pemerintah_Daerah2"/>
        <s v="Program Pendidikan Kedinasan"/>
        <s v="Program Pengembangan Data/Informasi"/>
        <s v="Program_Pengembangan_DataInformasi"/>
        <s v="Program_Peningkatan_Investasi"/>
        <s v="Program_Peningkatan_Kualitas_Pelayanan_Perijinan"/>
        <s v="Program_Pembinaan_pengembangan_danperlindungan_KORPRI"/>
        <s v="Program_Peningkatan_penyuluhan_usaha_tani"/>
        <s v="Program_Peningkatan_Ketahanan_Pangan_Pertanian Perkebunan"/>
        <s v="Program_Pemberdayaan_dan Pengembangan_Masyarakat_Pedesaan"/>
        <s v="Program_Pengembangan_Kemitraan_Dan_Teknologi_Pedesaan"/>
        <s v="Program_Peningkatan_Kapasitas_Kelembagaan_Sosial_Ekonomi_Dan_Aparatur_Desa"/>
        <s v="Program peningkatan sistem informasi administrasi dan kearsipan"/>
        <s v="Program_Fasilitasi_Peningkatan_SDM_Bidang_Komunikasi_dan_Informasi"/>
        <s v="Program_Kerjasama_Informasi_Dan_Media_Massa"/>
        <s v="Program_Pengembangan_Informasi_Pembangunan_Daerah"/>
        <s v="Program Kerjasama Informasi dan Media Massa"/>
        <s v="Program_Pengembangan_Budaya_Baca_Dan_Pembinaan_Perpustakaan"/>
        <s v="Program_Peningkatan_Produksi_dan_produktifitas_ tanaman_Pangan_dan_Hortikultura"/>
        <s v="Program_peningkatan_produksi_ dan_produktifitas_tanaman_perkebunan"/>
        <s v="Program_Pencegahan_ dan_Penanggulangan_ Penyakit_Ternak"/>
        <s v="Program_Dukungan_Dan_Manajemen_Pembangunan_Peternakan"/>
        <s v="Program_Peningkatan_ Produksi_Hasil_ Peternakan"/>
        <s v="Program_Pengembangan_Pemanfaatan_dan_penertiban_sumber_Daya_Hutan"/>
        <s v="Program_Rehabilitasi_dan_Konservasi_Hutan_dan_Lahan"/>
        <s v="Program_Pembinaan_Pengembangan_Ketenagalistrikan_dan_Pertambangan"/>
        <s v="Program_Pembinaan_Pengawasan_Dan_Penertiban_Usaha_Pertambangan_Dan_Migas"/>
        <s v="Program_Pengembangan_Perikanan_Budidaya"/>
        <s v="Program_Pengembangan_Perikanan_Tangkap"/>
        <s v="Program_Pengembangan_Penyuluhan_Kapasitas_Kelembagaan_dan_Pemasaran_Produksi_Perikanan"/>
        <s v="Program_Perlindungan_Konsumen_dan_pengamanan_perdagangan"/>
        <s v="Program_Peningkatan_Perdagangan_ Dalam_Negeri_dan_Luar_Negeri"/>
        <s v="Program_Pengembangan_Industri_Kecil_dan_Menengah"/>
        <s v="Program_pengembangan Benih dan pembibitan"/>
        <s v="Program Pengembangan Kemitraan Kebudayaan dan Promosi Pariwisata"/>
        <m u="1"/>
        <s v="Program_Pengendalian_dan_Pengamanan_LLAJ" u="1"/>
        <s v="Program_Koordinasi_Kebijakan_Pembangunan_Bidang_Ekonomi" u="1"/>
        <s v="Program Dukungan  Manajemen dan Pelaksanaan  Tugas Teknis Lainnya Bidang Kesejahteraan  Rakyat" u="1"/>
        <s v="Program_pengembangan_lembaga_ekonomi_pedesaan" u="1"/>
        <s v="Program_pengembangan_kinerja_pengelolaan_air_minum_dan_air_limbah" u="1"/>
        <s v="Program_peningkatan_kapasitas_aparatur_pemerintah_desa" u="1"/>
        <s v="Program_Peningkatan_Kualitas_dan_Akses_Informasi_SDA_dan_LH" u="1"/>
        <s v="Program_Pendidikan_Kedinasan2" u="1"/>
        <s v="Program Penciptaan Iklim Usaha Kecil yang Kondusif" u="1"/>
        <s v="Program_peningkatan_sarana_dan_prasarana_kebinamargaan" u="1"/>
        <s v="Program_Kerjasama_Dengan_Dunia_Usaha_Dan_Lembaga_Bilateral_Multilateral_Dan_Badan_Pbb" u="1"/>
        <s v="Program peningkatan Pengembangan Sistem Pelaporan Capaian Kinerja keuangan" u="1"/>
        <s v="Program_peningkatan_ penerapan_teknologi_ peternakan" u="1"/>
        <s v="Program_Pembinaan_Pemuda_dan_Olahraga" u="1"/>
        <s v="Program_Pembangunan_Rehabilitasi_Pemeliharaan_Jalan_dengan_DAK_Infrastruktur_Jalan" u="1"/>
        <s v="Program_Perlindungan_dan_Konservasi_Sumber_Daya_Hutan" u="1"/>
        <s v="Program Pengembangan Kerjasama Pengelolaan Kekayaan Budaya" u="1"/>
        <s v="Program_Wajib_Belajar_Pendidikan_Dasar_Sembilan_Tahun" u="1"/>
        <s v="Program_Peningkatan_dan Pengembangan Sistim Pelaporan Capaian Kinerja dan Keuangan" u="1"/>
        <s v="Program_Pendidikan_Anak_Usia_Dini" u="1"/>
        <s v="Program_Pemanfaatan_Potensi_Sumber_Daya_Hutan" u="1"/>
        <s v="Program_pengembangan_budidaya_perikanan" u="1"/>
        <s v="Program pemberdayaan masyarakat untuk menjaga ketertiban dan keamanan" u="1"/>
        <s v="Program Pembinaan Kewirausahaan" u="1"/>
        <s v="Program_Pemberdayaan_Fakir_Miskin_Komunitas_Adat_Terpencil_KAT_dan_Penyandang_Masalah_Kesejahteraan_Sosial_PMKS_Lainnya" u="1"/>
        <s v="Program_pemberdayaan_penyuluh_pertanianperkebunan_lapangan" u="1"/>
        <s v="Program_pemberdayaan_masyarakat_untuk_menjaga_ketertiban_dan_keamanan" u="1"/>
        <s v="Program Pengembangan Kemitraan Kebudayaan dan Pariwisata" u="1"/>
        <s v="Program_Pengembangan_Kemitraan_Kebudayaan_dan_Pariwisata" u="1"/>
        <s v="manajemen dan layanan tata laksana  infrastruktur PU" u="1"/>
        <s v="Program Peningkatan Pengembangan Sistem Pelaporan Capaian Kinerja dan Keuangan" u="1"/>
        <s v="Program_Peningkatan_Kapasias_Sumberdaya_Aparatur" u="1"/>
        <s v="Program Pengembangan dan peningkatan kerjasama Pariwisata" u="1"/>
        <s v="Program_Pengembangan_dan_Peningkatan_Kerjasama_Pariwisata" u="1"/>
        <s v="Program_Pengembangan_Perumahan_dan_Permukiman" u="1"/>
        <s v="Program_peningkatan_dan_Pengembangan_pengelolaan_keuangan_daerah3" u="1"/>
        <s v="Program_pengembangan_dan_pengelolaan_jaringan_irigasi_rawa_dan_jaringan_pengairan_lainnya1" u="1"/>
        <s v="Program_Peningkatan_Iklim_Investasi_Dan_Realisasi_Investasi2" u="1"/>
        <s v="Program_penyediaan_dan_pengolahan_air_baku" u="1"/>
        <s v="Program_Pengendalian_Pencemaran_dan_Perusakan_Lingkungan_Hidup " u="1"/>
        <s v="Program peningkatan Kapasitas Sumber Daya Aparatur" u="1"/>
        <s v="Program_Peningkatan_kapasitas_sumber daya aparatur" u="1"/>
        <s v="Program_Perlindungan_dan_Konservasi_Sumber_Daya_Alam" u="1"/>
        <s v="Program Peningkatan Disiplin Aparatur" u="1"/>
        <s v="Program_Perencanaan_Pembangunan_Daerah" u="1"/>
        <s v="Program_pembinaan_dan_pengawasan_bidang_pertambangan" u="1"/>
        <s v="Program_Pembinaan_dan_Pengembangan_Aparatur3" u="1"/>
        <s v="Program _Peningkatan_Sarana_dan_Prasarana_Aparatur" u="1"/>
        <s v="Program_Peningkatan_Kapasitas_Sumber_Daya_Aparatur" u="1"/>
        <s v="Program Peningkatan Disiplin Aparatur                                                                                                                                                                   " u="1"/>
        <s v="Program Peningkatan Kapasitas Sumber Daya Aparatur                                                                                                                                                      " u="1"/>
        <s v="Program Peningkatan Pengembangan Sistem Pelaporan Capaian Kinerja dan Keuangan                                                                                                                          " u="1"/>
        <s v="Program_Pembinaan_Jasa_Konstruksi" u="1"/>
        <s v="Program peningkatan produksi dan produktifitas tanaman perkebunan" u="1"/>
        <s v="Program_Peningkatan_Produksi_dan_produktifita_ tanaman_perkebunan" u="1"/>
        <s v="Program_Pengembangan_DataInformasi5" u="1"/>
        <s v="Program Penataan dan Penyempurnaan Kebijakan Sistem dan Prosedur Pengawasan " u="1"/>
        <s v="Program_Penataan_dan_Penyempurnaan_Kebijakan_Sistem_dan_Prosedur_Pengawasan " u="1"/>
        <s v="Bantuan Modal Usaha" u="1"/>
        <s v="Program_Penataan_Daerah_Otonomi_Baru" u="1"/>
        <s v="Program_pengembangan_sistem_Penyuluhan_perikanan" u="1"/>
        <s v="Program_Kerjasama_Informasi_Dan_Media_Massa2" u="1"/>
        <s v="Program_Peningkatan_Sarana dan_Prasarana_Aparatur" u="1"/>
        <s v="Program_Pengembangan_Kapasitas_Kelembagaan_UPTD_PPP_Tenau_Kupang" u="1"/>
        <s v="Program_Perkembangan_Proses_Politik" u="1"/>
        <s v="Program_perencanaan_dan_pengembangan_hutan" u="1"/>
        <s v="Program Pengelolaan Keragaman Budaya" u="1"/>
        <s v="Program pengembangan wawasan kebangsaan" u="1"/>
        <s v="Program_pengembangan_wawasan_kebangsaan" u="1"/>
        <s v="Penciptaaan Iklim Usaha Kecil Menengah yang Kondusif" u="1"/>
        <s v="Program_Pembinaan_Dan_Pengembangan_Ketenagalistrikan_dan_pertambangan" u="1"/>
        <s v="Program_Pembinaan_Kepemudaan_Dan_Olah_Raga" u="1"/>
        <s v="Program_Pelayanan_dan_Rehabilitasi_Kesejahteraan_Sosial" u="1"/>
        <s v="Program pemeliharaan kantrantibmas dan pencegahan tindak kriminal" u="1"/>
        <s v="Program_pengawasan_dan_penertiban_kegiatan_rakyat_yang_berpotensi_merusak_lingkungan" u="1"/>
        <s v="Program_rehabilitasipemeliharaan_Jalan_dan_Jembatan" u="1"/>
        <s v="Program_Fasilitas_Pindahpurna_Tugas_PNS" u="1"/>
        <s v="Program_fasilitasi_Peningkatan_SDM_bidang_komunikasi_dan_informasi2" u="1"/>
        <s v="Program_Tata_Ruang_Kawasan _Perbatasan" u="1"/>
        <s v="Program_peningkatan_penerapan_teknologi_pertanianperkebunan" u="1"/>
        <s v="Program Transmigrasi Lokal" u="1"/>
        <s v="Program Peningkatan Penerapan tegnologi Peternakan " u="1"/>
        <s v="Program_Pengelolaan_Kekayaan_Budaya" u="1"/>
        <s v="Program_Pembinaan_Dan_Pengembangan_Ketenagalistrikan" u="1"/>
        <s v="Program Penataan Daerah Otonomi Baru" u="1"/>
        <s v="Program_Pembinaan_Bantuan_Hukum" u="1"/>
        <s v="Program_Peningkatan_Kualitas_Kelembagaan_Koperasi" u="1"/>
        <s v="Program_Peningkatan_Ketahanan_Pangan_PertanianPerkebunan" u="1"/>
        <s v="Program_Peningkatan_Sarana_Prasarana_Gedung_Kantor" u="1"/>
        <s v="Program_pembinaan_dan_penertiban_industri_hasil_hutan" u="1"/>
        <s v="Program_Bina_Gizi_Kesehatan_ibu_dan_Anak" u="1"/>
        <s v="Program_Peningkatan_kapasitas_dan_sumberdaya_Aparatur" u="1"/>
        <s v="Program_Pengembangan_Kewirausahaan_dan_Keunggulan_Kompetitif_Usaha_Kecil_Menengah" u="1"/>
        <s v="Program_Peningkatan_Keberdayaan_Masyarakat_Pedesaan" u="1"/>
        <s v="Program_peningkatan_keamanan_dan_kenyamanan_lingkungan2" u="1"/>
        <s v="Program_Koordinasi_Kebijakan_Bidang_Kesejahteraan_Masyarakat" u="1"/>
        <s v="Program_Penyelamatan_dan_Pelestarian_Dokumen_Arsip_Daerah" u="1"/>
        <s v="Peningkatan Iklim Investasi dan Realisasi Investasi" u="1"/>
        <s v="Program_Peningkatan_Kerjasama Antar_PemerintahDaerah" u="1"/>
        <s v="Program_optimalisasi_pengelolaan_dan_pemasaran_produksi_perikanan" u="1"/>
        <s v="Program_Peningkatan_Perlindungan_dan_Pelestarian_Lingkungan_Hidup " u="1"/>
        <s v="Program_Peningkatan_Pengendalian_Polusi" u="1"/>
        <s v="Program_Pengembangan_Data/Informasi" u="1"/>
        <s v="Penciptaan Iklim Usaha Kecil yang Kondusif" u="1"/>
        <s v="Program_Peningkatan_Efisiensi_Perdagangan_Dalam_Negri" u="1"/>
        <s v="Program_peningkatan_kualitas_pelayanan_informasi" u="1"/>
        <s v="Program Penataan Peraturan Perundang-Undangan" u="1"/>
        <s v="Koordinasi Kebijakan Pembangunan Bidang Ekonomi" u="1"/>
        <s v="Program Pelayanan Kedinasan Kepala Daerah dan Wakil Kepala Daerah" u="1"/>
        <s v="Program_Pengembangan_Kapasitas_Kelembagaan_UPTD_PPP_Tenau" u="1"/>
        <s v="Program_Pengembangan Wilayah Transmigrasi" u="1"/>
        <s v="Program_Pengembangan_Wilayah_Transmigrasi" u="1"/>
        <s v="Program_peningkatan_partisipasi_masyarakat_dalam_membangun_desa" u="1"/>
        <s v="Program_Pemberdayaan_Kelembagaan_Kesejahteraan_Sosial" u="1"/>
        <s v="Program_pendidikan_politik_masyarakat" u="1"/>
        <s v="Program_Rehabilitasi_dan_Pemulihan_Sumber_Daya_Alam" u="1"/>
        <s v="Revitalisasi Institusi Ekonomi" u="1"/>
        <s v="Program_Revitalisasi_Institusi_Ekonomi" u="1"/>
        <s v="Program_peningkatan_pemasaran_hasil_produksi_pertanianperkebunan" u="1"/>
        <s v="Program_Peningkatan_Disiolin_Aparatur" u="1"/>
        <s v="Program_Peningkatan_Disiplin_Aparatur" u="1"/>
        <s v="Program Rehabilitasi Sedang/Berat Gedung Kantor" u="1"/>
        <s v="Program_Peningkatan_Perlindungan_dan_Pelestarian_Lingkungan_Hidup" u="1"/>
        <s v="Program_Peningkatan_Iklim_Investasi_Dan_Realisasi_Investasi" u="1"/>
        <s v="Promosi dan Kerjasama Investasi" u="1"/>
        <s v="Program_Konsolidasi_Tata_Ruang_Wilayah" u="1"/>
        <s v="Program_Peningkatan_Bantuan_Pendidikan" u="1"/>
        <s v="Program_Peningkatan_Mutu_Pendidik_dan_Tenaga_Kependidikan" u="1"/>
        <s v="Program pembinaan anak terlantar" u="1"/>
        <s v="Program_pembinaan_anak_terlantar" u="1"/>
        <s v="Program_Peningkatan_Kualitas_Hidup_dan_Perlindungan_Perempuan" u="1"/>
        <s v="Peningkatan Sistem Pengawasan Internal dan Pengendalian Pelaksanaan Kebijakan Kepala Daerah" u="1"/>
        <s v="Penataan_Administrasi_Kependudukan" u="1"/>
        <s v="Program_Pendidikan_Luar_Biasa_dan_Pendidikan_Kedinasan" u="1"/>
        <s v="Program Pengembangan dan Keserasian Kebijakan Kesejahteraan Rakyat" u="1"/>
        <s v="Program_Peningkatan_dan_Pengembangan_Ekspor" u="1"/>
        <s v="Program_keserasian_kebijakan_peningkatan_kualitas_Anak_dan_Perempuan" u="1"/>
        <s v="Program Peningkatan Kapasitas Aparatur Pemerintahan Desa" u="1"/>
        <s v="Program_Kefarmasian_dan_Alat_Kesehatan" u="1"/>
        <s v="Program_Pembinaan_dan_Pengembangan_Aparatur2" u="1"/>
        <s v="Program_Pengelolaan_Keragaman_Budaya" u="1"/>
        <s v="Program_perbaikan_sistem_administrasi_kearsipan" u="1"/>
        <s v="Program_Peningkatan_Kemampuan_Teknologi_Industri" u="1"/>
        <s v="Program_peningkatan_pemasaran_hasil_produksi_pertanianperkebunan2" u="1"/>
        <s v="Program_Perlindungan_Pengembangan_Lembaga_Ketenagakerjaan" u="1"/>
        <s v="Program_pencegahan_ dan_penanggulangan_  penyakit_ternak" u="1"/>
        <s v="Program_Pembinaan_dan_Pemasyarakatan_Olahraga" u="1"/>
        <s v="Program_Pembinaan_Upaya_Kesehatan" u="1"/>
        <s v="Program Pengembangan Sistem Pelaporan Capaian Kinerja dan Keluangan" u="1"/>
        <s v="Pengelolaan Keragaman Budaya" u="1"/>
        <s v="Program_rehabilitasi_hutan_dan_lahan" u="1"/>
        <s v="Program Pengembangan Nilai Budaya" u="1"/>
        <s v="Program_Peningkatan_kesejahteraan_petani" u="1"/>
        <s v="Program_Transmigrasi_Lokal" u="1"/>
        <s v="Program_Peningkatan_kesejahteraan_petani2" u="1"/>
        <s v="Program_Pengembangan_Nilai_Budaya" u="1"/>
        <s v="Program pendidikan politik masyarakat dan Perkembangan Proses Politik" u="1"/>
        <s v="Program_Penyiapan_potensi_sumberdaya_sarana_dan_prasarana_daerah" u="1"/>
        <s v="Program_Peningkatan_Kesempatan_Kerja" u="1"/>
        <s v="Peningkatan Sistem Pengawasan Internal dan Pengendalian Pelaksanaan Kebijakan KDH" u="1"/>
        <s v="Program Pengembangan Data dan Informas3" u="1"/>
        <s v="Program_Pengembangan_Data/Informasi dan pembinaan tata ruang" u="1"/>
        <s v="Pengembangan Nilai Budaya" u="1"/>
        <s v="Program_Peningkatan_Kelaikan_Pengoperasian_Kendaraan_Bermotor" u="1"/>
        <s v="Program_pemeliharaan_kantrantibmas_dan_pencegahan_tindak_kriminal" u="1"/>
        <s v="Penyiapan Potensi Sumber daya, Sarana dan Prasarana Investasi" u="1"/>
        <s v="Program_pemberdayaan_penyuluhan_pertanian/perkebunan_lapangan" u="1"/>
        <s v="Program_Bantuan_Operasional_SKPD" u="1"/>
        <s v="Program pembinaan panti asuhan panti jompo" u="1"/>
        <s v="Program_Pelayanan_ Administrasi_Perkantoran" u="1"/>
        <s v="Program_Peningkatan_Ketahanan_Pangan_PertanianPerkebunan2" u="1"/>
        <s v="Program_Pendidikan_Menengah_dan_Kejuruan" u="1"/>
        <s v="Program_Penataan_Daerah_Otonomi_Baru3" u="1"/>
        <s v="Program peningkatan keamanan dan kenyamanan lingkungan" u="1"/>
        <s v="Program_peningkatan_keamanan_dan_kenyamanan_lingkungan" u="1"/>
        <s v="Program_pembinaan_panti_asuhan_panti_jompo" u="1"/>
        <s v="Perbaikan_Proses_Politik" u="1"/>
        <s v="Program Pengembangan Sistem Pendukung  bagi UMKM" u="1"/>
        <s v="Program_pemberdayaan_ekonomi_masyarakat_pesisir" u="1"/>
        <s v="Program_Pengembangan_Pemasaran_Wisata" u="1"/>
        <s v="Program_Peningkatan_Promosi_Dan_Kerjasama_Investasi2" u="1"/>
        <s v="Program_peningkatan_produksi_pertanianperkebunan" u="1"/>
        <s v="Program_Peningkatan_dan_Perluasan_akses _ Pendidikan" u="1"/>
        <s v="Program Peningkatan Pemberantasan Penyakit Masyarakat" u="1"/>
        <s v="Program_Peningkatan_Pemberantasan_Penyakit_Masyarakat" u="1"/>
        <s v="Program_Peningkatan_Peran_Perempuan_Pedesaan" u="1"/>
        <s v="Program_penciptaan_iklim_Usaha_Kecil_Menengah_yang_kondusif" u="1"/>
        <s v="Program Peningkatan Profesionalisme tenaga pemeriksa dan aparatur pengawasan " u="1"/>
        <s v="Program_Peningkatan_Profesionalisme_tenaga_pemeriksa_dan_aparatur_pengawasan " u="1"/>
        <s v="Program Pengembangan Destinasi Pariwisata" u="1"/>
        <s v="Program_Pengembangan_Destinasi_Pariwisata" u="1"/>
        <s v="Program_Pengembangan_Pemasaran_Pariwisata" u="1"/>
        <s v="Program_pembinaan_para_penyandang_cacat_dan_eks_trauma" u="1"/>
        <s v="Peningkatan_Kualitas_Dan_Produktivitas_Tenaga_Kerja" u="1"/>
        <s v="Program_Pekan_Olahraga_Seni_dan_Budaya" u="1"/>
        <s v="Program_Pengembangan_DataInformasi4" u="1"/>
        <s v="Program_Penyandang_penyakit_sosial" u="1"/>
        <s v="Program_Penerapan_Kepemerintahan_Yang_Baik2" u="1"/>
        <s v="Program Pelayanan Administrasi Perkantoran" u="1"/>
        <s v="ProgramPelayanan Admi nistrasi Perkantoran" u="1"/>
      </sharedItems>
    </cacheField>
    <cacheField name="Kegiatan" numFmtId="0">
      <sharedItems containsBlank="1" count="1810" longText="1">
        <s v="Penyediaan Jasa Surat Menyurat"/>
        <s v="Penyediaan Jasa Komunikasi, Sumber Daya Air dan Listrik"/>
        <s v="Penyediaan Jasa Pemeliharaan dan Perizinan Kendaraan Dinas / Operasional"/>
        <s v="Penyediaan Jasa Administrasi Keuangan"/>
        <s v="Penyediaan Jasa Kebersihan"/>
        <s v="Penyediaan Alat Tulis Kantor"/>
        <s v="Penyediaan Barang Cetakan dan Penggandaan"/>
        <s v="Penyediaan Komponen Instalasi Listrik / Penerangan Bangunan Kantor"/>
        <s v="Penyediaan Bahan Bacaan dan Peraturan Perundang-undangan"/>
        <s v="Penyediaan Makanan dan Minuman"/>
        <s v="Rapat-Rapat Koordinasi dan Konsultasi ke Luar Daerah"/>
        <s v="Penyediaan Jasa Pengangkutan Beras dan Barang Dinas"/>
        <s v="Koordinasi dan Konsultasi Pelaksanaan Tugas Dalam Daerah"/>
        <s v="Penyediaan Jasa Pengamanan Kantor"/>
        <s v="Peningkatan Pelayanan Administrasi dan Keuangan"/>
        <s v="Pengadaan perlengkapan gedung kantor"/>
        <s v="Pengadaan peralatan gedung kantor"/>
        <s v="Pengadaan Meubelair"/>
        <s v="Pemeliharaan rutin/berkala gedung kantor"/>
        <s v="Pemeliharaan rutin/berkala kendaraan dinas/operasional"/>
        <s v="Pemeliharaan rutin/berkala peralatan gedung kantor"/>
        <s v="Rehabilitasi Sedang / Berat gedung Kantor "/>
        <s v="Penyusunan laporan capaian kinerja dan ikhtisar realisasi kinerja SKPD"/>
        <s v="Pengembangan Model Pembelajaran"/>
        <s v="Pelatihan Kompetensi Tenaga Pendidik Non Formal dan Peserta Didik PTK-PNF"/>
        <s v="Peningkatan Kompetensi Siswa PLB"/>
        <s v="Peningkatan Kompetensi Guru PLB"/>
        <s v="Peningkatan Manajemen Pendidikan Khusus"/>
        <s v="Pengembangan Pendidikan Anak Usia Dini"/>
        <s v="Peningkatan Mutu Pendidikan Dasar dan Menengah"/>
        <s v="Peningkatan Kompetensi Tenaga Pendidik"/>
        <s v="Penghargaan dan Perlindungan Profesi Pendidik"/>
        <s v="Pendistribusian dan Pemusanahan Blangko Ijazah"/>
        <s v="Peningkatan Kompetensi Siswa"/>
        <s v="Rehabilitasi Sedang/Berat Ruang Kelas Sekolah"/>
        <s v="Penyelenggaraan Kejar paket C dan Paket B"/>
        <s v="Peningkatan Kualitas dan Pemerataan Guru"/>
        <s v="Monitoring, Evaluasi dan Pelaporan Terpadu"/>
        <s v="Peningkatan Koordinasi dan Pemutakhiran Data Profil Pendidikan"/>
        <s v="Supervisi Persiapan, Pelaksanaan UN dan Supervisi 8 Standar Pendidikan"/>
        <s v="Peningkatan Pembinaan Olah Raga"/>
        <s v="Pembibitan Olahragawan Berbakat"/>
        <s v="Pembinaan Kepemudaan"/>
        <s v="Pameran Pembangunan"/>
        <s v="Pengadaan Mebelair"/>
        <s v="Pemeliharaan Rutin/Berkala rumah jabatan"/>
        <s v="Pemeliharaan Rutin/Berkala Perlengkapan Gedung Kantor"/>
        <s v="Pemeliharaan Rutin/Berkala Jaringan"/>
        <s v="Rehabilitasi Sedang/Berat Gedung Kantor"/>
        <s v="Pendidikan dan Pelatihan Formal"/>
        <s v="Pengadaaan Obat dan Perbekalan Kesehatan"/>
        <s v="Pengawasan, Pengelolaan Obat dan Vaksin "/>
        <s v="Pengembangan Promosi Revolusi KIA dan Sosialisasi RAD PG"/>
        <s v="Revitalisasi Posyandu dan Pengembangan Desa Siaga"/>
        <s v="Peningkatan Pelayanan Kesehatan Rujukan di Wilayah Sumba, Alor, Sabu dan Flores"/>
        <s v="Penyuluhan Pola Hidup Bersih dan Sehat "/>
        <s v="Peningkatan Kualitas Pelayanan Laboratorium Kesehatan"/>
        <s v="Peningkatan Pelayanan Kesehatan Rujukan"/>
        <s v="Peningkatan Fasilitas Rumah Sakit Jiwa"/>
        <s v="Pencegahan dan Pemberantasan Penyakit Menular dan Tidak Menular "/>
        <s v="Peningkatan Penanggualangan KLB/Bencana"/>
        <s v="Pemberian Makanan Tambahan bagi Bumil dan Balita"/>
        <s v="Pendidikan dan Pelatihan Tenaga Kesehatan "/>
        <s v="Perencanaan dan Pengembangan Tenaga  Kesehatan Strategis"/>
        <s v="Peningkatan Profesionalisme dan Kualitas SDM Kesehatan "/>
        <s v="Monitoring dan Evaluasi Terpadu"/>
        <s v="Peningkatan Pelayanan Kesehatan Ibu "/>
        <s v="Penyediaan Jasa Jaminan Pemeliharaan Kesehatan PNS"/>
        <s v="Penyusunan Pelaporan Keuangan Akhir Tahun"/>
        <s v="Pelayanan Kesehatan Bagi Penduduk Miskin"/>
        <s v="Pemenuhan Peningkatan Fasilitas Sarana dan Prasarana Kesehatan Rujukan"/>
        <s v="Pengadaan Peningkatan Sarana dan Prasarana RS"/>
        <s v="Penelitian dan Pengembangan Kesehatan IPTEK"/>
        <s v="Studi Identifikasi Calon Lokasi Baru RSUD Prof. W. Z. Johannes"/>
        <s v="Peningkatan Mutu BLUD"/>
        <s v="Pembangunan Jalan dan Jembatan"/>
        <s v="Perencanaan Rehab dan Pemeliharaan Jalan Jembatan"/>
        <s v="Rehabilitasi dan Pemeliharaan Jalan dan Jembatan"/>
        <s v="Perencanaan Pembangunan Jalan dan Jembatan"/>
        <s v="Pembangunan Sarana dan Prasarana Perkantoran"/>
        <s v="Rehabilitasi/Pemeliharaan JIAT"/>
        <s v="Pengembangan Sistem Distribusi Air Minum"/>
        <s v="Rehabilitasi dan Pemeliharaan Alat-Alat Kebinamargaan"/>
        <s v="Peningkatan Jaringan Irigasi "/>
        <s v="Peningkatan Pengelolaan Sumber Daya Air (hibah 15 M pendamping dan talangan WISMP)"/>
        <s v="Rehabilitasi dan Pemeliharaan Jaringan Irigasi"/>
        <s v="Pemeliharaan dan Rehab Embung "/>
        <s v="Optimalisasi Fungsi Jaringan Irigasi yang telah Dibangun"/>
        <s v="Rehabilitasi Bantaran, Tanggul Sungai dan Pengendalian Banjir"/>
        <s v="Studi Identifikasi AKNOP "/>
        <s v="Pengembangan Infrastruktur Pedesaaan"/>
        <s v="Monitoring, Evaluasi dan pelaporan terpadu "/>
        <s v="Pemiliharaan dan Pengadaan Pengujian Bahan Laboratorium"/>
        <s v="Peningkatan Pelayanan Jasa Laboratorium Pengujian"/>
        <s v="Pembangunan / Peningkatan dan Rehabilitasi / Pemeliharaan Jalan dengan DAK Infrastruktur Jalan"/>
        <s v="Pemeliharaan Rutin/Berkala Gedung Kantor "/>
        <s v="Pengembangan Basis Data Perencanaan"/>
        <s v="Pembinaan dan Pengendalian RTRW Provinsi"/>
        <s v="Perencanaan Pembangunan Berbasis Desa/Kelurahan"/>
        <s v="Koordinas Perencanaan Kerjasama Pembangunan Lembaga Internasional "/>
        <s v="Peningkatan Kelembagaan Pengelolaan Irigasi Partisipatif (hibah WISMP)"/>
        <s v="Fasilitasi Koordinasi Forum DAS NTT "/>
        <s v="Kemitraan Pelaksanaan Program Lembaga Internasional"/>
        <s v="Monev Terpadu Perencanaan dan Pelaksanaan Pembangunan Daerah"/>
        <s v="Penyusunan Dokumen Perencanaan pembangunan Daerah"/>
        <s v="Penyusunan Kajian Perencanaan Pembangunan Daerah"/>
        <s v="Fasilitasi dan Pendampingan Desa Anggur Merah"/>
        <s v="Pengembangan Desa Mandiri Anggur Merah"/>
        <s v="Peningkatan manajemen Garda Batas Kawasan Perbatasan"/>
        <s v="Rapat Fasilitasi Tokoh Adat di Batas Wilayah Negara dan Kawasan Perbatasan"/>
        <s v="Pelatihan Tenun Ikat dan Pengembangan Potensi Pertanian Lahan Kering di Kawasan Perbatasan "/>
        <s v="Rapat Koordinasi Infrastruktur"/>
        <s v="Inventarisasi Dasar Hukum Penegasan Batas DaerahPelacakan dan Penentuan titik koordinat batas daerah,Fasilitasi Penyelesaian Perselisihan Batas Daerah"/>
        <s v="Sosialisasi Peraturan Perundang-undangan Penegasan Batas Daerah"/>
        <s v="Penyedian Jasa Surat Menyurat"/>
        <s v="Penyediaan Jasa Pemeliharaan dan Perizinan Kendaraan Dinas/Operasional"/>
        <s v="Penyediaan Komponen Listrik/Penerangan Kantor"/>
        <s v="Rapat Koordinasi Teknis Perhubungan se Provinsi NTT "/>
        <s v="Sosialisasi Peraturan Peundang - Undangan di Bidang Perhubungan Laut"/>
        <s v="Peningkatan Pengelolaan Terminal Angkutan Darat"/>
        <s v="Monitoring, Evaluasi dan Pelaporan Pembangunan pada Sektor Transportasi di Prov. NTT (Sekretariat, LLAP, LLAJ, Perhubungan Laut, Perhubungan Udara)"/>
        <s v="Pembebasan Tanah Untuk  4 Kantor   UPT Perizinan dan Pengawasan LLAJ  se NTT"/>
        <s v="SID Pembangunan Pelabuhan Penyeberangan Pulau Besar di Kabupaten Sikka"/>
        <s v="Studi Identifikasi Lokasi Calon Pengganti Bandara El Tari"/>
        <s v="Monitoring dan Evaluasi Kegiatan Arus Bongkar Muat Barang dan Penumpang di Pelabuhan Laut"/>
        <s v="Analisis Kebutuhan SDM dan Sektor Perhubungan dan Keselamatan LLAJ (DAK)"/>
        <s v="Survey Sarana dan Prasarana  Sektor Transportasi  se Provinsi  NTT  Dalam Rangka Pembuatan  Dinas Perhubungan Provinsi NTT Dalam Angka Monitoring, Evaluasi Dan Pelaporan Kegiatan  Operasional LLAJ"/>
        <s v="Manajemen Lalu Lintas Angkutan Barang Pada Ruas Jalan Perkotaan Kota Kupang"/>
        <s v="Survey Load Factor ( LF )  Angkutan Umum  AKDP, LLAP, Laut dan Udara."/>
        <s v="Pembinaan Teknis dan Monitoring UPT Perijinan dan Pengawasan LLAJ"/>
        <s v="Pelaksanaan Lomba Tertib Lalu Lintas  atau  Wahana Tata Nugraha (WTN) Tingkat Provinsi  NTT"/>
        <s v="Pemeriksaan Kelaikan  Alat-Alat Keselamatan Kapal Motor Penyeberangan  ( KMP )"/>
        <s v="Pemantauan Prosedur Penyelamatan Jiwa di Laut / SAR"/>
        <s v="Pengawasan dan Pengendalian Terhadap  KKOP "/>
        <s v="Operasi Pemeriksaan Kendaraan Bermotor Bersama Instansi Terkait"/>
        <s v="Operasi Penertiban AKDP, Angkutan Sewa dan Taxi"/>
        <s v="Monitoring, Evaluasi Dan Pelaporan Kegiatan  "/>
        <s v="Pembangunan Garasi dan Penataan Lahan parkir Kantor Dinas Perhubungan Prov. NTT"/>
        <s v="Pengadaan dan Pemasangan Rambu Lalu Lintas Jalan  di Kabupaten Manggarai Barat, Ende, Rote Ndao, Kalabahi, Ngada dan Sumba Barat"/>
        <s v="Peningkatan Kualitas Penguji Kendaraan Bermotor ( PKB )"/>
        <s v="Monev Operasional Angkutan Penyeberangan Lintas atau Rute Dalam Provinsi NTT"/>
        <s v="Pemantauan Dimensi Kendaraan Angkutan Barang"/>
        <s v="Penyediaan Jasa Komunikasi Sumber Daya Air dan Listrik"/>
        <s v="Penyediaan Jasa Pemeliharaan dan Perizinan Kendaraan Dinas/ Operasional"/>
        <s v="Penyediaan Komponen Instalasi Listrik/Penerangan Bangunan Kantor"/>
        <s v="Penyediaan Peralatan dan Perlengkapan Kantor"/>
        <s v="Penyediaan Bahan Bacaan dan Buku Peraturan Per UU"/>
        <s v="Penyediaan Makan dan Minuman"/>
        <s v="Koordinasi dan Pembinaan Pelaksanaan Tugas Dalam Daerah"/>
        <s v="Peningkatan Pelayanan Administrasi Keuangan"/>
        <s v="Pemeliharaan Rutin/Berkala Kendaraan"/>
        <s v="Penyusunan Laporan Capaian Kinerja dan Iktisar Realisasi Kinerja SKPD"/>
        <s v="Pengkajian Dampak Lingkungan dan Penilaian Amdal"/>
        <s v="Pemantauan B3"/>
        <s v="Koordinasi Penilaian Kota  Sehat/ADIPURA, Kalpataru/Pengelolaan Lingkungan Hidup"/>
        <s v="Pengaduan Masalah Lingkungan Hidup dan Pembinaan Penegakan Hukum Lingkungan "/>
        <s v="Pengembangan Laboratorium Lingkungan"/>
        <s v="Identifikasi Dampak Perubahan Pemanfaatan Ruang Akibat Kegiatan Pertambangan di Prov. NTT"/>
        <s v="Pengendalian, Pengawasan dan Pemanfaatan Sumber Daya Alam dan Penilaian AMDAL"/>
        <s v="Gerakan Penghijauan Berbasis Masyarakat"/>
        <s v="Bantuan GPBM Bagi Kelompok Masyarakat "/>
        <s v="Pengembangan Bank Pohon"/>
        <s v="Penyusunan Status Lingkungan Hidup (SLHD) dan Penyebaran Akses Informasi"/>
        <s v="Peringatan Hari-hari Lingkungan Hidup"/>
        <s v="Peningkatan Edukasi, Komunikasi dan Informasi LH "/>
        <s v="Koordinasi dan Evaluasi PelaksanaanSPM Bidang LH"/>
        <s v="Pembinaan dan Pembangunan Model Instalasi Biogas Limbah Ternak"/>
        <s v="Pengujian Kualitas Air Laut dan Kadar Polusi dari Sumber- Sumber  Pencemaran di Daerah Pesisir"/>
        <s v="Pengujian Kualitas  Udara Ambien Kota-Kota di NTT"/>
        <s v="Pembangunan Tempat Pembuangan Limbah Padat dan Cair yang Menimbulkan Polusi"/>
        <s v="Rehabilitasi Sedang/Berat Gedung Asrama"/>
        <s v="Peningkatan Kemampuan Pendamping Penyandang Sosial"/>
        <s v="Pelatihan Ketrampilan Berusaha bagi Keluarga Miskin dan Wanita Rawan Sosial Ekonomi"/>
        <s v="Monitoring, Evaluasi dan Pelaporan"/>
        <s v="Peningkatan Sinergitas Program Keluarga Harapan"/>
        <s v="Perlindungan Sosial dan Hukum bagi Korban Perdagangan Perempuan dan Anak"/>
        <s v="Pelatihan Keterampilan Berusaha dan Praktek Belajar Kerja bagi Anak dan Penyandang Sosial Lainnya"/>
        <s v="Fasilitasi Penyediaan Rumah Singgah bagi Anak Terlantar, Anak Jalanan"/>
        <s v="Pendidikan dan Latihan Ketrampilan Berusaha bagi Eks Penyakit Kronis dan Kusta"/>
        <s v="Pendidikan dan Pelatihan bagi Penghuni Panti Asuhan Jompo (UPT Dinas Sosial Provinsi NTT)"/>
        <s v="Pendidikan dan Latihan bagi Penghuni Panti Asuhan/Jompo (7 UPT Dinas Sosial Provinsi NTT)"/>
        <s v="Sosialisasi, Seleksi, Motivasi dan Penyaluran Klien Panti"/>
        <s v="Monitoring Evaluasi Alumni Diklat Profesi Pekerja Sosial"/>
        <s v="Peningkatan Pelayanan dalam Penanganan Lanjut Usia"/>
        <s v="Diklat Profesi Bagi Petugas Panti Pemerintah/Swasta"/>
        <s v="Pendidikan dan Pelatihan Keterampilan Berusaha bagi Eks Penyandang Penyakit Sosial"/>
        <s v="Penangan Deportan dan Orang Terlantar"/>
        <s v="Peningkatan Kualitas SDM Kemasyarakatan Bidang Kesejahteraan Sosial melalui Diklat Dasar Peksos di Masyarakat"/>
        <s v="Pelestarian dan Pendayagunaan Nilai Kepahlawanan, Keperintisan dan Kesetiakawanan Sosial"/>
        <s v="Penyuluhan Sosial Gugus Pulau"/>
        <s v="Pemeliharaan Rutin / Berkala Gedung Kantor"/>
        <s v="Rehabilitasi Sedang/Berat Rumah Jabatan"/>
        <s v="Pengadaan Peralatan Pendidikan dan Ketrampilan bagi Pencari Kerja "/>
        <s v="Pendidikan dan Pelatihan Ketrampilan Bagi Pencari Kerja"/>
        <s v="Rehabilitasi Sedang/Berat  Sarana dan Prasarana BLK"/>
        <s v="Penyebaran Informasi dan Perencanaan Ketenagakerjaan"/>
        <s v="Pengembangan Kelembagaan, Produktivitas dan Pelatihan Kewirausahaan"/>
        <s v="Pengendalian dan Pembinaan Lembaga Penyalur Tenaga Kerja"/>
        <s v="Peningkatan Pengawasan, Perlindungan dan Penegakan Hukum Tenaga Kerja"/>
        <s v="Pemantauan Kinerja Lembaga Penyalur Tenaga Kerja"/>
        <s v="Kemitraan Tripartit dalam Penyelesaian Kasus PHI / PHK"/>
        <s v="Penataan dan Penyerasian Lingkungan"/>
        <s v="Pembinaan Penataan dan Pengembangan Kawasan Transmigrasi "/>
        <s v="Pembinaan Transmigrasi dan Pembangunan Transmigrasi Baru"/>
        <s v="Pelatihan IMPOSMA dan Pelatihan Integrasi Sosial   ( PIS )"/>
        <s v="Pemeliharaan Rutin/Berkala Perlengkapan Rumah Jabatan/Dinas"/>
        <s v="Fasilitasi Pengembangan Usaha Kecil Menengah"/>
        <s v="Pengembangan Sarana Promosi Hasil Produksi"/>
        <s v="Pelatihan Kewirausahaan"/>
        <s v="Pelatihan Manajemen Pengelolaan Koperasi/KUD"/>
        <s v="Koordinasi Penggunaan Dana Pemerintah bagi Usaha Mikro Kecil Menengah"/>
        <s v="Koordinasi Pelaksanaan Pembangunan Koperasi"/>
        <s v="Peningkatan dan Pengembangan Jaringan Kerjasama Usaha Koperasi"/>
        <s v="Penyelenggaraan Pameran Investasi"/>
        <s v="Gelar Potensi Investasi Daerah dan Seminar Nasional Investasi"/>
        <s v="Temu Kemitraan antar Pengusaha Daerah dan Fasilitasi Kemitraan Antara Pemerintah, Usaha Besar dan UKM"/>
        <s v="Rapat Koordinasi Kebijakan, Program dan Kegiatan Penanaman Modal Antara Prov. Kab/Kota se-NTT "/>
        <s v="Penerbitan Media Investasi Prov. NTT"/>
        <s v="Fasilitasi dan Koordinasi Kerjasama Lintas Sektor Bidang Investasi"/>
        <s v="Pengawasan dan Pemantauan terhadap Kegiatan Penanaman Modal PMA/PMDN di 22 Kab/Kota  "/>
        <s v="Penyiapan Data dan Informasi Investasi"/>
        <s v="Diklat Perencanaan Bisnis bagi UKM"/>
        <s v="Penyusunan Rencana Umum Penanaman Modal (RUPM) Prov. NTT"/>
        <s v="Pembuatan Direktory Perusahaan PMA/PMDN dan pengusaha daerah"/>
        <s v="Rakor Sinkronisasi Potensi Unggulan dan Peluang Investasi antara NTT dan Jawa Timur"/>
        <s v="Pelatihan SIPID (sistem Informasi Potensi Investasi daerah)"/>
        <s v="Pelatihan SPIPISE dan PTSP"/>
        <s v="Sosialisasi Kebijakan Penanaman Modal dan Workshop LKPM bagi Aparatur dan Investor"/>
        <s v="Pemberian Dukungan Fasilitasi Partisipasi Masyarakat dalam Pengelolaan Kekayaan Budaya"/>
        <s v="Penjejakan Perjuangan Lokal"/>
        <s v="Sosialisasi Pengelolaan Kekayaan Budaya Lokal Daerah"/>
        <s v="Revitalisasi Kampung Adat"/>
        <s v="Penyelenggaraan Dialog Kebudayaan"/>
        <s v="Fasilitasi Penyelenggaraan Festival Budaya Daerah:"/>
        <s v="Pemilihan Duta Wisata Tingkat Provinsi dan Nasional"/>
        <s v="Pendukungan pengelolaan Kebudayaan"/>
        <s v="Pemetaan, Pengkajian dan Pembinaan Bahasa Daerah"/>
        <s v="Pembinaan Sanggar "/>
        <s v="Pendukungan Pengelolaan Pemasyarakatan kebudayaan "/>
        <s v="Pengembangan dan Pelestarian Sejarah Purbakala Museum NTT dan Peninggalan Bawah Air "/>
        <s v="Analisa Pasar untuk Promosi dan Pemasaran obyek wisata:"/>
        <s v="Peningkatan Pemanfaatan Teknologi Informasi dalam Pemasaran Pariwisata :"/>
        <s v="Pengembangan Jaringan Kerja Sama Promosi Pariwisata"/>
        <s v="Koordinasi dengan Sektor Pendukung Pariwisata (P1)"/>
        <s v="Pelaksanaan Promosi Pariwisata Dalam dan Luar Negri (Kerjasama promosi dan partisipasi pada Event dan Festival Budaya yang dilaksanakan) "/>
        <s v="Dukungan Dana Sharing Penyusunan Master Plan Destinasi Flores DMO (Pengembangan Objek Pariwisata Unggulan)"/>
        <s v="Pemberdayaan Masyarakat di Destinasi"/>
        <s v="Pengembangan Objek Pariwisata Ungggulan"/>
        <s v="Pengembangan Jenis dan Paket Wisata Unggulan"/>
        <s v="Pemanfaatan Potensi Laut"/>
        <s v="Foto Bawah Laut"/>
        <s v="Seminar Ikan Paus"/>
        <s v="Penataan Objek Wisata Pantai Lasiana"/>
        <s v="Koordinasi dan Konsultasi Pelaksanaan Tugas Lainya dalam Daerah"/>
        <s v="Pendidikan dan Pelatihan Formal                                                                                                          "/>
        <s v="Rakor  Pengendalian Keamanan dan Kenyamanan Lingkungan"/>
        <s v="Peningkatan Kerjasama Kominda Provinsi NTT"/>
        <s v="Peningkatan Kerjasama Penanganan Aktivitas Orang Asing dan Lembaga Asing"/>
        <s v="Peningkatan Kerjasama Dengan Aparat Keamanan Dalam Teknik Pencegahan Kejahatan"/>
        <s v="Peningkatan Wawasan Kebangsaan"/>
        <s v="Penguatan Pokja IDI (Indeks Demokrasi Indonesia) Tingkat Provinsi Tahun 2014"/>
        <s v="Fasilitasi Pembentukan dan Penguatan Forum -Forum FKUB, FPK dan FKDM"/>
        <s v="Penyuluhan Pencegahan Berkembangnya Praktek Prostitusi dan Praktek Perjudian"/>
        <s v="Focus Group Discuccion (FGD) Minuman Keras Lokal"/>
        <s v="Orientasi Pemantapan Budaya Politik dan Stabilitas Politik"/>
        <s v="Penyuluhann Peraturan Perundang-undangan Bidang Politik"/>
        <s v="Verifikasi Bantuan Keuangan Kepada Parpol"/>
        <s v="Pembentukan Desa / Kelurahan Sadar Trantibum"/>
        <s v="Perayaan Hari Ulang Tahun Polisi Pamong Praja dan Linmas Se NTT"/>
        <s v="Peningkatan Koordinasi dalam Menciptakan Keamanan dan Kenyamanan Lingkungan"/>
        <s v="Peningkatan Fungsi Sekretariat PPNS"/>
        <s v="Pembekalan dan Konsolidasi Anggota Satuan Limas Kab./Kota se NTT"/>
        <s v="Pelatihan Calon PPNS dan Sinkronisasi Penanganan Pelanggaran Perda PPNS"/>
        <s v="Peningkatan Promosi dan Kerjasama Investasi"/>
        <s v="Pengadaan Pakaian Kerja Lapangan"/>
        <s v="Rapat Koordinasi Sistem Informasi Data Terpadu (SIMADU)"/>
        <s v="Pengambilan Database Informasi Kebencanaan"/>
        <s v="Bimtek Manajemen Penanggulangan Bencana Berbasis Gender"/>
        <s v="Setup/Instalasi dan Pelatihan Operator Perangkat Komunikasi Radio"/>
        <s v="Sosialisasi Peraturan -Peraturan di Bidang Kebencanaan Kepada BPBD Kab/Kota "/>
        <s v="Monitoring, Evaluasi dan Pelaporan "/>
        <s v="Mitigasi dalam Rangka Perlindungan Lokasi Rawan Bencana"/>
        <s v="Pemasangan Tanda-Tanda Peringatan Memasuki Daerah Rawan Bencana di Kabupaten Flores Timur dan Kabupaten Ngada"/>
        <s v="Sosialisasi Hasil Kajian Analisis Resiko Ancaman Potensi Bencana Gunung Api "/>
        <s v="Pelatihan Kajian Analisis Resiko dan Penyusunan Rencana Kontigensi kerjasama dengan NGO"/>
        <s v="Penguatan Sarana Pergudangan Logistik/Peralatan dalam Rangka Penanganan Korban Bencana"/>
        <s v="Pengadaan Dukungan Stok Logistik/Peralatan untuk Korban Bencana"/>
        <s v="Fasilitasi Pendampingan Pendistribusian Bantuan Logistik/Peralatan Penanggulangan Bencana"/>
        <s v="Operasional Kendaraan/ Peralatan Penanggulangan Bencana"/>
        <s v="Fasilitasi Pembentukan Pos Komando Lapangan (POSKOLAP) dan Kaji Cepat  Dampak Bencana pada saat Tanggap Darurat"/>
        <s v="Pelatihan  Damage and Losses Assesment (DaLA)"/>
        <s v="Pemberdayaan Masyarakat Pasca Bencana"/>
        <s v="Penyediaan Jasa Peralatan dan Perlengkapan kantor"/>
        <s v="Dialog Tokoh-Tokoh Masyarakat, Pimpinan/Anggota Organisasi Sosial Kemasyarakatan"/>
        <s v="Koordinasi FORKOPIMDA Kepala Daerah dan Wakil Kepala Daerah"/>
        <s v="Koordinasi Pemerintah Provinsi dengan Pemerintah Pusat dan Pemerintah Daerah Lainnya"/>
        <s v="Penyediaan Jasa Jaminan Kesehatan Pejabat Negara"/>
        <s v="Publikasi Pelayananan Kedinasan Kepala Daerah dan Wakil Kepala Daerah"/>
        <s v="Pengamanan Kunjungan Kerja Pejabat Negara dan Tamu Daerah"/>
        <s v="Keprotokoleran"/>
        <s v="Peringatan Hari-Hari Besar Nasional dan Hari Ulang Tahun Provinsi NTT"/>
        <s v="Pengadaan Pakaian Dinas beserta Perlengkapannya "/>
        <s v="Pengadaan Pakaian Khusus Hari-Hari Tertentu"/>
        <s v="Layanan Tamu Pemerintah Daerah Provinsi NTT"/>
        <s v="Koordinasi dan pendampingan kegiatan kedinasan Kepala Daerah/Wakil Kepala Daerah"/>
        <s v="Kunjungan Kerja / Inspeksi Kepala Daerah dan Wakil Kepala Daerah"/>
        <s v="Pengadaan Kendaraan Dinas Operasional"/>
        <s v="Pengadaan Perlengkapan Rumah Jabatan/Dinas"/>
        <s v="Pemeliharaan Rutin/Berkala Mobil Jabatan"/>
        <s v="Pemeliharaan Rutin/Berkala Peralatan Rumah jabatan/dinas"/>
        <s v="Rehabiltasi Sedang/Berat Taman Kantor"/>
        <s v="Rapat Koordinasi Permasalahan Hukum"/>
        <s v="Pembinaan dan Pengawasan Produk Hukum Kab/Kota"/>
        <s v="Legislasi Daerah"/>
        <s v="Penanganan Kasus di Dalam dan di Luar Pengadilan"/>
        <s v="Sosialisasi Peraturan Perundang-Undangan"/>
        <s v="Pengembangan JDI Hukum Tingkat Provinsi NTT dan Pembinaan JDIH di Kab/Kota"/>
        <s v="Advokasi Pengisian LHKPN"/>
        <s v="Koordinasi Pelaksanaan RANHAM dan Rumusan Kebijakan Hukum"/>
        <s v="Pemeliharaan Rutin/Berkala Kendaraan Dinas/Operasional Kantor"/>
        <s v="Penyusunan Standar Satuan Harga Barang dan Jasa dan Analisis Standar Belanja"/>
        <s v="Penyusunan Rancangan Peraturan  tentang APBD Provinsi NTT TA. 2015"/>
        <s v="Penyusunan Rancangan Peraturan  tentang Perubahan APBD Provinsi NTT TA. 2014"/>
        <s v="Penyusunan Rancangan Peraturan tentang Pertanggungjawaban Pelaksanaan APBD TA 2013"/>
        <s v="Penyusunan Laporan Keuangan Triwulan dan Semesteran dan Akhir Tahun Atas Pelaksanaan APBD"/>
        <s v="Penelitian,  Penetapan dan penerbitan  DPA-SKPD dan DPPA-SKPD TA 2014"/>
        <s v="Monitoring dan Evaluasi Terpadu pelaksanaan  bantuan Provinsi dan  Pembangunan Lainnya"/>
        <s v="Pengendalian dan Pengawasan Pengelolaan Keuangan Daerah"/>
        <s v="Pengembangan Implementasi Sistem Informasi Pengelolaan Keuangan Daerah"/>
        <s v="Koordinasi  Penatausahaan dan Pertanggungjawaban Belanja Hibah, Bansos, Bagi Hasil dan Bantuan Keuangan"/>
        <s v="Pembinaan Penatausahaan Keuangan Daerah dan Pengelolaan Kas Daerah"/>
        <s v="Sinkronisasi dan Sosialisasi Pedoman Penyusunan APBD TA 2015"/>
        <s v="Penyusunan Paket Regulasi Pengelolaan Keuangan Daerah"/>
        <s v="Evaluasi Rancangan Peraturan Daerah tentang APBD Kab./Kota dan Rancangan Peraturan Kepala Daerah tentang Penjabaran APBD."/>
        <s v="Evaluasi Rancangan Peraturan Daerah tentang APBD Kab./Kota dan Rancangan Peraturan KDH tentang Penjabaran Perubahan APBD Kab./Kota"/>
        <s v="Evaluasi Rancangan Peraturan Daerah tentang Pertanggungjawaban pelaksanaan APBD dan rancangan Peraturan Daerah tentang Penjabaran"/>
        <s v="Penyusunan Statistik Keuangan Daerah"/>
        <s v="Pembinaan dan Monitoring Pengelolaan Keuangan Daerah dan Pengelolaan DAK Kab/Kota"/>
        <s v="Rapat Koordinasi Tindak Lanjut Evaluasi APBD Kab/Kota"/>
        <s v="Rapat Koordinasi penyusunan usulan DAK Kab./Kota"/>
        <s v="Pemeliharaan Rutin/Berkala Kendaraan Dinas Operasional"/>
        <s v="Pemeliharaan Rutin Berkala Jaringan"/>
        <s v="Peningkatan Ketrampilan dan Profesionalisme"/>
        <s v="Penyusunan Rencana Pembinaan Karir PNS"/>
        <s v="Seleksi Penerimaan Calon PNS dan Seleksi serta Penetapan PNS untuk Tubel dan Ibel"/>
        <s v="Penataan Sistem Administrasi, Penempatan PNS dan Pensiun PNS"/>
        <s v="Penataan Sistem Informasi Kepegawaian Daerah"/>
        <s v="Pemberian Penghargaan bagi PNS yang Berprestasi"/>
        <s v="Proses Penanganan Kasus-Kasus Pelanggaran Disiplin PNS"/>
        <s v="Pemberian Bantuan Tugas Belajar dan Izin Belajar"/>
        <s v="Penyelenggaraan Penerimaan Praja IPDN"/>
        <s v="Ujian Dinas dan Kenaikan Pangkat Penyesuaian Ijazah PNS"/>
        <s v="Pelayanan dan Rekonsiliasi Bantuan Perumahan bagi PNS "/>
        <s v="Bimtek Sistem Administrasi Kenaikan Pangkat PNS, Penempatan dan Pensiun PNS pada SAPK"/>
        <s v="Peningkatan Kapasitas SDM Aparatur"/>
        <s v="Penyusunan Uraian tugas jabatan Struktural perangkat daerah Provinsi NTT "/>
        <s v="Fasilitasi Penataan, Pembinaan dan Pengendalian Kelembagaan, Anjab dan ABK Kabupaten /Kota se NTT"/>
        <s v="Penataan Organisasi Perangkat Daerah Tingkat Provinsi NTT"/>
        <s v="Pelaksanaan Analisis Beban Kerja pada SKPD tingkat Provinsi NTT"/>
        <s v="Rapat Koordinasi Bidang Organisasi"/>
        <s v="Revisi Peraturan Gubernur tentang Road Map Reformasi Birokrasi Provinsi NTT 2013-2017"/>
        <s v="Koordinasi dan Evaluasi Ketentuan Umum Bidang Tata Laksana Pemerintahan"/>
        <s v="Forum   Komunikasi Pendayagunaan Aparatur Negara Daerah (FORKOMPANDA)"/>
        <s v="Fasilitasi, Pembinaan dan Pengendalian Implementasi Reformasi Birokrasi"/>
        <s v="Penyusunan LAKIP Gubernur NTT Tahun 2013, RKT  dan PK Pem. Prov Tahun 2014  serta Pendampingan dan Desk Penyusunan LAKIP, RKT, PK SKPD Lingkup Pem. Prov. NTT"/>
        <s v="Penyusunan Indikator Kinerja Utama (IKU) Pem. Prov. NTT dan IKU SKPD"/>
        <s v="Penerapan E - SAKIP"/>
        <s v="Fasilitasi, Pembinaan  dan Monev Kinerja  serta Penerapan   Budaya Kerja Pem. Prov. NTT dan 22 Kab/Kota "/>
        <s v="Pembinaan dan Rapat Evaluasi Penyelenggaraan Pelayanan Publik"/>
        <s v="Lokakarya Analisis Masalah Penyebab Pengaduan Masyarakat dan Rencana Tindak Nyata"/>
        <s v="Survei Indeks Kepuasan Masyarakat (IKM)"/>
        <s v="Bimtek Standar Pelayanan Publik (SPP)"/>
        <s v="Peningkatan Kapasitas Unit Perpustakaan Setda dan Tenaga Pustakawan"/>
        <s v="Penyusunan Pergub Tunjangan Kinerja  Daerah"/>
        <s v="Penguatan  Sistem Akuntabilitas Kinerja Instansi Pemerintah (SAKIP)"/>
        <s v="Pembinaan dan Pengendalian Pelaksanaan Pengadaan Barang/ Jasa Pemerintah Daerah"/>
        <s v="Pembinaan, Pengendalian Pengadministrasian "/>
        <s v="Pembinaan, Pemantauan, Evaluasi dan Pelaporan Pelaksanaan Kegiatan APBD Provinsi"/>
        <s v="Pembinaan, Pemantauan, Evaluasi dan Pelaporan Pelaksanaan Kegiatan APBD, TP dan DAK Pada Kabupaten/Kota"/>
        <s v="Koordinasi Pembinaan Jasa Konstruksi Lintas Kabupaten/ Kota"/>
        <s v="Pembinaan, Pemantauan, Evaluasi dan Pelaporan Pelaksanaan Kegiatan Dekosentrasi, Tugas Pembantuan, Kantor Daerah, Kantor Pusat dan Urusan Bersama"/>
        <s v="Unit Layanan Pengadaan (ULP)"/>
        <s v="Layanan Pengadaan Secara Elektronik (LPSE)"/>
        <s v="Koordinasi Koperasi/KUD dan UMKM Lintas Kabupaten/Kota se Daratan Flores, Timor dan Sumba"/>
        <s v="Koordinasi dan Sinkronisasi Penyelenggaraan  Pelayanan Perizinan Terpadu Satu Pintu di bidang Penanaman Modal antara Provinsi dan Kabupaten / Kota"/>
        <s v="Konsolidasi dan Sinkronisasi Perencanaan Penanaman  Modal"/>
        <s v="Pemberdayaan Sarana Investasi KI Bolok dan kawasan Pengembangan Ekonomi terpadu (KAPET) Mbay"/>
        <s v="Pemberdayaan Badan Usaha Milik Negara (BUMN) dan Badan Usaha Milik Daerah"/>
        <s v="Koordinasi Peningkatan Produksi dan Produktivitas Sumber Daya Alam (Pertanian Tanaman Pangan dan Holtikultura, Peternakan, perkebunan, Kelautan dan perikanan, Kehutanan dan Pertambangan) dan Ketahanan Pangan daerah"/>
        <s v="Koordinasi Pelaksanaan Program GEMALA Tingkat Provinsi, Kabupaten/Kota"/>
        <s v="Fasilitasi Koordinasi Dewan Konservasi Laut"/>
        <s v="Koordinasi Pengembangan Energi Listrik dan Pemanfaatan Energi Alternatif Terbarukan, Pertambangan Mineral dan batu bara serta pemanfaatan air bawah tanah"/>
        <s v="Koordinasi Pemantauan dan Pengendalian Distribusi Komoditi Bersubsidi  dan  Kebutuhan Sembilan Bahan Pokok "/>
        <s v="Koordinasi Peningkatan Produktivitas dan Nilai Tambah Hasil Olahan Berbasis Komoditi Lokal Unggulan Daerah "/>
        <s v="Koordinasi Peningkatan Perdagangan Antar Pulau dan Ekspor"/>
        <s v="Koordinasi Pelaksanaan Rekomendasi Gubernur NTT tentang Ijin Pemasukan dan Operasionalisasi Kendaraan Berat, serta Operasionalisasi Kendaraan Angkutan Antar Jemput dan AKDP "/>
        <s v="Koordinasi dan Pemantauan Penyelenggaraan Promosi"/>
        <s v="Fasilitasi Temu Kemitraan Usaha antara Dunia Usaha, UMKM dan Pemerintah"/>
        <s v="Sosialisasi Keputusan Bersama Mendiknas, Menkes, Menag dan Mendagri tentang Pembinaan Pengembangan UKS dan Biaya Operasional Sekretariat Tim Pembina UKS Tk. Provinsi NTT"/>
        <s v="Rapat Koordinasi Daerah dan Peringatan HUT Dharma Wanita"/>
        <s v="Jambore UKS Tk. Provinsi NTT"/>
        <s v="Pemantauan dan Evaluasi Pelaksanaan Kebijakan Pemda di Bidang  Pendidikan di Provinsi NTT"/>
        <s v="Koordinasi Kebijakan Penanggulangan Penyakit Beresiko Kejadian Luar Biasa (KLB)"/>
        <s v="Operasional Kesekretariatan KOMDA LANSIA Provinsi NTT"/>
        <s v="Monitoring dan Evaluasi Pelaksanaan Program dan Kegiatan Bidang Kesejahteraan Sosial"/>
        <s v="Rapat Koordinasi Kebijakan Penanganan Masalah Anak di Provinsi NTT"/>
        <s v="Koordinasi Penyelenggaraan Pendidikan Tinggi"/>
        <s v="Rapat Koordinasi daerah dan Peringatan HUT Dharma Wanita "/>
        <s v="Peningkatan   Pengelolaan Pelayanan Umum  Bidang Kesejahteraan Rakyat di Provinsi NTT"/>
        <s v="Dialog Kerukunan Lintas Agama  dan Dialog Pem. Provinisi NTT dengan Pimpinan Lembaga Keagamaan"/>
        <s v="Temu Pemuda Lintas Agama"/>
        <s v="Pemantauan dan Evaluasi  Pelaksanaan Kebijakan Pemda di Bidang Agama"/>
        <s v="Fasilitasi Pelaksanaan Urusan Haji,  Utsawa Dharma Gita Tingkat Nasional, Pesparawi Tk. Provinsi dan Tk. Nasional"/>
        <s v="Fasilitasi Pelaksanaan  MTQ Tk. Provinsi NTT dan MTQ Tingkat Nasional "/>
        <s v="Fasilitasi Perayaan Paskah, Halal Bihalal, Natal Oikomene, "/>
        <s v="Rapat Kerjasama Provinsi Kepulauan"/>
        <s v="Penguatan Kelembagaan Kesekretariatan MPU, APPSI dan Tripartit"/>
        <s v="Koordinasi, Fasilitasi dan Evaluasi Usulan Pemekaran di Kabupaten/Kota se Provinsi NTT"/>
        <s v="Fasilitasi Penyelesaian Konflik Pertanahan di Kab/Kota se Provinsi NTT dan "/>
        <s v="Fasilitasi Percepatan Penyerahan P3D dari Daerah Induk ke Daerah Pemekaran"/>
        <s v="Inventarisasi dan Monitoring Penyelesaian Tindak Lanjut Atas Temuan LHP DKTP"/>
        <s v="Penyusunan LPPD Prov NTT tahun 2013, Ekspose ILPPD Prov NTT dan Pembinaan dan Pendampingan Penyusunan LPPD Di Kab/ Kota"/>
        <s v="Penyusunan EKPOD dan EDOP"/>
        <s v="Penyusunan Dokumen Laporan Bidang Pemerintahan dan Pembangunan Daerah"/>
        <s v="Fasilitasi Proses Administrasi Pemilihan Kepala Daerah dan Wakil Kepala Daerah secara Langsung dan Fasilitasi Pelantikan "/>
        <s v="Fasilitasi Proses Administrasi Perwakilan PAW Anggota DPR, DPRD asal Provinsi NTT dan DPRD Provinsi dan Kab/ Kota se NTT"/>
        <s v="Peningkatan Kapasitas Aparatur Pengelola SIAK melalui Diklat Operator Data Base, Diklat Administrator Data Base SIAK, Diklat Pendaftaran Penduduk, Diklat Catatan Sipil"/>
        <s v="Monitoring dan Evaluasi dalam rangka Pelaksanaan SIAK"/>
        <s v="Koordinasi Raker Sinkronisasi Kebijakan Kependudukan dan Catatan Sipil"/>
        <s v="Pembangunan dan Pengoperasian SIAK secara Terpadu"/>
        <s v="Rakor Pemberdayaan Perempuan dan Perlindungan Anak "/>
        <s v="Rakor dan Evaluasi Berkala Gugus Tugas dan Tim Terpadu Pencegahan dan Penanganan Tindak Pidana Perdagangan Orang (TPPO)"/>
        <s v="Monev Pelaksanaan Program PP dan PA"/>
        <s v="Advokasi Pembentukan Kelembagaan PUG dan Workshop KSGP"/>
        <s v="TOT Bahan Ajar Responsif Gender "/>
        <s v="Sosialisasi/Advokasi Pengembangan Kab/Kota Layak Anak/Sekolah Ramah Anak"/>
        <s v="Fasilitasi Forum Anak Daerah dan Nasional"/>
        <s v="Fasilitasi Pemenuhan Hak Pendidikan dan Perlindungan Anak"/>
        <s v="Penguatan Kapasitas Kelompok Ekonomi Perempuan "/>
        <s v="Penguatan Kapasitas Perempuan NTT"/>
        <s v="Lokakarya Penguatan Posisi Peran Serta Perempuan dalam Urusan Adat dan Pengambilan Keputusan di Tingkat Masyarakat Adat "/>
        <s v="Seminar Sehari tentang Pandangan Laki-Laki terhadap Gender"/>
        <s v="Pelatihan Kepemimpinan bagi Perempuan Potensial"/>
        <s v="Advokasi dan Sosialisasi Fasilitasi Pembentukan P2TP2A"/>
        <s v="Fasilitasi Operasional P2TP2A"/>
        <s v="Advokasi dan Sosialisasi Komunikasi, Informasi dan Edukasi (KIE) Program Kepada Organsasi Kemasyarakatan dan Mitra Kerja serta Masyarakat Luas"/>
        <s v="Rapat Koordinasi Program dan Pengembangan Jejaring Perempuan"/>
        <s v="Pelatihan Manajemen Kasus Tindak Kekerasan Perempuan dan Anak"/>
        <s v="Pemberian Reward Komitmen Pelaksanaan PUG (Anugerah Parahita Ekapraya)"/>
        <s v="Penyediaan Jasa Jaminan Pemeliharaan Pimpinan dan Anggota DPRD"/>
        <s v="Penyediaan Peralatan Rumah Tangga"/>
        <s v="Rapat Koordinasi, Konsultasi, Evaluasi, Pendampingan dan Tugas Dalam Daerah"/>
        <s v="Pengadaan Pakaian Dinas beserta Perlengkapannya"/>
        <s v="Bimbingan Teknis Implementasi Peraturan Perundang-Undangan"/>
        <s v="Pembahasan Rancangan Peraturan Daerah"/>
        <s v="Hearing/ Dialog dan Koordinasi dengan Pejabat Pemerintah Daerah dan Tokoh Masyarakat/ Tokoh Agama"/>
        <s v="Rapat-Rapat Alat Kelengkapan Dewan"/>
        <s v="Rapat-Rapat Paripurna"/>
        <s v="Kegiatan Reses"/>
        <s v="Kunjungan Kerja Pimpinan dan Anggota DPRD Dalam Daerah"/>
        <s v="Peningkatan Kapasitas Pimpinan dan Anggota DPRD"/>
        <s v="Fasilitasi Pelaksanaan Kegiatan Fraksi DPRD"/>
        <s v="Peningkatan Dokumentasi Kegiatan DPRD"/>
        <s v="Fasilitasi Pelaksanaan Kegiatan Forum Parlemen"/>
        <s v="Seminar/Lokakarya"/>
        <s v="Pelaksanaan Pengawasan Internal "/>
        <s v="Penanganan Kasus Pengaduan di Lingkungan Pemda"/>
        <s v="Pengendalian manajemen pelaksanaan kebijakan KDH "/>
        <s v="Evaluasi Berkala Temuan Hasil Pengawasan "/>
        <s v="Monitoring dan Evaluasi dan Pelaporan Terpadu"/>
        <s v="Koordinasi Pengawasan "/>
        <s v="Pengawasan Pelaksanaan Dana Bantuan Operasional Sekolah (BOS)"/>
        <s v="Evaluasi Kinerja Penyelenggaraan Pemerintah Daerah"/>
        <s v="Pelatihan Pengembangan Tenaga Pemeriksa dan Aparatur Pengawasan"/>
        <s v="Pemeriharaan Rutin /Berkala Peralatan Gedung Kantor"/>
        <s v="Dialog Tokoh-Tokoh Masyarakat, Pimpinan/ Anggota Organisasi Sosial Kemasyarakatan"/>
        <s v="Sosialisasi Program kerja Gubernur dengan Tokoh Masyarakat, Tokoh Agama, Tokoh Pemuda se-Jabodetabek"/>
        <s v="Fasilitasi Kerjasama Pemerintah Daerah dengan Kementrian/Lembaga dan Pemerintah Daerah Lainnya."/>
        <s v="Pemindahan Tugas PNS"/>
        <s v="Pembangunan Gedung Kantor"/>
        <s v="Pengadaan Kendaraan Dinas/Operasional "/>
        <s v="Pengadaan Mebeleur"/>
        <s v="Pengadaan Sistem Jaringan"/>
        <s v="Peningkatan Penataan Aset/ Barang Daerah"/>
        <s v="Intensifikasi Dan Ekstensifikasi Sumber - Sumber Pendapatan Daerah"/>
        <s v="Pendataan Obyek dan Subyek PKB"/>
        <s v="Rapat Koordinasi Bidang Pendapatan Daerah"/>
        <s v="Identifikasi Tunggakan, Verifikasi Penetapan Serta Verifikasi Bukti Pajak Kendaraan Bermotor"/>
        <s v="Bimtek Penetapan PKB dan BBNKB"/>
        <s v="Rapat Koordinasi Pajak Penghasilan Orang Pribadi (PPh OP) Pasal 21"/>
        <s v="Rapat Koordinasi Pajak Bumi dan Bangunan (PBB)"/>
        <s v="Rapat Koordinasi Pajak Bahan Bakar Kendaraan Bermotor (PBB - KB)"/>
        <s v="Penyusunan Statistik Pendapatan Daerah"/>
        <s v="Pembinaan dan Pengawasan"/>
        <s v="Monitoring dan Evaluasi Penerimaan Pendapatan Asli Daerah"/>
        <s v="Rakor Tim Pembina SAMSAT Kabupaten"/>
        <s v="Pemutakhiran dan Pengkajian Pemanfaatan Aset Daerah"/>
        <s v="Penyusunan dan Sosialisasi Peraturan Perpajakan dan Retribusi Daerah"/>
        <s v="Peningkatan Pengamanan Pengelolaan Barang Milik Daerah"/>
        <s v="Rapat Kerja Pengelola Barang Daerah "/>
        <s v="Penyediaan Jasa Jaminan Barang Milik Daerah "/>
        <s v="Rapat-Rapat Koordinasi dan Konsultasi ke Dalam Daerah"/>
        <s v="Pemeliharaan Rutin/ Berkala Gedung Asrama"/>
        <s v="Rapat Koordinasi dan Pembuatan Perencanaan Diklat /Litbang"/>
        <s v="Penyusunan Laporan-Laporan"/>
        <s v="Pendidikan dan Pelatihan Teknis"/>
        <s v="Pendidikan Penjenjangan Struktural"/>
        <s v="Pendidikan dan Pelatihan Prajabatan bagi Calon PNS Daerah"/>
        <s v="Pemantauan dan Evaluasi Penyelenggaraan Pendidikan"/>
        <s v="Pembuatan Data Dasar Kediklatan dan Kelitbangan"/>
        <s v="Penyusunan Informasi Terhadap Layanan Publik (Klien Diklat dan Litbang)"/>
        <s v="Pengumpulan, Updating dan Analisis Data Informasi Capaian Target kinerja Program dan Kegiatan "/>
        <s v="Koordinasi dan Fasilitasi Penelitian dan Pengembangan Daerah"/>
        <s v="Monitoring dan Evaluasi Pelaporan Terpadu"/>
        <s v="Penataan Dokumen PNS"/>
        <s v="Penyebarluasan Informasi Penyelenggaraan Pemerintah Daerah"/>
        <s v="Penyusunan Database Pelayanan Perijinan "/>
        <s v="Rapat Koordinasi Pelayanan Perijinan "/>
        <s v="Peningkatan Pengelolaan Pelayanan Perijinan"/>
        <s v="Pengembangan Pelayanan Perijinan"/>
        <s v="Pekan Olahraga Seni dan Budaya Tingkat Provinsi"/>
        <s v="Pelayanan Konsultasi dan Bantuan Hukum"/>
        <s v="Pengumpulan, Pengumpulan dan Updating Data Anggota KORPRI "/>
        <s v="Pemantauan Pemanfaatan Iuran KORPRI 22 Kab/Kota"/>
        <s v="Sosialisasi Pembentukan Sekretariat Dewan Pengurus KORPRI"/>
        <s v="Rapat Kerja Dewan Pengurus KORPRI Se Provinsi NTT"/>
        <s v="Pembinaan Rohani Pegawai Negeri Sipil"/>
        <s v="Penyedia Paduan Suara"/>
        <s v="Bimbingan Teknis Tata Cara Beracara di Pengadilan Bagi PNS Sarjana Hukum"/>
        <s v="Bimbingan Teknis Kewirausahaan bagi PNS"/>
        <s v="Penyuluhan dan Pendampingan Petani dan Pelaku Agrobisnis"/>
        <s v="Peningkatan Kemampuan Lembaga Petani"/>
        <s v="Penanganan Daerah Rawan Pangan"/>
        <s v="Analisis Rasio Jumlah Penduduk terhadap Jumlah Kebutuhan Pangan"/>
        <s v="Kajian Rantai Pasokan dan Pemasaran Pangan"/>
        <s v="Pengembangan Cadangan Pangan Daerah"/>
        <s v="Pengembangan Desa Mandiri Pangan"/>
        <s v="Pengembangan Diversifikasi Tanaman"/>
        <s v="Pengembangan Lumbung Pangan Desa"/>
        <s v="Peningkatan Mutu dan Keamanan Pangan"/>
        <s v="Rapat Koordinasi, Sinkronisasi dan Perencanaan Program / Kegiatan"/>
        <s v="Promosi Atas Hasil Produksi Pertanian Unggulan Daerah"/>
        <s v="Penyuluhan Pemasaran Produksi_x000a_Pertanian/Perkebunan Guna Menghindari Sistem Tengkulak Ijon"/>
        <s v="Penyuluhan dan Pendampingan Bagi Pertanian / Perkebunan"/>
        <s v="Pengembangan Sistem Informasi Penyuluhan"/>
        <s v="Lomba Desa/Kelurahan, Temu Tugas Desa dan Kelurahan Juara"/>
        <s v="Pelaksanaan Pekan Gelar Teknologi Tepat Guna dan IPTEK Nasional"/>
        <s v="Lomba Posyandu Tk. Prov. NTT"/>
        <s v="Pelatihan Manajemen SiAga dan Jejaring SiAga"/>
        <s v="Sosialisasi Pelaksanaan kegiatan Pemugaran Perumahan dan Lingkungan Desa Secara Terpadu (P2LDT)."/>
        <s v="Monitoring, Evaluasi dan Pelaporan Pelaksanaan Program/Kegiatan Pemberdayaan Masyarakat dan Pemerintah Desa."/>
        <s v="Pelatihan Pengolahan Hasil bagi Kelompok UKM/Kelompok Usaha Perempuan dengan penggunaan TTG."/>
        <s v="Pendampingan dan Koordinasi Pelaksanaan PNPM Mandiri Pedesaan Dalam Rangka Percepatan Penanggulangan Kemiskinan di NTT"/>
        <s v="Partisipasi Keluarga dalam Pembangunan melalui PKK"/>
        <s v="Pendampingan dan Koordinasi Pelakasanaan PNPM GSC"/>
        <s v="Peringatan Bulan Bhakti Gotong Royong"/>
        <s v="Pelatihan TTG Bagi Masyarakat UKM di Daerah Perbatasan Negara / PNMP-TTG "/>
        <s v="Peningkatan Peran Badan Permusyawaratan Desa (BPD)  "/>
        <s v="Pembinaan, Pengelolaan dan Pengembangan Kelembagaan Cadangan Pangan Pemerintah Desa (CPPD) "/>
        <s v="Bimtek Perencanaan dan Penganggaran Partisipatif (RPJMDesa, RKPDesa, RAPBDesa)"/>
        <s v="Rehabilitasi Gedung Penyimpanan Arsip"/>
        <s v="Penyuluhan Sadar Arsip dan Tertib Arsip"/>
        <s v="Penerbitan Buletin Kearsipan"/>
        <s v="Pameran Arsip Citra Budaya Nusa Tenggara Timur"/>
        <s v="Pembinaan Kearsipan Tingkat Provinsi"/>
        <s v="Monitoring dan Evaluasi"/>
        <s v="Bimbingan Teknis Arsip Masuk Desa"/>
        <s v="Pengelolaan Arsip "/>
        <s v="Fumigasi &amp; Reproduksi Arsip Statis &amp; Arsip In aktif"/>
        <s v="Pembuatan Peraturan Daerah Tentang Kearsipan"/>
        <s v="Penelusuran Citra Budaya Daerah Tentang Kearifan Lokal Dalam Pelestarian Lingkungan Hidup"/>
        <s v="Pengadaan Peralatan Studio dan Alat Komunikasi"/>
        <s v="Bimtek Implementasi Peraturan Perundang-undangan"/>
        <s v="Pelatihan Pengembangan SDM Bidang Komunikasi dan Informatika"/>
        <s v="Penyebarluasan Informasi Pemerintahan, Pembangunan Daerah dan Informasi yang Bersifat Penyuluhan"/>
        <s v="Penyediaan Jasa Peliputan dan Koordinasi Kehumasan"/>
        <s v="Pembinaan Pengembangan Sumber Daya Komunikasi dan Informasi"/>
        <s v="Pengembangan E-Government Provinsi NTT"/>
        <s v="Kerjasama Kemitraan Dengan Lembaga Informasi Masyarakat"/>
        <s v="Pengawasan Penerapan Standard Teknis dan Standard Pelayanan Alat / Perangkat Postel di NTT"/>
        <s v="Pengembangan Informasi Pedesaan"/>
        <s v="Pengembangan website www.nttprov.go.id"/>
        <s v="Pembinaan dan Pengembangan TIK"/>
        <s v="Penyajian dan Perluasan Data dan Informasi"/>
        <s v="Pengembangan Website Pariwisata NTT"/>
        <s v="Pengumpulan, Updating dan Analisis Data Informasi"/>
        <s v="Rapat Koordinasi Daerah TIK XI se-NTT"/>
        <s v="Penyediaan Jasa Kebersihan kantor"/>
        <s v="Penyediaan Jasa Siaran Media Massa"/>
        <s v="Pemasyarakatan Minat dan Kebiasaan Membaca "/>
        <s v="Pengembangan Minat dan Budaya Baca"/>
        <s v="Perencanaan dan Penyusunan Program Budaya Baca"/>
        <s v="Supervisi, Pembinaan dan Stimulasi Perpustakaan "/>
        <s v="Publikasi dan Sosialisasi Minat dan Budaya Baca"/>
        <s v="Pengembangan Teknologi Informasi dan Alih Media Koleksi"/>
        <s v="Perluasan dan Peningkatan Kualitas Layanan Perpustakaan"/>
        <s v="Pemberdayaan dan Pemasyarakatan Minat Baca"/>
        <s v="Penyelenggaraan Sayembara dan Festival"/>
        <s v="Penyediaan Jasa Surat Menyurat "/>
        <s v="Penyediaan Jasa Komunikasi, Sumber Daya Air, dan Listrik "/>
        <s v="Penyediaan Jasa Pemiliharaan &amp; Perizinan Kendaraan Dinas/Operasional"/>
        <s v="Penyediaan Jasa Administrasi Keuangan "/>
        <s v="Penyediaan Jasa Kebersihan "/>
        <s v="Penyediaan Alat Tulis Kantor "/>
        <s v="Penyediaan Komponen Instalasi Listrik/Penerangan Bangunan Kantor "/>
        <s v="Penyediaan Bahan Bacaan dan Peraturan Perundang-undangan "/>
        <s v="Penyediaan Makanan dan Minuman "/>
        <s v="Penyediaan Jasa Pengangkutan Beras dan Barang Dinas "/>
        <s v="Koordinasi,Konsultasi, Evaluasi pendampingan dan Tugas Lainnya dalam Daerah "/>
        <s v="Peningkatan  Pelayanan  Administrasi dan Keuangan"/>
        <s v="Pendidikan dan Pelatihan  Formal"/>
        <s v="Pengadaan Peralatan Gedung Kantor "/>
        <s v="Pemeliharaan Rutin/Berkala Kendaraan Dinas "/>
        <s v="Pemeliharaan Rutin/ Berkala Perlengkapan  Gedung Kantor "/>
        <s v="Pelatihan petani dan pelaku agribisnis"/>
        <s v="Peningkatan sistem insentif dan disinsentif bagi petani/kelompok tani"/>
        <s v="Pekan Daerah/ Pekan Nasional KTNA"/>
        <s v="Pengembangan intensifikasi tanaman  Jagung"/>
        <s v="Pengembangan intensifikasi tanaman Padi "/>
        <s v="Pengembangan Tanaman Perkebunan"/>
        <s v="Pelatihan Penerapan Teknologi Pertanian / Perkebunan Modern Bercocok Tanam"/>
        <s v="Penyediaan sarana produksi pertanian/perkebunan "/>
        <s v="Sertifikasi bibit unggul pertanian/perkebunan"/>
        <s v="Rapat Koordinasi dan Sikronisasi Program dan Kegiatan"/>
        <s v="Penelitian dan pengembangan teknologi pertanian/perkebunan tepat guna"/>
        <s v="Pemeliharaan Kesehatan dan Pencegahan Penyakit Menular Ternak"/>
        <s v="Pengawasan Perdagangan Ternak Antar Daerah"/>
        <s v="Peningkatan Pelayanan Vaksinasi, Pengobatan dan Ketrampilan Kader Kesehatan Hewan"/>
        <s v="Peningkatan Surveilance Penyakit, Pelayanan Laboratorium, Pelayanan Vaksinasi dan Pengobatan"/>
        <s v="Pembangunan Sarana dan Prasarana Pembibitan Ternak"/>
        <s v="Pembelian dan Pendistribusian Vaksin dan Pakan Ternak"/>
        <s v="Peningkatan Populasi dan Produktifitas Ternak"/>
        <s v="Pengembangan Hasil Hutan Non-Kayu"/>
        <s v="Perencanaan dan Pengembangan Hutan Kemasyarakatan"/>
        <s v="Pembentukkan Kesatuan Pengelolaan Hutan"/>
        <s v="Reboisasi Pengkayaan Tamanan Pada Taman Hutan Raya"/>
        <s v="Pembuatan Bibit/Benih Tanaman Kehutanan"/>
        <s v="Pemanfaatan dan Pengelolaan DAS"/>
        <s v="Perubahan Peruntukan dan Fungsi Kawasan Hutan"/>
        <s v="Operasi Pengaman Hutan Terpadu Lintas Wilayah"/>
        <s v="Pengelolaan Cendana Lestari"/>
        <s v="Promosi dan Investasi Sumber Daya Mineral"/>
        <s v="Pembinaan dan Pengawasan Usaha Pertambangan Mineral "/>
        <s v="Pemetaan Potensi Mineral Logam, Non Logam, Hidrologi dan Pengadaan Sistem Informasi Geografis (SIG)"/>
        <s v="Perhitungan dan Penetapan Serta Optimalisasi Pajak Air Permukaan"/>
        <s v="Pengawasan Kegiatan Pertambangan Tanpa Ijin (PETI) Mineral Logam dan Non Logam"/>
        <s v="Survey Potensi Air Tanah ( Geolistrik) dan Pengeboran Air Tanah"/>
        <s v="Penelitian dan Penyelidikan Kawasan Rawan Bencana Geologi Gerakan Tanah"/>
        <s v="Pembinaan Reklamasi Lahan Bekas Tambang"/>
        <s v="Pembinaan Pengusahaan yang Bergerak di Bidang Migas dan Pemantauan Pendistribusian BBM"/>
        <s v="Pembinaan dan Pembangunan Sarana dan Prasarana Ketenaga Listrikan "/>
        <s v="Pelatihan dan Pembuatan RUKD dan Sosialisasi RUKD"/>
        <s v="Penyusunan Rancangan Regulasi Kegiatan Usaha Migas"/>
        <s v="Inventarisasi Potensi Panas Bumi"/>
        <s v="Pengembangan Budidaya Perikanan Air Tawar"/>
        <s v="Pengembangan Budidaya Perikanan Air Laut"/>
        <s v="Pemeliharaan Rutin/Berkala Tempat Pelelangan Ikan dan Koordinasi Pelayanan Tempat Pelelangan Ikan PPI Oeba"/>
        <s v="Pengadaan Kapal Tangkap"/>
        <s v="Pengembangan Sistem Informasi dan Promosi Perikanan (Expo atau Promosi Perikanan)"/>
        <s v="Peningkatan Performance dan Kompetisi LPPMHP Kupang"/>
        <s v="Peningkatan Pengawasan Mutu dan Keragaman Produk Hasil Ikan"/>
        <s v="Pengembangan Kapasitas Kelembagaan UPTD PPP Tenau Kupang"/>
        <s v="Peningkatan Pengawasan Peredaran Barang dan Jasa"/>
        <s v="Operasional UPT Kemetrologian"/>
        <s v="Pameran Promosi Ekspor"/>
        <s v="Fasilitasi Sertifikasi, Perbaikan Kemasan Produk IKM dan Perlindungan Hak Kekayaan Intelektual Produk Tenun Motif Khas NTT"/>
        <s v="Pelatihan Industri Kecil Meubel Bambu / Kerajinan dari Bambu"/>
        <s v="Informasi Perdagangan Dalam Negri dan Fasilitas Pasar Murah"/>
        <s v="Bimtek Industri Pengolahan (Pakan Ternak Basis Jagung)"/>
        <s v="Pelatihan dan Pendidikan formal"/>
        <s v="Penyediaan Jasa Penngamanan Kantor"/>
        <s v="Pengembangan Industri Rumput Laut"/>
        <s v="Pelayanan Perbaikan Sarana Penangkapan Alat Tangkap dan Pemesinan"/>
        <s v="Peningkatan Pelayanan Tempat Pelelangan Ikan PPI OEBA"/>
        <s v="Pengadaan Kapal Tangkap Sumber Dana DAK"/>
        <s v="Peningkatan Kualitas SDM Penyuluh Perikanan dan Pendampingan Perikanan"/>
        <s v="Lomba Masak Ikan"/>
        <s v="Pengawasan Pengelolaan Sumber Daya Kelautan dan Perikanan"/>
        <s v="Pengembangan Informasi Pasar"/>
        <s v="Pelatihan/Bimbingan Teknologi Proses Pengolahan dan Bantuan Peralatan Serta Kemasan Komoditi Unggulan Daerah"/>
        <s v="Bimtek Industri Garam"/>
        <s v="Pengawasan Benih "/>
        <s v="Fasilitasi Pekan Suci Larantuka dan Ziarah Rohani"/>
        <s v="Pemeliharaan Rutin Berkala Kendaraan Dinas"/>
        <s v="Pemeliharaan Rutin Berkala Peralatan Gedung Kantor"/>
        <s v="Pengadaan Mesin / Kartu  Absensi"/>
        <s v="Penyuluhan Penerapan Tegnologi Penerapan Tepat Guna"/>
        <s v="Penyusunann Perda Rencana Induk Pariwisata Daerah"/>
        <s v="Kemitraan dan Peningkatan Pusat Informasi Pariwisata Mitra Praja Utama"/>
        <s v="Monitoring, Evaluasi dan Pelaporan Program Kebudayaan dan Pariwisata "/>
        <s v="Travel Mart"/>
        <s v="Pembuatan Data Base Kebudayaan dan Kepariwisataan"/>
        <m u="1"/>
        <s v="Penyusunan Rancangan Peraturan Kepala Daerah  tentang Penjabaran perubahan APBD" u="1"/>
        <s v="Fasilitasi Pembentukan Sekretariat Zoonosis " u="1"/>
        <s v="Pembangunan Gedung Kantor Dinas Perhubungan Provinsi NTT Termasuk  Supervisi." u="1"/>
        <s v="Pembuatan Papan Iklan Dalam Rangka Kampanye Keselamatan Transportasi" u="1"/>
        <s v="Pengadaan dan pendistribusian, penjemputan dan pemusnahan blanko ijazah/SKHUN SD, SLB, SMP, SMA, SMK" u="1"/>
        <s v="Pengembangan model sistem rujukan posyandu ke Panti Rawat Gizi Haliwen dan Advokasi paska perawatan gizi, Survelance Gizi" u="1"/>
        <s v="Inventarisasi Kawasan Hutan" u="1"/>
        <s v="Koordinasi Pengawasan, pengelolaan Obat, Vaksin dan logistik penunjang/perbekalan kesehatan serta Keamanan Pangan dan Bahan Berbahaya" u="1"/>
        <s v="Penilaian Kinerja Unit Pelayanan Publik dalam rangka Pemberian Penghargaan Citra Pelayanan Prima (CPP)" u="1"/>
        <s v="Monitoring, Evaluasi Sarana da prasarana Bandara di 14 Kab./Kota" u="1"/>
        <s v="Pemeliharaan Rutin Berkala Gedung Kantor" u="1"/>
        <s v="Pengadaan sarana produksi pertanian/perkebunan" u="1"/>
        <s v="Koordinasi Pengendalian Kerusakan Lingkungan Hidup" u="1"/>
        <s v="Perayaan Hari Ulang Tahun Polisi Pamong Praja Se NTT" u="1"/>
        <s v="Koordinasi Pelaksanaan Kebijakan dan Program Pembangunan Koperasi" u="1"/>
        <s v="Pengadaan Dukungan Logistik Dalam Rangka Penanganan Bencana" u="1"/>
        <s v="Kunjungan kerja / inspeksi kepala daerah / wakil kepala daerah" u="1"/>
        <s v="Program Pembangunan Gedung Kantor" u="1"/>
        <s v="Pembuatan Profil destinasi Pariwisata_x000d__x000a_unggulan NTT, Sosialisasi Perda Pariwisata,_x000d__x000a_Sosialisasi Penerapan Standar usaha" u="1"/>
        <s v="Pendataan kerusakan pasca bencana" u="1"/>
        <s v="Pelacakan/Identifikasi pilar batas wilayah dan permasalahan infrastruktur di kawasan perbatasan" u="1"/>
        <s v="Pemiliharaan / Pengadaan Pengujian Bahan Laboratorium" u="1"/>
        <s v="Peningkatan Manajemen Investasi Daerah dan Pemberdayaan BUMD dan Usaha-usaha daerah lainnya" u="1"/>
        <s v="Operasi Pemeriksaan Kendaraan Bermotor Bersama Instansi Terkait (UPT Manggarai)" u="1"/>
        <s v="Pengadaan Dukungan Logistik Dalam Rangka Penanganan Korban Bencana" u="1"/>
        <s v="Rapat Koordinasi Pembentukan dan Penguatan Kelembagaan Zoonosis" u="1"/>
        <s v="Pelatihan Calon PPNS Tingkat Nasional dan Diklat PPNS Daerah" u="1"/>
        <s v="Penyusunan LPPD Prov NTT tahun 2011, Ekspose ILPPD Prov NTT dan Pembinaan dan Pendampingan Penyusunan LPPD Di Kab/ Kota" u="1"/>
        <s v="Pengawasan  Operasional di Pelabuhan Penyeberangan  se NTT" u="1"/>
        <s v="Peningkatan edukasi dan komunikasi masyarakat di bidang lingkungan" u="1"/>
        <s v="Rapat Kerja Bidang Kesejahteraan Rakyat di Provinsi NTT :                           - Rapat Tingkat Provinsi        - Rapat Tingkat Kab./Kota" u="1"/>
        <s v="Pembuatan Peraturan Daerang tentang Kearsipan di Provinsi NTT " u="1"/>
        <s v=" Sosialisasi prinsip-prinsip pemahaman perkoperasian" u="1"/>
        <s v="Rapat Koordinasi Pemuda dan Olahraga sedaratan Timor" u="1"/>
        <s v="Fasilitasi Perayaan Paskah,Halal bihalal, Natal Oikomene dan Pekan Suci Larantuka" u="1"/>
        <s v="Pembinaan, Penilaian dan pemberian penghargaan terhadap Penguji Kendaraa Bermotor dan supir/juru mudi Awak kendaraan Umum Teladan ( AKUT )" u="1"/>
        <s v="Bantuan PErumahan Program P2LDT" u="1"/>
        <s v="Rapat Koordinasi Bidang Keagamaan" u="1"/>
        <s v="Koordinasi Peningkatan Pengawasan monitoring dan evaluasi pengelolaan Vaksin dan logistik penunjang/perbekalan kesehatan di 21 kab/kota se-NTT" u="1"/>
        <s v="Monev Terpadu Program PP &amp; PA di Kab/Kota" u="1"/>
        <s v="Pemantauan pelaksanaan pembangunan prasarana transportasi laut di Kab. Flotim, Sikka, Ende, Nagekeo, Manggarai, MaTim, Mabar, SumTim, SBD, SumBar, SumTeng, Sabu Raijua, Rote" u="1"/>
        <s v="Bantuan Ujian SLB" u="1"/>
        <s v="Monitoring, Pengelolaan Keuangan di 5 (lima) UPT" u="1"/>
        <s v="Rakor Penanganan Pelanggaran regulasi daerah" u="1"/>
        <s v="Fasilitasi dan sosialisasi penguatan kegiatan sekolah siaga bencana" u="1"/>
        <s v="Pembinaan Transmigrasi dan Pembangunan Permukiman Transmigrasi baru." u="1"/>
        <s v=" Peningkatan jaringan kerjasama antar Lembaga" u="1"/>
        <s v="Pembinaan dan bimbingan teknis" u="1"/>
        <s v="Penyuluhan Penerapan Teknologi Peternakan Tepat guna" u="1"/>
        <s v="Pengawasan Penerapan Standard Teknis dan Standard Pelayanan Alat / Perangkat Postel " u="1"/>
        <s v="Pembinaan, Pengelolaan, Dan Pengoperasian Angkutan Umum" u="1"/>
        <s v="Fasilitasi Kunjungan Pejabat Negara ke dan Kunjungan Pejabat ke Dalam Daerah" u="1"/>
        <s v="RAPAT KERJA GUBERNUR DENGAN PARA  BUPATI /WALIKOTA KUPANG" u="1"/>
        <s v="Rapat Koordinasi Kebijakan Pembangunan Sarana Prasarana Kesehatan di Provinsi NTT" u="1"/>
        <s v="Peningkatan kualitas pelayanan kesejahteraan sosial bagi PMKS" u="1"/>
        <s v="Penataan sistem administrasi kenaikan pangkat otomatis PNS, Penempatan PNS dan Pensiunan PNS." u="1"/>
        <s v="Peningkatan Kapasitas Aparatur" u="1"/>
        <s v="Pengawasan K3 SPBU/SPBG/SPBB/SPBI/AOMS/" u="1"/>
        <s v="Survey dan Analisa Database Fasilitas perhubungan dan jasa pelayanan angkutan " u="1"/>
        <s v="Patroli gabungan dalam rangka pemantauan situasi ketentraman dan ketertiban masyarakat" u="1"/>
        <s v="Pengolahan Benih Untuk Pembibitan Padi dan Jagung " u="1"/>
        <s v="Rapat Koordinasi Pendataan dan Pengumpulan Data  Rupa Rupa Bumi Unsur Alami di 21 Kabupaten/Kota se-Nusa Tenggara Timur" u="1"/>
        <s v="Worskshop SDM dalam Bidang Kom. Dan Informasi" u="1"/>
        <s v="Bimtek Dasar Bagi Pejabat Struktural Eselon IV Kab./Kota Se NTT dan Bimtek Pengendalian Massa Satuan Polisi Pamong Praja" u="1"/>
        <s v="FASILITASI KUNJUNGAN PEJABAT NEGARA KE PROVINSI  NTT DAN  KUNJUNGAN PEJABAT  DAN KEDALAM DAERAH" u="1"/>
        <s v="Pemantauan dan Pengawasan tarif Angkutan Jalan" u="1"/>
        <s v="Lomba Kearsipan Tk Provinsi" u="1"/>
        <s v="Fasilitasi Penguatan Forum Kewaspadaan Dini Masyarakat (FKDM)" u="1"/>
        <s v="Pelatihan Integrasi Sosial   ( PIS )" u="1"/>
        <s v="Survey Indeks Pengaduan Masyarakat berdasarkan PermenPAN dan RB No. 13 Tahun 2009 tentang Pedoaman Peningkatan Kualitas Layanan Publik dengan Partisipasi Masyarakat" u="1"/>
        <s v="Peningkatan mutu pendidikan non formal" u="1"/>
        <s v="Analisis Keselamatan LLAJ pada Jalan Arteri dan Kolektor Se - NTT" u="1"/>
        <s v="Fasilitasi Penyelesaian Konflik Pertanahan di Kab/Kota se Provinsi NTT dan Tersedianya Buku Profil Penyelesaian Masalah-masalah Pertanahan di Kab/Kota se Provinsi NTT" u="1"/>
        <s v="Penyediaan Operasional SLB dan Manajemen Sekolah" u="1"/>
        <s v="Koordinasi Pemantauan dan Rapat Evaluasi Kegiatan Promosi dan Pendataan Potensi Unggulan" u="1"/>
        <s v="Pameran Pekan Lingkungan Indonesia" u="1"/>
        <s v="Koordinasi, Evaluasi dan Monitoring" u="1"/>
        <s v="Pembinaan, pemantauan, evaluasi dan Pelaporan pelaksanaan kegiatan Dekon, TP, Kantor Daerah, Kantor Pusat dan Urusan Bersama" u="1"/>
        <s v="Kerjasama Ekonomi Daerah Lintas Kab/Kota " u="1"/>
        <s v="Kajian dan Fasilitasi Penyelesaian Permasalahan yang dihadapi Penanam Modal di NTT" u="1"/>
        <s v="Penyelenggaraan/Pengembangan Pendidikan Tenaga Kesehatan dan Perencanaan Penempatan Tenaga Kesehatan" u="1"/>
        <s v="Monitoring dan Evaluasi Pengelolaan DAK Kab./Kota" u="1"/>
        <s v="Operasional UPMB" u="1"/>
        <s v="Kajian Pemanfaatan Tata Ruang Kawasan Perbatasan " u="1"/>
        <s v="Pengembangan Data Base Perangkat Daerah Provinsi NTT dan Kabupaten/Kota se NTT" u="1"/>
        <s v="1) Pembahasan dan Asistensi Ranperda PPNS; 2) Peningkatan Fungsi Sekretariat PPNS" u="1"/>
        <s v="Sosialisasi/Advokasi Usaha Kesehatan Sekolah dan Operasional Sekretariat Tim Pembina UKS Tingkat Provinsi NTT" u="1"/>
        <s v="Pengembangan kurikulum, bahan ajar dan model pembelajaran pendidikan non formal" u="1"/>
        <s v="Monitoring, Evaluasi Dan Pelaporan Kegiatan  Operasional LLAJ" u="1"/>
        <s v="Pembinaan Pengusahaan yang Bergerak di Bidang Migas" u="1"/>
        <s v="Fasilitasi dan Koordinasi pengananan bencana" u="1"/>
        <s v="Sosialisasi GONG Belajar" u="1"/>
        <s v="Penghargaan dan perlindungan terhadap profesi pendidik" u="1"/>
        <s v="Pembuatan dan Pemasangan Tanda-Tanda Peringatan Bahaya dan Tanda Larangan Memasuki Daerah Rawan Bencana" u="1"/>
        <s v="Monitoring, Evaluasi dan Pelaporan Pembangunan pada SektorTransportasi di  21 Kab./Kota" u="1"/>
        <s v="Penyaluran bantuan bagi Koperasi dan UMKM" u="1"/>
        <s v="Pemeliharaan Rutin/Berkala Perlengkapan  Gedung Kantor " u="1"/>
        <s v="Rehabilitasi Sedang/Berat Instalasi Jaringan" u="1"/>
        <s v="Peningkatan Peran Lembaga Keuangan Perbankan dan non Perbankan " u="1"/>
        <s v="Pengawasan Pengelolaan SDI" u="1"/>
        <s v="Bimtek Pejabat Struktural Eselon IV Kab./Kota Se NTT dan anggota POL-PP" u="1"/>
        <s v="Pelatihan Kompetensi Tenaga Pendidik Non Formal dan Lomba Kompetensi PTK-PNF" u="1"/>
        <s v="Pengadaan Laptop" u="1"/>
        <s v="Koordinasi dan Sinkronisasi Bidang tugas dan Program Kebudayaan" u="1"/>
        <s v="Pembebasan Tanah  Untuk Jembatan Timbang  di Kabupaten Kupang  " u="1"/>
        <s v="Lokalatih Pengembangan Jiwa Kewirausahaan Perempuan Pedesaan" u="1"/>
        <s v="Peringatan Hari Ibu Tingkat Provinsi NTT" u="1"/>
        <s v="Peningkatan Fasilitas dan Kelengkapan Jalan guna Keselamatan LLAJ di 21 Kab./Kota" u="1"/>
        <s v="FASILITASI PROSES ADMINISTRASI  PAW  ANGGOTA  DPR, DPD ASAL PROVINSI NTT DAN DPRD PROVINSI DAN KAB/KOTA SE- NTT" u="1"/>
        <s v="Fasilitasi Pembentukan Forum PRB Tingkat Provinsi Nusa Tenggara Timur." u="1"/>
        <s v="Peningkatan SDM Pengelola Operasional Peralatan Penaggulangan Bencana (30 Orang)" u="1"/>
        <s v="Koordinasi Pengembangan Energi Listrik dan Pemanfaatan Energi Alternatif Terbarukan" u="1"/>
        <s v="Konsolidasi Perencanaan Pelaksanaan Perencanaan Penanaman Modal Nasional (KP3MN) dan Sosialisasi Kebijakan dan PTSP wilayah KTI (Reginal E)" u="1"/>
        <s v="Rapat Koordinasi para kepala dinas pertambangan dan energi se NTT" u="1"/>
        <s v="Koordinasi, Inventarisasi dan monitoring penyelesaian tindak lanjut LHP DK TP" u="1"/>
        <s v="Fasilitasi Penyelenggaraan Budaya Daerah " u="1"/>
        <s v="Kerjasama Ekonomi Daerah Lintas Kabupaten/Kota se NTT;" u="1"/>
        <s v="Pengumpulan dan Analisis Data Base Pelayanan Jasa Angkutan" u="1"/>
        <s v="Sosialisasi  dan Advokasi peraturan perundang-undangan dan  Pembangunan Desa/Kelurahan Sadar Hukum di 21 Kab./Kota" u="1"/>
        <s v="Perkemahan Pemuda Lintas Agama" u="1"/>
        <s v="Koordinasi peningkatan dan pemberdayaan Koperasi/KUD dan UMKM" u="1"/>
        <s v="Konsolidasi dan Penguatan Sekretariat Komda LANSIA Provinsi dan Pembentukan Komda LANSIA " u="1"/>
        <s v=" Fasilitasi Pengembangan Usaha Kecil Menengah" u="1"/>
        <s v="Penyuluhan pemasaran produksi_x000d__x000a_pertanian/perkebunan guna menghindari tengkulak dan sistem ijon" u="1"/>
        <s v="Penyelenggaran Kompetisi Olahraga" u="1"/>
        <s v="Gladi / Simulasi Bencana Letusan Gunung Api di Kabupaten Ngada" u="1"/>
        <s v="Bimbingan Teknis Kesiapsiagaan Satuan Linmas dalam rangka Pemilihan Legislatif dan Pemilihan Presiden" u="1"/>
        <s v="Penanggulangan Kebakaran Hutan dan Lahan" u="1"/>
        <s v="Monitoring, Evaluasi dan pelaporan program dan kegiatan" u="1"/>
        <s v="Pemberian Beasiswa kepada Siswa SMA dan SMK (Bantuan Keuangan)" u="1"/>
        <s v="Penguatan Gugus Tugas TPPOmelalui Bimtek " u="1"/>
        <s v="Pengadaan dan Pemasangan Delinator  di Kabupaten Manggarai Barat, Ende, Rote Ndao, Kalabahi, Ngada dan Sumba Barat" u="1"/>
        <s v="Diklat Pengelola Desa Wisata " u="1"/>
        <s v="Bimbingan Teknik Pengkajian Kerusakan (DaLA) dan HRNA)" u="1"/>
        <s v="Rapat Koordinasi Pajak Bumi dan Bangunan" u="1"/>
        <s v="Bantuan Beasiswa Guru" u="1"/>
        <s v="Lomba Kreatifitas anak/Guru TK" u="1"/>
        <s v="Pengkajian, Seminar Bahasa Dearah dan Pemetaan " u="1"/>
        <s v="Penyusunan Kebijakan Sistem dan Prosedur Pengawasan " u="1"/>
        <s v="Penelusuran Citra Budaya Daerah" u="1"/>
        <s v="Pemberian Dukungan, Penghargaan dan Kerjasama di Bidang Budaya" u="1"/>
        <s v="TTX Rencana Kontijensi Gunung Api di Kabupaten Ngada" u="1"/>
        <s v="Kajian garam, rumput laut dan pariwisata" u="1"/>
        <s v="Penilaian Kalpataru /Pengelolaan Lingkungan Hidup" u="1"/>
        <s v="Pengadaan Pakaian Dinas Beserta Kelengkapannya" u="1"/>
        <s v="Penyusunan Peraturan Gubernur NTT tentang Pemakaman Sipil" u="1"/>
        <s v="Rakor dan Evaluasi Pencegahan Perdagangan Orang" u="1"/>
        <s v="Penyuluhan Peraturan Undang-Undang Bidang Politik" u="1"/>
        <s v="Pemeriksaan sarana dan prasarana fasilitas pelabuhan penyeberangan di 10 Kab." u="1"/>
        <s v="Peningkatan Penanganan Masalah-masalah Tanggap Darurat Kejadian Luar Biasa" u="1"/>
        <s v="Seminar Peningkatan Wawasan Kebangsaan dan Management Garda Batas bagi Masyarakat di Kawasan Perbatasan" u="1"/>
        <s v="Operasional PPI Oeba" u="1"/>
        <s v="Pengumpulan, updating dan analisis data informasi capaian target kinerja program dan kegiatan" u="1"/>
        <s v="Tryout UN SMP/MTs dan UN SMA/SMK" u="1"/>
        <s v="Penyusunan Ranperda Penyidik Pegawai Negeri Sipil (PPNS)" u="1"/>
        <s v="Sosialisasi Hasil Kajian Analisis Resiko Ancaman Potensi Bencana Gunung Api Lewotolok Di Kabupaten Lembata dan Gunung Api Ile Boleng Dikabupaten Flotim dalam Rangka Membangun Kesiapsiagaan Bencana Masyarakat dan Aparatur" u="1"/>
        <s v="Lokakarya Penanggulangan Masalah Gizi Buruk" u="1"/>
        <s v="Seminar dan Sosialisasi manajemen Garda Batas Kawasan Perbatasan, Batas Yuridiksi dan Pemanfaatan ruang kawasan perbatasan" u="1"/>
        <s v="Pembinaan dan Pengembangan TIK " u="1"/>
        <s v="Pembinaan, pemantauan, evaluasi dan Pelaporan pelaksanaan kegiatan dekonsentrasi, tugas pembantuan, kantor derah, kantor pusat dan urusan bersama" u="1"/>
        <s v="Monitoring dan Evaluasi Pengelolaan DAK Kab/Kota" u="1"/>
        <s v="Rapat Border Liaison Committee (BLC) Prov. NTT tentang permasalahan Batas Wilayah Negara dan Kawasan Perbatasan" u="1"/>
        <s v="Pemantauan pelaksanaan pemanduan di pelabuhan wajib pandu Tenau Kupang" u="1"/>
        <s v="Pengadaan pakaian keselamatan kerja" u="1"/>
        <s v="Pemberian bantuan beasiswa kepada Siswa SMA dan SMK" u="1"/>
        <s v="Rapat Koordinasi Bidang Kesejahteraan Sosial" u="1"/>
        <s v="Inventarisasi/pemetaan sumber daya logistik/ peralatan penanggulangan bencana" u="1"/>
        <s v="Diklat Penyusutan dan Pemusnahan Arsip" u="1"/>
        <s v="Survey Sarana dan Prasarana  Sektor Transportasi  se Provinsi  NTT  Dalam Rangka Pembuatan  Dinas Perhubungan Provinsi NTT Dalam Angka." u="1"/>
        <s v="Rehabilitasi Sarana air bersih PTSAB 2 lokasi" u="1"/>
        <s v="Peningkatan edukasi dan komunikasi , pameran, Hari Lingkungan Hidup dan pengaduan masalah Lingkungan Hidup" u="1"/>
        <s v="Bantuan Perumahan Program P2LDT (Bantuan Keuangan)" u="1"/>
        <s v="Kajian  Fasilitas Penanaman Modal dan Kemudahan Investasi di NTT" u="1"/>
        <s v="Bimbingan Teknis Dasar dan Bimbingan Teknis Pengendalian Massa Satuan Polisi Pamong Praja" u="1"/>
        <s v="Sosialisasi dan advokasi desa tanggap Bencana " u="1"/>
        <s v="Penyusunan laporan keuangan triwulan, semesteran dan akhir tahun atas pelaksanaan APBD" u="1"/>
        <s v="Pembinaan Transmigrasi dan Pembangunan Permukiman Transmigrasi baru" u="1"/>
        <s v="Bimtek Penyusunan Indikator Kinerja Kunci" u="1"/>
        <s v="periksanan Kasus dan Pengendalian manajemen pelaksanaan kebijakan KDH " u="1"/>
        <s v="Pengumpulan, Updating dan Analisis Data dan Informasi Kawasan Perbatasan serta Identifikasi pilar batas wilayah dan permasalahan infrastruktur di kawasan perbatasan" u="1"/>
        <s v="Rapat koordinasi penanaman modal " u="1"/>
        <s v="Pembinaan Penataan dan Pengembangan Kawasan Transmigrasi" u="1"/>
        <s v="Koordinasi Pengembangan Kebijakna Free Trade Zone (FTZ) Pulau Timor pada bidang perdagangan dan Industri" u="1"/>
        <s v="Promosi dan Investasi Sumber Daya Mineral dan Revitalisasi Laboratorium Uji Sample Sumber Daya Geologi" u="1"/>
        <s v="Konsolidasi dan Penguatan Sekretariat Komda LANSIA Provinsi dan Pembentukan Komda LANSIA di 21 Kab/Kota" u="1"/>
        <s v="Pengadaan dan Pemasangan Pagar Pengaman  Jalan  di Kabupaten Manggarai Barat, Ende, Rote Ndao, Kalabahi, Ngada dan Sumba Barat" u="1"/>
        <s v="Rehabilitasi dan Pemeliharaan alat alat Kebinamargaan" u="1"/>
        <s v="Penguatan kelembagaan administrasi pemerintahan kesekretariatan MPU, APPSI dan Tripartit" u="1"/>
        <s v="Diklat Pengelola Desa Wisata (" u="1"/>
        <s v="Penyelenggaraan festival budaya daerah" u="1"/>
        <s v="Peningkatan Pembangunan Sarana dan Prasarana Olahraga" u="1"/>
        <s v="Peningkatan SDM pengelola operasional peralatan penanggulangan bencana" u="1"/>
        <s v="Pembentukan Unit Pengelolaan Pos Lintas Batas (UP3LB) di 3 Pols Lintas Batas" u="1"/>
        <s v="Rapat Koordinasi Pejabat Pemerintah Daerah" u="1"/>
        <s v="Koordinasi Unsur MUSPIDA, Kepala Daerah dan Wakil Kepala Daerah" u="1"/>
        <s v="Pemantauan Pelaksanaan Pemanduan di Pelabuhan Wajib Pandu " u="1"/>
        <s v="Pengembangan Profil Bencana Kabupaten/Kota" u="1"/>
        <s v="Fasilitasi Perayaan Paskah,Halal bihalal, Natal Oikomene, " u="1"/>
        <s v="Koordinasi peningkatan produksi dan Produktivitas Pertanian, Perkebunan, Kehutanan, Peternakan, Perikanan dan Kelautan" u="1"/>
        <s v="Fasilitasi dan Pembinaan Pemanfaatan Sarana dan Prasarana Pemerintahan di 5 Daerah Otonom Baru " u="1"/>
        <s v="Pemberian Beasiswa SDLB/SLB" u="1"/>
        <s v="Konferensi Hak Anak dan kampanye Anti Pornografi" u="1"/>
        <s v="Monitoring, evaluasi dan pelaporan program budaya" u="1"/>
        <s v="Fasilitasi dan pemantauan perlindungan dan kebutuhan perempuan didaerah bencana" u="1"/>
        <s v="Pembinaan Pengelolaan Kas Daerah dan Bendaharawan" u="1"/>
        <s v="Pembinaan Minat, Bakat dan Kreatifitas Siswa SMA/SMK" u="1"/>
        <s v="Uji Kelayakan Sarana Transportasi Guna Keselamatan Penumpang" u="1"/>
        <s v="Lokakarya Pengakuan Posisi dan peran serta perempuan dalam urusan adat dan pengambilan keputusan di tingkat masyarakat adat " u="1"/>
        <s v="Operasionalisasi SKPD" u="1"/>
        <s v="Pemeliharaan rutin/berkala Gedung Asrama" u="1"/>
        <s v="Pendataan Kelembagaan Anggota Satuan Linmas Kab./Kota se NTT" u="1"/>
        <s v="Rapat Koordinasi,Konsultasi,Evaluasi,Pendampingan dan tugas dalam daerah" u="1"/>
        <s v="Koordinasi, Fasilitasi dan Evaluasi Usulan Pemekaran di Kabupaten/Kota se-Nusa Tenggara Timur." u="1"/>
        <s v="Pengadaan Pakaian Dinas Satpam/Pengaman Kantor dan perlengkapannya" u="1"/>
        <s v="Fasilitasi Penguatan Kapasitas Forum-Forum (FKUB, FPK, FKDM dan KOMINDA)" u="1"/>
        <s v="Penataan Dokumen PNS " u="1"/>
        <s v="Pengembangan media promosi dan informasi revolusi KIA" u="1"/>
        <s v="Fasilitasi Penyelesaian Konflik Pertanahan di Kab/Kota se Provinsi NTT dan Tersedianya Buku Profil Penyelesaian Masalah-masalah Pertanahan di Kab/Kota se Provinsi NTT serta terfasilitasinya penyelenggaraan pengadaan tanah bagi pembangunan utk kepentingan umum" u="1"/>
        <s v="Koordinasi Pelaksanaan Program GEMALA Tingkat Provinsi dan Kabupaten/Kota" u="1"/>
        <s v="Pembuatan Aplikasi Geo Data Base  Sektor Perhubungan  se Provinsi  NTT" u="1"/>
        <s v="Koordinasi dan evaluasi ketentuan umum bidang tatalaksana umum" u="1"/>
        <s v="Sosialisasi PERDA No. 4 tahun 2011 ( retribusi Ijin Trayek ), (UPT Kupang)" u="1"/>
        <s v="Rapat Koordinasi Forum Komunikasi Pendayagunaan Aparatur Negara" u="1"/>
        <s v="Penguatan Kelembagaan Komisi Penanggulangan Aids Tingkat Kab/Kota di Provinsi NTT" u="1"/>
        <s v="Operasi Pemeriksaan Kendaraan Bermotor Bersama Instansi Terkait (UPT Belu)" u="1"/>
        <s v="Pemberian dana insenif bagi pendidik dan pengelola PAUD" u="1"/>
        <s v="Pengembangan SDM dan Profesionalisme Bidang Kepariwisataan ( Bimtek Pendirian Lembaga Setifikasi" u="1"/>
        <s v="Fasilitasi kegiatan pendampingan psikososial bagi korban bencana yang mengalami trauma pasca bencana" u="1"/>
        <s v="Pendukungan Pengelolaan Pemasyarakatan kebudayaan :" u="1"/>
        <s v="Peningkatan dan pengembangan jaringan kerjasama usaha koperasi  Bantuan Modal Usaha Koperasi" u="1"/>
        <s v="Pekan Olahraga Seni dan Budaya Tingkat Nasional" u="1"/>
        <s v="Peningkatan pengawasan Mutu dan Keragaan Produk Hasil Ikan" u="1"/>
        <s v="Peningkatan Kualitas Usaha Pariwisata - Sosialisasi Standarisasi Usaha Pariwisata" u="1"/>
        <s v="Sosialisasi Pembentukan Pokja, Focal Point dan PUG" u="1"/>
        <s v="Pengawasan Dampak Kerusakan Lingkungan " u="1"/>
        <s v="Belanja Pakaian Dinas dan Atributnya" u="1"/>
        <s v="Sosialisasi Sistim Penilaian dan Pemusnahan Arsip pada SKPD Tk.Prov.NTT dan Kab./Kota se Prov.NTT" u="1"/>
        <s v="Monitoring Pemberdayaan Ekonomi Perempuan Kepala Keluarga Anak Jalanan/Pekerja Anak" u="1"/>
        <s v="Penyusunan RKPD, Renstra, Renja dan aplikasi RKA" u="1"/>
        <s v="Pembinaan dan Pengawasan Kerjasama Pemerintah Antar Daerah" u="1"/>
        <s v="Pembangunan Prasarana dan Sarana Perkantoran" u="1"/>
        <s v="Kajian Data Potensi Daerah dan Peluang Investasi di NTT" u="1"/>
        <s v="Pemberian Beasiswa SDLB/SLB (Bantuan Keuangan)" u="1"/>
        <s v="Penyelenggaraan dan Pengembangan Survailans Gizi serta Peningkatan Pelayanan Kesehatan Anak" u="1"/>
        <s v="Pengembangan Media Penyebarluasan Informasi Ancaman Potensi Bencana di NTT dan Jurnal Bencana" u="1"/>
        <s v="Mitra Praja Utama Pokja Administrasi Kependudukan" u="1"/>
        <s v="Survey Load Factor Angkutan Udara Perintis di 4 Kab." u="1"/>
        <s v="Pelacakan dan Penentuan titik koordinat batas daerah" u="1"/>
        <s v="Akreditasi Sekolah/Madrasah" u="1"/>
        <s v="Peningkatan Kerja Sama Keamanan dan  Pencegahan  Praktek Prostitusi dan Perjudian" u="1"/>
        <s v="Fasilitasi pembentukan P2TP2A , Gugus Tugas Trafficking dan Operasional P2TP2A Provsinsi NTT" u="1"/>
        <s v="Fasilitasi forum komunikasi Media Penyebarluasan Informasi  Bencana di NTT dan Jurnal bencana" u="1"/>
        <s v="Koordinasi dan Konsolidasi Pemantauan dan Pengendalian Perusahaan PMA/PMDN" u="1"/>
        <s v="Pelaksanaan Pengawasan Internal secara Berkala (Pemeriksaan Reguler) dan Pemeriksaan Atas Kasus Pengaduan Masyarakat di Tingkat Provinsi" u="1"/>
        <s v="Penarikan Arsip Statis tentang Asset Pemerintah Provinsi di Kabupaten dan Perbatasan Daerah" u="1"/>
        <s v="Pembangunan Pagar Keliling Tanah  di Lasiana  - Kota Kupang  Tahap  II " u="1"/>
        <s v="Pelayanan kesehatan bagi penduduk miskin di kelas 3 RS " u="1"/>
        <s v="Dialog Interaktif Pembangunan Bidang Kesehatan di Provinsi NTT" u="1"/>
        <s v="Survey  Analisis Kinerja Pengembangan Sektor Transportasi se NTT" u="1"/>
        <s v="Pemantauan dan pemeriksaan Alat-alat keselamatan diatas Kapal Motor Penyeberangan" u="1"/>
        <s v="Pengadaan Boks Arsip" u="1"/>
        <s v="Pelatihan SIPID (sistem Informasi Potensi Investasi daerah), SPIPISE dan PTSP" u="1"/>
        <s v="Pengumpulan Updating dan Analisis Data Informasi Capaian Target Kinerja Program dan Kegiatan" u="1"/>
        <s v="Koordinasi Pelaksanaan OProgram GEMALA Tingkat Provinsi, Kabupaten/Kota" u="1"/>
        <s v="Pengkajian dan Seminar Bahasa Daerah;pemetaan dan seminar bahasa daerah" u="1"/>
        <s v="Koordinasi Kebijakan Kelembagaan dan Kemitraan Tingkat Provinsi NTT" u="1"/>
        <s v="Rapat Koordinasi Kebijakan Penanganan Masalah Lansia Tingkat Provinsi NTT" u="1"/>
        <s v="Rapat koordinasi Pengelolaan Alokasi Dana Desa (ADD) Tingkat Provinsi NTT" u="1"/>
        <s v="Rakor keamanan dan perlindungan masyarakat" u="1"/>
        <s v="Pembinaan dan Monitoring Pengelolaan Keuangan Daerah" u="1"/>
        <s v="Evaluasi Ranperda tentang APBD Kab./Kota dan RanperKada tentang Penjabaran APBD" u="1"/>
        <s v="Lokakarya Perumusan Kebijakan Pemerintah Daerah dalam rangka  Pemberdayaan Generasi Muda" u="1"/>
        <s v="Survey Load Factor Angkutan Laut Perintis di 5 kabupaten" u="1"/>
        <s v="Koordinasi Penyusunan AMDAL" u="1"/>
        <s v="Peningkatan Koordinasi dan Kerjasama Penanganan Masalah Strategis" u="1"/>
        <s v="Bimbingan Teknis Petugas Pelaksana Penempatan Tenaga Kerja Indonesia" u="1"/>
        <s v="Koordinasi Implementasi Kebijakan Penanganan Masalah-masalah Kesehatan di Provinsi NTT" u="1"/>
        <s v="Pemasyarakatan minat dan kebiasaan membaca untuk mendorong terwujudnya masyarakat pembelajar" u="1"/>
        <s v="Peningkatan Kualitas Penguji dan Awak Kendaraan" u="1"/>
        <s v="Fasilitas Rumah Sakit Jiwa" u="1"/>
        <s v="Penyediaan Barang Cetakan dan Penggandaan " u="1"/>
        <s v="RAKOR Penanganan Kasus Pelanggaran Perda, Keputusan Kepala Daerah dan Pengamanan Tingkat Provinsi NTT" u="1"/>
        <s v="Peningkatan Pemanfaatan Teknologi Informasi " u="1"/>
        <s v="Safari Informasi Desa Mandiri Anggur Merah" u="1"/>
        <s v="Pengembangan jaringan kerjasama usaha koperasi  Bantuan Modal Usaha Koperasi" u="1"/>
        <s v="Gerakan Penghijauan Berbasis Masyarakat (GPBM) dan Pengembangan Bank Pohon di Provinsi NTT" u="1"/>
        <s v="Penyusunan rencana penerapan dan pencapaian Standar Pelayanan Minimal (SPM) Lingkup Pemerintah Provinsi NTT" u="1"/>
        <s v="Pencegahan dan Pemberantasan Penyakit Menular dan Tidak Menular dan Peningkatan Penanggualangan KLB/Bencana" u="1"/>
        <s v="Pengadaan 5 (lima) unit kendaraan bermotor roda 4 operasional di Dishub. Prov. NTT" u="1"/>
        <s v="Pengadaan dan Pemasangan Traffic Light  di Kabupaten Manggarai Barat, Ende, Rote Ndao, Kalabahi, Ngada dan Sumba Barat" u="1"/>
        <s v="Pengembangan dan pelestarian sejarah purbakala, museum dan peninggalan bawah air :" u="1"/>
        <s v="Peningkatan Kerjasama Dan Kapasitas Anggota KOMINDA" u="1"/>
        <s v="Pengawasan Pembangunan Jalan dan Jembatan" u="1"/>
        <s v="Identifikasi Kerusakan Pasca Bencana " u="1"/>
        <s v="Pengawasan Rehabilitasi dan Pemeliharaan Jalan dan Jembatan" u="1"/>
        <s v="Pelatihan Kader Pemberdayaan Masyarakat bagi Desa/Kelurahan Juara." u="1"/>
        <s v="Rakor dan Fasilitasi Penyelesaian Konflik Pertanahan " u="1"/>
        <s v="Bimbingan Teknis Sistem Akuntansi dan Pelaporan Keuangan Daerah" u="1"/>
        <s v="Penataan organisasi perangkat daerah tingkat Provinsi NTT berdasarkan PP baru" u="1"/>
        <s v="Aksi Konservasi Air" u="1"/>
        <s v="Fasilitasi Pelaksanaan Urusan Haji, Pesparawi dan STQ " u="1"/>
        <s v="Layanan Jasa Kearsipan" u="1"/>
        <s v="Penyusunan Regulasi Pengelolaan Keuangan Daerah" u="1"/>
        <s v="Supervisi, pembinaan dan stimulasi pada perpustakaan " u="1"/>
        <s v="Monitoring, Evaluasi dan Pelaporan serta Pemantauan dan Pengawasan" u="1"/>
        <s v="Peningkatan kesehatan masyarakat" u="1"/>
        <s v="Evaluasi Ranperda tentang APBD Kab/Kota dan Ranperkada tentang Penjabaran Perubahan APBD Kab/Kota" u="1"/>
        <s v="Pengadaan Mesin Kartu/Absensi " u="1"/>
        <s v="Fasilitasi Pelaksanaan Urusan Haji dan Pesparawi" u="1"/>
        <s v="Publikasi dan Sosialisasi PAUD" u="1"/>
        <s v="Pemberdayaan dan pemasyarakatan mnat baca" u="1"/>
        <s v="Temu Teknis Penyelarasan Mekanisme Sistem Kearsipan Pengelolaan Arsip di Pemerintahan Desa/Kelurahan" u="1"/>
        <s v="Pembuatan Papan Iklan Dalam Rangka Kampanye Keselamatan Transportasi  " u="1"/>
        <s v="Koordinasi Pemantauan dan Rapat Evaluasi Kegiatan Promosi dan Pendataan Potensi Unggulan antara Pengusaha Daerah dengan Pemerintah" u="1"/>
        <s v="Pembinaan dan Pengawasan Penyelenggaraan Pemerintahan Desa dan Kelurahan se Provinsi Nusa Tenggara Timur" u="1"/>
        <s v="Pencegahan dan Pemberantasan Penyakit Menular dan Tidak Menular" u="1"/>
        <s v="Pengumpulan, Updating dan Analisis Data dan Informasi Kawasan Perbatasan " u="1"/>
        <s v="Rapat Kerja Bidang Kesejahteraan " u="1"/>
        <s v="Jasa Perlengkapan Gedung Kantor" u="1"/>
        <s v="Inventarisasi Kerjasama Pemerintah Antar Daerah" u="1"/>
        <s v="Fasilitasi dan Dukungan Operasional Kegiatan Sekretariar Dharma Wanita" u="1"/>
        <s v="Identifikasi Lembaga Adat sesuai PP No. 72 Tahun 2005" u="1"/>
        <s v="Perayaaan Hari-Hari Besar Nasional dan HUT NTT" u="1"/>
        <s v="Koordinasi Pengendalian Perusahaan Yang Menggunakan Fasilitas dan Non Fast Kab / Kota" u="1"/>
        <s v="Pelacakan /Identifikasi tanda Batas Wilayah Negara dan Permasalahan di Kawasan Perbatasan" u="1"/>
        <s v="Verifikasi Bantuan Keuangan kepada parpol dan Fasilitasi Kinerja &amp; Akuntabilitas Bantuan Keuangan Kepada Parpol" u="1"/>
        <s v="Pameran Investasi dan Gelar Potensi Investasi Daerah/Seminar Nasional Investasi" u="1"/>
        <s v="Pelatihan Kompetensi Tenaga Pendidik dan Tenaga Pengelola PAUD" u="1"/>
        <s v="Fasilitasi Penataan  Kelembagaan Perangkat Daerah,Anjab dan ABK kab/Kota Se NTT" u="1"/>
        <s v="Sosialisasi dan Rekonsiliasi Bantuan Perumahan bagi PNS " u="1"/>
        <s v="Pelatihan keterampilan berusaha dan praktek belajar kerja bagi anak termasuk anak jalanan, anak cacat, anak nakal" u="1"/>
        <s v="pemantauan, pengawasan PPNS dan_x000d__x000a_pengkajian masalah terhadap pelanggaran peraturan daerah dan peraturan daerah lainya" u="1"/>
        <s v="Perencanaan Tenaga Kerja dan Penyebaran informasi Ketenagakerjaan" u="1"/>
        <s v="fasilitasi pelaksanaan  dan Evaluasi Sistim  akuntabilitas Kinerja dan budaya kerja." u="1"/>
        <s v="Rakor Penyelenggaraan Pemerintahan Umum" u="1"/>
        <s v="Pengadaan pakaian Olah Raga" u="1"/>
        <s v="Pembinaan kelompok kerja guru (KKG)" u="1"/>
        <s v="Koordinasi, Konsultasi, Evaluasi, Pendampingan dan Tugas Lainya dalam Daerah" u="1"/>
        <s v="Peningkatan kemampuan (Capacity Building) petugas dan pendamping sosial pemberdayaan fakir miskin, KAT dan PMKS lainnya" u="1"/>
        <s v="Koordinasi Pembinaan Jasa Konstruksi Lintas Kabupaten/ Kota." u="1"/>
        <s v="Pemeliharaan gedung kantor" u="1"/>
        <s v="Penyusunan Data Alamat Pejabat" u="1"/>
        <s v="Koordinasi dan Sinkronisasi Pembangunan Kehutanan" u="1"/>
        <s v="Fasilitasi,Pendampingan Pendistribusian Bantuan Logistik/Peralatan Penanggulangan Bencana Serta Inventarisasi Sumber Daya" u="1"/>
        <s v="Pemilihan Arsiparis Teladan Tingkat Provinsi" u="1"/>
        <s v="Pendidikan dan latihan bagi penghuni panti asuhan/jompo pada 7 UPT Dinas Sosial Provinsi NTT" u="1"/>
        <s v="studi identifikasi keusakan jaringan irigasi dan embung" u="1"/>
        <s v="Pemantauan dan Pengawasan Pemberlakuan  Tarif Angkutan Jalan, LLAP, Laut dan Udara." u="1"/>
        <s v="Kegiatan Pengembangan Jenis dan Paket Wisata Unggulan" u="1"/>
        <s v="Festival Kesenian Daerah Tingkat Provinsi dan Nasional " u="1"/>
        <s v="Pelatihan pengendalian keamanan dan kenyamanan lingkungan" u="1"/>
        <s v="Koordinasi tata cara Penerbitan Izin Usaha Pertambangan (IUP)" u="1"/>
        <s v="Peningkatan Kapasitas dan Sarana Laboratorium Kesehatan" u="1"/>
        <s v="Peringatan Hari Anak Nasional dan Jambore PAUD se- NTT" u="1"/>
        <s v="Penarikan Arsip Statis " u="1"/>
        <s v="Inventarisasi Aset/Barang Bantuan Dinkes Provinsi" u="1"/>
        <s v="Koordinasi Raker Camat" u="1"/>
        <s v="Rehabilitasi sedang/berat kendaraan dinas/operasional" u="1"/>
        <s v="Penyusunan Sistem Informasi Perpustakaan Setda Provinsi NTT " u="1"/>
        <s v="Penyusunan Database Spasial dan Non Spasial" u="1"/>
        <s v="Penyuluhan, Pencegahan dan Penertiban Terpadu Tindakan Penyelundupan Sembako, BBM dan Miras" u="1"/>
        <s v="Dialog/ audiensi dengan tokoh-tokoh masyarakat, pimpinan/ anggota organisasi sosial dan masyarakat" u="1"/>
        <s v="Koordinasi pengelolaan dan Pertanggungjawaban Bantuan Keuangan" u="1"/>
        <s v="Pemantauan/Pengawasan Faktor Muat Angkutan Penyeberangan (LOAD Factro) di 9 Kab.    " u="1"/>
        <s v="Peningkatan produksi, produktivitas dan mutu produk perkebunan, produk pertanian  Pengembangan Tanaman Perkebunan" u="1"/>
        <s v="Rakor Pemberdayaan Perempuan dan Perlindungan Anak Tk. Nasional &amp; Provinsi NTT" u="1"/>
        <s v="Monitoring dan Evaluasi pelaksanaan E - KTP" u="1"/>
        <s v="Rakor dan Evaluasi Berkala Program dan Dukungan Peran Gugus Tugas Pencegahan dan Perdagangan Orang Tingkat Provinsi" u="1"/>
        <s v="Fasilitasi Penyelesaian Perselisihan Batas Daerah" u="1"/>
        <s v="Monitoring dan Evaluasi Perintis DAMRI" u="1"/>
        <s v="Pengembangan kelembagaan produktivitas dan pelatihan kewirausahaan" u="1"/>
        <s v="Operasi Penegakan dan Penyelesaian Kasus terhadap Pelanggaran Peraturan Daerah Provinsi NTT" u="1"/>
        <s v="Pendididkan dan Pemenuhan Hak Anak akan Pelayanan Kesehatan Dasar " u="1"/>
        <s v="Peningkatan kapasitas kelompok kerja guru (KKG)" u="1"/>
        <s v="Pengadaan pakaian dinas beserta perlengkapannya dan Pengadaan pakaian khusus hari-hari tertentu" u="1"/>
        <s v="Koordinasi dan Kajian Pembukaan Kantor Penghubung Pemerintah Provinsi NTT di Surabaya (Jawa Timur) sebagai gerbang Informasi dan Peluang pasar Indonesia Timur" u="1"/>
        <s v="Penyusunan Profil Situasi Rawan Ketenteraman Masyarakat dan Ketertiban Umum" u="1"/>
        <s v="Bantuan Kesehatan Rujukan dan Pelayanan Dokter Ahli di Wilayah Sumba dan Flores" u="1"/>
        <s v="Workshop dan Konsultasi Bidang Perencanaan Penanggulangan Bencana Kabupaten/Kota" u="1"/>
        <s v="Dialog tokoh-tokoh masyarakat, pimpinan/ anggota organisasi sosial kemasyarakatan." u="1"/>
        <s v="Penyusunan pelaporan keuangan perbulan, laporan fisik /keuangan, untuk evaluasi capaian kinerja" u="1"/>
        <s v="Pendidikan dan Pelatihan Formal " u="1"/>
        <s v="Fasilitasi penyiapan data dan informasi pendukung proses pemekaran daerah" u="1"/>
        <s v="Pengembangan model sistem rujukan posyandu " u="1"/>
        <s v="Sosialisasi Hasil Kajian Analisis Resiko Ancaman Potensi Bencana Gunung Api Lewotolok di Kabupaten Lembata dan Gunung Api Ile Boleng di Kabupaten Flores Timur dalam rangka Membangun Kesiapsiagaan Bencana Masyarakat dan Aparatur." u="1"/>
        <s v="Pembinaan Sanggar" u="1"/>
        <s v="Lokakarya Posisi dan Peran Perempuan dalam Urusan Adat dan Pengambilan Keputusan di Tingkat Masyarakat Adat" u="1"/>
        <s v="Penyelenggaraan dan Pengembangan Survailans Gizi" u="1"/>
        <s v="Fasilitasi Pembentukan Sekretariat Zoonosis di 21 Kab/Kota" u="1"/>
        <s v="Operasi penertiban AKDP, Angkutan Sewa dan Taxi (UPT Kupang)" u="1"/>
        <s v="Koordinasi Pengendalian Perusahaan PMDN/PMK Yang Menggunakan Fasilitas dan Non Fast Kab / Kota" u="1"/>
        <s v="Rapat koordinasi kebijakan, program dan kegiatan penanaman modal antara prov, kab/kota se-NTT " u="1"/>
        <s v="Pemantauan B3 dan Kadar polusi dan pemanfaatan SDA" u="1"/>
        <s v="Survey Lokasi Temuan Sisa Peninggalan Purbakala:" u="1"/>
        <s v="Pembangunan dan Pengembangan infrastruktur fisik sekolah, air bersih dan pasar desa (tradisional)" u="1"/>
        <s v="Penyuluhan dan pendampingan bagi pertanian/perkebunan" u="1"/>
        <s v="Koordinasi Pemantauan dan Pengendalian Distribusi, harga kebutuhan pokok dan komoditi bersubsidi " u="1"/>
        <s v="Festival Kesenian Daerah Tingkat Provinsi dan Nasional ( festifal musik suling se NTT)" u="1"/>
        <s v="Beasiswa SDLB/SLB" u="1"/>
        <s v="Bimbingan Teknis Pengembangan Jati Diri Pengelola Arsip Dalam Era Globalisasi" u="1"/>
        <s v="Koordinasi dan Fasilitasi Penelitian" u="1"/>
        <s v="Bimbingan mental, sosial dan ketrampilan bagi eks trauma KTK" u="1"/>
        <s v="Fasilitasi Kegiatan Dharma Wanita Provinsi" u="1"/>
        <s v="Penyusunan LKPJ Gubernur Nusa Tenggara Timur" u="1"/>
        <s v="Pemantauan dan Evaluasi Pelaksanaan Kebijakan Pemda di Bidang Pendidikan" u="1"/>
        <s v="Bimbingan Teknis Manajemen  Pemerintahan Desa bagi Sekretaris Desa" u="1"/>
        <s v="Rapat Koordinasi Bidang Pendidikan, Pemuda dan Olah Raga" u="1"/>
        <s v="Pemutakhiran dan Pengkajian Pemanfaatan Aset Aaset Daerah" u="1"/>
        <s v="Pembinaan dan Pengawasan Usaha Pertambangan Mineral serta Pemantauan dan Pengendalian Kegiatan Reklamasi pada Lokasi Ijin Usaha Pertambangan (IUP) Mineral Logam" u="1"/>
        <s v="Pemenuhan Kebutuhan Hak Anak akan Pelayanan Kesehatan Dasar dan Pendidikan Anak Melalui Pelayanan Taman Penitipan Anak (TPA) " u="1"/>
        <s v="Pemberian penghargaan terhadap Penguji Kendaraa Bermotor dan supir/juru mudi Awak kendaraan Umum Teladan ( AKUT )" u="1"/>
        <s v="Uji Kelaikan Saraa transportasi guna keselamatan Penumpang (UPT Sikka)" u="1"/>
        <s v="Fasilitasi dan Pendampingan Desa Mandiri Anggaran Untuk Rakyat Menuju Sejahtera (Anggur Merah)" u="1"/>
        <s v="Lomba karya tulis dan foto dibidang kebencanaan " u="1"/>
        <s v="Pemantauan dan analisis akses pangan masyarakat" u="1"/>
        <s v="pengadaan Sarana dan Prasaranan Pendidikan Khusus" u="1"/>
        <s v="Monitoring, Evaluasi dan Pelaporan Pembangunan pada Sektor Transportasi di Kab. Belu, TTU, Alor dan Lembata" u="1"/>
        <s v="Pelatihan Pengolahan Hasil bagi Kelompok UKM/Kelompok Usaha Perempuan " u="1"/>
        <s v="Pekan Informasi Daerah Pengembangan Informasi Pedesaan" u="1"/>
        <s v="Penyusunan Perda HPI NTT" u="1"/>
        <s v="Pemantauan terhadap pelaksanaan Tekban, Fasletrik dan Kespen di Bandara di Kab. Alor, Sabu, Ngada, SumTim, SBD dan Sikka" u="1"/>
        <s v="Fasilitasi Perayaan Paskah,Halal bihalal dan Natal Oikomene" u="1"/>
        <s v="Rujukan Teknis /Magang Pengelolaan Arsip In Aktif" u="1"/>
        <s v="Fasilitasi Operasional Sekretariat Zoonosis Tingkat Provinsi" u="1"/>
        <s v="Peningkatan Kapasitas Laboratorium Kesehatan" u="1"/>
        <s v="Peningkatan profesionalisme tenaga kesehatan" u="1"/>
        <s v="Peningkatan Kualitas Pelayanan Usaha Pariwisata" u="1"/>
        <s v="Koordinasi Pelaksanaan Program P2ADT" u="1"/>
        <s v="Diklat Penilaian Arsip" u="1"/>
        <s v="Pembinaan, Pengelolaan dan Pengoperasian Angkutan Umum (UPT Sumba)" u="1"/>
        <s v="Fasilitasi dan Pembinaan Pemanfaatan Saranadan Prasarana Pemerintahan di 5 Daerah Otonom Baru " u="1"/>
        <s v="Fasilitasi sertifikasi produk IKM dan perlindungan HAKI tenun motif khas NTT" u="1"/>
        <s v="Fasilitasi Pembentukan Pos Komando Lapangan (POSKOLAP) Tanggap Darurat Bencana" u="1"/>
        <s v="Penyelenggaraan kejar paket B setara SMP" u="1"/>
        <s v="Diklat Pengawasan Arsip" u="1"/>
        <s v="Dialog Kerukunan Lintas Agama dan Temu Pemuda Lintas Agama" u="1"/>
        <s v="Koordinasi,Konsultasi, Evaluasi pendampingan dan Tugas Lainnya dalam Daerah (21)" u="1"/>
        <s v="Pembuatan Peraturan Gubernur tentang Pedoman Tata Kearsipan, Pedoman Penyusutan Arsip dan Pedoman Pengelolaan Arsip Aktif" u="1"/>
        <s v="Diklat Akuisisi Arsip" u="1"/>
        <s v="Penyusunan rancangan peraturan daerah tentang Perubahan APBD Provinsi NTT TA." u="1"/>
        <s v="Sosialisasi Kepmen PP-RI Nomor 4/2008 tentang Pedoman Pelaksanaan Pemberdayaan Lembaga Masyarakat di Bidang PP dan PA" u="1"/>
        <s v="Koorinasi Penyelenggaraan Pemilu 2014" u="1"/>
        <s v="Biaya Operasional Kendaraan/Peralatan Penanggulangan Bencana" u="1"/>
        <s v="Pemantauan dan Penyebarluasan Potensi Bencana di 21 Kabupaten/Kota se-NTT" u="1"/>
        <s v="Pelatihan Kompetensi Tenaga Pendidik Non Formal" u="1"/>
        <s v="Pembinaan Pengelolaan Kas Daerah dan  bendaharawan" u="1"/>
        <s v="Peningkatan produksi, produktivitas dan mutu produk perkebunan, produk pertanian" u="1"/>
        <s v="Pemilihan dan Pemberian penghargaan supir/juru mudi Awak kendaraan Umum Teladan ( AKUT )" u="1"/>
        <s v="Advokasi Pembentukan Kelembagaan PUG" u="1"/>
        <s v="Pemantauan dan Pengawasan Tarif Angkutan jalan, laut dan Penyeberangan di 6 Kab." u="1"/>
        <s v="Perencanaan dan Penempatan Tenaga Kesehatan" u="1"/>
        <s v="Pengumpulan dan analisa data base pelayanan angkutan" u="1"/>
        <s v="Penyuluhan Pencegahan Berkembangnya Praktek Prostitusi dan Perjudian" u="1"/>
        <s v="Koordinasi Pengembangan Obyek Wisata dan Destinasi Pariwisata Unggulan Daerah" u="1"/>
        <s v="Koordinasi Peningkatan Pengawasan monitoring dan evaluasi pengelolaan Obat, Vaksin dan logistik penunjang/perbekalan kesehatan,  Keamanan Pangan dan Bahan Berbahaya; Pembinaan dan bimbingan teknis" u="1"/>
        <s v="Penyusunan pelaporan keuangan " u="1"/>
        <s v="Kerjasama Ekonomi daerah Lintas Kabupaten/Kota se NTT" u="1"/>
        <s v="Pemantauan dan Pengawasan Perhubungan" u="1"/>
        <s v="Pengambangan usaha ekonomi lokal" u="1"/>
        <s v="Pengawasan Dampak Kerusakan Lingkungan Akibat Kegiatan Panas Bumi dan Community Development di Lokasi WKP Panas Bumi" u="1"/>
        <s v="Koordinasi dan Evaluasi Pelaksanaan Program/  Kegiatan Kesejahteraan Rakyat Tahun 2014" u="1"/>
        <s v="Focus Group Discusion (FGD) Perda-Perda yang menghambat Investasi" u="1"/>
        <s v="Rehabilitasi Ruang Sidang Utama Gedung DPRD Provinsi NTT" u="1"/>
        <s v="Pengambangan kebijakan program peningkatan ekonomi lokal" u="1"/>
        <s v="Koordinasi Pengawasan Pelaksanaan DKTP oleh instansi Pemeriksa" u="1"/>
        <s v="FASILITASI PROSES ADMINISTRASI PEMILIHAN GUBERNUR DAN WAKIL GUBERNUR 2013 SERTA PILKADA  DI KABUPATEN  SIKKA, TTS, Belu, Alor, Kupang, Rote Ndao, Manggarai Timur, Ende, Nagekeo, Sumba Tengah dan Sumba Barat Daya." u="1"/>
        <s v="Dialog Interaktif Kearsipan" u="1"/>
        <s v="Koordinasi dengan sector pendukung pariwisata (P1)" u="1"/>
        <s v="Bantuan Bahan dan Peralatan tenun bukan mesin pasca pelatihan" u="1"/>
        <s v="Pendampingan dan Koordinasi Pelaksanaan PNPM Mandiri Pedesaan " u="1"/>
        <s v="pembuatan Website Sail Komodo 2013  " u="1"/>
        <s v="Sosialisasi Penanaman Modal" u="1"/>
        <s v="Pengumpulan, Updating dan Analisis Data dan Informasi Kawasan Perbatasan" u="1"/>
        <s v="Monitoring, Evaluasi, pelaporan program, Pemantauan B3 dan Kadar polusi dan pemanfaatan SDA" u="1"/>
        <s v="Pembibitan dan Pembinaan Olahragawan berbakat" u="1"/>
        <s v="Pengumpulan dan Analisa Data Base Pelayanan Jasa Angkutan " u="1"/>
        <s v="Penyelenggaraan PAUD Terpadu " u="1"/>
        <s v="Rapat Koordinasi Teknis Perhubungan " u="1"/>
        <s v="Rehabilitasi /Pemeliharaan Jalan dan Jembatan" u="1"/>
        <s v="Penataan Sistem Administrasi dan Penempatan PNS dan Pensiun PNs" u="1"/>
        <s v="Workshop Sistem Informasi Data Terpadu  Bidang Kebencanaan" u="1"/>
        <s v="Pemberian Dukungan Penyelenggaraan  event keagamaan dan sejarah budaya" u="1"/>
        <s v="Fasilitasi Operasional P2TP2A Provsinsi NTT" u="1"/>
        <s v="Pengawasan Eksplorasi dan Operasi Produksi " u="1"/>
        <s v="Pemeliharaan Rutin/Berkala Rumah Jabatan/Dinas" u="1"/>
        <s v="Penyusunan Rencana Pembangunan Daerah Jangka Menengah 2013-2018" u="1"/>
        <s v="Pembayaran angsuran kepemilikan bersama counter Pusat Informasi Pariwisata Mitra Praja" u="1"/>
        <s v="Revisi Perda Provinsi NTT Nomor 4 Tahun 2008 tentang Pelayanan Publik" u="1"/>
        <s v=" Peningkatan dan pengembangan jaringan kerjasama usaha koperasi" u="1"/>
        <s v="Pemantauan dan Evaluasi Pelaksanaan Kebijakan Pemda di Bidang Kesejahteraan Sosial Kemasyarakatan di Provinsi NTT" u="1"/>
        <s v="Dialog/audensi dengan tokoh-tokoh masyarakat, pimpinan / anggota organisasi sosial dan masyarakat" u="1"/>
        <s v="Bimbingan Teknis Petugas Pengantar Kerja" u="1"/>
        <s v="Koordinasi, Evaluasi, Promosi dan Pendataan Potensi Unggulan " u="1"/>
        <s v="Penilaan dan pemberian Anugerah Parahita Eka Praya" u="1"/>
        <s v="Penyelenggaraan Tata Usaha Perizinan Peredaran Hasil Hutan" u="1"/>
        <s v="Pembahasan subsidi perintis angkutan dan RKA-KL LLAJ, LLAP, Laut dan Udara" u="1"/>
        <s v="Koordinasi, Fasilitasi dan Evaluasi Usulan Pemekaran di Kab/Kota se-NTT" u="1"/>
        <s v="Promosi Peningkatan kesehatan Ibu" u="1"/>
        <s v="Bantuan Hibah Desa Mandiri Anggur Merah " u="1"/>
        <s v="Pengoperasian SIAK secara terpadu serta implementasi Sistem Administrasi Kependudukan" u="1"/>
        <s v="Monev Angkutan Penyeberangan untuk hari-hari besar keagamaan" u="1"/>
        <s v="fasilitasi pelaksanaan  dan Evaluasi Sistim  akuntabilitas Kinerja dan budaya kerja" u="1"/>
        <s v="Perencanaan, Koordinasi dan Pengembangan Usaha Kecil Menengah" u="1"/>
        <s v="Lokakarya Penanggulangan Gizi Buruk Tingkat Provinsi" u="1"/>
        <s v="Pelatihan Sistem Informasi" u="1"/>
        <s v="Sosialisasi Pengurangan Resiko Bencana di Kabupaten Sabu Raijua" u="1"/>
        <s v="Peningkatan Toleransi Keurukunan Umat Beragama dan Pembauran Kebangsaan" u="1"/>
        <s v="Penyediaan sarana produksi pertanian/perkebunan" u="1"/>
        <s v="Bimbingan Teknis Pendataan unsur Rupa Bumi Alami " u="1"/>
        <s v="Pengendalian dan Peredaran Pemasaran Hasil Hutan" u="1"/>
        <s v="Peningkatan Kualitas Penanganan Masalah-masalah strategis yang mencakup Tanggap Cepat Darurat Kejadian Luar Biasa" u="1"/>
        <s v="Peningkatan Pelayanan Operasional Pelabuhan penyeberangan di Kab. Belu, Ngada dan Nagekeo" u="1"/>
        <s v="Rapat Koordinasi Perencanaan Program dan Kegiatan Penanggulangan bencana " u="1"/>
        <s v="Koordinasi dengan pemerintah pusat dan pemerintah daerah lainnya" u="1"/>
        <s v="Pelatihan bagi pendidik untuk memenuhi standar kompetensi" u="1"/>
        <s v="Penyusunan Pergub tentang Pedoman hubungan kerja Organisasi Perangkat daerah dalam Penyelenggaraan Pemerintahan Daerah" u="1"/>
        <s v="Koordinasi penilaian Kota  Sehat/ADIPURA " u="1"/>
        <s v="Koordinasi  penatausahaan dan pertanggungjawaban belanja hibah, bansos , bagi hasil dan Bantuan Keuangan" u="1"/>
        <s v="Sosialisasi Penguatan Kapasitas Pemangku Kepentingan dalam Upaya Pengurangan Resiko Bencana Banjir Untuk Potensi Bencana Banjir dI Kabupaten Belu" u="1"/>
        <s v="Pengkajian, Pemetaan dan Seminar Bahasa Daerah" u="1"/>
        <s v="Pemantauan dan Pengawasan tarif Angkutan Laut di 12 Kabupaten" u="1"/>
        <s v="Pembangunan Permukiman Transmigrasi Baru" u="1"/>
        <s v="Sosialisasi Rencana Strategi Intervensi Sosialisasi Budaya yang Responsif Gender" u="1"/>
        <s v="Pemantauan, Pengawasan dan Pelaksanaan Penerapan Sistem Kearsipan Pola Baru (UU No. 43 Tahun 2009 tentang Kearsipan)" u="1"/>
        <s v="Penyuluhan pemasaran produksi_x000a_pertanian/perkebunan " u="1"/>
        <s v="Rapat Koordinasi  Penanganan Kasus Pelanggaran Perda, Keputusan Kepala Daerah dan Pengamanan Tingkat Provinsi NTT" u="1"/>
        <s v="Tryout UN SMP/MTs" u="1"/>
        <s v="Penyusunan rancangan peraturan daerah tentang APBD Provinsi NTT TA. 2013" u="1"/>
        <s v="Penataan organisasi perangkat daerah tingkat Provinsi NTT. " u="1"/>
        <s v="Inventarisasi dan Pemasangan Meter Air" u="1"/>
        <s v="Pemberdayaan masyarakat dan Fasilitasi Desa Tangguh Bencana" u="1"/>
        <s v="Monitoring, Evaluasi dan laporan terpadu" u="1"/>
        <s v="Monitoring, Evaluasi dan pelaporan (UPT Kupang)" u="1"/>
        <s v="Penilaian Arsip pada Tempat Penyimpanan Arsip Badan Arsip Daerah Prov. NTT" u="1"/>
        <s v="Lokalatih Penguatan Potensi Anak" u="1"/>
        <s v="Sosialisasi Peta Rawan Bencana di Kabupaten Ende" u="1"/>
        <s v="Rakor dan Evaluasi Penuntasan Wajar Diknas 9 Tahun dan Pemberantasan Buta Aksara Tingkat Provinsi se-NTT" u="1"/>
        <s v="Koordinasi Pemantauan  dan Pengendalian Penggunaan Tenaga Kerja" u="1"/>
        <s v="Peningakatan Peran Lembaga Keuangan Perbankan dan non Perbankan sebagai Mitra usaha di sektor permodalan" u="1"/>
        <s v="Akuisisi Arsip " u="1"/>
        <s v="Lomba Tracking" u="1"/>
        <s v="Pemasaran dan promosi pariwisata nusantara didalam dan diluar negeri" u="1"/>
        <s v="Peringatan Bulan Bhakti Gotong-Royong" u="1"/>
        <s v="Pengadaan pakaian dinas beserta perlengkapannya untuk Pimpinan dan Anggota DPRD" u="1"/>
        <s v="Identifikasi Permasalahan Infrastruktur Kawasan Perbatasan" u="1"/>
        <s v="pemasaran Hasil Pasca Pelatihan dan Ekspo Potensi Kawasan Perbatasan" u="1"/>
        <s v="Kegiatan penyuluhan keselamatan penumpag bagi para penumpang bagi para sopir/juru mudi (UPT Sumba)" u="1"/>
        <s v="Fasilitasi Jambore Usaha Kesehatan Sekolah (UKS) dan Lomba Sekolah Sehat" u="1"/>
        <s v="Gerakan Penghijauan Berbasis Masyarakat (GPBM) " u="1"/>
        <s v="Monitoring, Evaluasi dan Pelaporan PRB Serta Penguatan Kelembagaan BPBD (Posko Forum PRB)" u="1"/>
        <s v="Pendataan Profil Desa se Provinsi NTT" u="1"/>
        <s v="Penyelenggaraan koordinasi pengembangan budaya baca" u="1"/>
        <s v="Pengembangan sarana dan prasarana pusat sumber belajar (PSB)" u="1"/>
        <s v="Pembinaan SDM bidang Komunikasi dan Informasi" u="1"/>
        <s v="Pengamanan kunjungan kerja Pejabat Negara/Departemen/Lembaga Pemerintah Non Departemen/Luar Negeri" u="1"/>
        <s v="Pembinaan Transmigrasi dan Pembangunan Permukiman Transmigrasi baru dan Kerjasama Antar Daerah" u="1"/>
        <s v="Rapat Koordinasi  Penanganan Kasus Pelanggaran Perda dan Keputusan Kepala Daerah" u="1"/>
        <s v="Pengkajian RTRW Kawasan Hutan" u="1"/>
        <s v="Pemeliharaan rutin/berkala Perlengkapan kantor" u="1"/>
        <s v="Penyusunan Perda Gentania" u="1"/>
        <s v="Keprotokolan" u="1"/>
        <s v="Pengadaan Komputer/ Laptop dan Printer" u="1"/>
        <s v="Kaji Cepat TRC Penanganan Bencana Pada Saat Tanggap Darurat" u="1"/>
        <s v="Peningkatan kemampuan pendamping sosial penyandang sosial" u="1"/>
        <s v="Koordinasi Pengelolaan Kawasan Perkotaan" u="1"/>
        <s v="Penyusunan rancangan peraturan daerah tentang Perubahan APBD Provinsi NTT " u="1"/>
        <s v="Penerapan Konsep Kajian Lingkungan Hidup Strategis Daerah (KLHSD) dalam penyusunan RPJMD Prov. NTT " u="1"/>
        <s v="Penyusunan Rencana Pengembangan Masyarakat (Renbangmas)" u="1"/>
        <s v="Pengembangan Budidaya Perikanan Air Payau" u="1"/>
        <s v="Pengembangan intensifikasi tanaman padi dan palawija" u="1"/>
        <s v="Koordinasi Penanganan Kerawanan Pangan dan Konflik Sosial Tk. Provinsi  NTT" u="1"/>
        <s v="Pelatihan TOT program perencanaan Pelatihan MOT gisi bagi petugas Gisi Se Provinsi NTT_x000d__x000a_persalinan dan pencegahan komplikasi (p4k) bagi pengelola program KIA Kabupaten dan" u="1"/>
        <s v="Pengembangan Potensi Pertanian Lahan Kering di kawasan Perbatasan" u="1"/>
        <s v="Kemitraan Tripatit dalam Penyelesaian Kasus PHI/PHK" u="1"/>
        <s v="Peningkatan Pemberdayaan Masyarakat di Obyek Wisata :" u="1"/>
        <s v="Penyusunan rancangan peraturan daerah tentang APBD Provinsi NTT" u="1"/>
        <s v="Fasilitasi Pelatihan dan Inovasi" u="1"/>
        <s v="Lomba desa/kel temu tugas desa/kelurahan juara dan Pelatihan Kader Pemberdayaan Masyarakat bagi Desa/Kelurahan Juara." u="1"/>
        <s v="Survey Indeks Pengaduan Masyarakat " u="1"/>
        <s v="Sosialisasi Keselamatan Lalu Lintas Jalan" u="1"/>
        <s v="Koordinasi Pengembangan Obyek Wisata dan Destinasi Pariwisata Unggulan Daerah serta dukungan SAIL KOMODO 2013" u="1"/>
        <s v="Pembinaan, Pengelolaan dan Pengoperasian Angkutan Umum " u="1"/>
        <s v="Koordinasi Peningkatan dan Pemberdayaan Koperasi/KUD dan UMKM menuju NTT sebagai Provinsi Koperasi" u="1"/>
        <s v="Survey Investigasi and Design (DED) " u="1"/>
        <s v="Pemeriksaan Kelaikan Alat - alat Keselamatan Kapal Motor Penyeberangan di 3 Kab." u="1"/>
        <s v="Penyusunan Bahan-bahan promosi" u="1"/>
        <s v="Operasi Pencegahan dan Penertiban Terpadu (Tindakan Penyelundupan Sembako, BBM dan Miras), Patroli Gabungan dan Operasi Gabungan TKI Non Prosedural" u="1"/>
        <s v="Penyusunan Rancangan Peraturan Kepala Daerah  tentang Penjabaran APBD Provinsi NTT" u="1"/>
        <s v="Rakor Pengembangan Jejaring PP dan PA  serta Sosialisasi Kepmen PP-RI Nomor 4/2008 ." u="1"/>
        <s v="Pengendalian Pemanfaatan RTRW Provinsi" u="1"/>
        <s v="Beasiswa SMP/MTS" u="1"/>
        <s v="Penyusunan rancangan peraturan daerah tentang pertanggungjawaban pelaksanaan" u="1"/>
        <s v="Pelaksanaan Koordinasi pengembangan kepustakaan" u="1"/>
        <s v="Pengadaan Kendaraan Dinas/Operasional" u="1"/>
        <s v="Penyusunan SPP dan SOP Pelayanan Bimtek Penyusunan SPP dan SOP Pelayanan Publik" u="1"/>
        <s v="pengawasan dan pengendalian terhadap Kawasan keselamatan Operasional Penerbangan di Bandara di 4 Kab." u="1"/>
        <s v="Koordinasi dan evaluasi ketentuan umum bidang tatalaksana pemerintahan" u="1"/>
        <s v="Operasi Pemeriksaan Kendaraan Bermotor Bersama Instansi Terkait (UPT Kupang)" u="1"/>
        <s v="Keamanan Pangan dan Bahan Berbahaya" u="1"/>
        <s v="Penyediaan Jasa Jaminan Barang Milik Daerah" u="1"/>
        <s v="Survey Sarana dan Prasarana fasilitas Perhubungan" u="1"/>
        <s v="Fasilitasi Penataan  Kelembagaan Perangkat Daerah, Anjab dan ABK kab/Kota " u="1"/>
        <s v="Sosialisasi  dan Advokasi peraturan perundang-undangan dan  Pembangunan Desa/Kelurahan Sadar Hukum" u="1"/>
        <s v="Advokasi dan Sosialisasi, Komunikasi Informasi dan Edukasi (KIE) Kepada Organisasi Kemasyarakatan dan Mitra Kerja serta Masyarakat Luas" u="1"/>
        <s v="penyusunan standar satuan harga Barang dan Jasa" u="1"/>
        <s v="Pelatihan Ketrampilan Tenaga Kerja" u="1"/>
        <s v="Pengadaan Pakaian Dinas dan Perlengkapannya" u="1"/>
        <s v="Sosialisasi Desa Tangguh Bencana di Kabupaten Alor,Manggarai,Kota Kupang" u="1"/>
        <s v=" Perencanaan, Koordinasi dan Pengembangan Usaha Kecil Menengah" u="1"/>
        <s v="Koordinasi dan Evaluasi Lintas Sektor Bidang Kesejahteraan Sosial" u="1"/>
        <s v="Pengadaan pakaian dinas/adat daerah beserta perlengakapannya" u="1"/>
        <s v="Seminar Sehari tentang Pandangan Laki-laki tentang Gender" u="1"/>
        <s v="Fasilitasi Pembentukan Badan Promosi Pariwisata Daerah NTT" u="1"/>
        <s v="Pemasaran dan promosi pariwisata nusantara " u="1"/>
        <s v="Survey Pemetaan dan Investigasi Gunung Api serta Penyelidikan dan Pemetaan Zona Rawan Bencana Alam Geologi (Gerakan Tanah)" u="1"/>
        <s v="pengawasan dan pengendalian pelabuhan penyeberangan di 11 Kab." u="1"/>
        <s v="Pemantauan dan Penertiban LLAJ pada Hari - Hari Besar Keagamaan" u="1"/>
        <s v="Pemilihan Pengelola Arsip Terbaik antar SKPD Provinsi" u="1"/>
        <s v="Pelatihan Manajemen P2TP2A" u="1"/>
        <s v="Pendekatan Pelayanan Perijinan Kepada Masyarakat" u="1"/>
        <s v="Peningkatan pelayanan administrasi" u="1"/>
        <s v="Rapat Koordinasi Daerah TIK VIII Se- NTT" u="1"/>
        <s v="Pelayanan dan Perlindungan Sosial, Hukum bagi korban Eksploitasi, perdagangan perempuan dan anak" u="1"/>
        <s v="Lawatan Budaya dalam Rangka Undangan Mitra Daerah" u="1"/>
        <s v="Pengembangan Bank Pohon " u="1"/>
        <s v="Operasi Pemeriksaan Kendaraan Bermotor Bersama Instansi Terkait " u="1"/>
        <s v="Pengawasan, Monitoring, Evaluasi Pelaporan Pelaksanaan Program Pengelolaan Kekayaan Budaya" u="1"/>
        <s v="Pengembangan intensifikasi tanaman Padi dan Jagung" u="1"/>
        <s v="Monitoring, Evaluasi dan Pelaporan Pemilu Kepala Daerah" u="1"/>
        <s v="Penguatan administrasi pemerintahan kesekretariatan MPU, APPSI dan Tripartit" u="1"/>
        <s v="Pengadaan dan Pengecatan  Marka  Jalan   di Kabupaten Manggarai Barat, Ende, Rote Ndao, Kalabahi, Ngada dan Sumba Barat" u="1"/>
        <s v="Rakor Pengembangan Jejaring PP dan PA  serta Sosialisasi Kepmen PP-RI Nomor 4/2008 tentang Pedoman Pelaksanaan Pemberdayaan Lembaga Masyarakat di Bidang PP dan PA" u="1"/>
        <s v="Peningkatan dan pemberdayaan Koperasi/KUD dan UMKM " u="1"/>
        <s v="Pengawasan dan Pemantauan thdp kegiatan penanaman modal PMA/PMDN di 21 kab/kota  " u="1"/>
        <s v="Pengawasan dan Pemantauan thdp kegiatan penanaman modal PMA/PMDN di 22 Kab/Kota  " u="1"/>
        <s v="Peningkatan Kompetensi Siswa SD dan SMP" u="1"/>
        <s v="Pengendalian Ketinggian Menara dan Bangunan Lainnya di 7 Kab." u="1"/>
        <s v="Pendalaman Pengelolaan Perpustakaan, Pengadaan Buku Perpustakaan dan Pembuatan Katalogisasi, Pengadaan Kartu Anggota, Penagihan Buku Pinjaman PNS serta Klasifikasi Bahan Pustaka" u="1"/>
        <s v="Sosialisasi Berbagai Peraturan Pelaksanaan tentang ketenagakerjaan" u="1"/>
        <s v="Pembuatan Geo Data Base sektor perhubungan di 21 Kab. / Kota" u="1"/>
        <s v="Survey Investigasi and Design (FS) Terminal AKDP Tipe B pada 3 Kab. ( Kab. Nagekeo, Sumba Timur, Sumba Barat Daya" u="1"/>
        <s v="Pengembangan Daya Tarik event Wisata" u="1"/>
        <s v="Pengumpulan updating dan analisis data informasi capaian target kinerja program kegiatan" u="1"/>
        <s v="Peningkatan Standart Pelayanan Minimal Kapal Motor Penyeberangan, Operasional Pelabuhan  dan Peningkatan Fasilitas dan Kelengkapan Jalan guna Keselamatan LLAJ" u="1"/>
        <s v="Penyediaan Jasa Pemeliharaan &amp; Perizinan Kendaraan Dinas /operasional " u="1"/>
        <s v="penyuluhan masyarakat pola hidup sehat " u="1"/>
        <s v="Sosialisasi perturan perundang-undangan" u="1"/>
        <s v="Bantuan Operasional Sekolah" u="1"/>
        <s v="Penyusunan Uraian tugas jabatan Struktural perangkat daerah Provinsi NTT berdasarkan PP Pengganti PP Nomor 41 Tahun 2007" u="1"/>
        <s v="Pengumpulan dan Analisis data base pelayanan jasa angkutan di Kota Kupang, Kab. Kupag, TTS, Sabu" u="1"/>
        <s v="Rapat Koordinasi dan Fasilitasi Penyelesaian Konflik Pertanahan Serta Penyusunan Profil Masalah-Masalah Pertanahan Di Kabupaten/Kota Se Provinsi Nusa Tengara Timur" u="1"/>
        <s v="Koordinasi Peningkatan Pengawasan" u="1"/>
        <s v="Pemantauan dan Evaluasi Pelaksanaan Kebijakan Pemda di Bidang Agama" u="1"/>
        <s v="Penyusunan rancangan peraturan KDH tentang Penjabaran Perubahan APBD Provinsi" u="1"/>
        <s v="Sosialisasi tentang Batas dan Yuridiksi Wilayah perbatasan dan kebijakan pengendalian pemanfaatan ruang kawasan perbatasan" u="1"/>
        <s v="Pengembangan Sistem Informasi Kesehatan Daerah Terpadu (SIKDA Terpadu)" u="1"/>
        <s v="Penyusunan laporan keuangan semesteran" u="1"/>
        <s v="Penelitian,penyempurnaan dan penetapan DPA-SKPD  dan penetapan DPPA-SKPD" u="1"/>
        <s v="Pembinaan, Penilaian dan pemberian penghargaan terhadap Penguji Kendaraa Bermotor" u="1"/>
        <s v="Koordinasi dan Sinkronisasi Program/Kegiatan Bidang Pekerjaan Umum dan Penataan Ruang" u="1"/>
        <s v="Verifikasi kerusakan dan kerugian akibat bencana pascabencana" u="1"/>
        <s v="lomba pemanfaatan potensi laut " u="1"/>
        <s v="Peningkatan mutu Pendidikan Anak Usia Dini" u="1"/>
        <s v="Penyusunan pelaporan program, evaluasi capaian kinerja,laporan akhir tahun dan  perencanaan program tahun berikutnya" u="1"/>
        <s v="Fasilitasi pembentukan P2TP2A , Gugus Tugas Trafficking dan Operasional P2TP2A Provsinsi" u="1"/>
        <s v="Validasi data dan  evaluasi penanganan kekerasan terhadap perempuan" u="1"/>
        <s v="Pengadaan Kendaraan Dinas Roda 4 (Empat) Jenis Double Cabin" u="1"/>
        <s v="Pengumpulan dan Analisa Data Base Pelayanan Jasa Angkutan (UPT Manggarai)" u="1"/>
        <s v="lomba pemanfaatan potensi laut (lomba dayung, lomba renang dan turnamen mancing" u="1"/>
        <s v="Workshop KSGP di SKPD" u="1"/>
        <s v="Pemantauan prosedur penyelamatan dan keamanan jiwa pada kapal perintis ( SAR ) di 4 Kabupaten" u="1"/>
        <s v="Rapat Koordinasi Daerah TIK VIII " u="1"/>
        <s v="Penyusunan LAKIP Gubernur NTT Tahun 2012, RKT dan PK 2013 dan Fasilitasi Penyusunan LAKIP, RKT dan PK SKPD Provinsi" u="1"/>
        <s v=" Pengembangan kebijakan dan program peningkatan ekonomi lokal" u="1"/>
        <s v="Monitoring dan evaluasi bantuan provinsi dan bantuan pengembangan lainnya" u="1"/>
        <s v="Pengelolaan Pengaduan Masyarakat secara Elektronik" u="1"/>
        <s v="Pemantauan Kamtibmas dan pengawasan Pengkajian  PPNS terhadap pelanggaran Perda " u="1"/>
        <s v="Rapat Koordinasi Teknis Perhubungan Se - Provinsi NTT" u="1"/>
        <s v="Pembangunan Rumah" u="1"/>
        <s v="Lokakarya Indeks Pengaduan Masyarakat" u="1"/>
        <s v="Penilaian Kinerja Unit Kerja Pelayanan Publik Tingkat Nasional." u="1"/>
        <s v="Penyusunan analisa standar belanja dan standar satuan harga barang jasa" u="1"/>
        <s v=" Memfasilitasi peningkatan kemitraan investasi usaha bagi Usaha Mikro Kecil Menengah " u="1"/>
        <s v="Pengendalian manajemen pelaksanaan kebijakan KDH dan Pemeriksaan Kasus pada Wilayah Kabupaten/Kota" u="1"/>
        <s v="Penataan Perizinan dan dan Sosisalisasi Perizinan" u="1"/>
        <s v="Monitoring dan Evaluasi kegiatan arus bongkar muat barang dan penumpang di pelabuhan laut di 14 Kab." u="1"/>
        <s v="Rapat Koordinasi Perguruan Tinggi Negeri dan Swasta Tingkat Provinsi NTT" u="1"/>
        <s v="Pembinaan dan Pembangunan Sarana dan Prasarana Ketenaga Listrikan (PLTS dan Biogas, Survey dan Kajian Pembangunan PLTMH,Pendampingan serta Penguatan Kelembagaan dan Audit Energi pada Bangunan Gedung Pemerintah)" u="1"/>
        <s v="Pembentukan Komisi Informasi (KI) Provinsi NTT" u="1"/>
        <s v="Perencanaan Rehab / Pemeliharaan jalan dan Jembatan" u="1"/>
        <s v="Pembangunan Pemukiman Transmigrasi Baru" u="1"/>
        <s v="Penyusunan Kajian Perencanaan Pembangunan" u="1"/>
        <s v="Pembinaan dan Lomba Kearsipan Tingkat Provinsi" u="1"/>
        <s v="Sosialisasi Rencana Penanggulangan Bencana di Kabupaten Nagekeo" u="1"/>
        <s v="Bimtek Akuisisi Arsip" u="1"/>
        <s v="fasilitasi pelaksanaan budaya kerja dan sistem akuntabilitas kinerja dan evaluasi budaya kerja dan LPD lingkup Pemprov NTT" u="1"/>
        <s v="Pengawasan dan Pemantauan PMA/PMDN " u="1"/>
        <s v="Peningkatan Pemanfaatan Teknologi Informasi Aiti dan promosi melalui media elektronik (TV)" u="1"/>
        <s v="Honor Guru, Instruktur dan Operator ICT SLB" u="1"/>
        <s v="Simulasi Kesiapsiagaan Aparatur BPBD Provinsi NTT dan Pelatihan Secara Berkala" u="1"/>
        <s v="Pengamanan Tingkat Provinsi NTT" u="1"/>
        <s v="Rehab/pemel JIAT" u="1"/>
        <s v="Rapat Koordinasi Pendataan Rupa Rupa Bumi Unsur Alami " u="1"/>
        <s v="Penyusunan dan Bimtek  SPP dan SOP Pelayanan Publik" u="1"/>
        <s v="Pengembangan jaringan kerjasama usaha koperasi  " u="1"/>
        <s v="Peningkatan Kerja Sama Dengan Aparat Keamanan Dalam Teknik Pencegahan Kejahatan" u="1"/>
        <s v="Pembangunan Gedung Kantor pertama tahap 2" u="1"/>
        <s v="Rapat Koordinasi pertambangan dan energi " u="1"/>
        <s v="Analisis kebutuhan SDM dalam rangka peningkatan pelayanan di Sektor Perhubungan" u="1"/>
        <s v="pemeliharaan dan rehab embung dan bangunan penampung lainnya" u="1"/>
        <s v="Fasilitasi dan sinkronisasi kebijakan kependudukan dan catatan sipil" u="1"/>
        <s v="Lokakarya penanganan dan penyelesaian bencana sosial " u="1"/>
        <s v="Peningkatan Kerja Sama Dengan Aparat Keamanan dan Penyuluhan Pencegahan Berkembangnya Praktek Prostitusi dan Perjudian" u="1"/>
        <s v="Koordinasi dan Identifikasi Pelaksanaan Memorandum Of Understanding (MOU) dan Memorandum Of Agreement (MOA) Bidang Penanaman Modal di NTT " u="1"/>
        <s v="Monitoring, evaluasi dan pelaporan serta Rapat Koordinasi para kepala dinas pertambangan dan energi se NTT" u="1"/>
        <s v="pengawasan dan pemantauan Kegiatan SAR di atas Kapal Motor Penyeberangan di 11 Kab." u="1"/>
        <s v="Penyelenggaraan dan Pengembangan Survailans Gizi " u="1"/>
        <s v="Peningkatan Standart Pelayanan Minimal Penyeberangan" u="1"/>
        <s v="Pelatihan menjahit tingkat dasar" u="1"/>
        <s v="lomba desa/kel temu tugas desa dan kelurahan juara" u="1"/>
        <s v="Pengawasan Rehabilitasi / Pemeliharaan Jalan dan Jembatan" u="1"/>
        <s v="Penetapan Rencana Pembangunan Daerah Jangka Menengah 2013-2018" u="1"/>
        <s v="Rakor Terpadu Bidang Pendidikan" u="1"/>
        <s v="Pembinaan, Pengelolaan dan Pengoperasian Angkutan Umum (UPT Belu)" u="1"/>
        <s v="Koordinasi Pengelolaan Kawasan Perkotaan di Kabupaten/Kota Se NTT" u="1"/>
        <s v="Survey dan Analisa Database Fasilitas perhubungan dan jasa pelayanan angkutan (UPT Belu)" u="1"/>
        <s v="Pelatihan design pembuatan bahan promosi (pembuatan brosur, booklet, leaflet,dll)" u="1"/>
        <s v="Peningkatan profesionalisme dan Kualitas SDM Kesehatan melalui Pendidikan dan Pelatihan" u="1"/>
        <s v="Koordinasi, Fasilitasi dan Evaluasi Usulan Pemekaran di Kab/Kota " u="1"/>
        <s v="Penyusunan pelaporan keuangan semesteran" u="1"/>
        <s v="Pelatihan kompetensi tenaga pendidik " u="1"/>
        <s v="Pengembangan kurikulum, bahan ajar dan model pembelajaran pendidikan " u="1"/>
        <s v="Pelaksanaan Promosi Pariwisata Dalam dan Luar Negri (Kerjasama promosi dan partisipasi pada Event dan Festival Budaya yang dilaksanakan) :" u="1"/>
        <s v="Penyediaan Tanda-Tanda Peringatan Bahaya dan Tanda Larangan Memasuki Daerah Rawan Bencana" u="1"/>
        <s v="Kerjasama Lembaga Internasional dan Kerjasama Antar Daerah " u="1"/>
        <s v="Bimtek teknologi pengolahan  komoditi unggulan daerah" u="1"/>
        <s v="SID Pembangunan Pelabuhan Penyeberangan Pulau Ende - Kabupaten Ende" u="1"/>
        <s v="Pembangunan dan Pengembangan Data Statistik Peternakan" u="1"/>
        <s v="Rakor Pengembangan Jejaring PP dan PA  serta Sosialisasi Kepmen PP-RI Nomor 4/2008 " u="1"/>
        <s v="Pengembangan Sistem Perencanaan Penganggaran Terpadu Bidang Kesehatan" u="1"/>
        <s v="Bimtek Pejabat Struktural Eselon IV Kab/Kota dan anggota POL-PP" u="1"/>
        <s v="Pelatihan design bahan promosi " u="1"/>
        <s v="Pendataan, Pengumpulan dan Pengolahan Data Sarana dan Prasarana PTA Pra Penyerahan" u="1"/>
        <s v="Pemantauan dan Evaluasi Kebijakan Pemda di Bidang Kesejahteraan Sosial Kemasyarakatan " u="1"/>
        <s v="Sosialisasi/Advokasi dan Operasional Sekretariat Tim Pembina UKS " u="1"/>
        <s v="Monev. Pelaksanaan Program PP &amp; PA di Kab/Kota" u="1"/>
        <s v="Koordinasi dan Fasilitasi Pelaksanaan kegiatan Pemugaran Perumahan dan Lingkungan Desa (P2LDT)" u="1"/>
        <s v="Survey Investigasi and Design (DED) Terminal Angkutan Barang di Kab. TTU" u="1"/>
        <s v="Sosialisasi/Advokasi Sistem Perlindungan Anak" u="1"/>
        <s v="Pembinaan Wawasan Gender" u="1"/>
        <s v="Penanganan Kasus di dalam dan diluar Pengadilan" u="1"/>
        <s v="Penyelenggaraan Kejar paket C setara SMA" u="1"/>
        <s v="Pengumpulan, Pengumpulan dan Updating Data Anggota KORPRI Se-NTT" u="1"/>
        <s v="pembinaan kelembagaan, operasional SLB dan manajemen sekolah" u="1"/>
        <s v="Pembuatan Peraturan Daerang tentang Kearsipan di Provinsi NTT" u="1"/>
        <s v="Survey Load Factor Angkutan Jalan (LLAJ, (AKDP,Taxi,Sewa) di 21 Kab./Kota" u="1"/>
        <s v="Bantuan Pembangkit listrik tenaga surya bagi masyarakat perbatasan dan Pos Pengaman Perbatasan" u="1"/>
        <s v="Penelitian, Penyempurnaan dan Penetapan DPA-SKPD dan DPPA-SKPD" u="1"/>
        <s v="Pelatihan IMPOSMA" u="1"/>
        <s v="Pelaksanaan Perencanaan Pembangunan Berbasis Desa/Kelurahan" u="1"/>
        <s v="Pengelolaan Perpustakaan,  dan Pengadaan Buku Perpustakaan. " u="1"/>
        <s v="Penyusunan dan Penyebaran Informasi dan Perencanaan Tenaga Kerja" u="1"/>
        <s v="Pembekalan Pramuwisata " u="1"/>
        <s v="Penyusunan dokumen perencanaan pembangunan kawasan rawan bencana" u="1"/>
        <s v="Pemilihan dan Pemberian  Penghargaan Supir / Juru Mudi / Awak  Kendaraan Angkutan Umum Teladan ( AKUT )" u="1"/>
        <s v="Akuisisi Arsip Nasional Orde Baru, Kabinet Gotong Royong, Persatuan Nasional, Reformasi Pembangunan &amp; Kabinet Indonesia Bersatu" u="1"/>
        <s v="Penyusunan sistim informasi Data Base Bidang. Kebudayaan" u="1"/>
        <s v="Pengembangan Website Sail Komodo 2013  " u="1"/>
        <s v="Kajian Pembukaan Kantor  perwakilan Dagang NTT" u="1"/>
        <s v="Pelatihan Teknis  SDM  Bidang Perhubungan Laut" u="1"/>
        <s v="Sosialisasi Penyuluhan ketertiban lalu lintas dan angkutan jalan (UPT Belu)" u="1"/>
        <s v="Peningkatan Penyelenggaraan Pendidikan Khusus" u="1"/>
        <s v="Pengembangan Kapasitas UPTD PPP Tenau" u="1"/>
        <s v="Konsolidasi dan Penguatan Kesekretariatan Komda LANSIA dan Konsolidasi Kelembagaan KOMDA LANSIA di provinsi NTT" u="1"/>
        <s v="Pelatihan Analisis Gender dan PPRG" u="1"/>
        <s v="Pengawasan Bersama Instansi Terkait Pada Hari Besar keagamaan" u="1"/>
        <s v="Pengembangan dan peningkatan Kapasitas SDM Aparatur dalam menghadapi bencana" u="1"/>
        <s v="Koordinasi penyerahan aset kegiatan DK TP" u="1"/>
        <s v="Penyediaan bahan pustaka perpustakaan umum daerah" u="1"/>
        <s v="Fasilitasi Pelatihan inovasi Teknologi Tepat Guna (TTG) di kawasan perbatasan berupa tenun ikat, madu, rumput laut dan pengolahan pangan lokal" u="1"/>
        <s v="Fasilitasi Pelatihan dan Inovasi dan Penyelesaian Perselisihan Batas Daerah " u="1"/>
        <s v="Fasilitasi Proses Administrasi Pemilihan Kepala Daerah dan Wakil Kepala Daerah secara Langsung dan Fasilitasi Pelantikan Penjabat Bupati Malaka " u="1"/>
        <s v="Penyusunan LKPJ Gubernur Nusa Tenggara Timur  Penyusunan Dokumen Laporan Bidang Pemerintahan dan Pembangunan Daerah" u="1"/>
        <s v="Pembangunan Fisik Gedung Diklat Koperasi dan UMKM Prov. NTT" u="1"/>
        <s v="Fasilitasi Kegiatan PKK" u="1"/>
        <s v="Pameran Pembangunan  ( Masuk ke kegiatan promosi pada urusan)" u="1"/>
        <s v="Pengembangan JDI Hukum tingkat Provinsi NTT dan Pembinaan JDIH di Kab./Kota" u="1"/>
        <s v="Pembinaan Minat Bakat dan Kreativitas Siswa " u="1"/>
        <s v="Fasilitasi Munas Pramuka" u="1"/>
        <s v="Penyusunan Rencana Kontigensi Bagi Bencana Banjir dan Tanah Longsor di Kabupaten TTS" u="1"/>
        <s v="Pendataan, Pengumpulan dan Pengolahan Data Sarana dan Prasarana PTA" u="1"/>
        <s v="Peningkatan Mutu Pendidikan Luar Biasa" u="1"/>
        <s v="Penilaian Kinerja Unit Kerja Pelayanan Publik Tingkat Nasional" u="1"/>
        <s v="Monitoring, evaluasi dan pelaporan program Kebudayaan dan Pariwisata Tahun 2013." u="1"/>
        <s v="Koordinasi Peningkatan pemanfaatan Sumber Daya Hutan" u="1"/>
        <s v="Patroli Gabungan dalam rangka pemantaua Kamtibmas dan pengawasan Pengkajian  PPNS terhadap pelanggaran Perda " u="1"/>
        <s v="Pengembangan Pendidikan dan Perencanaan Penempatan Tenaga Kesehatan" u="1"/>
        <s v="Konferensi Anak Daerah, forum Anak Nasional, Fasilitasi Pembentukan FAN dan Penguatan FAN tk. Provinsi" u="1"/>
        <s v="Kajian Agenda/Hikayat/Ceritra Rakyat tentang Nama tempat bersejarah, sistim Pemerintahan tradisional dan kepercayaan tradisional dan arsitektur tradisional rumah" u="1"/>
        <s v="Koordinasi Pengelolaan Kawasan Perkotaan di Kabupaten/Kota Se Provinsi Nusa Tenggara Timur " u="1"/>
        <s v="Perhitungan dan Penetapan serta Optimalisasi Pajak Air Permukaan (AP) " u="1"/>
        <s v="Sosialisasi kebijakan tentang Usaha Kecil  Menengah" u="1"/>
        <s v="Peningkatan   Pengelolaan Data dan Informasi Bidang Kesejahteraan Rakyat di Provinsi NTT" u="1"/>
        <s v="Analisis kebutuhan SDM Sektor Perhubungan dan Keselamatan LLAJ" u="1"/>
        <s v="Workshop Pengembangan Kebudayaan  Daerah di Provinsi NTT" u="1"/>
        <s v="Lokakarya Posisi dan Peran Perempuan dalam Urusan Adat. " u="1"/>
        <s v="Fasilitasi dan Pembinaan Pemanfaatan Sarana dan Prasarana Pemerintah" u="1"/>
        <s v="Pembinaan dan Pengawasan Penyelenggaraan Pemerintahan Desa dan Kelurahan" u="1"/>
        <s v="Sosialisasi Penguatan Kapasitas Pemangku Kepentingan dalam Upaya Pengurangan Resiko Bencana Banjir Untuk Potensi Bencana Banjir di Belu" u="1"/>
        <s v="Penyedian Surat Menyurat" u="1"/>
        <s v="pembinaan dan fasilitasi khusus Daerah Otonom Baru terhadap aspek - aspek penyelenggaraan Pemerintahan" u="1"/>
        <s v="Fasilitasi Proses Administrasi PAW Anggota DPR, DPD asal Provinsi NTT dan DPRD Provinsi dan Kab/ Kota se NTT" u="1"/>
        <s v="Koordinasi Pengembangan Agroindustri berbasis komoditi unggulan lokal Hasil usaha Desa Mandiri Anggur Merah di Provinsi NTT" u="1"/>
        <s v="Pendataan, Pengumpulan dan Pengolahan Data Sarana dan Prasarana PTA " u="1"/>
        <s v="Pelaksanaan HAI Ke - 49 Tingkat Provinsi NTT" u="1"/>
        <s v="Studi identifikasi kerusakan jaringan irigasi dan embung" u="1"/>
        <s v="Guru Kontrak Provinsi" u="1"/>
        <s v="Penyusunan Profil Perempuan dan Anak" u="1"/>
        <s v="Koordinas Perencanan Kerjasama Pembangunan Lembaga Internasional " u="1"/>
        <s v="Evaluasi Ranperda tentang Pertanggungjawaban pelaksanaan APBD dan Ranperda tentang Penjabaran" u="1"/>
        <s v="Penyusunan pelaporan Semesteran dan Monitoring Iuran KORPRI ke KORPRI Unit Tingkat Provinsi NTT" u="1"/>
        <s v="Penguatan Kelembagaan Komisi Penanggulangan AIDS " u="1"/>
        <s v="Pemeliharaan Rutin / Berkala Peralatan Gedung Kantor" u="1"/>
        <s v="Pemeliharaan rutin/berkalaPerlengkapan Gedung kantor" u="1"/>
        <s v="Peningkjatan Kompetensi Siswa SMA/SMK" u="1"/>
        <s v="Pembuatan Peraturan Daerang tentang Kearsipan di Provinsi NTT berdasarkan Keputusan Gubernur NTT No. 65/2002" u="1"/>
        <s v="Peningkatan Jaringan Infrastruktur Internet dan Peralatan Dokumentasi" u="1"/>
        <s v="Pekan Informasi Daerah" u="1"/>
        <s v="Persiapan sail komodo 2013" u="1"/>
        <s v="Analisis kebutuhan SDM dalam rangka peningkatan pelayanan di Sektor Perhubungan dan Keselamatan LLAJ" u="1"/>
        <s v="Peningkatan kapasitas tenaga penyuluh pertanian/perkebunan" u="1"/>
        <s v="Koordinasi monitoring dan evaluasi ketentraman dan ketertiban" u="1"/>
        <s v="Rapat Koordinasi Ekonomi Daerah" u="1"/>
        <s v="Fasilitasi penataan elemen pemerintah daerah pada daerah otonom baru" u="1"/>
        <s v="Pembinaan Kearsipan Menuju Perubahan sistem Kearsipan PolaBaru dan Pengembangan Jati Diri" u="1"/>
        <s v="Koordinasi penilaian Kota  Sehat/ADIPURA , Kalpataru/pengelolaan lingkungan hidup" u="1"/>
        <s v="Bimtek Dasar Bagi Pejabat Struktural Eselon IV Kab./Kota Se NTT" u="1"/>
        <s v="Pelatihan management dan keuangan kelompok" u="1"/>
        <s v="Penyediaan Jasa Keamanan Kantor" u="1"/>
        <s v="Peningkatan sistem insentif dan disnisentif bagi petani/kelompok tani" u="1"/>
        <s v="Inventarisasi Dasar Hukum Penegasan Batas Daerah" u="1"/>
        <s v="Kajian Akademis penyelenggaraan Analisis Dampak lalu Lintas ( ANDALALIN) di Jalan Provinsi" u="1"/>
        <s v="Fasilitasi Partisipasi Masyarakat dalam pengelolaan kekayaan budaya " u="1"/>
        <s v="Pendidikan dan Pelatihan bagi Penghuni Panti Asuhan Jompo UPT Dinas Sosial Provinsi NTT" u="1"/>
        <s v="Fasilitasi Pengembangan sarana promosi hasil produksi" u="1"/>
        <s v="Kegiatan Oprasional Bantuan Pendidikan bagi Putra/Putri Anggota KORPRI" u="1"/>
        <s v="Pemilihan Duta Wisata" u="1"/>
        <s v="Peningkatan \pelayanan \kesehatan \rujukan" u="1"/>
        <s v="Operasonal Pelabuhan Penyeberangan Pelabuhan Aimere, Nangakeo dan Teluk Gurita, Hansisi dan Waiwerang" u="1"/>
        <s v="Rehabilitasi jaringan irigasi Sederhana" u="1"/>
        <s v="Seminar Kearsipan" u="1"/>
        <s v="Monitoring dan Evaluasi " u="1"/>
        <s v="Survey lokasi temuan sisa peninggalan purbakala " u="1"/>
        <s v="Penyusunan rancangan peraturan daerah tentang pertanggungjawaban pelaksanaan APBD" u="1"/>
        <s v="Pemetaan Potensi Mineral Logam dan Non Logam serta Pemetaan Hidrologi Daerah Resapan untuk Pemetaan Air Tanah dan Pengadaan Sistem Informasi Geografis (SIG)" u="1"/>
        <s v="Fasilitasi penyelenggaraan festival budaya daerah" u="1"/>
        <s v="Peningkatan Pengawasan, Perlindungan dan Penegakan Hukum terhadap Keselamatan dan Kesehatan Kerja" u="1"/>
        <s v="Koordinasi Pengendalian PMDN/PMA serta Konsolidasi Perencanaan dan Pelaksanaan Modal Regional dan Nasional (KP3MR &amp; KP3MN)" u="1"/>
        <s v="Fasilitasi Pembentukan Forum PRB Tingkat Provinsi NTT" u="1"/>
        <s v="Koordinasi Unsur MUSPIDA Kepala Daerah dan Wakil Kepala Daerah" u="1"/>
        <s v="Penyelenggaraan  Sail Komodo 2013" u="1"/>
        <s v="Pembinaan dan Pengembangan TIK di kabupaten dan Kota" u="1"/>
        <s v="Pengendalian Dampak Faktor Resiko Pencemaran Lingkungan." u="1"/>
        <s v="Penyelenggaraan pelatihan kewirausahaan" u="1"/>
        <s v="Sosialisasi Rencana Pembangunan Daerah Jangka Menengah 2013-2018" u="1"/>
        <s v="Penyusunan LAKIP Gubernur NTT Tahun 2012, RKT dan PK 2013 dan Fasilitasi Penyusunan LAKIP, RKT dan PK SKPD Provinsi NTT" u="1"/>
        <s v="Pembentukan Forum Kerjasama Ekonomi Daerah Tingkat Provinsi NTT" u="1"/>
        <s v="Rapat Koordinasi Program dan Pengembangan Jejaring Program PP dan PA " u="1"/>
        <s v="Pengembangan model sistem rujukan posyandu ke Panti Rawat Gizi Haliwen dan Betun dan Advokasi paska perawatan gizi, Survelance Gizi" u="1"/>
        <s v="Peningkatan SDM Pengelola Peralatan Penaggulangan Bencana" u="1"/>
        <s v="Penyelenggaraan Pelatihan Asesor" u="1"/>
        <s v="Penegakan Aturan Berlalu Lintas di Jalan Bersama Instansi Terkait " u="1"/>
        <s v="Pemilihan Arsiparis Teladan Tingkat Provinsi, Pengelola Arsip Terbaik antar SKPD" u="1"/>
        <s v="Evaluasi Ranperda tentang APBD Kab./Kota dan Ranperkada tentang Penjabaran Perubahan APBD Kab./Kota" u="1"/>
        <s v="Pembinaan, Pemantauan, Evaluasi dan Pelaporan Pelaksanaan Kegiatan APBD Kab/Kota, Tugas Pembantuan dan DAK Pada Kabupaten/Kota" u="1"/>
        <s v="Fasilitasi Tamu Pemerintah Daerah Provinsi NTT" u="1"/>
        <s v="Pencegahan dan Penertiban Terpadu Tindakan Penyelundupan Sembako, BBM dan Miras" u="1"/>
        <s v="Pengawasan Kegiatan SAR di atas KMP" u="1"/>
        <s v="Pembuatan Profil destinasi Pariwisata_x000a_unggulan dan sosialisasi perda" u="1"/>
        <s v="Koordinasi Pemantauan dan Pengendalian Distribusi, harga kebutuhan pokok dan komoditi bersubsidi (Beras Miskin/RASKIN dan BBM)" u="1"/>
        <s v="Peningkatan Kapasitas Lurah Tingkat Provinsi NTT  " u="1"/>
        <s v="Lomba Tertib Arsip antar SKPD Provinsi" u="1"/>
        <s v="Pembinaan Sistim Kearsipan" u="1"/>
        <s v="Pengembangan media promosi dan informasi revolusi KIA, PHBS, Promosi KIA dan Sosialisasi RAD PG" u="1"/>
        <s v="Peningkatan Pengelolaan Sumber Daya Air (hibah 15 M pendamping dan talangan " u="1"/>
        <s v="Bimbingan teknis Angkutan Umum (UPT Manggarai)" u="1"/>
        <s v="Rapat Koordinasi Penanggulangan Masalah Sosial Tingkat Provinsi NTT" u="1"/>
        <s v="Rapat Koordinasi Upaya Pelestarian Seni Budaya Tingkat Provinsi NTT" u="1"/>
        <s v="Survey dan Analisa Database Fasilitas perhubungan dan jasa pelayanan angkutan (UPT Sikka)" u="1"/>
        <s v="Pembuatan Arsip Media Baru Melalui Pengalihmediaan Arsip Manual ke Arsip Elektronik &amp; digital " u="1"/>
        <s v="Rapat Koordinasi Upaya Pelestarian Nilai Seni Budaya dan Pengembangan Kebudayaan Tingkat Provinsi NTT" u="1"/>
        <s v="Pembuatan Peraturan Daerang tentang Kearsipan" u="1"/>
        <s v=" Koordinasi penggunaan Dana Pemerintah bagi Usaha Mikro Kecil Menengah" u="1"/>
        <s v="Evaluasi Ranperda tentang APBD Kab./Kota dan RanperKada tentang Penjabaran APBD." u="1"/>
        <s v="Koordinasi dan Sosialisasi Program/Kegiatan Bidang Kesejahteraan Rakyat Tahun 2014" u="1"/>
        <s v="Koordinasi dan Fasilitasi Pelaksanaan kegiatan Pemugaran Perumahan dan Lingkungan Desa Secara Terpadu (P2LDT)." u="1"/>
        <s v="Identifikasi Kampung Iklim Terkait Dengan PROIKLIM" u="1"/>
        <s v="Pengembangan Transportasi Pada Lintasan Subsidi Perintis Udara" u="1"/>
        <s v="Bimbingan Teknis Penataan Batas Desa untuk Aparat Kab/Kec dan Pemerintah Desa  " u="1"/>
        <s v="Pelatihan Tenun Ikat bagi masyarakat Kawasan Perbatasan" u="1"/>
        <s v="Koordinasi Peningkatan Pengawasan monitoring dan evaluasi pengelolaan Obat, Vaksin dan logistik penunjang/perbekalan kesehatan di 21 kab/kota se-NTT" u="1"/>
        <s v="Seminar Dalam Rangka Revitalisasi dan Reaktualisasi Budaya Lokal" u="1"/>
        <s v="Evaluasi Monitoring dan Pelaporan" u="1"/>
        <s v="Fasilitasi Perayaan Peringatan Hari-Hari Besar Nasional" u="1"/>
        <s v="Fasilitasi Pelatihan dan Inovasi dan Penyelesaian Perselisihan Batas Daerah Prov. NTT" u="1"/>
        <s v="Koordinasi Pelaksanaan dan Pengendalian pelaksanaan program/ kegiatan kesejahteraan rakyat tahun 2014" u="1"/>
        <s v="Supervisi, pembinaan dan stimulasi pada perpustakaan umum, perpustakaan khusus, perpustakaan sekolah dan perpustakaan masyarakat" u="1"/>
        <s v="Pemantauan dan Pengawasan" u="1"/>
        <s v="Pelatihan pengelolaan hasil hutan non kayu (pelatihan budidaya lebah madu)" u="1"/>
        <s v="Penguatan Sekretariat Komda LANSIA Provinsi NTT dan Pembentukan Komda LANSIA di 21 Kab/Kota" u="1"/>
        <s v="Rehabilitasi sedang/berat gedung berat" u="1"/>
        <s v="Bantuan Sarana Penangkapan ikan" u="1"/>
        <s v="Koordinasi dan Kajian Pembukaan Kantor  perwakilan Dagang NTT" u="1"/>
        <s v="Koordinasi Pengawasan, pengelolaan Obat dan Vaksin " u="1"/>
        <s v="Workshop Sistem Informasi Data Terpadu di Bidang Kebencanaan" u="1"/>
        <s v="Survey Investigasi and Design (FS) Terminal Tipe A Kota Kupang" u="1"/>
        <s v="Pengadaan Kendaraan Dinas Operasional  Untuk  Dinas Perhubungan dan 5  UPT Perizinan dan Pengawasan LLAJ" u="1"/>
        <s v="Advokasi dan s,osialisasi komunikasi , informasi dan edukasi (KIE) program kepada organsasi kemasyarakatan dan mitra kerja serta masyarakat luas" u="1"/>
        <s v="Peningkatan data base pelayanan angkutan dan Kelaikan Alat - alat Keselamatan Kapal Motor Penyeberangan " u="1"/>
        <s v="Pembinaan Model Instalasi Biogas Limbah Ternak dan pengolahan sampah" u="1"/>
        <s v="Rapat Koordinasi Perguruan Tinggi se NTT" u="1"/>
        <s v="Pemberian Reward  Komitmen Pelaksanaan PUG " u="1"/>
        <s v="Peningkatan Operasional Angkutan Perintis untuk kegiatan Subsidi 2 Kapal Motor Penumpang (Sirung &amp; Pulau Sabu)" u="1"/>
        <s v="Rehabilitasi Fasilitas Umum" u="1"/>
        <s v="Pembiayaan Jaminan Kesehatan" u="1"/>
        <s v="Pelatihan Pendidik PAUD " u="1"/>
        <s v="Pelatihan TOT program perencanaan persalinan dan pencegahan komplikasi (P4K) bagi pengelola program KIA Kab/Kota se-Provinsi NTT" u="1"/>
        <s v="Penyelenggaraan/Pengembangan Pendidikan Tenaga Kesehatan" u="1"/>
        <s v="Fasilitasi Pelaksanaan Urusan Haji, Pesparawi, Fasilitasi STQ tingkat provinsi NTTdan Pengiriman Peserta STQ Tingkat Nasional." u="1"/>
        <s v="Verifikasi Bantuan Keuangan kepada parpol " u="1"/>
        <s v="Dialog Interaktif Tentang Kebijakan dan Strategi Penanggulangan Masalah-Masalah Kesehatan Tingkat Provinsi NTT" u="1"/>
        <s v="Penyuluhan Pencegahan Berkembangnya Praktek Prostitusi, Perjudian dan Minuman Keras" u="1"/>
        <s v="Temu Teknis Jabatan Fungsional Arsiparis/Calon Arsiparis, Tim Penilai dan Pemutahiran Data Arsipa" u="1"/>
        <s v="Rapat Koordinasi Kebijakan Penanggulangan Kemiskinan dan Ketenagakerjaan Tingkat Provinsi NTT" u="1"/>
        <s v="Sosialisasi Peraturan Gubernur Tentang Tataran Transportasi Wilayah (TATRAWIL) Provinsi NTT" u="1"/>
        <s v="Pelayanan perbaikan Alsinten" u="1"/>
        <s v="Kegiatan pengawasan Harian Lalu Lintas di Jalan, Terminal dan Jembatan Timbang ( UPT Kupang )" u="1"/>
        <s v="Peningkatan kualitas pelayanan, sarana dan prasarana rehabilitasi kesejahteraan sosial bagi PMKS" u="1"/>
        <s v="Operasi Pemeriksaan Kendaraan Bermotor Bersama Instansi Terkait (UPT Sikka)" u="1"/>
        <s v="Dialog Kerukunan Lintas Agama" u="1"/>
        <s v="Rehabilitasi Kawasan Konservasi Laut" u="1"/>
        <s v="Pengadaan Buku – buku kearsipan" u="1"/>
        <s v="Bimbingan Teknis FOSS dan Perangkat Keras" u="1"/>
        <s v="Pembinaan dan Pengawasan Penyelenggaraan Pemerintahan Desa dan Kelurahan se NTT" u="1"/>
        <s v="Monitoring, Evaluasi, pelaporan program, " u="1"/>
        <s v="Buletin Media Perikanan" u="1"/>
        <s v="Rehabilitasi / Pemeliharaan alat alat Kebinamargaan" u="1"/>
        <s v="Rapat KerjaPenguatan Kelembagaan Komisi Penanggulangan AIDS Kabupaten/Kota di Provinsi NTT" u="1"/>
        <s v="Peningkatan edukasi, komunikasi dan Informasi, Lingkungan Hidup " u="1"/>
        <s v="Supervisi, pembinaan dan stimulasi pada perpustakaan umum, perpustakaan khusus, perpustakaan sekolah dan perpustakaan masyarakat " u="1"/>
        <s v="pelatihan manajemen dan pengolahan obat dan perbekalan kesehatan dan pharmaceutical care bagi penanggung jawab pegelolah obat tingkat kabupaten / kota se provinsi NTT" u="1"/>
        <s v="Monev Kapal Perintis untuk angkutan penyeberangan" u="1"/>
        <s v="Lokalatih Pengembangan Potensi Anak" u="1"/>
        <s v="Pembentukan Komisi Informasi (KI) Provinsi NTT  Kerjasama Kemitraan dengan Lembaga Informasi Masyarakat" u="1"/>
        <s v="Pembinaan Pengembangan SDA bidang Komunikasi dan Informasi" u="1"/>
        <s v="Rakor dan Evaluasi Pencegahan,Perdagangan Orang. " u="1"/>
        <s v="Fasilitasi operasional P2TP2A Provinsi NTT" u="1"/>
        <s v="Fasilitasi Penataan  Kelembagaan Perangkat Daerah,  Kab./Kota se NTT dan Fasilitasi Anjab dan ABK kab/Kota Se NTT" u="1"/>
        <s v="Pembangunan Gedung Kantor Untuk 4 UPT Perizinan dan Pengawasan LLAJ" u="1"/>
        <s v="Pengelolaan dan rehabilitasi terumbu karang,manggrove,padang lamun, eusturia dan teluk" u="1"/>
        <s v="Rapat Kerja Aparat Pengelola Barang Daerah Tingkat Provinsi dan Kabupaten/Kota se - NTT" u="1"/>
        <s v="Pelatihan bagi pendidik " u="1"/>
        <s v="Pembuatan Daftar Inventaris Arsip Statis" u="1"/>
        <s v="Fasilitasi Kegiatan Dharma Wanita Prov. NTT" u="1"/>
        <s v="Pelatihan kompetensi tenaga pendidik dan siswa" u="1"/>
        <s v="Pelatihan Kader Pemberdayaan Masyarakat Desa (KPM) bagi Desa dan Kelurahan Juara" u="1"/>
        <s v="pembinaan minat, bakat dan kreatifitas siswa/guru PLB" u="1"/>
        <s v="Peningkatan Pemahaman Gender" u="1"/>
        <s v="Peningkatan Penanggulangan Bencana/KLB" u="1"/>
        <s v="Pengendalian Perusahaan PMDN/PMK Yang Menggunakan Fasilitas dan Non Fast " u="1"/>
        <s v="Koordinasi, Fasilitasi dan Pembinaan SOP Administrasi Pemerintahan" u="1"/>
        <s v="Kerjasama Lembaga Internasional dan Kerjasama DAS Antar Daerah " u="1"/>
        <s v="Penyusunan Rencana Kontijensi Banjir di Kabupaten Sumba Timur" u="1"/>
        <s v="Sosialisasi Pembentukan Sekretraiat Dewan Pengurus KORPRI" u="1"/>
        <s v="Operasi Penertiban AKDP dan Trevel" u="1"/>
        <s v="Penyusunan Data Base Potensi Produk Pangan" u="1"/>
        <s v="Koordinasi Penyusunan AMDAL, Kajian Lingkungan Hidup dan Rencana Aksi Konservasi Air" u="1"/>
        <s v="Penyusunan Database Pelayanan Perijinan 20 Kab.Kota" u="1"/>
        <s v="Pengembangan model sistem rujukan posyandu ke Panti Rawat Gizi Haliwen Betun dan Advokasi paska perawatan gizi, Survelance Gizi" u="1"/>
        <s v="Bantuan Pendidikan bagi Putra/Putri Anggota KORPRI" u="1"/>
        <s v="Koordinasi dan Kerjasama Penanganan Masalah Strategis" u="1"/>
        <s v="Kajian Agenda/Hikayat/Ceritra Rakyat " u="1"/>
        <s v="Rapat Koordinasi Pelayanan Perijinan 21 kab. Kota" u="1"/>
        <s v="Pelatihan TOT Pengembangan Manajemen Kinerja Klinik Bidan dan Perawat (PMKK) bagi pengelola program KIA Dinkes Kab/Kota se-Provinsi NTT" u="1"/>
        <s v="Peringatan Hari Ibu Tingkat Provinsi NTT dan Fasilitasi Pembinaan Putri Asal NTT" u="1"/>
        <s v="Tryout UN SMA dan SMK" u="1"/>
        <s v="Pengawasan Jasa Konstruksi" u="1"/>
        <s v="Pengembangan JDI Hukum tingkat Provinsi NTT dan Pembinaan JDIH " u="1"/>
        <s v="Konferensi Anak Daerah Tk. Prov. dan Peningkatan Hak Partisipasi Anak serta kampanye Anti Pornografi" u="1"/>
        <s v="Pengembangan Sistem penghargaan dan perlindungan terhadap profesi pendidik" u="1"/>
        <s v="Penyusunan Rencana Tata Ruang Kawasan Strategis Provinsi" u="1"/>
        <s v="Sosialisasi peraturan perundang-undangan dan Sosialisasi dan Advokasi Pembangunan Desa/Kelurahan Sadar Hukum di 21 Kab./Kota" u="1"/>
        <s v="Peningkatan Standart Pelayanan Minimal di atas Kapal Motor Penyeberangan di 10 Kabupaten" u="1"/>
        <s v="Rehabilitasi Sedang / Berat Instalasi Jaringan" u="1"/>
        <s v="Fasilitasi sertifikasi , perbaikan kemasan produk IKM dan perlindungan hak kekayaan intelektual produk tenun motif khas NTT" u="1"/>
        <s v="TOT Kurikulum SD, SMP, SMA dan SMK Tahun 2013" u="1"/>
        <s v="Koordinasi dan Pemantauan Penyelenggaraan Promosi, potensi unggulan dan peluang unvestasi" u="1"/>
        <s v="Fasilitasi Penyelesaian Perselisihan Batas Daerah Prov. NTT" u="1"/>
        <s v="Pengendalian, Pengawasan dan Pemanfaatan Sumber Daya Alam" u="1"/>
        <s v="Penyusunan Dokumen Laporan Bidang Pemerintahan dan Pembangunan  Daerah" u="1"/>
        <s v="Operasional Kesekretariatan KOMDA Lansia Prov. NTT" u="1"/>
        <s v="Koordinasi peningkatan dan pemberdayaan Koperasi/KUD dan UMKM Se NTT (Flores, Timor &amp; Sumba)" u="1"/>
        <s v="Rapat Koordinasi Kebijakan Penanggulangan Penyakit Menular dan Tidak Menular Tingkat Provinsi NTT" u="1"/>
        <s v="Rapat Koordinasi, Fasilitasi pendataan pembakuan nama rupa bumi di Kabupaten/Kota se Provinsi NTT" u="1"/>
        <s v="Koordinasi Pengendalian Usaha Pertambangan Mineral dan Batu Bara serta Pemanfaatan Air Bawah Tanah" u="1"/>
        <s v="Survey Fasilitas keselamatan LLAJ di Ruas Jalan Provinsi ( 21 kab./Kota )" u="1"/>
        <s v="Bimtek Pengelolaan Keuangan Desa " u="1"/>
        <s v="Survey Analisis Kinerja Pengembangan Sektor Transportasi di 21 Kab. /Kota" u="1"/>
        <s v="Koordinasi pembinaan dan pengawasan kegiatan Dekonsentrasi dan Tugas Pembantuan" u="1"/>
        <s v="Optimalisasi fungsi jaringan irigasi yang telah di bangun" u="1"/>
        <s v=" Sosialisasi kebijakan tentang Usaha Kecil  Menengah" u="1"/>
        <s v="Koordinasi Pengembangan Objek Wisata, Destinasi Pariwisata dan Agroindustri " u="1"/>
        <s v="Penyusunan LAKIP, LPPD dan TAPKIN" u="1"/>
        <s v="Rapat Koordinasi  Penanganan Kasus Pelanggaran Perda dan Keputusan Kepala Daerah dan Pengamanan Tingkat Provinsi NTT" u="1"/>
        <s v="Fasilitasi/Lokakarya Penanganan dan Penyelesaian Bencana Sosial" u="1"/>
        <s v="Monev Terpadu Kelautan dan Perikanan" u="1"/>
        <s v="Pelatihan TTG bagi masyarakat/UKM di daerah perbatasan negara / PNMP-TTG " u="1"/>
        <s v="Pembinaan /penyusunan program, rencana kerja dan anggaran" u="1"/>
        <s v="Fasilitasi Pembinaan Putri Asal NTT" u="1"/>
        <s v="Rakor dan Fasilitasi Penyelesaian Konflik Pertanahan Serta Penyusunan Profil Masalah-Masalah Pertanahan Di Kab/Kota Se-NTT" u="1"/>
        <s v="Peningkatan Pembiayaan Jaminan Kesehatan" u="1"/>
        <s v="Pemeriksaan Kesehatan Tenaga Analis Lab. Lingkungan" u="1"/>
        <s v="Penyelenggaraan Pameran Investasi dan Gelar Potensi Investasi Daerah/Seminar Nasional Investasi" u="1"/>
        <s v="Pemilihan Putri Pariwisata" u="1"/>
        <s v="Pengawasan, Pengendalian dan Pengujian Pencemaran Kegiatan PLTD/PLTU di Kabupaten/Kota se-Provinsi NTT" u="1"/>
        <s v="Sosialisasi Peraturan Undang-Undang Keormasan" u="1"/>
        <s v="Koordinasi Koperasi/KUD dan UMKM Lintas Kabupaten/Kota Se- NTT Daratan Flores, Timor dan Sumba" u="1"/>
        <s v="Fasilitasi Pendirian Kopertis Wilayah NTT" u="1"/>
        <s v="Monitoring, Evaluasi dan Pelaporan  di 5 UPT Perijinan dan Pengawasan LLAJ se NTT" u="1"/>
        <s v="Lomba Posyandu Tingkat Provinsi" u="1"/>
        <s v="Penyusunan Standar Kompetensi dan regulasi profesi Kesehatan" u="1"/>
        <s v="Peningkatan data base pelayanan angkutan Kapal Motor Penyeberangan " u="1"/>
        <s v="Advokasi dan Fasilitasi pembentukan P2TP2A dan Gugus Tugas Trafficking " u="1"/>
        <s v="Pelatihan ketrampilan berusaha bagi keluarga miskin" u="1"/>
        <s v="Penarikan Arsip Statis" u="1"/>
        <s v="Koordinasi Urusan Kebencanaan Tingkat Provinsi NTT" u="1"/>
        <s v="Peningkatan Kapasitas SDM dan Kelembagaan" u="1"/>
        <s v="Pemantauan terhadap pelaksanaan tarif angkutan udara dan tarif referensi angkutan udara di Kab. Manggarai, Manggarai Barat dan Ende" u="1"/>
        <s v="Bimbingan Teknis Peran dan Kerjasama Antara Satpol PP dan Polri dalam Membina Ketenteraman dan Ketertiban Umum serta Tata Upacara Keprotokoler Kab./Kota se NTT" u="1"/>
        <s v="Fasilitasi dan peningkatan Pusat Informasi Pariwisata Mitra Praja" u="1"/>
        <s v="koordinasi pelaksanaan kebijakan kependudukan" u="1"/>
        <s v="Peningkatan Mutu Pendidikan Tingggi " u="1"/>
        <s v="Peningkatan Jaringan Irigasi" u="1"/>
        <s v="Rehabilitasi sedang/berat bangunan sekolah" u="1"/>
        <s v="Pengembangan model pembelajaran  " u="1"/>
        <s v="Sosialisasi keselamatan transportasi jalan" u="1"/>
        <s v="Pembuatan Leaflet Peta Kesenian NTT" u="1"/>
        <s v="Fasilitasi MTQ tingkat provinsi NTTdan Pengiriman Peserta MTQ Tingkat Nasional." u="1"/>
        <s v="Fasilitasi STQ tingkat provinsi NTTdan Pengiriman Peserta STQ Tingkat Nasional." u="1"/>
        <s v="Penilaian Kinerja Unit Kerja Pelayanan Publik Tingkat Nasional dalam Rangka Pemberian Penghargaan Abdibaktitani dan Penilaian Kinerja Penyelenggaraan Pelayanan Publik Pemerintah Kab/Kota" u="1"/>
        <s v="Pemantauan Pemanfaatan Iuran KORPRI 21 Kab/Kota" u="1"/>
        <s v="Pengadaan Rak Arsip" u="1"/>
        <s v="Pengkajian Dampak Lingkungan" u="1"/>
        <s v="Laporan Berkala Kondisi Ketahanan Pangan Daerah" u="1"/>
        <s v="Pemantauan Pendistribusian BBM" u="1"/>
        <s v="Pemantauan dan Penertiban LLAJ pada hari - hari besar keagamaan di 3 Kab." u="1"/>
        <s v="Rapat koordinasi lintas sektor dalam rangka pengelolaan batas wilayah, Infrastruktur dan Potensi kawasan perbatasan" u="1"/>
        <s v="Peningkatan kompetensi aparatur melalui diklat formal dan non formal" u="1"/>
        <s v="Peningkatan  Koordinasi dan  Fasilitasi  pembakuan nama rupa bumi di Kabupaten/Kota se Provinsi NTT" u="1"/>
        <s v="Penyebarluasan informasi pemerintahan, Pembangunan Daerah dan Penyuluhan" u="1"/>
        <s v="Pengumpulan dan analisa data base pelayanan angkutan serta Pemeriksaan Kelaikan Alat - alat Keselamatan Kapal Motor Penyeberangan " u="1"/>
        <s v="Penyajian data kependudukan dan catatan sipil skala provinsi" u="1"/>
        <s v="Fasilitasi Proses Administrasi Politik " u="1"/>
        <s v="Penyusunan Data Strategis Kehutanan" u="1"/>
        <s v="Pemantauan dan Penertiban LLAJ pada hari - hari besar keagamaan di 5 Kab." u="1"/>
        <s v="Seleksi penerimaan calon PNS dan Seleksi serta penetapan PNS untuk Tubel dan ibel, Revisi Perda No.5 Tahun 2002" u="1"/>
        <s v="Bantuan Beasiswa SDLB/SLB, Inklusi, Akselerasi dan PLK" u="1"/>
        <s v="Pengembangan Budidaya Rumput Laut" u="1"/>
        <s v="Bimtek Analisis Jabatan dan Analisis Beban Kerja Tingkat Provinsi NTT" u="1"/>
        <s v="Monitoring dan Evaluasi bantuan Provinsi dan bantuan Pembangunan lainnya" u="1"/>
        <s v="Koordinasi Lintas Sektor Kebencanaan" u="1"/>
        <s v="Pelatiahan Inovasi Teknologi Tepat Guna" u="1"/>
        <s v="Bantuan Kesehatan Rujukan di Wilayah Sumba dan Flores" u="1"/>
        <s v="Penyusunan rancangan peraturan KDH tentang Penjabaran APBD Provinsi NTT TA." u="1"/>
        <s v="Pembinaan Penatausahaan Keuangan Daerah" u="1"/>
        <s v="Pengadaan ijazah" u="1"/>
        <s v="Penyusunan Laporan Capaian Kinerja" u="1"/>
        <s v="Pengembangan Perbenihan/Pembibitan" u="1"/>
        <s v="Temu Kemitraan antara Pengusaha Daerah dengan Pemerintah" u="1"/>
        <s v="Pelatihan pemanfaatan alat tangkap ikan drive long time" u="1"/>
        <s v="Pengadaan perlengkapan aparatur" u="1"/>
        <s v="Penyusunan dan Analisa Data dan Informasi Perencanaan Pembangunan Kawasan Daerah Rawan Bencana" u="1"/>
        <s v="Lokakarya Posisi dan Peran Perempuan dalam Urusan Adat" u="1"/>
        <s v="Monev Terpadu Program PP &amp; PA " u="1"/>
        <s v="Temu Konsultasi Bagi Pimpinan Lembaga Kearsipan Kab/Kota se-NTT" u="1"/>
        <s v="Pemutahiran Data Profil Pendidikan NTT" u="1"/>
        <s v="Pembinaan dan Pengembangan Usaha Simpan Pinjam khusus Kelompok Perempuan (SPP) dengan sub Kegiatan :  " u="1"/>
        <s v="Pengawasan Operasional Terminal ALBN  Mota'ain,Terminal AKDP Wil.TTU,dan Terminal Besikama" u="1"/>
        <s v="Fasilitasi Hari-Hari Besar Nasional" u="1"/>
        <s v="Foccus Group Discussion (FGD) Tentang Minuman Keras Lokal" u="1"/>
        <s v="Penyusunan Status Lingkungan Hidup Daerah (SLHD) dan Penyebarab Akses informasi" u="1"/>
        <s v="Pelatihan Relawan Siaga Bencana Kerjasama dengan Pramuka" u="1"/>
        <s v="Advokasi dan sosialisasi komunikasi , informasi dan edukasi (KIE) program kepada organsasi kemasyarakatan dan mitra kerja serta masyarakat luas" u="1"/>
        <s v="Pembinaan dan Pengendalian Pelaksanaan Pengadaan Barang/ Jasa Pemerintah Daerah." u="1"/>
        <s v="Bantuan bagi lembaga kursus wirausaha Kota/Desa" u="1"/>
        <s v="Pengembangan dan pelestarian sejarah purbakala, museum dan peninggalan bawah air " u="1"/>
        <s v="Rapat Koordinasi penyusunan usulan DAK Kab/Kota" u="1"/>
        <s v="Peningkatan peran aktif masyarakat dan dunia usaha" u="1"/>
        <s v="TOT Bahan Ajar Responsif Gender bagi Gugus Tugas" u="1"/>
        <s v="Pembinaan Pelajar Pelopor Keselamatan Lalu Lintas dan Angkutan Jalan" u="1"/>
        <s v="Fasiliatsi pembentukan Pos Komando Lapangan (POSKOLAP) dan Kaji cepat  dampak bencana pada saat tanggap darurat" u="1"/>
        <s v="Sosialisasi / Penyuluhan Ketertiban  LLAJ" u="1"/>
        <s v="Uji Kelaikan SaraNa transportasi guna keselamatan Penumpang " u="1"/>
        <s v="Peningkatan Pelayanan Kesehatan Anak" u="1"/>
        <s v="Koordinasi Penyerahan Aset DKTP" u="1"/>
        <s v="Pelatihan Fasilitator Konsultasi anak" u="1"/>
        <s v="Rapat Koordinasi Penanggulangan Masalah Kemiskinan dan Ketenagakerjaan" u="1"/>
        <s v="Pendataan, Penilaian dan Pemusnahan Arsip KPUD " u="1"/>
        <s v="Survey lokasi temuan sisa peninggalan purbakala nekara tipe heger I dan kampung adat Noeltoko" u="1"/>
        <s v="Koordinasi dan Fasilitasi Pelaksanaan kegiatan Pemugaran Perumahan dan Lingkungan Desa (P2LDT)." u="1"/>
        <s v="Sosialisasi Program kerja Gubernur dengan tokoh masyarakat, tokoh agama, toko pemuda se-jabodetabek" u="1"/>
        <s v="Peningkatan kualitas SDM Penyuluh dan pendamping perikanan" u="1"/>
        <s v="Monitoring dan Evaluasi Pasca Penempatan Transmigran Asal NTT Di Luar NTT" u="1"/>
        <s v="Fasilitasi Manajemen BOS " u="1"/>
        <s v="Rapat Koordinasi Penanganan Kasus Pelanggaran Perda dan Keputusan Kepala Daerah" u="1"/>
        <s v="SID pembangunan kantor gubernur jl. Eltari " u="1"/>
        <s v="Lomba Kompetensi PTK-PNF" u="1"/>
      </sharedItems>
    </cacheField>
    <cacheField name="Sasaran" numFmtId="0">
      <sharedItems containsBlank="1" count="2150" longText="1">
        <s v="Dinas PPO Prov. NTT, UPT PPNFI, UPT Tekkomdik dan UPT PPOPMSP"/>
        <s v="Dinas PPO Prov. NTT, dan UPT PPOPMSP"/>
        <s v="Terwujudnya Pelayanan Adminstrasi Perkantoran"/>
        <s v="Dinas PPO Prov. NTT"/>
        <s v="Dinas PPO Prov. NTT dan UPT PPOPMSP"/>
        <s v="Terciptanya laporan kinerja dan keuangan yang baik"/>
        <s v="1)25 orang dari SKB Kab/Kota;2) 3 Model; 3)60 Guru untuk 14 mata lomba dari kab/kota; 4)50 orang dari 22 Kab/Kota.5) 50 orang dari 22 Kab/Kota;6)2 kali setahun;7)1 kali setahun;8)2 kali setahun;"/>
        <s v="1000 Orang yang terdiri dari warga Belajar, Tutor, Penyelenggaraan Program PLS, Unsur Dinas PLS"/>
        <s v="400 siswa PLB berpreatasi,"/>
        <s v="30 Guru PLB berpreatasi,"/>
        <s v="28 Sekolah Luar Biasa dan. 250 Guru SLB"/>
        <s v="200 Orang Anak Pendidikan Anak Usia Dini dalam Lomba_x000a_Hari Anak Nasional"/>
        <s v="1).Siswa SD, SMP yang berprestasi dibidang Sains, Olahraga dan Seni, 2). 250 siswa SD,SMP/MTs, 2). Manajemen BOS di  126 SD dan 126 SMP 22 Kab/Kota, 3). TOT Kurikulum 2013 bagi 30% guru SD dan SMP"/>
        <s v="1). Guru mata pelajaran SMA/SMK, 2). 63  guru olah raga, 3).280 org Guru pengelola Program TVE, 4). Guru mata pelajaran UN, pengelola porgam TVE dan kepala sekolah, 5). Guru dan kepala sekolah (SD,SMP, SMA, SLB) peserta pelatihan Asesor, 6). 24 kali pertemuan MGMP"/>
        <s v="315 Guru dan kepala sekolah"/>
        <s v="Siswa yang akan mengikuti ujian akhir tahun 2013 dan blanko ijasah yang tidak terpakai dan rusak"/>
        <s v="1). Siswa SMP/MTs kelas IX se NTT dan Siswa SMA/SMK Kelas XII; 2). 300 SMP/MTs, 3).  250 siswa SMA dan SMK"/>
        <s v="SMA / SMK di 22 Kab/Kota"/>
        <s v="1). 25 orang (putus sekolah SMA, tamat SMP); 2. Dinas PPO. 2). Anak Putus Sekolah SMA, Tamatan SMP yg tdk tertampung pada pendidikan formal.,3). 25 org (putus sekolah SMP, tamat SD); "/>
        <s v="1) 1542 orang guru Kontrak Provinsi"/>
        <s v="Dinas Pendidikan dan Bapeda kab/kota,  TK, SD, SMP, SMA, SMK se NTT"/>
        <s v="Guru, Kepala Sekolah Kepala Dinas, Kepala Bidang Teknis, Stakeholder"/>
        <s v="sekolah, pengawas dan dina PPO kab/kota"/>
        <s v="Club Sepak Bola Pelajar"/>
        <s v="Atlet PPLP, PPLD dan Masyarakat"/>
        <s v="1)Penelitian dan Pengkajian Potensi dan Permasalahan Kepemudaan di NTT, 2)Pemuda/i NTT usia 18-30 Tahun dari seluruh Indonesia, 3)Partisipasi dan Pembangunan Kepemudaan NTT, 4) Pembinaan Pemuda Pelopor Keamanan Lingkungan, 5)Purna Paskibraka di Daerah Perbatasan sebanyak 60 orang, 6)Pengurus Organisasi Kepemudaan se-Prov NTT sebanyak 42 orang, 22 Kab/Kota, 7)Paskibraka."/>
        <s v="1) pegawai dinas kesehatan ; 2) UPTD Labkes; 3) UPTD Latnakes; 4.)UPT Povabekes"/>
        <s v="1) dinas kesehatan ; 2) UPTD Labkes; 3) UPTD Latnakes; 4.)UPT Povabekes"/>
        <s v="dinas kesehatan"/>
        <s v="1) dinas kesehatan; 2) UPT latnakes"/>
        <s v="upt latnakes"/>
        <s v="rumah dinas"/>
        <s v="1) dinas kesehatan; 2) UPTD Labkes; 3) UPTD povabekes"/>
        <s v="UPTD Latnakes"/>
        <s v="1) UPT latnakes; 2) UPT povabekes"/>
        <s v="1)dinas kesehatan; 2) UPTD Latnakes; 3)upt labkes"/>
        <s v="1) intalasi farmasi dan kab/kota ( 53 Item Obat); 2) pelatihan manajemen dan pengolahan obat dan perbekalan kesehatan dan pharmaceutical care bagi penanggung jawab pegelolah obat tingkat kabupaten / kota se provinsi NTT"/>
        <s v="1), Pedagang Besar Farmasi (PBF), 2). Penjualan jajanan anak sekolah, 3). Mitra kefarmasian"/>
        <s v=" Media promosi cetak , alat bantu promosi , alat laboratorium kelilling ( Masyarakat ) "/>
        <s v="1) 1000 orang kades Desa SiAGa; 2) 1000 orang kader Posyandu"/>
        <s v="Pasien di RSUD Kabupaten"/>
        <s v="Kader Posyandu dan Kader Desa SiAGa.; Peningkatan kesehatan masyarakat 140 Kepala/Petugas Puskesmas Rawat Inap"/>
        <s v="3000 calon mahasiswa /I kesehatan di NTT , alat kimia darah , alat sampling , alat mikrobiologi, alat biokimia dan alat hematologi, bahan, media regencia , bahan pemeriksaan sample, "/>
        <s v=" Rumah sakit dan puskesmas di 22 Kab/kota "/>
        <s v="1 paket sarana dan prasarana"/>
        <s v="Petugas Puskesmas"/>
        <s v="1) masyarakat yang terkena KLB penyakit menular; 2) pengelola program KLB penyakit menular"/>
        <s v="1) 2000 ibu hamil kek dan 1000 Balita gisi buruk, di Panti rawat Gizi dan Posyandu di 22 Kab /kota , 2) format pelaporan"/>
        <s v="22 Bidan koordinator , 24 orang perawat , 24 orang kesling ,100 orang mahasiswa tenaga kesehatan , 130 orang mahasiswa kedokteran , 56 orang dokter muda , 8 institusi , 1.475.000 siswa pada institusi pemda / swasta 17 institusi ( 1321 wisudawan ) , 32 universitas ( 200 orang ) ,6 institusi ( akper atambua , unipa mwmere, akper lelah , akper sumba barat , stikes CHMK kupang , akper maranata Kupang "/>
        <s v="pengelolah program pada dinkes di 22 kab / kota , 2220 penempatan PTT ,327 orang penarikan PTT , 42 orang petugas pendamping ,60 orang pengelolah PTT ; 50 orang mahasiswa program studi kebidanan dan keperawatan Poltekkes dan Akper "/>
        <s v="84 orang ( medis , keperawatan , kesmas , gizi dari 22 kab / kota , 17 jenis jabatan fungsional kesehatan 1000 tenaga kesehatan mendapat , SIK , dokter bedah dan nakes Asing institusi pendidikan negri pemda dan swasta di NTT ,perwat, bidan , assisten apoteker, perawat gigi, radiografer , teknis elektro medik ,;"/>
        <s v="1) Rumah Sakit, Puskesmas, Tenaga Kesehatan, Mitra Kefarmasian, dan Sarana Prasarana; 2) Pengembangan Sistem Perencanaan Penganggaran Terpadu Bidang Kesehatan"/>
        <s v="Petugas Puskesmas, staf Dinkes"/>
        <s v="Pasien dan Pegawai RS"/>
        <s v="Pegawai RS"/>
        <s v="Pelanggan dan Pasien RS"/>
        <s v="pasien tidak mampu dengan SKTM dari yang berwenang yang tidak tercover dalam JAMKESMAS/JAMKESDA"/>
        <s v="Pasien RS"/>
        <s v="Pelanggan dan Pegawai RS"/>
        <s v="Calon lokasi baru RSUD"/>
        <s v="Tersedianya jasa surat menyurat "/>
        <s v="Meningkatkan Pelayanan Administrasi Perkantoran"/>
        <s v="Tersedianya pemeliharaan kendaraan dinas/operasional"/>
        <s v="Tersedianya jasa administrasi keuangan"/>
        <s v="Tersedianya jasa kebersihan"/>
        <s v="Tersedianya barang cetakan dan penggandaan"/>
        <s v="Tersedianya komponen instalansi listrik/penerangn bangunan kantor"/>
        <s v="Tersedianya bahan bacaan dan peraturan perundang-undangan"/>
        <s v="Tersedianya makan dan minum"/>
        <s v="Terlaksananya rapat-rapat koordinasi dan konsultasi"/>
        <s v="Tersedianya jasa pengangkutan beras dan barang dinas"/>
        <s v="Terlaksananya koordinasi dan konsultasi pelaksanaan tugas dalam daerah"/>
        <s v="Tersedianya jasa pengamanan kantor"/>
        <s v="Honorer kantor"/>
        <s v="Tersedianya perlengkapan gedung kantor"/>
        <s v="Meningkatnya Sarana dan Prasarana Aparatur"/>
        <s v="Terpeliharanya kendaraan dinas/operasional"/>
        <s v="1) Ruas jalan provinsi dan jembatan pada ruas jalan Provinsi   "/>
        <s v="Ruas jalan provinsi dan jembatan pada ruas jalan Provinsi  "/>
        <s v="Kegiatan Tahun Jamak Percepatan Pembangunan Gedung Kantor Gubernur Pertama Tahun 2013-2014 dengan rincian Perubahan APBD 2013 sebesar Rp. 12 Milyar dan APBD 2014 sebesar Rp. 65 Milyar"/>
        <s v="7 JIAT (Jaringan Irigasi Air Tanah)"/>
        <s v="Sistim distribusi air minum pada wilayah rawan air"/>
        <s v="3 unit alat berat"/>
        <s v="20 Daerah Irigasi kewenangan provinsi "/>
        <s v="Daerah Irigasi, Perencanaan 1 Daerah Irigasi, Alat Pengendalian Banjir, Honor Observer, Pengumpulan Data TMA, Rasionalisasi Stasiun Hidrologi, Pengelolaan DAS WS Sumba, Manual OP Pengendalian Pengadaan Peralatan, Meningkatkan Kemampuan petani yang tergabung dalam GP3A dalam menghasilkan suatu produk perencanaan pengelolaan"/>
        <s v="Daerah Irigasi kewenangan provinsi"/>
        <s v="Pemeliharaan pada embung yang telah dibangun melalui APBD Provinsi"/>
        <s v="Pada DI dan embung kewenangan provinsi"/>
        <s v="Peralatan Hidrologi, Honor Observasi dan pengamanan sungai"/>
        <s v="Daerah irigasi dan embung berdasarkan Angka Kebutuhan Nyata Operasional (AKNOP)"/>
        <s v="Infrastruktur perdesaan "/>
        <s v="1) Monitoring, evaluasi dan pelaporan terpadu bidang ke-PU-an; 2) pendampingan Gubernur dan DPRD"/>
        <s v="alat-alat laboratorium pengujian "/>
        <s v="pelayanan jasa laboratorium pengujian"/>
        <s v="pada ruas jalan Provinsi 14 km"/>
        <s v="Operasional perkantoran yang baik dan efektif"/>
        <s v="Terpenuhinya kebutuhan administrasi perkantoran"/>
        <s v="Tersedianya bahan bacaan dan berbagai ketentuan"/>
        <s v="meningkatnya kualitas perencanaan di daerah"/>
        <s v="Terwujudnya pelayanan pemerintah yang tertib dan teratur"/>
        <s v="Adanya sarana dan prasarana perkantoran yang memadai"/>
        <s v="Terwujudnya perencanaan pembangunan daerah yang berkualitas dengan berbasis data dan indikator yang akurat"/>
        <s v="RTRW Provinsi NTT 2010 -2030"/>
        <s v="Terlaksanaanya perencanaan berbasis desa dan kelurahan dalam mendukung prioritas pembangunan daerah"/>
        <s v="Pecapaian koordinasi, integrasi dan sinkronisasi perencanaan pembangunan bidang kerjasama pembangunan"/>
        <s v="Terciptanya pemberdayaan masyarakat melalui Program PPSIP"/>
        <s v="Sinkronisasi harmonisasi pengelolaan DAS secara terpadu lintas kabupaten yang merupakan kewenangan provinsi"/>
        <s v="Terwujudnya perencanaan pembangunan daerah yang bermutu, terpadu, terarah dan berkelanjutan serta selaras antara pemerintah provinsi dengan kabupaten/kota"/>
        <s v="Terwujudnya perencanaan pembangunan daerah yang bermutu, terpadu, terarah dan berkelanjutan serta selaras antara pemerintah provinsi dengan kabupaten/kota; Sosialisasi RPJMD Prov. NTT 2013-2018; Finalisasi Penyusunan Renstra SKPD 2013-2018; Penyusunan Aplikasi Terpadu Dokumen Perencanaan dan Penganggaran 2013-2018; Pelatihan Penyusunan Aplikasi terpadu berdasarkan RPJMD 2013-2018; "/>
        <s v="Terciptanya pemberdayaan masyarakat melalui pengembangan usaha ekonomi produktif pada desa-desa sasaran pelaksanaan Program Desa/Kelurahan Mandiri Anggur Merah"/>
        <s v="1) Meningkatnya Wawasan Kebangsaan dan Management Garda Batas di Kawasan Perbatasan; 2) Meningkatnya pemahaman dan pengetahuan masyarakat tentang batas wilayah kab./kota dan antar negara."/>
        <s v="Penyelesaian perselisihan batas wilayah negara dan kawasan perbatasan"/>
        <s v="Peningkatan pengetahuna dan ketrampilan dan peningkatan hasil produksi pertanian"/>
        <s v="Terjalinnya komunikasi dan koordinasi lintas sektor "/>
        <s v="1.tersedianya dokumen dasar hukum penegasan batas daerah untuk kabupaten pemekaran 2.Penyelesaian perselisihan batas wilayah administrasi kabupaten/kota 3.Inventarisasi pilar batas administrasi kabupaten pemekaran/ Daerah Otonomi Baru (DOB) di NTT"/>
        <s v="Terbangunnnya kesamaan pemahaman antar aparatur pemerintah tentang penegasan batas daerah"/>
        <s v="Terlaksananya pengiriman dan penerimaan surat menyurat"/>
        <s v="Terpenuhinya kebutuhan jasa komunikasi, air dan listrik"/>
        <s v="Tersedianya jasa pemeliharaan dan perizinan kendaraan dinas"/>
        <s v="Tersedianya jasa kebersihan kantor"/>
        <s v="Tersedianya barang cetakan dan penggandaan "/>
        <s v="Tersedianya komponen instalasi listrik"/>
        <s v="Tersedianya makanan dan minuman rapat"/>
        <s v="Terlaksananya rapat koordinasi dan konsultasi Luar Daerah"/>
        <s v="Terpenuhinya kebutuhan pangan pegawai BPP Prov. NTT"/>
        <s v="Terlaksananya rapat koordinasi dan konsultasi pendampingan dalan daerah"/>
        <s v="Terjaminnya keamanan kantor BPP Prov. NTT"/>
        <s v="Terlaksananya administrasi keuangan Badan Pengelola Perbatasan"/>
        <s v="Tersedianya peralatan gedung kantor"/>
        <s v="Tersedianya jasa pemeliharaan gedung kantor"/>
        <s v="Tersedianya jasa pemeliharaan kendaraan dinas/operasional"/>
        <s v="Tersedianya jasa pemeliharaan peralatan gedung kantor"/>
        <s v="Tersusunnya laporan kinerja dan ikhtisar realisasi kinerja SKPD"/>
        <s v="Pelayanan Administrasi Surat Menyurat"/>
        <s v="Terlksananya administrasi telepon, air, listrik, internet dan faksimile"/>
        <s v="Terlaksananya penyediaan jasa pemeliharaan &amp; perijinan Kendaraan Dinas Operasional"/>
        <s v="Terlaksananya jasa administrasi keuangan"/>
        <s v="Terlaksananya penyediaan jasa kebersihan kantor"/>
        <s v="Terlaksananya penyediaan cetakan dan penggandaan"/>
        <s v="Intalasi Listrik, peralatan dan bahan penerangan kantor"/>
        <s v="Terlaksananya bahan bacaan dan peraturan perundang-undangan"/>
        <s v="Tersedianya makanan dan minuman untuk rapat dan tamu"/>
        <s v="Terlaksananya rapat-rapat koordinasi dan konsultasi ke luar daerah"/>
        <s v="Terlaksananya jasa pengangkutan beras dan barang dinas"/>
        <s v="Terlaksananya koordinasi, evaluasi &amp; pendampingan dalam daerah lainnya"/>
        <s v="Terjaminnya keamanan barang milik daerah"/>
        <s v="Terlaksananya pengadaan peralatan kantor"/>
        <s v="Terlaksananya Pengadaan Perlengkapan Gedung Kantor"/>
        <s v="Terlaksananya Pengadaan Meubelair"/>
        <s v="Terpeliharanya kendaraan dinas operasional"/>
        <s v="Terpeliharanya perlatan gedung kantor  "/>
        <s v="Peningkatan Kualitas Sumber Daya Aparatur"/>
        <s v="Terlaksananya penyusunan laporan capaian kinerja keuangan semesteran"/>
        <s v="Rapat Koordinasi Teknis  Perhubungan se Provinsi NTT"/>
        <s v="1) Terlaksananya Sosialisasi Peraturan perundang-undangan di bidang perhubungan laut;  2) Laporan hasil sosialisasi. 3) Pembuatan Papan Iklan Dalam Rangka Kampanye Keselamatan Transportasi  (Diarahkan utk bersumber dari  DAK)"/>
        <s v="terlaksananya pembinaan teknis terminal"/>
        <s v="Monitoring, Evaluasi  dan Pelaporan Pembangunan Prasarana &amp; Fasilitas Perhubungan"/>
        <s v="Pembebasan tanah Untuk 4 UPT Perizinan dan Pengawasan LLAJ."/>
        <s v="SID Pelabuhan Penyeberangan Pulau Besar"/>
        <s v="calon lokasi bandara baru"/>
        <s v="Laporan hasil monitoring dan evaluasi kegiatan arus bongkar muat barang dan penumpang "/>
        <m/>
        <s v="Survey Sarana dan Prasarana  Sektor Transportasi  se Provinsi  NTT  Dalam Rangka Pembuatan  Dinas Perhubungan Provinsi NTT Dalam Angka;  Monitoring, Evaluasi dan Pelaporan Kegiatan Operasional LLAJ"/>
        <s v="Manajemen Lalu Lintas Angkutan Barang Pada Ruas Jalan Perkotaan Kota Kupang; Pembuatan Aplikasi Geo Data Base  Sektor Perhubungan  se Provinsi  NTT; Pemantauan dan Penertiban LLAJ pada Hari - Hari Besar Keagamaan"/>
        <s v="Survey Load Factor ( LF )  Angkutan Umum  AKDP, LLAP, Laut dan Udara."/>
        <s v="Pembinaan Teknis dan Monitoring UPT Perijinan dan Pengawasan LLAJ"/>
        <s v="Mewujudkan Budaya Keamanan dan Keselamatan dan Ketertiban Serta Meningkatkan Penyelenggaraan dan Kinerja Operasional Sistem Transportasi Perkotaan;  Pembinaan Pelajar Pelopor Keselamatan Lalu Lintas dan Angkutan Jalan"/>
        <s v="10 Pemeriksaan Kelaikan Alat - Alat Keselamatan KMP; 2) Penegakan Aturan Dalam Berlalu Lintas di Jalan; 3) Terlaksananya Pemantauan Pelaksanaan Pemanduan di Pelabuhan Wajib Pandu; dan 2) Laporan"/>
        <s v="Terlaksananya Kegiatan SAR di Atas Kapal Angkutan Laut Perintis dan Kegiatan Pemanduan di Perairan Wajib Pandu"/>
        <s v="Keamanan dan Keselamatan Operasi Penerbangan di Bandara"/>
        <s v="Operasi Pemeriksaan Bersama Instansi Terkait"/>
        <s v="Operasi Penertiban AKDP dan Trevel; Pembinaan, Pengelolaan, Dan Pengoperasian Angkutan Umum"/>
        <s v="Monitoring, Evaluasi dan Pelaporan"/>
        <s v="Pembangunan Garasi dan Penataan Lahan Parkir"/>
        <s v="Terlaksananya Pengadaan dan Pemasangan Rambu LLAJ"/>
        <s v="Terlaksananya Pengujian Kendaraan Bermotor"/>
        <s v="Pengawasan terhadap Operasional Angkutan Penyeberangan"/>
        <s v="Terlaksananya pemantauan dan penertiban Dimensi Kendaraan Angkutan Barang"/>
        <s v="Instansi Terkait"/>
        <s v="BLHD Prov. NTT"/>
        <s v="UPT Laboratorium"/>
        <s v="BLHD Provinsi NTT"/>
        <s v="UPT Laboratorium Lingkungan"/>
        <s v="1) Kebisingan sarana transportasi perkotaan di 5 Kabupaten/Kota di Provinsi NTT (indeks kebisingan lalu lintas dan tingkat kebisingan suara musik dalam angkutan kota) 2) Usaha dan /atau kegiatan yang masuk kriteria wajib AMDAL, UKL dan UPL;"/>
        <s v="1) Usaha percetakan/foto copy dan bengkel; 2) Bengkel service AC Mobil; 3) Bengkel service AC Ruangan; 4) Distributor Bahan Perusak Ozon (BPO)"/>
        <s v="Lingkungan Pemukiman perkotaan di 15 Kabupaten / Kota se NTT , Masyarakat pelaku pengelolaan Lingkungan Hidup; Penilaian Kalpataru /Pengelolaan Lingkungan Hidup"/>
        <s v="Pemrakarsa , Usaha, Masyarakat dan Lingkungan sekitar lokasi kegiatan"/>
        <s v="1) Tersedianya Peralatan Laboratorium Lingkungan; 2) Tersedianya Peralatan Gelas dan Polyetilen; 3) Laboratorium Lingkungan; 4) Tersedianya Reagen Analisa; 5) Tersedianya Bahan Pendukung Analisa dan pengamanan sampel; 6) Tersedianya Peralatan Penunjang Analisa; 7) Tersedianya peralatan yang akurat dan memadai untuk analisis Laboratorium Lingkungan; 8) Tersedianya ruangan laboratorium yang memadai; 9) Terwujudnya pembinaan teknis Laboratorium  dan Pengujian Parameter Kualitas Lingkungan di Kabupaten/Kota; 10) Tersedianya makanan tambahan bagi Tenaga Analis"/>
        <s v="Kelompok masyarakat yang tergabung dalam program"/>
        <s v="Pemrakarsa, aparatur pengelola LH daerah, masyarakat terkena dampak, stakeholders"/>
        <s v="1) Usaha dan/atau kegiatan yang telah memiliki dokumen lingkungan hidup (AMDAL, UKL-  UPL dan SPPL) termasuk hotel dan kegiatan pertambangan di Provinsi NTT, PLTU, PLTD; 2) Aparatur pengelola LH Provinsi dan kabupaten/kota, masyarakat terkena dampak, stakeholders; 3)  32 Kelompok Masyarakat di Sekitar sumber air pada 16 Kabupaten/Kota; PLTD/PLTU di Kabupaten/Kota se-Provinsi NTT "/>
        <s v="42 Kelompok masyarakat pada 21 Kabupaten /Kota"/>
        <s v="22 Kelompok masyarakat pada 11 Kabupaten/Kota"/>
        <s v="Masyarakat (Ormas, tempat Ibadah, Sekolah, Perguruan Tinggi, Instansi Pemerintah/Swasta) pada 12 Kabupaten"/>
        <s v="Pemerintah, Dunia Usaha, LSM dan masyarakat umum"/>
        <s v="Pemerintah, Dunia Usaha, LSM dan masyarakat umum "/>
        <s v="1) 10 kelompok Ibu-ibu PKK Tingkat Kecamatan; 2) Murid Sekolah pada 5 Kabupaten/Kota; 3) Peran serta Kabupaten/Kota dalam pelaksanaan Pameran Pekan Lingkungan Indonesia; 4) Pemrakarsa, aparatur pengelola LH daerah, masyarakat terkena dampak di 22 Kab/kota; Identifikasi Kampung Iklim Terkait Dengan PROIKLIM"/>
        <s v="KLH dan Kabupaten/Kota; Peningkatan Kapasitas SDM dan Kelembagaan"/>
        <s v="1) Kelompok Peternak babi/sapi pada 5; 2) Kabupaten/Kota se-Provinsi NTT"/>
        <s v="Kualitas air laut dari sumber-sumber pencemaran di daerah pesisir (hotel, permukiman, pasar, pertokoan, pelabuhan, penambangan) di 10 (sepuluh)Kabupaten/Kota di Provinsi NTT"/>
        <s v="Kualitas udara ambien kota-kota di 10 (sepuluh) Kabupaten/Kota di Provinsi NTT"/>
        <s v="Tersedianya IPAL  dan Alat Pengolahan Limbah Laboratorium Lingkungan"/>
        <s v="Terselenggaranya pelayanan kepada Pemerintah dan Masyarakat Penyandang masalah Kesejahteraan sosial"/>
        <s v="Terpenuhinya pelayanan telepon, fax, air dan listrik"/>
        <s v="Terselenggaranya kegiatan pemeliharaan kendaraan dinas"/>
        <s v="Terselenggaranya pengelolaan administrasi keuangan secara tertib dan lancar"/>
        <s v="Terpenuhinya kebersihan kantor dan lingkungan kantor"/>
        <s v="Tersedianya barang dan bahan cetakan"/>
        <s v="Penyediaan Komponen Instalasi Listrik/Penerangan Bangunan Kantor"/>
        <s v="Terselenggaranya pelayanan Berita melalui media cetak"/>
        <s v="Terpenuhinya makanan dan minuman kantor"/>
        <s v="Terlaksananya rapat-rapat koordinasi ke luar daerah"/>
        <s v="Terpenuhinya pelayanan kantor kepada masyarakat dan pemerintah"/>
        <s v="Terlaksananya rapat koordinasi dalam daerah"/>
        <s v="Terpenuhinya kebutuhan perlengkapan gedung kantor"/>
        <s v="Terpenuhinya kebutuhan peralatan kantor"/>
        <s v="Terpeliharanya gedung kantor"/>
        <s v="Terlaksananya rehabilitasi kantor"/>
        <s v="Petugas Pendamping Sosial"/>
        <s v="Keluarga Fakir Miskin (FM) dan Wanita Rawan Sosial Ekonomi (Warsosek)"/>
        <s v="21 Kabupaten Kota"/>
        <s v="Tim Sekretariat PKH"/>
        <s v="ODHA/OHIDHA"/>
        <s v="Anak Terlantar"/>
        <s v="Anak Terlantar dan Anak Jalanan"/>
        <s v="Eks Kusta"/>
        <s v="Klien UPT"/>
        <s v="Wanita Remaja Penyandang Masalah Sosial"/>
        <s v="Masyarakat dan Anak terlantar dan Jompo Terlantar di 21 Kabupaten/ Kota"/>
        <s v="Petugas Panti Sosial/Swasta Alumni Diklat"/>
        <s v="Klien UPT Penyantunan Lanjut Usia Budi Agung dan Paduwau Maumere"/>
        <s v="Petugas Panti Swasta dan Panti Pemerintah"/>
        <s v="Eks NAPI"/>
        <s v="Deportan dan orang terlantar"/>
        <s v="TKSM dan LSM/Organisasi yang bergerak dalam UKS; Peningkatan peran aktif masyarakat dan dunia usaha"/>
        <s v="janda Perintis Kemerdekaan dan Keluarga Pahlawan"/>
        <s v="Masyarakat di Pulau-Pulau Terluar"/>
        <s v="Tercapainya Jasa Administrasi Perkantoran"/>
        <s v="Terpenuhinya kebutuhan pelayanan jasa komunikasi, sumber daya air dan listrik sesui kebutuhan dan meningkatnya kinerja pelayanan kantor "/>
        <s v="Tercapainya Jasa Pemeliharaan dan Perizinan  Kendaraan Dinas / Operasional"/>
        <s v="Terselesaikannya tugas - tugas administrasi keuangan secara akurat, tepat waktu dan benar sesuai peraturan perundangan yang berlaku"/>
        <s v="Tercapainya kebersihan kantor dilingkungan Dinas Nakertrans Prov.NTT "/>
        <s v="Terpenuhinya kebutuhan barang cetakan dan penggandaan kegiatan kantor"/>
        <s v="Terpenuhinya kebutuhan sarana penerangan kantor untuk menunjang kinerja pegawai"/>
        <s v="Tercapainya penyediaan bahan bacaan dan peraturan perundang - undangan"/>
        <s v="Terpenuhinya kebutuhan makan minum tamu kantor dan pegawai"/>
        <s v="Terlaksananya rapat - rapat koordinasi dan konsultasi keluar daerah di bidang ketenagakerjaan dan ketransmigrasian"/>
        <s v="Tercapainya Jasa angkutan beras / barang"/>
        <s v="Tercapainya koordinasi, konsultasi dan tugas lainnya dalam daerah"/>
        <s v="Terpenuhinya kebutuhan masyarakat akan informasi ketenagakerjaan dan ketransmigrasian"/>
        <s v="Tercapainya pengamanan kantor Dinas Nakertrans Prov.NTT, UPT PPT dan UPT PTK"/>
        <s v="Tersedianya biaya untuk membayar honor tenaga kontrak"/>
        <s v="Tersediannya mesin absensi elektronik dan terpenuhinya kebutuhan perlengkapan gedung kantor"/>
        <s v="Tercapainya penyediaan  peralatan gedung kantor"/>
        <s v="Tercapainya keutuhan dan kenyamanan Kantor Dinas Nakertrans Prov. NTT dan 2 UPT"/>
        <s v="terpeliharanya  kendaraan dinas sehingga sangat menunjang operasional kantor roda 4/17 unit dan 2/35 unit"/>
        <s v="Terehabilitasinya rumah dinas pejabat dan pegawai dilingkungan Dinas Nakertrans, UPT PTK dan UPT PPT"/>
        <s v="Tersusunnya Lakip T. A 2013, Waskat, Budaya Kerja, Laporan Bulanan , Laporan Triwula, Lapoan Semester tahun 2014"/>
        <s v="Terpenuhinya  Peralatan Penunjang Pelatihan di BLK  "/>
        <s v="Meningkatknya ketrampilan tenaga kerja, daya saing di pasar kerja, penempatan tenaga kerja dan pengurangan pengangguran"/>
        <s v="Terlaksananya Rehabilitasi Gedung Asrama/Aula  1 pkt/150 M2 dan Work Shop/Ruang kelas 3 pkt/1.200 M2"/>
        <s v="1) Terpantaunya dan meningkatnya pengendalian program dan kegiatan pelatihan kerja di Kabupaten / Kota; 2) Termonitoring dan Evaluasi Pasca Penempatan Transmigran Asal NTT Di Luar NTT "/>
        <s v="Tersajinya Informasi Pasar Kerja dan Booklet Informasi Ketenagakerjaan, Tersedianya Data Perencanaan Tenaga Kerja, Tersedianya Buku Data Ketenagakerjaan dan Ketransmigrasian  "/>
        <s v="Terciptanya calon wirausaha baru yang memiliki kemampuan  dalam merintis dan mengembangkan usahanya  melalui pelatihan kewirausahaan dan terapan teknologi tepat guna; Meningkatnya pengetahuan dan kemampuan petugas pengantar kerja di Kab/Kota sehingga dapat menjalankan tugas secara baik dan benar"/>
        <s v="Terselesaikannya Calon Tenaga Kerja Indonesia, Antar kerja Antar Daerah, Antar Kerja Lokal, Antar Kerja Antar Negara yang bermasalah secara manusiawi"/>
        <s v="Tercapainya penegakan hukum di bidang Norma UMP dan Jamsostek, Keselamatan dan Kesehatan Kerja; Sosialisasi Berbagai Peraturan Pelaksanaan tentang ketenagakerjaan"/>
        <s v="Terlaksananya pemantauan kinerja lembaga penyalur di BKLN pusat sehingga dapat menempatkan CTKI melalui mekanisme yang benar dan evaluasi akreditasi Cabang PPTKIS di Kab/Kota; Terlaksananya pemantauan terhadap Tenaga Kerja Antar kerja Antar Daerah (AKAD) yang ditempatkan diluar NTT sehingga dapat diketahui sejauh mana perlindungan dan hak - hak tenaga kerja asal Provinsi NTT dan pencarian lowongan AKAD"/>
        <s v="Tercapainya penyelesaian Kasus - Kasus Ketenagakerjaan secara cepat, tepat, adil dan murah; Bimbingan Teknis Petugas Pelaksana Penempatan Tenaga Kerja Indonesia"/>
        <s v="Tertatanya Lingkungan di lokasi PTA; Terdatanya kondisi sarana dan prasarana pada unit permukiman transmigrasi"/>
        <s v="1. Teridentifikasinya lahan transmigrasi   2. Terinventarisasinya data dan fisik lokasi yang belum HPL 3. Terinventarisasinya sertifikat hak milik transmigran 4. Terpenuhinya Komunikasi, Informasi dan Edukasi (KIE) di lokasi transmigran"/>
        <s v="1) Tercapainya Jaminan Hidup Beras dan Non Beras serta Saprodi/ternak; 2) Rehabilitasi Fasilitas Umum; 3) Penyusunan Rencana Pengembangan Masyarakat (Renbangmas); 4) Terpenuhinya pembangunan fasilitas umum Saluran Drainase, Plat Deker dan Turap sebanyak 3 jenis"/>
        <s v="1) Meningkatnya pengetahuan dan ketrampilan warga transmigran tentang teknik dan cara pengolahan hasil pertanian menjadi bahan jadi dan memberikan nilai jual yang tinggi di pasar di 6 UPT Binaan; 2) Terciptanya rasa kebersamaan, kekeluargaan, semangat gotong royong dan berintegrasinya antara sesama warga transmigran di 3 UPT daerah perbatasan"/>
        <s v="Tersedianya perangko dan materai selama 12 bulan"/>
        <s v="Tersediaelama 12 bulannya biaya jasa komonikasi, air dan listrik "/>
        <s v="Terlaksananya pengelolaan administrasi dan pelaporan keuangan selama 12 bulan"/>
        <s v="Tersedianya biaya  surat surat kendaraan dinas roda 4 dan 2 selama 12 bulan"/>
        <s v="Kenyamanan Kantor ...... orang selama 12 bulan"/>
        <s v="Tersedianya Biaya Cetak, Jilid, Dan Penggandaan Selama 12 Bulan"/>
        <s v="Tersedianya Biaya Lampu Pijar dan Batrei Selama 12 Bulan"/>
        <s v="Tersedianya Koran Dan Majalah selama 12 Bulan"/>
        <s v="Terlaksananya Rapat dan Konsultasi di Luar Provinsi 1 Paket"/>
        <s v="Tersedianya Biaya Angkut Beras Bagi 310 Orang selama 12 Bulan"/>
        <s v="Terlaksananya Koordinasi dan Pendampingan Pelaksanaan Tugas di 22 Kabupaten/Kota selama 12 bulan"/>
        <s v="Kenyamanan Kantor 4 Orang selama 12 Bulan"/>
        <s v="Tersedianya Komputer 4 Unit, Laptop 4 Buah, Printer 4 Buah, Pesawat Telpon 2 Buah"/>
        <s v="Tersedianya  Lemari, Rak, Kursi Meja Kerja PNS 50 Buah"/>
        <s v="Perbaikan Plafon dan tembok Rumah Dinas/Jabatan UPTD "/>
        <s v="Perbaikan Tembok, Pintu Jendela, Sumur WC Kamar Mandi dan Keramik Gedung Kantor"/>
        <s v="Pemeliharaan 6 Unit Kendaraan Roda 4 dan Roda 2 selama 12 Bulan"/>
        <s v="Pemeliharaan AC 20 Unit, Komputer 20 Unit, Laptop 4 Buah, Printer 8 Buah, Sound Sistem 2 Unit, Handicam 2 Unit, Infokus 2 Unit, Kamera Digital 2 Buah"/>
        <s v="Penyusunan laporan capaian kinerja dan ikhtisar realisasi kinerja SKPD"/>
        <s v="Temu Konsultasi dan fasilitasi pengembangan usaha 6 UKM dan Bantuan Komputer bagi koperasi di 22 kab/kota; Sinkornisasi, penyusunan data dan program KUMKM  "/>
        <s v="Terlaksananya pameran/promosi hasil produksi KUMKM pada HUT Koperasi Tk. Nasional, Tk. Provinsi, Pameran Cooperati fair, Pasar Murah dalam Rangka memeriahkan  Hari Raya Keagamaan 45 Orang dari KUMKM"/>
        <s v="Bimtek Pengawasan bagi Pengawas Kop 60 Kop, Bimtek pengawasan dan pengendalian KSP/USP 23 org, Pembekalan bagi KUMKM penerima dana bansos 200 org, Monitoring dan evaluasi pemanfaatn dana bansos, 22 Kab, Sertifikasi Hak Atas Taanah bagi 200 KUMKM , bimtek kemasan dan pengolahan abon dan bakso ikan  bagi  50 Wirausaha baru Pelatihan Kewirausahaan bagi 600 WUB dan Anggta  Koperasi, Pelatihan teknis bisnis ritel 60 orang, piendidikan anggota bag 500 anggota Koperasi Pelatihan kopetensi bagi KSP 90 orang, Lokakarya dan evaluasi pelaksanaan diklat 60 orang, bimtek pwngolahan rumput laut 30 orang KUMKM,"/>
        <s v="Pelatihan teknis penyelengaraan RAT bagi Kop Primer Tk.Prov 30 orangh, Pelatihan Pengasan Kop Primer Prov.90 orang,Pelatihan Manajemen Koperas 210 orang, Pelathan Teknis Anggaran Dasar bagi Kop Baru 82 orang, Pelatihan teknis Akuntansi bagi bendahara dan Juru buku Koperasi baru 90 orang, Pelatihan Sertifikasi Kopetensi bagi Manajer KSP/USP 90 orang, Identifikasi koordinasi pelaksanaan Diklat di 22 Kab/Kota, Diklat perkoperasian bagi aparat 84 orang"/>
        <s v="Pemantauan dana bergulir APBD I TA.2007 - 2010, Konsolidasi pengelolaan Dana Bansos Kementerian bidang Pembiayaan dan Produksi 22 Kab/Kota; Pengembangan Pokja PUD"/>
        <s v="Pembinaan Teknis RAT Koperasi Primer Tingkat Provinsi, Fasilitasi Tenaga Pendamping Koperasi 22 orang, Koordinasi Program Kab/Kota Penggerak Koperasi, Pembuatan Akta Badan Hukum 200 Koperasi Baru, Penyebaran Informasi KUMKM melalui media Cetak, Radio dan TV, Koordinasi Pengembangan dan usaha Koperasi. "/>
        <s v="Pendampingan Coopmart,; Bantuan dalam rangka perayaan HUT Koperasi Tk . Provinsi dan pasar murah dalam rangka memeriahkan HUT Provinsi   "/>
        <s v="Jasa surat menyurat"/>
        <s v="Jasa telepon/komunikasi, air bersih dan listrik"/>
        <s v="Jasa Administrasi Keuangan"/>
        <s v="Jasa kebersihan kantor"/>
        <s v="Penyediaan barang cetakan dan penggandaan"/>
        <s v="Penyediaan alat listrik dan penerangan kantor"/>
        <s v="Penyediaan bahan-bahan bacaan dan Peraturan perundang-undangan"/>
        <s v="Penyediaan makan dan minum rapat dan tamu"/>
        <s v="Tersedianya dana konsultasi dan koordinasi ke luar daerah"/>
        <s v="Tersedianya dana pengangkutan beras dan barang kantor"/>
        <s v="Tersedianya dana konsultasi dan koordinasi ke kab/kota"/>
        <s v="Terjaminnya keamanan kantor"/>
        <s v="Penyediaan prasarana gedung kantor"/>
        <s v="Pernyediaan peralatan kerja"/>
        <s v="Penyediaan dana perbaikan dan suku cadang kendaraan dinas/operasional"/>
        <s v="Penyediaan dana perbaikan peralatan"/>
        <s v="Tersedianya dan pemeliharaan gedung kantor"/>
        <s v="Tersedianya dana pengelolaan web kantor"/>
        <s v="Tersedianya dana penyusunan laporan keuangan pelaksanaan program dan kegiatan tahun 2012 "/>
        <s v="Tersedianya dana penyusunan LAKIP, LKPJ, LPPD, Laporan akhir tahun, Penyusunan renja 2013,dll"/>
        <s v="Investor, calon Investor di dalam dan luar negeri"/>
        <s v="Terlaksananya kerjasama antara pengusaha daerah NTT dgn Jatim "/>
        <s v="adanya persamaan persepsi dan sinkronisasi kebijakan, program dan kegiatan antara prov, kab/kota se-NTT"/>
        <s v="Masyarakat, pengusaha, birokkrasi, cendikiawan dan organisasi profesi"/>
        <s v="Adanya kesepakatan kerjasama lintas sektor bidang penanaman modal dengan investor"/>
        <s v="Terlaksananya pemantauan dan pengawasan thdp kegiatan PMA/PMDN di Prv. NTT"/>
        <s v="Tersusunnya data potensi dan informasi investasi "/>
        <s v="Tersedianya SDM yang trampil dalam penyusunan rencana bisnis"/>
        <s v="Tersusunnya rencana umum penanaman modal prov. NTT"/>
        <s v="Tersusunnya buku perkembangan investasi NTT "/>
        <s v="Terlaksananya rakor sinkronisasi potensi unggulan antara NTT dan Jatim"/>
        <s v="Terlaksanya pelatihan bersama sistem informasi penanaman modal melalui jaringan web"/>
        <s v="Terlaksananya pelatihan SPIPISE dan PTSP"/>
        <s v="Terlaksananya sosialisasi dan workshop bagi aparatur dan investor di 22 Kab/Kota"/>
        <s v="Dinas Kebudayaan dan Pariwisata Prov. NTT, Instansi terkait dan Mitra Kerja Dinas"/>
        <s v="Dinas Kebudayaan dan Pariwisata Prov. NTT"/>
        <s v="Dinas Kebudayaan dan Pariwisata Prov. NTT dan Mitra Kerja Dinas"/>
        <s v="Dinas Kebudayaan dan Pariwisata Prov. NTT , UPTD dan Mitra Kerja Dinas"/>
        <s v="Juru pelihara cagar budaya"/>
        <s v="1) Pengkajian Sejarah Perang  Mangili Tahun 1910; 2) Pengkajian Sejarah Perang Kananggar 1908;   3) Pengkajian Sejarah Perang Oemate Nining Tahun 1916; 4) Pengkajian Sejarah Perang Panji Demong Flores Timur; 5)  Pelajar, Mahasiswa dan Masyarakat"/>
        <s v="Masyarakat, Aparatur Pemda, Pelajar, Mahasiswa, Juru Pelihara Situs, Pemerhati Budaya, wisatawan"/>
        <s v="Rumah Adat Um a Dato Bot Manelima Nubada , Rumah Adat Kolwah dan Wangwah , Rumah Adat Paohuk, Rumah  Pengana Aning Duka, Rumah Adat Tanah Meda Moa Kasambi, Rumah Adat Lopo Nifanu Tahap II, Rumah Adat Langgo,Kampung adat Weelewo (10) rumah, Kampung adat  Wainyapu (20) rumah adat."/>
        <s v="Pewaris/ Raja se NTT juga Tokoh adat"/>
        <s v="1) Festival Jambore; 2) Festival Flobamora rayon I; 3) Festival Flobamora rayon II; 4) Festival Flobamora rayon III; 5) Pekan Kesenian Bali (PKB); 6) Samana Santa; 7) Pasola; 8) Paskah; 9) Takbiran; 10) Jalan Salib; 11) Nyepi; 12) Gita Bahana Nusantara &amp; Pemberdayaan Duta Wisata"/>
        <s v="Generasi Muda dan Masyarakat"/>
        <s v="Generasi Muda dan Masyarakat dan media penyebaran informasi"/>
        <s v="1) Tokoh masyarakat, tokoh agama, tokoh adat, guru; 2) Sastrawan NTT"/>
        <s v="1) Pelatihan Teknis Seniman Daerah; 2) Perekaman dan Digitalisasi Bahan Pustaka; 3) Seniman daerah, masyarakat, tenaga teknis kesenian, dan pemerhati seni"/>
        <s v="1)  Pengadaan Koleksi Museum NTT; 2) Pembenahan Data Koleksi Museum NTT; 3) Survey Potensi Budaya; 4) Pengkajian Kain Tenun NTT; 5) Percetakan Brosur Museum NTT; 6) Percetakan Naskah Koleksi Museum NTT; 7) Seminar Budaya; 8) Monitoring Kebudayaan; 9) Penataan Pameran tentap Museum NTT; 10) Reinventarisasi Koleksi Etnografika khusu Perhiasan"/>
        <s v="1) Pameran Keliling; 2) Pameran MPU; 3) Pameran Temporer; 4) Pameran Regional; 5) Pameran Nasional; 6) Sosialisasi Museum NTT; 7) Museum Masuk Sekolah; 8) Lomba Penulisan Karya Ilmiah"/>
        <s v="1) Survey Kecenderungan minat wisatawan; 2) Monitoring dan sosialisasi kunjungan Kapal Pesiar secara Rutin dari instansi, imigrasi, Kepolisian, Hotel dan Pos. Pintu masuk perbatasan Negara, Bandara dan Pelabuhan Laut; 3) Penyusunan Buku dan Statistik analisa pasar; 4) Pengambilan data"/>
        <s v="1) Pengambilan Film, Obyek Wisata dan Lokasi Wisata; 2) Update data base pariwisata; 3) Pemanfaatan media elektronik; 4) Editorial kebudayaan dan pariwisata pada media cetak; 5) Pemutahiran data; 6) Masyarakat dan Mitra Usaha Pariwisata"/>
        <s v="1) Promosi melalui ASITA, PHRI dan BTDC; 2) Promosi melalui kedutaan besar di luar negri dan kedutaan besar negara asing di Indonesia; 3) Promosi melalui pusat - pusat bandara internasional; 4)Masyarakat dan Mitra Usaha Pariwisata"/>
        <s v="1) Industri Pariwisata; 2) Masyarakat Umum; 3) Masyarakat dan Mitra Usaha Pariwisata"/>
        <s v="1) NTT Expo; 2) Gebyar Wisata Nusantara di Jakarta; 3)  Pameran Pariwisata di Bali; 4) TIT (Trade Investment Tourism Expo); 5) Pekan Budaya Nasional; 6) Masyarakat dan Mitra Usaha Pariwisata          "/>
        <s v="DMO dan TMO sedaratan Flores dan Lembata"/>
        <s v="Masyarakat di Destinasi Pariwisata"/>
        <s v="Dinas Budpar Se - NTT; Pelajar, Mahasiswa dan Masyarakat"/>
        <s v="Mitra usaha pariwisata"/>
        <s v="Masyarakat, Pengusaha serta pemerhati Kebudayaan dan Pariwisata."/>
        <s v="Tersedianya kebutuhan perangko, materai serta benda Pos lainnya maupun paket/ pengiriman/ pengepakan pada Badan Kesbangpol dan Linmas Provinsi NTT selama 12 bulan"/>
        <s v="Tersedianya jasa komunikasi dan sumber daya air pada Badan Kesbangpol dan Linmas Provinsi NTT selama 12 bulan"/>
        <s v="Tersedianya Jasa Tenaga Sopir Kendaraan dinas/ operasional serta pemeliharaan dan perijinan kendaraan dinas/operasional   pada Badan Kesbangpol dan Linmas Provinsi NTT selama 12 bulan"/>
        <s v="Tersedianya honor bagi tenaga Pengelola Keuangan APBD, tenaga Lembur Administrasi Keuangan dan honor Tenaga Operator Komputer/ tenaga tidak tetap pada Badan Kesbangpol dan Linmas Provinsi NTT serta Tersedianya Makan dan Minum Rapat Pejabat Struktural pada Badan Kesbangpol dan Linmas Provinsi NTT selama 12 bulan"/>
        <s v="Tersedianya Tenaga kebersihan/ cleaning service serta alat-alat kebersihan kantor pada Badan Kesbangpol dan Linmas Provinsi NTT selama 12 bulan"/>
        <s v="Tersedianya kebutuhan cetak, penggandaan serta jilid bahan-bahan maupun laporan pada Badan Kesbangpol dan Linmas Provinsi NTT selama 12 bulan"/>
        <s v="Tersedianya komponen instalasi listrik/penerangan bangunan kantor pada Badan Kesbangpol dan Linmas Provinsi NTT selama 12 bulan"/>
        <s v="Tersedianya bahan bacaan/surat kabar pada Badan Kesbangpol dan Linmas Provinsi NTT serta Tercapainya pemberitaan/ informasi yang berhubungan dengan masalah politik serta masalah sosial masyarakat yang berkembang selama 12 bulan"/>
        <s v="Tersedianya makan dan minum Rapat Pejabat Struktural, Rapat Staf, Rapat Penyusunan Program/ Kegiatan serta makan dan minum Tamu pada Badan Kesbangpol dan Linmas Provinsi NTT selama 12 bulan"/>
        <s v="Tersedianya perjalanan dinas bagi Pejabat Kesbangpol dan Linmas Provinsi NTT dalam rangka mengikuti Rapat koordinasi maupun konsultasi ke Jakarta maupun luar daerah lainnya selama 12 bulan"/>
        <s v="Tersedianya jasa pengangkutan beras dan barang dinas pada badan Kesbangpol dan Linmas Provinsi NTT selama 12 bulan"/>
        <s v="Terlaksananya Monitoring dan evaluasi mengenai program kerja Instansi/ Badan Kesbangpol dan Linmas di Kabupaten/Kota se-NTT"/>
        <s v="Tersedianya kendaraan dinas/ operasional yang memadai dalam mendukung serta membantu kelancaran operasional Badan Kesbangpol dan Linmas Provinsi NTT selama 12 bulan"/>
        <s v="Terpeliharanya peralatan AC maupun Komputer kantor secara rutin/berkala selama 12 bulan"/>
        <s v="Tercapainya keikutsertaan aparatur Kesbangpol dan Linmas Provinsi NTT dalam berbagai pendidikan dan pelatihan formal di dalam daerah dan luar daerah "/>
        <s v="Tersedianya Laporan Capaian Kinerja dan Ikhtisar Realisasi Kinerja SKPD pada Badan Kesbangpol dan Linmas Provinsi NTT selama 12 bulan"/>
        <s v="Terlaksananya Rakor kemananan dan Perlinudungan Masyarakat dalam rangka penyelenggaraan Pemilu 2014 daerah"/>
        <s v="Terlaksananya kerjasama KOMINDA Provinsi NTT dalam rangka Penguatan Kelembagaan KOMINDA sebagai salah satu jaringan informasi intelijen Pemerintah Daerah dalam memberikan masukan serta informasi penting mengenai situasi dan kondisi serta masalah-masalah strategis menyangkut IPOLEKSOSBUD-HANKAM yang terjadi di daerah"/>
        <s v="Terlaksananya pemantauan dan penjaringan informasi mengenai aktivitas  Orang Asing, NGO dan Lembaga Asing dalam rangka pengumpulan data serta peningkatan pengawasan terhadap keberadaan serta aktivitas Orang Asing, NGO dan Lembaga Asing yang ada di NTT"/>
        <s v="Terlaksananya kerjasama penanganan konflik dalam rangka Pencegahan tindak Kejahatan guna terciptanya  keamanan dan ketertiban masyarakat di daerah"/>
        <s v=" - Terlaksananya Peningkatan Wawasan Kebangsaan di Provini NTT"/>
        <s v="Operasional Pokja IDI"/>
        <s v="Terlaksananya Kinerja Pengurus  FKUB, FPK dan FKDM  Prov.  NTT"/>
        <s v="Terlaksananya Monitoring, Evaluasi dan Pelaporan Kesbangpol dan Linmas"/>
        <s v="Terlaksananya penyuluhan  pencegahan berkembangnya praktek prostitusi dan perjudian dalam rangka mengantisipasi semakin meluasnya penyakit masyarakat dalam kehidupan sosial masyarakat di Nusa Tenggara Timur dan fasilitasi penguatan regulasi PEKAT "/>
        <s v="Terlaksananya Focus Group Discuccion (FGD)  minuman keras lokal"/>
        <s v="Terlaksananya Diskusi Politik bagi kalangan Parpol, Perguruan Tinggi, Ormas, Mahasiswa, Toga, Tomas dan Aparatur Pemerintah Provinsi dan Kab./Kota se NTT dalam rangka terwujudnya Pendidikan Politik Masyarakat yang Demokratis"/>
        <s v=" - Terlaksananya Penyebarluasan Pertauran perundang-undangan bidang politik"/>
        <s v=" - Terlaksananya Verifikasi Bantuan Keuangan kepada Parpol Tingkat Provinsi"/>
        <s v="Kantor Satpol.PP Prov. NTT"/>
        <s v="Kendaraan Dinas Satpol PP Prov. NTT"/>
        <s v="Aparat Satpol PP Prov.NTT"/>
        <s v="Kendaraan Dinas Satpol PP"/>
        <s v="Penyusunan Laporan Capaian Kinerja"/>
        <s v="Masyarakat Desa yang Sadar Trantibum"/>
        <s v="Aparat Satpol PP dan Linmas se NTT"/>
        <s v="1) Koordinasi Dengan Kab./Kota Dalam Rangka Pemantauan Situasi Trantibum; 2) 50 Orang  (Para Kasatpol.PP Kab./ Kota se NTT, Unsur TNI, Polri dan Instansi Terkait); 3) 3 Provinsi; 4) 22 Kab./ Kota se NTT"/>
        <s v="1) Peraturan Daerah Provinsi NTT; 2) Aparat Satpol PP Provinsi NTT"/>
        <s v="1) Monitoring, Evaluasi dan Pelaporan Bidang keamanan dan kenyamanan lingkungan "/>
        <s v="Aparat Linmas Kab./Kota se NTT"/>
        <s v="PPNS dan Calon PPNS Provinsi NTT"/>
        <s v="Aparatur Badan Arsip"/>
        <s v="Terleksananya administrasi telepon, ai, listrik, internet dan faksimile"/>
        <s v="Terlaksananya pelaksanaan administrasi perkantoran"/>
        <s v="Tersedianya peralatan dan bahan kebersihan kantor"/>
        <s v="Instalasi Listrik dan penerangan"/>
        <s v="Bahan bacaan dan perundang-undagan"/>
        <s v="Makan minum Rapat"/>
        <s v="Pengangkutan beras dan barang dinas"/>
        <s v="Terlaksananya koordinasi, pengawasan dan pengendalian di Kab/Kota se NTT"/>
        <s v="Promosi dan kerjasama investasi daerah"/>
        <s v="Pelayanan administrasi keuangan"/>
        <s v="Pendidikan dan pelatihan  kerja aparatur"/>
        <s v="Pakaian kerja lapangan"/>
        <s v="Terpeliharanya perlatan kantor dengan baik"/>
        <s v="Terpeliharanya Rutin/Berkala Gedung Kantor"/>
        <s v="Terpeliharanya kendaraan dinas dengan baik"/>
        <s v="Tersusunnya LAKIP, LKPJ, LPPD laporan bulanan dan laporan tahunan"/>
        <s v="BPBD 21 Kab/1 Kota, SKPD terkait,LSM dan Dunia Usaha"/>
        <s v="BPBD 21 Kab/1 Kota, SKPD terkait "/>
        <s v="Sedaratan Timor (Kota Kupang, Kab Kupang, TTS, TTU,Belu) LSM dan Instansi terkait"/>
        <s v="BPBD Kab/Kota"/>
        <s v="Kepala Pelaksana dan Sekretaris BPBD 21 Kab/ 1 Kota; Sosialisasi Penguatan Kapasitas Pemangku Kepentingan dalam Upaya Pengurangan Resiko Bencana Banjir Untuk Potensi Bencana Banjir di Belu"/>
        <s v="BPBD 21 Kab/1 Kota dan PRB Serta Penguatan Kelembagaan BPBD (Posko Forum PRB); Tersedianya data dan informasi potensi Sumber Daya dalam rangka Kesiapsiagaan Penanggulangan Bencana di 21 Kabupaten / 1 Kota."/>
        <s v="Masyarakat didaerah rawan bencana"/>
        <s v="Lokasi Rawan Bencana"/>
        <s v="Sosialisasi Hasil Kajian Analisis Resiko Ancaman Potensi Bencana Gunung Api Lewotolok di Kabupaten Lembata dan Gunung Api Ile Boleng di Kabupaten Flores Timur dalam rangka Membangun Kesiapsiagaan Bencana Masyarakat dan Aparatur; Fasilitasi forum komunikasi Media Penyebarluasan Informasi  Bencana di NTT dan Jurnal bencana"/>
        <s v="Apararur dan NGO"/>
        <s v="sarana dan prasarana penyimpanan logistik/peralatan"/>
        <s v="masy. Korban bencana"/>
        <s v="Fasilitasi dan Inventarisasi/pemetaan sumber daya logistik/ peralatan penanggulangan bencana"/>
        <s v="Kendaraan,peralatan, kapal "/>
        <s v="Kab/Kota yang terkena bencana dan Verifikasi kerusakan dan kerugian akibat bencana pascabencana"/>
        <s v="Aparatur BPBD Provinsi dan  Kab/Kota"/>
        <s v="masyarakat korban pasca bencana "/>
        <s v="Aparat Pemerintah dan Masyarakat"/>
        <s v="Pelayanan Kantor Gubernur Gubernur, Wagub dan Sekda; Pelayanan Rumah Jabatan  Gubernur, Wagub dan Sekda"/>
        <s v="Peralatan dan perlengkapan kantor"/>
        <s v="Pimpinan dan Staf pada Setda Provinsi NTT"/>
        <s v="Kendaraan Dinas/Operasional pada Biro Umum Setda Provinsi NTT"/>
        <s v="Pengelola kegiatan dan keuangan pada Biro Umum Setda Provinsi NTT"/>
        <s v="Tokoh Keagamaan, Tokoh masyarakat dan sebagainya"/>
        <s v="Kepala Daerah dan Peserta FORKOPIMDA Rapat Koordinasi Pemerintah Daerah"/>
        <s v="Gedung dan lingkungan Kantor Gubernur, Rumah Jabatan Gubernur, Rumah Jabatan Wakil Gubernur dan Rumah Jabatan Sekretaris Daerah"/>
        <s v="Gubernur dan Wakil Gubernur NTT beserta staf"/>
        <s v="Pimpinan dan Staf pada Biro Umum Setda Provinsi NTT"/>
        <s v="Gubernur dan Wakil Gubernur"/>
        <s v="Gedung dan lingkungan Kantor Gubernur, Rumah Jabatan Gubernur dan Wakil Gubernur"/>
        <s v="Petugas Protokoler dan Humas Setda Provinsi NTT"/>
        <s v="kepala daerah dan wakil kepala daerah, tamu kepala daerah dan wakil kepala daerah, sekda, asisten, staf ahli, karo, petugas keprotokol dan staf pimpinan"/>
        <s v="Sekda, asisten, staf ahli,  karo, protokoler dan kehumasan "/>
        <s v="Pejabat Negara/Departemen/Lembaga Pemerintah Non Departemen/Luar Negeri"/>
        <s v="Pimpinan Setda Provinsi NTT"/>
        <s v="Sekda, Asisten, Staf Ahli Gubernur dan Staf Ahli Gubernur dan Staf Biro Umum Setda Provinsi NTT"/>
        <s v="Keamanan bekerja bagi PNS di lingkup Kantor Gubernur"/>
        <s v="Pendidikan dan pelatihan formal"/>
        <s v="Pelaksanaan Peringatan Hari-Hari Besar Nasional dan Hari Ulang Tahun Provinsi NTT "/>
        <s v="Gubernur, Wakil Gubernur, Sekda dan protokoler"/>
        <s v="pakaian khusus hari-hari tertentu"/>
        <s v="Tamu Pemerintah Provinsi NTT"/>
        <s v="Pimpinan dan Staf pada Sekretariat Daerah Provinsi NTT"/>
        <s v="Muspida, Perguruan Tinggi, Dunia Usaha, Wartawan dan pihak terkait lainya"/>
        <s v="kepala daerah,  wakil kepala daerah dan tamu pemerintahan pusat/luar negeri"/>
        <s v="kendaraan dinas operasional"/>
        <s v="Perlengkapan Rumah Jabatan/Dinas"/>
        <s v="Perlengkapan Rumah Jabatan Gubernur dan Wakil Gubernur"/>
        <s v="Lingkungan Rumah Jabatan Gubernur, Wakil Gubernur dan Sekda"/>
        <s v="Kendaraan Dinas/Jabatan Gubernur, Wakil Gubernur dan Sekda"/>
        <s v="Kendaraan dinas/operasional pada Biro Umum Setda Provinsi NTT "/>
        <s v="Perlengkapan rumah jabatan Gubernur, Wakil Gubernur dan Sekda"/>
        <s v="Peralatan rumah tangga pada Rumah Jabatan Gubernur dan Wakil Gubernur NTT"/>
        <s v="Peralatan Kantor"/>
        <s v="Gedung Kantor Gubernur NTT"/>
        <s v="Terehabnya taman kantor"/>
        <s v="Terehabnya gedung kantor dan dukungan terhadap kelancaran pelaksanaan tugas; Terehabnya gedung kantor"/>
        <s v="Rumah Jabatan Wakil Gubernur"/>
        <s v="Pelayanan Administrasi Perkantoran"/>
        <s v="Kualitas Pelayanan Tugas kebersihan"/>
        <s v="Kelancaran Administrasi Perkantoran"/>
        <s v="Terlaksananya Kelancaran Administrasi Perkantoran"/>
        <s v="Peningkatan Kemampuan dalam pelaksanaan Tugas"/>
        <s v="Peningkatan Kemampuan SDM"/>
        <s v="Peningkatan Sarana dan Prasarana"/>
        <s v="Peningkatan Kualitas Sarana dan Prasarana"/>
        <s v="Pemeliharraan Barang kant"/>
        <s v="Peningkatan Pengembangan Sistem Pelaporan pencapaian Kinerja dan Keuangan"/>
        <s v="Aparatur biro Hukum dan Bagian hukum Kabupaten/Kota"/>
        <s v="Aparatur Biro Hukum dan bagian hukum Kab./Kota"/>
        <s v="Stekeholder terkait"/>
        <s v="Aparatur biro Hukum dan Bagian hukum Kabupaten/Kota, Pendampingan Gubernur dan DPRD"/>
        <s v="Masyarakat"/>
        <s v="Masyarakat di Provinsi NTT"/>
        <s v="Go Internasional"/>
        <s v="Penyelenggaran Wajib LHKPN di 21 kabupaten dan Instansi Lingkup Pemprov. NTT"/>
        <s v="Terwujudnya pembangunan yg Berperpektif HAM, Tersedianya Kebijakan Daerah untuk penyelesaian permasalahan Hukum daerah sesuai kewenangan daerah"/>
        <s v="Terlaksananya Aktifitas surat dapat berjalan dengan baik"/>
        <s v="Terlaksananya pemeliharaan kesehatan PNS"/>
        <s v="Terlaksananya pengurusan perijinan kendaraan dinas/operasional"/>
        <s v="Administrasi keuangan terlaksana dengan baik"/>
        <s v="Tersedianya peralatan kebersihan kantor"/>
        <s v="Terlaksananya penggandaan dan percetakab dokumen administrasi, selama 1 tahun"/>
        <s v="Pelaksanaan rakor dan konsultasi  keluar daerah"/>
        <s v="Terlaksananya Koordinasi dan konsultasi di 22 kabupaten/kota"/>
        <s v="Terlaksananya Pelayanan Administrasi dan Keuanga"/>
        <s v="Terlaksananya pendidikan dan pelatihan formal bagi aparatur Biro keuangan"/>
        <s v="tersedianya 3 unit kendaraan dinas operasional"/>
        <s v="Tersedianya perlengkapan kantor"/>
        <s v="Terpeliharanya perlatan kantor "/>
        <s v="Tersedianya jaringan dan instalasi Jaringan SIM gaji"/>
        <s v="1)Standar Harga Barang dan Jasa Pemerintah Provinsi NTT. 2)analisis standar belanja"/>
        <s v="Biro Keuangan dan Unit/DInas"/>
        <s v="Biro Keuangan dan Unit Dinas"/>
        <s v="SKPD Lingkup Pemerintah Prov.NTT"/>
        <s v="SKPD Lingkup Pemerintah Provinsi NTT"/>
        <s v="Kelompok Penerima Bantuan Keuangan di 22 Kab/Kota dan di luar provinsi NTT"/>
        <s v="SKPD dan Unit Kerja SKPD Lingkup Pemprov.NT"/>
        <s v="Aparatur SKPD Biro Keuangan dan SKPD di Lingkup Pemprov.NTT"/>
        <s v="SKPD Lingkup Pempro. Dinas PPO Kab/Kota Sekolah Penerima Hibah"/>
        <s v="Biro Keuangan dan SKPD Lingkup Pemprov.NTT"/>
        <s v="21 Peraturan Daerah Tentang APBD Kab/Kota dan Peraturan Bupati/Walikota tentang Penjabaran APBD"/>
        <s v="Tim Anggaran Pemerintah Daerah dan Badan Anggaran di 22 Kab/Kota"/>
        <s v="Pemerintah Kab/Kota se NTT"/>
        <s v="Aparat Penyusun pada Biro Keuangan Setda Prov.NTT"/>
        <s v="Bagian Keuangan di 22 Kab/Kota"/>
        <s v="TAPBD Kab/Kota"/>
        <s v="SKPD Lingkup Pemprov.NTT dan Kab/Kota"/>
        <s v="Kementerian/Lembaga/Instansi/Organisasi/PNS/Orang Pribadi"/>
        <s v="Pejabat pengelola keuangan dan PNS Biro Kepegawaian"/>
        <s v="Kantor dan lingkungan kerja Biro Kepegawaian"/>
        <s v="penyediaan komponen instalasi listrik/penerangan"/>
        <s v="penyediaan bahan bacaan dan peraturan perundang-undangan"/>
        <s v="penyediaan makanan dan minuman"/>
        <s v="koordinasi,konsultasi dan sinkronisasi program dan data PNSD"/>
        <s v="Rapat Koordinasi Kepegawaian Se-NTT dan Tugas Pendampingan lainnya dalam daerah"/>
        <s v="Kendaraan dinas Biro Kepegawaian"/>
        <s v="Pendidikan dan Pelatihan Formal PNS"/>
        <s v="Sosialisasi Peraturan Perundang-Undangan"/>
        <s v="Perawatan dan pemeliharaan rutin peralatan kantor"/>
        <s v="Perawatan dan pemeliharaan kendaraan dinas"/>
        <s v="Pemeliharaan gedung kantor"/>
        <s v="SIMPEG dan SAPK "/>
        <s v="Penyusunan laporan capaian kinerja dan ikhtisar capaian kinerja SKPD"/>
        <s v="Meningkatkan pengetahuan dan keterampilan PNS, Pejabat Fungsional dalam melaksanakan tugas secara profesional  "/>
        <s v="CPNS pada saat pengangkatan menjadi PNS diambil sumpah sebagai PNS. - PNS yang sudah 100% tapi belum diambil sumpah wajib mengambil sumpah atau janji PNS. - agar pengangkatan PNS dalam jabatan struktural sesuai dengan kompetensi dalam profesionalitas serta sesuai ketentuan yang berlaku. - PNS yang belum memiliki Karpeg dan karis/karsu serta PNS yang akan alih status. "/>
        <s v="- Menyeleksi proses pengiriman CPNSD. - Menyeleksi proses rekrutment / pemberian PNSD Provinsi NTT untuk melaksanakan tugas belajar dan ijin belajar. - proses seleksi berjalan sesuai arahan kebijakan dan ketentuan yang ditetapkan pemerintah pusat. "/>
        <s v="Terwujudnya penataan sistem administrasi pelayanan kepegawaian bidang kenaikan pangkat PNS yang baik dan benar di tingkat Provinsi maupun Kabupaten/Kota Se-NTT dan Pemberian Penghargaan berupa keputusan Kenaikan Pangkat PNS tepat waktu dan tepat sasaran. - terwujudnya penempatan PNS Provinsi sesuai kompotensi yang dimiliki serta sesuai kebutuhan dan beban kerja pada SKPD Provinsi. - Terwujudnya penempatan PNS Lintas Provinsi dan Kabupaten/Kota. - Terwujudnya Penataan Sistem Administrasi Pelayanan Kepegawaian bidang Pensiun Pegawai, Janda/Duda dan anak tepat waktu dan tepat sasaran baik di Tingkat Provinsi maupun Kabupaten/Kota se-NTT. "/>
        <s v="Penataan sistem informasi kepegawaian daerah"/>
        <s v="Pemberian penghargaan bagi 650 PNS yang berprestasi"/>
        <s v="Penanganan dan Penyelesaian kasus-kasus pelanggaran disiplin PNS"/>
        <s v="Pemberian bantuan pendidikan bagi 23 PNS program lanjutan dan 94 PNS program baru"/>
        <s v="- Penyelenggaraan seleksi penerimaan calon Praja IPDN TA 2013 sejumlah 700 capra. - Pendampingan terhadap capra melalui proses awal seleksi sampai penentuan akhir di jatinagor"/>
        <s v="- Monitoring dan evaluasi PNS Tubel/Ibel. - Monitoring dan Evaluasi PNS Provinsi yang di tempatkan pada UPTD Provinsi NTT yang ada di Kab/Kota se-NTT dan pada kantor Penghubung Jakarta. - Penegakkan Perda Nomor 5 Tahun 2002 dan Ketentuan Tubel/Ibel lainnya. - Monitoring dan evaluasi para Praja IPDN Provinsi NTT yang sementara pendidikan di kampus induk dan kampus regional. - Terlaksananya Monev. PNS Tubel/ibel pada 9 lokasi pendidikan. - Terlaksananya Monev. Praja IPDN Prov. NTT pada 7 lokasi pendidikan."/>
        <s v="Terlaksananya Ujian Dinas dan Ujian Kenaikan Pangkat Penyesuaian Ijazah Tingkat Provinsi dan Kab/Kota se-NTT"/>
        <s v="tersebar luasnya informasi tentang layanan produk BUM/BM/Pengembalian tabungan kepada PNS dilingkup pemerintah provinsi, Kab/Kota dan instansi vertikal. - terlayaninya kebutuhan perumahan bagi PNS melalui layanan produk BUM/BM. - tersedianya data hasil rekonsiliasi setoran dana taperum di Provinsi NTT"/>
        <s v="Tersedianya pengelola kepegawaian yang handal terhadap IT SAPK"/>
        <s v="Terfasilitasinya pendistribusian  Surat Keluar"/>
        <s v="Terlaksananya pembayaran   Telepon dan Internet "/>
        <s v="Tersedianya  6 0rang Honor Pengelolah Keuangan "/>
        <s v="Tersedianya bahan cetakan dan Penggandaan"/>
        <s v="Tersedianya Bahan Bacaan"/>
        <s v="Tersedianya Makananan dan Minuman untuk kegiatan Rutin Biro"/>
        <s v="Terlaksananya Koordinasi Bidang Organisasi"/>
        <s v="Tersedianya peralatan kantor"/>
        <s v="terlaksananya pemeliharaan gedung kantor"/>
        <s v="Terlaksananya pemeliharaan kendaraan dinas"/>
        <s v="Tersedianya LAKIP Biro, RKT, PK , LKPJ, LPPD Biro"/>
        <s v="Jumlah PNS yang mengikuti Diklat"/>
        <s v="Tersusunnya  Uraian Tugas Jabatan Struktural SKPD Provinsi NTT"/>
        <s v="Terwujudnya Penataan OPD Kabupaten/Kota yang sesuai dengan ketentuan peraturan Perundang-undangan yang berlaku"/>
        <s v="Organisasi Perangkat Daerah yang sesuai dengan Peraturan dan Ketentuan yang berlaku"/>
        <s v="Terwujutnya penempatan dan penataan aparatur sesuai kebutuhan dan beban kerja"/>
        <s v="Terlaksananya rapat koordinasi bidang organisasi"/>
        <s v="Terlaksananya Monitoring, Evaluasi dan Pelaporan terpadu Bidang Organisasi"/>
        <s v="Terwujudnya tata kepemerintahan yang baik"/>
        <s v="Laporan hasil koordinasi dan evaluasi bidang tatalaksana pemerintahan"/>
        <s v="150 orang terdiri dari : unsur pimpinan pada 47 SKPD Provinsi dan unsur organisasi kepegawaian, Bappeda dan inspektorat Kab/Kota se NTT"/>
        <s v="Meningkat serta terukurnya akuntabilitas kinerja Instansi Pemerintah "/>
        <s v="Terciptanya manajemen kinerja dengan mengedepankan  alat ukur kinerja dalam mencapai tujuan dan sasaran yang diperjanjikan"/>
        <s v="Tersedianya  informasi SAKIP yang akurat dan terkoneksi secara on line"/>
        <s v="Meningkatnya kinerja aparatur dalam melaksanakan tugas dan pelayanan kepada publik; Termanfaatnya data/informasi sebagai umpan balik pernbaikan pelaksanaan ke depan"/>
        <s v="SKPD Provinsi NTT dan Kabag Organisasi Setda Kab/Kota se NTT; Terwujudnya Sinergitas Penyelenggaraan Pelayanan Publik di Provinsi NTT"/>
        <s v="SKPD Lingkup Pemerintah Provinsi NTT; Meningkatnya kualitas pelayanan publik dengan partisipasi masyarakat"/>
        <s v="Tersedianya hasil Indeks Kepuasan Masyarakat (IKM) "/>
        <s v="Terselenggaranya Bimtek Standar Pelayanan Publik (SPP) dan Standar Operasional Prosedur (SOP)"/>
        <s v="Meningkatnya kapasitas perpustakaan "/>
        <s v="Tersusunnya  Pergub Tentang Tunjangan Kinerja daerah"/>
        <s v="Terlaksananya Penguatan SAKIP untuk  80 aparatur Tk Prov dan Kab/Kota"/>
        <s v="Meningkatnya kelancaran pelaksanaan tugas Biro secara tepat waktu, tepat aturan dan sasaran dalam pelayanan jasa surat"/>
        <s v="Meningkatnya kelancaran pelaksanaan tugas biro secara tepat waktu, tepat aturan dan tepat sasaran dalam pelayanan jasa komunikasi"/>
        <s v="Meningkatnya kelancaran pelaksanaan tugas biro secara tepat waktu, tepat aturan dan tepat sasaran dalam pengurusan STNK"/>
        <s v="Meningkatnya kelancaran pelaksanaan tugas biro secara tepat waktu, tepat aturan dan tepat sasaran dalam penyediaan jasa administrasi keuangan"/>
        <s v="Meningkatnya kelancaran pelaksanaan tugas biro secara tepat waktu, tepat aturan dan tepat sasaran dalam penyediaan jasa kebersihan kantor"/>
        <s v="Tersedianya Barang Cetakan dan Penggandaan untuk administrasi perkantoran"/>
        <s v="Meningkatnya kelancaran pelaksanaan tugas biro secara tepat waktu, tepat aturan dan tepat sasaran dan penyediaan bahan bacaan"/>
        <s v="Meningkatnya kelancaran pelaksanaan tugas biro secara tepat waktu, tepat aturan dan tepat sasaran dalam penyediaan konsumsi"/>
        <s v="Tupoksi Biro terlaksana sesuai ketentuan dalam pelaksanaan rapat koordinasi dan konsultasi"/>
        <s v="Tupoksi Biro terlaksana sesuai ketentuan dalam pelaksanaan koordinasi, evaluai dan pendampingan"/>
        <s v="Meningkatnya pemahaman teknis dan manajerial melalui penugasan PNS dalam berbagai Diklat/ Kursus ketrampilan yang relevan dengan Tupoksi Biro"/>
        <s v="Meningkatnya kelancaran pelaksanaan tugas biro secara tepat waktu, tepat aturan dan tepat sasaran dalam penyediaan perlengkapan gedung kantor"/>
        <s v="Meningkatnya kelancaran pelaksanaa tugas Biro secara tepat waktu, tepat  aturan dan tepat sasaran dalam penyediaan peralatan gedung kantor"/>
        <s v="Terlaksananya tugas pokok dan fungsi Biro sesuai kebutuhan dalam pemeliharaan kendaraan dinas/operasional"/>
        <s v="Meningkatnya kelancaran pelaksanaan tugas Biro secara tepat waktu, tepat aturan dan tepat sasaran dalam pemeliharaan gedung kantor"/>
        <s v="Pembuatan Laporan Capaian Kinerja dan Ikhtisar realisasi kinerja SKPD"/>
        <s v="Paket Kegiatan Barang/ Jasa Pemerintah pada SKPD Prov, SKPD Kab/ Kota serta SATKER Dekonsentrasi, Tugas Pembantuan, Kantor Daerah dan Kantor Pusat."/>
        <s v="Kegiatan Pembangunan Daerah pada SKPD Provinsi, SKPD Kabupaten/ Kota serta SATKER Dekonsentrasi, Tugas Pembantuan, Kantor Daerah dan Kantor Pusat."/>
        <s v="Unsur Pimpinan Daerah Provinsi NTT, Pengelola APBD Provinsi pada 46 SKPD Provinsi dan seluruh UPTD Provinsi NTT di 21 Kabupaten/ Kota serta Bagian Administrasi Pembangunan di 21 Kabupaten/ Kota, Pemerintah Kabupaetn, Kecamatan &amp; Desa serta PKM &amp; Pokmas pada DMAM Binaan"/>
        <s v="SKPD Kabupaten/Kota se Provinsi NTT"/>
        <s v="SKPD Kabupaten/Kota yang mempunyai pengadaan Konstruksi dan Asosiasi Penyedia Jasa Konstruksi"/>
        <s v="Pelaksanaan Kegiatan Dekosentrasi SKPD Kabupaten/Kota se Provinsi NTT"/>
        <s v="Meningkatnya Pengadaan Barang/Jasa  lingkup Pemerintah Provinsi NTT"/>
        <s v="Pelaksanaan Pengadaan Barang/Jasa Pemerintah lingkup Pemerintah Provinsi secara Full Elektronik"/>
        <s v="Jasa Komonukasi , Sumber daya Air dan Listrik"/>
        <s v="Jasa Pemeliharaan dan Perijinan Kendaraan"/>
        <s v="-"/>
        <s v="Bahan Cetakan dan Penggandaan"/>
        <s v="Bahan Bacaan dan Peraturan Perundang-undangan"/>
        <s v="Makanan dan Minuman"/>
        <s v="Rapat koodinasi dan Konsultasi "/>
        <s v="Koordinasi, Konsultasi, Monitoring dan Evaluasi"/>
        <s v="Pengadaan Laptop dan Komputer"/>
        <s v="Pemeliharaan Kendaraan Dinas Operasional"/>
        <s v="Pemeliharaan peralatan dan Perlengkapan Kantor"/>
        <s v="1) Terkoordinasi dan terevaluasinya Kelembagaan Koperasi/KUD dan UMKM di Provinsi NTT; 2) Terlaksananya Forum Pengembangan Ekonomi Daerah Lintas Wilayah se NTT "/>
        <s v="Terlaksananya sinkronisasi penyelenggaraan Pelayanan Perizinan Terpadu Satu Pintu Bidang Penanaman Modal di Kabupaten/Kota"/>
        <s v="1) Terlaksananya konsolidasi dan sinkronisasi perencanaan penanaman modal dan tersedianya program kerja/kegiatan secara terpadu; 2) Terlaksananya pemantauan dan pengendalian secara terpadu terhadap Perusahaan PMDN dan PMA"/>
        <s v="Meningkatnya Pemanfaatan KI Bolok dan Kapet Mbay sebagai Kawasan Khusus bagi investor"/>
        <s v="Meningkatnya Investasi Pemerintah dan swasta di Provinsi NTT"/>
        <s v="Meningkatnya produksi dan produktivitas hasil Pertanian Tanaman Pangan dan Holtikultura, Peternakan, perkebunan, Kelautan dan perikanan, Kehutanan dan Pertambangan"/>
        <s v="Terlaksananya Koordinasi antar Instansi terkait Tingkat Provinsi, Kabupaten/Kota dalam Pelaksanaan GEMALA di NTT"/>
        <s v="Dewan Konservasi Laut"/>
        <s v="Meningkatnya Pemanfaatan Energi Listrik yang menggunakan energi alternatif terbarukan"/>
        <s v="Terlaksananya  Pemantauan dan Pengendalian distribusi, Komoditi bersubsidi (Raskin, BBM dan Pupuk) dan  Kebutuhan Sembilan Bahan Pokok  di Provinsi NTT"/>
        <s v="1) Meningkatnya Koordinasi Perlindungan Indikasi Geografis (Nama Asal Barang)  di 22 Kabupaten/Kota; 2) Meningkatnya Koordinasi Produk Ungulan Daerah (PUD) berbasis One Product One Village yang layak pasar lokal/eksport, Icon daerah, ber-HaKI di 22 Kabupaten/Kota"/>
        <s v="1) Terlaksananya Analisis Konsep Pengembangan Free Trade Zona (FTZ) Pulau Timor pada bidang Perdagangan dan Industri  dalam rangka mendukung dalam peningkakan perekonomian NTT; 2) Terlaksananya Koordinasi yang sinergis antara instansi terkait dalam rangka pembuatan potret tentang Inter Koneksi Sarana Prasarana Perhubungan Dalam Peningkatan  Arus Orang, Barang dan Jasa Pada Bidang Perdagangan khususnya perdagangan antar pulau Guna Meningkatkan Perekonomian NTT; 3) Terlaksananya Koordinasi yang sinergis antara instansi terkait dalam rangka Analisis Konsep  Pembukaan Kantor Penghubung Pemerintah Provinsi Nusa Tenggara Timur (NTT) di Surabaya (Jawa Timur) sebagai gerbang informasi harga dan peluang pasar."/>
        <s v="1) Terlaksananya Analisis Operasi Kendaraan Berat dalam kaitannya dengan Rekomendasi Gubernur NTT tentang Ijin Pemasukan dan Operasionalisasi Kendaraan Berat ditinjau dari aspek ekonomi terhadap Penggunaan Dermaga Penyeberangan dan kondisi Jalan  yang diakibatkan di Provinsi NTT; 2) Terlaksananya Analisis Tentang Operasionalisasi Kendaraan Angkutan Antar Jemput terhadap AKDP dalam kaitannya dengan pengembangan Ekonomi di Provinsi NTT"/>
        <s v="Terlaksananya pemantauan penyelenggaraan Promosi"/>
        <s v="Terlaksananya pertemuan dan kerjasama/kemitraan antara Pengusaha, UMKM dan Pemerintah; Kajian Data Potensi Daerah dan Peluang Investasi di NTT; Kajian  Fasilitas Penanaman Modal dan Kemudahan Investasi di NTT"/>
        <s v="Prosetase jumlah surat terkirim dibanding dengan total jumlah surat"/>
        <s v="Tercapainya mutu pelayanan administrasi perkantoran"/>
        <s v="Perawatan kendaraan dinas dengan baik"/>
        <s v="Terwujudnya mutu pelayanan administrasi perkantoran"/>
        <s v="Meningkatnya produktivitas PNS"/>
        <s v="Terwujudnya mutu pelayanan publik"/>
        <s v="Terwujudnya mutu pelayanan prima"/>
        <s v="Terwujudnya kinerja Biro"/>
        <s v="Terwujudnya prosentase pencapaian target kinerja"/>
        <s v="Terlaksananya kegiatan perayaan hari-hari besar Nasional dan HUT NTT"/>
        <s v="Terwujudnya Sinkronisasi Pelaksanaan Program UKS  di Kabupaten/Kota"/>
        <s v="Terwujudnya Koordinasi Daerah Dharma Wanita"/>
        <s v="Terwujudnya keikutsertaan Siswa/i pada Jambore UKS Tingkat Provinsi"/>
        <s v="Tersedianya dokumen  evaluasi  pelaksanaan kebijakan Pemda   di Bidang Pendidikan"/>
        <s v="Terwujudnya Koordinasi Kebijakan Penanggulangan Penyakit Beresiko Kejadian Luar Biasa(KLB)"/>
        <s v="Mendukung Kelancaran Pelaksanaan tugas dan fungsi Badan Pengurus KOMDA LANSIA Provinsi NTT Tahun 2014"/>
        <s v="Memonitor langsung di lapangan dan melakukan evaluasi terhadap pelaksanaan program dan kegiatan bidang kesos di seluruh Kab./Kota serta merumuskan kebijakan penanganan lebih lanjut Tahun 2014"/>
        <s v="Permasalahan anak di NTT yang meliputi Anak terlantar, anak jalanan, pekerja anak, anak cacat, anak putus sekolah dan kekerasan anak Tahun 2014"/>
        <s v="PTN dan PTS Se NTT"/>
        <s v="Kelancaran pelayanan kesekretariatan Dharma Wanita Provinsi NTT"/>
        <s v="Diklat Teknis Manajemen Pelayanan Publik Lintas Sektor Bidang Kesejahteraan Rakyat Tingkat Provinsi dan Kab./Kota se NTT Tahun 2014"/>
        <s v="1) Terbinanya Kehidupan Masyarakat yang rukun, damai dan sejahtera; 2) Terwujudnya kerja sama yang harmonis antara Pemerintah dan Pimpinan Lembaga Keagamaan"/>
        <s v="Adanya Persamaan persepsi dari Para Pemuda Lintas Agama dalam membangun kerja sama kemitraan"/>
        <s v="Tersedianya data  yang akurat  di bidang keagamaan "/>
        <s v="1) Terwujudnya  peningkatan iman  para Jamaah Haji; 2) peningkatan pemahaman terhadap Kitab Suci Tripitaka; 3) Peningkatan Iman Umat Kristiani"/>
        <s v="1) Terwujudnya  peningkatan iman para Qori/Qori'ah"/>
        <s v="Terwujudnya Kerukunan Hidup Antar Umat Beragama"/>
        <s v="Terwujudnya Pelayanan Administrasi Perkantoran"/>
        <s v="Terwujudnya Penyelenggaraan Pemerintah"/>
        <s v="Terwujudnya Penyelenggaaraan Pemerintah"/>
        <s v="Terlaksananya rapat - rapat koordinasi dan konsultasi ke luar daerah"/>
        <s v="tersedianya peralatan gedung dan kantor"/>
        <s v="terpeliharanya kendaraan dinas/operasional secara rutin/berkala"/>
        <s v="terpeliharanya peralatan kantor secara rutin/berkala"/>
        <s v="Tercapainya Peningkatan Pengembangan Sistem Pelaporan Capaian Kinerja dan Keuangan"/>
        <s v="Terlaksananya Rapat Badan Kerjasama Provinsi Kepulauan"/>
        <s v="Meningkatnya kerjasama antar Pemerintah Daerah melalui MPU, APPSI, Tripartiet dan BKS Provinsi Kepulauan; Inventarisasi Kerjasama Pemerintah Antar Daerah; Koordinasi Raker Camat"/>
        <s v="1) 5 (lima) Daerah Otonom Baru di Provinsi Nusa Tenggara Timur; Peningkatan  Koordinasi dan  Fasilitasi  pembakuan nama rupa bumi di Kabupaten/Kota se Provinsi NTT; 2) 342 orang pejabat"/>
        <s v=" Fasilitasi Penyelesaian Konflik Pertanahan dan Koordinasi monitoring dan evaluasi ketentraman dan ketertiban"/>
        <s v="Percepatan penyelenggaraan pemerintahan, pembangunan dan pelayanan kepada masyarakat di DOB; Peningkatan kapasitas aparatur pemerintah di DOB"/>
        <s v="Koordinasi Penyerahan Aset DKTP dan Koordinasi Pengawasan Pelaksanaan DKTP oleh instansi Pemeriksa"/>
        <s v="Terakuntabilitasnya penyelenggaraan pemerintahan daerah; Bimtek Penyusunan Indikator Kinerja Kunci"/>
        <s v="Terevaluasinya Kabupaten hasil pemekaran dan Terevaluasinya kemampuan penyelenggaraan pemerintahan daerah-"/>
        <s v="46 SKPD Lingkup Pemerintah Provinsi Nusa Tenggara Timur"/>
        <s v="7 (tujuh) Kabupaten di Provinsi NTT dan Kemendagri di Jakarta"/>
        <s v="8 Kab/Kota di Provinsi NTT"/>
        <s v="4 orang operator Kependudukan dan Catatan Sipil"/>
        <s v="22 Kabupaten/Kota"/>
        <s v=" Raker Sinkronisasi Kebijakan Kependudukan dan Catatan Sipil 22 Kabupaten/Kota se NTT dan koordinasi pelaksanaan kebijakan kependudukan"/>
        <s v="Kab/Kota, Provinsi dan Pusat"/>
        <s v="Tercapainya Peningkatan Kinerja Biro"/>
        <s v="Terciptanya Peningkatan Kinerja Biro"/>
        <s v="Tercapaianya Peningkatan Kinerja Biro"/>
        <s v="Terciptanya Sinergitas dan Koordinasi Program dan Kegiatan PP &amp; PA antara Pemerintah Pusat dan daerah"/>
        <s v="Terciptanya sinergitas dalam pencegahan dan penanganan tindak pidana perdagangan orang "/>
        <s v="Tersedianya data dan terevaluasinya program PP dan PA tingkat kabupaten/kota"/>
        <s v="Terbentukknya kelembagaan POKJA PUG dan Tim Focal Point "/>
        <s v="Tersedianya Tenaga terlatih Bahan Ajar Responsif Gender"/>
        <s v="Adanya komitmen pemerintah dan masyarakat dalam bentuk kebijakan, program, kegiatan, untuk menjamin terpenuhinya hak anak"/>
        <s v="Konferensi Anak Daerah, Forum Anak Nasional, Fasilitasi Pembentukan Forum Anak dan Penguatan Forum Anak Tingkat Provinsi"/>
        <s v="Pendidikan dan Perlindungan Anak"/>
        <s v="Meningkatnya jumlah perempuan yang berwirausaha, meningkatnya jumlah usaha/ketrampilan kelompok ekonomi perempuan"/>
        <s v="Terpilihnya Putri Indonesia tk. Provinsi NTT dalam mengikuti pemilihan putri tk. Nasional ; meningkatnya jumlah perempuan yang berpartisipasi dalam bidang sosial budaya"/>
        <s v="Meningkatnya jumlah perempuan yang terlibat dalam urusan adat "/>
        <s v="Seminar Sehari Gender"/>
        <s v="Meningkatnya jumlah perempuan dalam keanggotaan legislatif"/>
        <s v="Diperolehnya kesepakatan dari peserta untuk membentuk P2TP2A"/>
        <s v="Operasional P2TP2A"/>
        <s v="Terlaksananya program pemberdayaan perempuan dan PA, PUG, PKHP, PUA, dan PLM kepada organisasi kemasyarakatan dan mitra kerja di 22 Kab/Kota"/>
        <s v="Tercapainya koordinasi, sinkronisasi dan integrasi , tersususunnya rencana tindak lanjut pengembangan program"/>
        <s v="Meningkatnya penanganan kasus kekerasan "/>
        <s v="Peningkatan Komitmen Pelaksanaan PUG (Anugerah Parahita Ekapraya)"/>
        <s v="Terdistribusinya surat masuk dan keluar"/>
        <s v="Tersedianya fasilitas telepon,air dan listrik"/>
        <s v="Terjaminnya pemeliharaan kesehatan Pimpinan dan anggota DPRD Prov.NTT "/>
        <s v="Terwujudnya pengamanan kantor dan rumah jabatan Pimpinan DPRD Prov.NTT"/>
        <s v="Terjaminnya kelayakan berlalu lintas kendaraan dinas operasional"/>
        <s v="Terwujudnya pengelolaan administrasi keuangan tepat waktu"/>
        <s v="Terciptanya kebersihan,keindahan gedung dan halaman kantor"/>
        <s v="Lancarnya administrasi umum"/>
        <s v="Terjaminnya fungsi instalasi listrik/penerangan kantor"/>
        <s v="kantor DPRD dan rumah jabatan pimpinan DPRD Prov.NTT"/>
        <s v="Diketahuinya informasi mengenai peraturan perundang-undangan "/>
        <s v="Tersedianya makanan dan minuman untuk kegiatan rapat-rapat alat kelengkapan dan Set.DPRD"/>
        <s v="Terciptanya komunikasi,koordinasi yang cepat dan tepat dalam pelaksanaan TUPOKSI"/>
        <s v="Terselenggaranya Pembagian beras"/>
        <s v="Terciptanya komunikasi,koordinasi yang cepat dan tepat"/>
        <s v="Tersedianya pakaian dinas dan perlengkapannya bagi Pimpinan dan Anggota DPRD"/>
        <s v="Tersedianya pakaian kerja lapangan untuk tenaga kontrak."/>
        <s v="Terpenuhinya kebutuhan perlengkapan ruangan gedung kantor"/>
        <s v="Terpenuhinya kebutuhan peralatan gedung kantor"/>
        <s v="Terpenuhinya kebutuhan meubelair untuk menunjang pelaksanaan kegiatan"/>
        <s v="Terpeliharanya 4 rumah jabatan Pimpinan DPRD"/>
        <s v="terjaminnya keutuhan gedung kantor melalui pemeliharaan secara berkala/rutin"/>
        <s v="Terjaminnya kelayakan berlalu lintas mobil jabatan Pimpinan"/>
        <s v="Terjaminnya kelayakan berlalu lintas kendaraan dinas/operasional"/>
        <s v="Terpeliharanya perlengkapan kantor utk dimanfaatkan sesuai kebutuhan"/>
        <s v="Terpeliharanya peralatan gedung kantor utk dimanfaatkan sesuai kebutuhan"/>
        <s v="Terlaksananya rehabilitasi rumah jabatan Pimp.DPRD"/>
        <s v="Terlaksananya Rehabilitasi Ruang Sidang Utama Gedung DPRD Provinsi NTT"/>
        <s v="Terlaksananya Bimbingan Teknis Peraturan Perundang-undangan"/>
        <s v="Terukurnya tingkat kinerja"/>
        <s v="Tersedianya RANPERDA utk ditetapkan menjadi PERDA"/>
        <s v="Terjaringnya &amp; terindentifikasinya aspirasi &amp; permasalahan yang terdapat di masyarakat"/>
        <s v="Terakomodirnya seluruh aspirasi masyarakat dalam bentuk perumusan pendapat"/>
        <s v="Terwujudnya keputusan-keputusan DPRD"/>
        <s v="Tertampungnya aspirasi konstituen"/>
        <s v="Terpantaunya pelaksanaan kegiatan pembangunan,pemerintahan dan masyarakat"/>
        <s v="Meningkatnya pemahaman dan pelaksanaan bidang tugas"/>
        <s v="Diketahuinya Peraturan daerah yang akan diberlakukan"/>
        <s v="Lancarnya kegiatan fraksi Sekretariat  DPRD"/>
        <s v="Terdokumentasinya dan terpublikasinya keg.DPRD melalui media cetak dan elektronik"/>
        <s v="Forum Parlemen"/>
        <s v="Terlaksananya seminar lokakarya tentang pertahanan kemanan "/>
        <s v="Terwujudnya Pelayanan Administrasi Perkantoran, Tersedianya Dana, Jumlah Surat yang terkirim dalam 1 tahun dan Pelaksanaan Perkantoran yang evektif dan efesien"/>
        <s v="Terwujudnya pelayanan administrasi perkantoran, tersedianya dana, terpenuhinya fasilitas telepon, air dan listrik dan terwujudnya pelayan publik yang baik dan efektif"/>
        <s v="Terwujudnya pelayanan administrasi perkantoran, tersedianya dana, tersedianya jasa perijinan kendaraan dinas dan operasional unit terlaksana dengan baik dan efektif"/>
        <s v="Terwujudnya pelayanan administrasi perkantoran, tersedianya dana, "/>
        <s v="Terwujudnya pelayanan administrasi perkantoran, tersedianya dana, tersedianya jasa tenaga dan peralatan kebersihan"/>
        <s v="Terwujudnya pelayanan administrasi perkantoran, tersedianya dana, jumlah bahan yang dicetak dan dijilid dan operasional perkantoran berjalan efektif dan efesien"/>
        <s v="Terwujudnya pelayanan administrasi perkantoran, tersedianya dana, tersedianya peralatan penerangan kantor dan pelaksanaan operasional perkantoran yang baik dan efektif"/>
        <s v="Terwujudnya pelayanan administrasi perkantoran, tersedianya dana, Jumlah buletin surat kabar yang dibutuhkan dan pelaksanaan operasional perkantoran yang baik dan efektif"/>
        <s v="Terwujudnya pelayanan administrasi perkantoran, tersedianya dana, tersedianya bahan makanan dan minuman dan meningkatkan kinerja aparatur"/>
        <s v="Terwujudnya pelayanan administrasi perkantoran, tersedianya dana, terlaksananya koordinasi dan konsultasi dengan pemerintah pusat dan terbangunnya sinergitas dengan pemerintah pusat"/>
        <s v="Terwujudnya pelayanan administrasi perkantoran, tersedianya dana, tersedianya logistik aparatur dan meningkatkan kinerja aparatur"/>
        <s v="Terwujudnya pelayanan administrasi perkantoran, tersedianya dana, adanya pendampingan dan tugas lainnya di Kabupaten/Kota, serta adanaya koordinasi dan pembinaan pengawasan di Kabupaten/Kota dan terbangunnya sinergitas dengan pemerintah Kabupaten/Kota"/>
        <s v="Terwujudnya administrasi perkantoran, tersedianya dana, tersedianya jasa tenaga pengamanan kantor yang profesional dan terjaminnya keamanan kantor"/>
        <s v="Terwujudnya sarana dan prasarana aparatur, tersedianya dana, jumlah lemari arsip da notebook dan meningkatnya kinerja aparatur / printer dan meja rapat"/>
        <s v="Terwujudnya sarana dan prasarana aparatur, tersedianya dana, terlaksananya pemeliharaan prasarana kantor dan meningkatnya kinerja aparatur"/>
        <s v="Terwujudnya sarana dan prasarana aparatur, tersedianya dana, terawatnya kendaraan dinas R2 dan R4 dan pelaksanaan operasional unit berjalan baik dan efektif"/>
        <s v="Terwujudnya sarana dan prasarana aparatur, tersedianya dana, terawatnya peralatan kantor dan penyelenggaraan pemerintah berjalan baik dan efektif"/>
        <s v="Terwujudnya sarana dan prasarana aparatur, tersedianya dana, terawatnya peralatan kantor, penyelenggaraan pemerintah berjalan baik dan efektif"/>
        <s v="Terciptanya laporan kinerja Inspektorat, Tersedianya dana, tersusunnya LAKIP Inspektorat TA. 2012 dan terukurnya tingkat keberhasilan pelaksanaan kegiatan Inspektorat Prov. NTT"/>
        <s v="pengawasan dan Pemeriksaan Berkala dan reguler  dan pemeriksaan kasus pengaduan masyarakat terhadap SKPD dan UPT Provinsi."/>
        <s v="Terlaksananya pemeriksaan atas Kasus/Khusus Pengaduan Masyarakat/Pejabat berwenang tingkat Provinsi dan Kabupaten/Kota"/>
        <s v="Terlaksananya Pemeriksaan atas Serah Terima Jabatan Kepala Daerah di Kabupaten/Kota"/>
        <s v="Evaluasi Tindak Lanjut Tingkat Provinsi NTT, Rapat Pemutakhiran Data Tindak Lanjut di Kab. Sumba Barat Daya dan Ende, Terlaksananya Rapat Koordinasi Pengawasan Tingkat Provinsi,"/>
        <s v="Terlaksananya Pendampingan Gubernur"/>
        <s v="Rapat Regional Pemutahiran Data TLHP Itjen Kemendagri dan Kementerian Teknis di Gorontalo, Terlaksananya Rapat Koordinasi Pengawasan Tingkat Provinsi."/>
        <s v="Terwujudnya Sistem Pengawasan Internal dan Pengendalian Pelaksanaan Kebijakan KDH, Tersedianya dana  dan  SDM, Terlaksananya Pengawasan terhadap pelaksanaan Dana Bantuan Operasional Sekolah (BOS ) di kab/kota, Tercapainya pengawasan terhadap penggunaan dana BOS di kab/kota  "/>
        <s v="Terlaksananya Evaluasi Penyelenggaraan Pemerintahan Daerah Kabupaten yang efisien &amp; efektif, Tersedianya dana, Jumlah Laporan Hasil Evaluasi Kinerja Penyelenggaraan Pemerintahan Daerah Kabupaten / Kota, Terukurnya Kinerja Penyelenggaraan Pemda, Kemampuan Penyelenggaraan Otonomi Daerah dan kelengkapan aspek-aspek penyelenggaraan Pemerintahan di Daerah Otonom Baru."/>
        <s v="Terlaksananya profesionalisme Tenaga Pemeriksa &amp; Aparatur Pengawasan melalui diklat sertifikasi Pejabat Fungsional.                                                                     Terlaksananya Pelatihan di kantor sendiri (PKS)"/>
        <s v="Instansi Terkait di Tingkat Pusat dan Daerah"/>
        <s v="Aparat Pemerintah"/>
        <s v="Terlaksananya Komponen Instalasi Listrik/Penerangan Bangungan Kantor"/>
        <s v="Penyediaan Bahan Bacaan dan Peraturan Perundang Undangan"/>
        <s v="terpepenuhinya penyediaan makan dan minum kantor"/>
        <s v="Terpenuhinya koordinasi dan konsultasi keluar daerah"/>
        <s v="terlaksanannya koodinasi, konsultasi evaluasi, pendampingan dan tugas lainnya dalam daerah"/>
        <s v="terlaksananya promosi dan kerjasama investasi"/>
        <s v="Terpenuhinya jasa keamanan kantor"/>
        <s v="terciptanya peningkatan disiplin aparatur "/>
        <s v="rumah dinas "/>
        <s v="meningkatnya pelayanan terhadap tamu tamu wisma dan mahasiswa"/>
        <s v="meningkatnya pelayanan tamu wisma dan asrama mahasiswa di depok"/>
        <s v="meningkatnya pelayanan kedinasan"/>
        <s v="terlaksananya pemeliharaan perlengkapan gedung kantor"/>
        <s v="terlaksananya pemeliharaan perlatan gedung kantor"/>
        <s v="terlaksananya pemeliharaan Rutin/Berkala Peralatan Rumah jabatan/dinas"/>
        <s v="terlaksananya pemeliharaan peralatan gedung kantor"/>
        <s v="Tersusunnya LAKIP Inspektorat TA. 2012 dan terukurnya tingkat keberhasilan pelaksanaan kegiatan Inspektorat Prov. NTT"/>
        <s v="Terlaksananya Dialog Antara Pimpinan Daerah dengan Tokoh Masyarakat, Pimpinan / Oraganisasi Sosial Kemasyarakatan"/>
        <s v="terlaksananya koordinasi pimpinan daerah dengan pemnda lainnya"/>
        <s v="pelaksanaan sosialisasi antara gubernur dengan tomas, toga, dan tokoh pemuda"/>
        <s v="terpenuhinya fasilitasi pemda dengan kementrian/lembaga dan pemda lainnya"/>
        <s v="Terlaksananya Pelayanan Administrasi Keuangan"/>
        <s v="Pelayanan Administrasi Pemerintahan"/>
        <s v="Aparatur pada Dinas Pendapatan dan Aset Daerah Provinsi NTT"/>
        <s v="1) Fasilitas Pelayanan Pemerintahan 2)SID Pembangunan Hotel di SMA I"/>
        <s v="Peningkatan Sarana dan Prasarana Aparatur"/>
        <s v="Terlaksananya Pemeliharaan Rutin/Berkala Jaringan"/>
        <s v="SKPD Lingkup Pemerintah Provinsi Nusa Tenggara Timur"/>
        <s v="Aparatur pada Dinas Pendapatan dan Aset Daerah Provinsi NTT dan 20 UPT Pendapatan Daerah Wilayah Kabupaten/Kota se-NTT"/>
        <s v="Data Obyek dan Subyek PKB Tahun 2012 pada 20 UPT Pendapatan Daerah Wilayah Kabupaten/Kota se-NTT"/>
        <s v="Aparatur pada Dinas Pendapatan dan Aset Daerah Provinsi NTT dan DPPKAD Kabupaten/Kota se-NTT"/>
        <s v="Operasional Pemungutan Pajak Daerah dan Retribusi Daerah pada 20 UPT Pendapatan Daerah Wilayah Kabupaten/Kota se-NTT Daerah "/>
        <s v="Aparatur pada Dinas Pendapatan dan Aset Daerah dan UPT Pendapatan Daerah Wilayah Kabupaten/Kota se NTT"/>
        <s v="Aparatur pada Dinas Pendapatan dan Aset Daerah Provinsi NTT, DPPKAD Kabupaten/Kota se-NTT dan Kantor Pelayanan Pajak se-NTT"/>
        <s v="Aparatur pada Dinas Pendapatan dan Aset Daerah Provinsi NTT, DPPKAD Kabupaten/Kota se NTT dan Kantor Pelayanan Pajak kabupaten/Kota se-NTT"/>
        <s v="Aparatur pada Dinas Pendapatan Daerah Provinsi NTT, NTB, Bali, Jawa Timur dan PT. Pertamina Wilayah V Surabaya"/>
        <s v="DPPKAD Kabupaten/Kota se-NTT"/>
        <s v="Aparatur pada Kantor Dinas dan 20 UPT Pendapatan Daerah Wilayah Kabupaten/Kota se-NTT"/>
        <s v="SKPD pengelola Pajak Daerah dan Retribusi Daerah di 22 Kabupaten/Kota se Provinsi NTT"/>
        <s v="Aparatur pada Dinas Pendapatan dan Aset Daerah, Kepala UPT Pendapatan Daerah Wilayah Kabupaten/Kota se-NTT, Kepala Satuan Lalu Lintas pada Polres Kota/Kabupaten se-NTT, Dinas Perhubungan Provinsi NTT dan PT. Jasa Raharja Cabang Kupang"/>
        <s v="Aset Pemerintah Provinsi Nusa Tenggara Timur yang tersebar di 22 Kabupaten/Kota tersebar "/>
        <s v="Aparatur pada Dinas Pendapatan dan Aset Daerah, Aparatur pada UPT Pendapatan Daerah Wilayah Kabupaten/Kota se-NTT, Aparatur pada DPPKAD Kabupaten/Kota se-NTT dan Wajib Pajak"/>
        <s v="Aset milik Pemerintah Provinsi NTT yang tersebar di 22 Kabupaten/Kota se-NTT"/>
        <s v="Aparatur pengelola barang daerah pada SKPD lingkup Pemerintah Provinsi NTT dan Kabupaten/Kota se-NTT"/>
        <s v="Berfungsinya secara baik pelayanan jasa komunikasi Sumber Daya Air Listrik"/>
        <s v="Berfungsinya Keamanan Lingkungan Kantor "/>
        <s v="Terpeliharanya Kendaraan Dinas/Operasional dengan baik"/>
        <s v="Terlaksananya Pelayanan Administrasi Keuangan Sesuai Ketentuan"/>
        <s v="Terlaksananya Jasa Kebersihan Lingkungan Kantor"/>
        <s v="Tersedianya Hasil Cetak, Penggandaan dan Jilid sesuai Kebutuhan Kantor"/>
        <s v="Tersedianya Komponen  Listrik/Penerangan Bangunan"/>
        <s v="Tersedianya Bahan Bacaan untuk dan Peraturan Perundang-Undangan"/>
        <s v="Tersedianya konsumsi dan snack"/>
        <s v="Terlaksananya rapat-rapat Koordinasi ke Luar Daerah untuk Golongan IV 15 orang dan Golongan III 15 orang : (1) Koordinasi ke Kemenristek dan Lembaga Ilmu Pengetahuan Indonesia / LIPI (Untuk Golongan IV dan III) sebanyak 2 orang (2) Rapat Koordinasi Diklat Tingkat Nasional untuk Kepala Badan, Sekretaris Badan dan Kasubbag PDE beserta staff sebanyak 4 orang (Golongan IV dan III) (3) Rapat Koordinasi Nasional Jarlit bagi 2 orang (untuk Golongan IV dan III) (4) Rapat Koordinasi Dewan Riset Nasional 2 orang (Untuk Golongan IV dan III) (4) Rapat Koordinasi Nasional / Workshop Ikatan Widyaiswara Indonesia bagi 4 orang Widyaiswara. (5) Koordinasi ke Kemenristek bagi 2  orang (Untuk Golongan IV dan III) (6) Koordinasi ke Badan Litbang Kemendagri bagi 2 orang (Untuk Golongan IV dan III). (7) Forkom Litbang Indonesia Wilayah Timur untuk 2 orang (Golongan IV dan III) (8) Perjalanan Dinas untuk Koordinasi lain-lainnya"/>
        <s v="Mengikuti Rapat-rapat koordinasi tingkat Kabupaten/Kota dari 22 Kabupaten/Kota se-Provinsi NTT"/>
        <s v="Tersedianya Beras Bagi Pegawai"/>
        <s v="Terlaksananya Pengadaan Proyektor Multimedia 4 buah, Komputer Desktop 5 buah, Printer 5 buah, Access Point Internet 3 buah, mesin potong rumput 2 buah, microphone 10 bh, mesin penghancur/dokumen 2 buah, Gantungan handuk untuk Asrama Nusa Lontar I, II dan Asrama Teratai 75 buah, Bantal Kepala dan Bantal Guling 300 bh, Sarung bantal Kepala dan Sarung bantal guling 300 buah, Kursi Varnekel 150 buah, Meja belajar 80 buah, Air Conditioner 5 PK 8 buah, Sarung Kursi 300 buah, taplak meja 80 buah, C.1,5 PK (Kantin) 12 buah, Meja makan 20 buah, kursi 40 buah, Peralatan Kelistrikan 1 Paket,  Peralatan Pertukangan 1 Paket, Pengadaan Sepatu Bot 15 Pasang, Mesin Cuci 2 unit, Drum sampah, 15 buahh, kereta dorong  5 buah, Taplak Meja(ruang makan) 20 buah, sarung kursi ruang makan 40 buah, Survey Investigasi dan Design untuk 4 buah gedung (ruang diskusi 2 buah, gedung garasi 1 buah serta gudang 1 buah),"/>
        <s v="Terlaksananya Pemeliharaan Gedung Asrama, Kantor dan Kelas secara baik"/>
        <s v="Terlaksananya Pemeliharaan rutin/berkala kendaraan dinas/operasional "/>
        <s v="Tersedianya Sarana dan Prasarana  Peralatan Gedung Kantor"/>
        <s v="Terlaksananya Pemeliharaan secara baik dan siap digunakan"/>
        <s v="Terlatihnya SDM Aparatur BP4D Provinsi NTT dalam pelaksanaan Tugas - tugas sesuai TUPOKSI dengan mengikuti Diklat-Diklat dan event sebagai berikut: Diklat TOT Bahan Ajar 30 orang;TOT WI Dasar di LAN-RI 10 orang; Diklat Perencana (Analisis Data) 4 orang; Diklat Pustakawan 2 orang; Diklat Arsiparis 2 orang; Diklat lanjutan Fungsional Arsiparis 2 orang; Diklat Lanjutan Fungsional Kepegawaian 1 orang; TOT Fungsional Peneliti bagi 20 orang; TOT Peneliti Lanjutan bagi 10 orang peneliti; Diklat Pengelolaan Barang Milik Daerah bagi 2 orang bendahara barang dan ; Diklat RKPD dan Renja SKPD bagi 2 orang petugas pembuat rencana SKPD BP4D Provinsi NTT; Diklat  Dasar-Dasar Akuntansi Keuangan Pemerintah Daerah bagi 1 orang; Diklat Indikator Kinerja Dalam Penganggaran Daerah bagi 2 orang Petugas Perencana dan Keuangan; Diklat Sistem Informasi Komputer (untuk Perencana) bagi 2 orang; Diklat AKIP/LAKIP bagi 2 orang petugas pembuat LAKIP; Dukungan Orasi Ilmiah bagi 2 orang Widyaiswara BP4D Provinsi NTT; Diklat Keprotokolan (Badan Diklat Kemndagri) bagi 2 orang."/>
        <s v="(1) Rapat Koordinasi Antara para Pengelola Diklat dan Pengelola Kelitbangan dari 22 Kabupaten se-Provinsi NTT (2) Tersedianya kebijakan perencanaan Kediklatan dan Kelitbangan Tahun 2014 Tingkat Provinsi NTT (3) Tersedianya Wadah Komunikasi Perencanaan dan Evaluasi Kediklatan dan Kelitbangan Tingkat Provinsi NTT"/>
        <s v="(1) Adanya Penunjukan Tim yang mengerjakan laporan-laporan dimaksud (2) Tersedianya laporan - laporan Keuangan, LAKIP, LPPD, LKPJ serta Laporan yang berkaitan dengan Kepegawaian (3) Tersedianya alat-alat pendukung pembuatan laporan dimaksud"/>
        <s v="Tersedianya Diklat TOC 30 org, Diklat MOT 30 org, Diklat LAKIP 30 org, Diklat AKD 30 org, Diklat Pengelola Keuangan Desa 30 org, Diklat TOT Calon Penilai Angka Kredit WI, Diklat Karya Tulis Ilmiah Guru 200 org, Diklat Manajemen Kepala Sekolah 200 org,, Diklat Pembentukan Pejabat Fungsional Penyelenggara Urusan  Pemerintah di Daerah  (P2UPD) 30 org, Diklat Metodologi Penelitian 30 org, Monitoring dan Evaluasi Diklat Teknis Fungsional; "/>
        <s v="Terlaksananya  Diklat Kepemimpinan Tingkat IV  40 org dan , Diklat Pim Tk.II 10 org, Monitoring dan Evaluasi"/>
        <s v="Telaksananya Diklat Penguatan Kelembagaan 40 org, Diklat Peningkatan Kapasitas Camat 40 org, Diklat TOT Bahan Ajar  40 org ( 10 buku Modul),  Diklat Budaya Kerja 40 org,  Monitoring dan Evaluasi "/>
        <s v="Meningkatnya Pengetahuan, Kemampuan, Keterampilan, Sikap/Perilaku CPNS sebgai bekal dalam mendukung penyelenggaraan pemerintahan, pelaksanaan pembangunan dan pelayanan kemasyarakatan "/>
        <s v="(1) Tersedianya Naskah Kerangka Acuan Monev (termasuk indikator Monev) bagi Seluruh Diklat yang diselenggarakan oleh BP4D Provinsi NTT oleh Staf yang ditunjuk (2) Adanya proses pengamatan pengumpulan data selama diklat-diklat dilaksanakan (3) Adanya proses analisa data (4) Adanya laporan hasil Monev (5) Adanya penunjukan staf yang akan bekerja untuk melakukan Monev selama satu tahun (6) Adanya dukungan alat dan bahan habis pakai untuk melakukan monev (7) Adanya proses evaluasi terhadap proses Monev"/>
        <s v="(1) Desain / Model Data Dasar (2) Penelitian data Sekunder Alumni Diklat dan Hasil - Hasil Penelitian dan Pengembangan oleh 5 orang Staf BP4D Provinsi NTT (3) Pembuatan Sistem Data dalam Komputer (4) In Put Data ke Sistem Komputer (5) Evaluasi Pembuatan Data Dasar"/>
        <s v="(1) Tersedianya Informasi Program dan Kegiatan terbaru BP4D Provinsi NTT secara on line (2) Tersedianya Tim Administrator Pengelola Data On Line/ Situs Internet milik BP4D Provinsi NTT (3) Tersedianya alat-alat pendukung kerja penyediaan data on line dimaksud"/>
        <s v="(1) Terlaksananya Pengumpulan Data, Updating dan Data Informasi Capaian Kinerja Program (kegunaan Program / Kegiatan) dan Kegiatan milik seluruh SKPD tingkat Provinsi NTT (2) Terselenggaranya Rapat Koordinasi Litbang dan Jarlit "/>
        <s v="Terlaksananya Penelitian-Penelitian di Bidang Ekonomi, Sosbud, dan PEMPOL IPTEK dan Lingkungan Hidup"/>
        <s v="(1) Tersedianya Naskah Analisa Penyelenggaraan Fungsi Diklat dan Litbang Tingkat Provinsi NTT dan 22 Kabupaten / Kota (2) Tersedianya Evaluasi Pasca Pelatihan Tingkat Provinsi dan 22 Kabupaten / Kota"/>
        <s v="Database Widyaswara Provinsi NTT"/>
        <s v="(1) Terbitnya Jurnal Penlitian sebanyak 6 Edisi dalam satu tahun (2) Dukungan bagi proses re-Akreditasi Jurnal Flobamora"/>
        <s v="Pelayanan Administrasi Surat - Surat"/>
        <s v="Tersedianya Jasa Komunikasi, Sumber Daya Air dan Listrik"/>
        <s v="Te3rsedianya Tenaga Sopir"/>
        <s v="Aparatur KPPTSP Prov. NTT"/>
        <s v="Tersedianya Bahan Kebersihan Kantor"/>
        <s v="Tersedianya Komponen Instalasi Listrik/Penerangan Bangunan Kantor"/>
        <s v="Bahan Bacaan dan Peraturan Perundang - undangan"/>
        <s v="Rapat Koordinasi dan Konsultasi"/>
        <s v="Aparatur Kantor Pelayanan Periinan Terpadu Satu Pintu Prov. NTT"/>
        <s v="Koordinasi dan Konsultasi"/>
        <s v="Peralatan Gedung Kantor"/>
        <s v="Perlengkapan Gedung Kantor"/>
        <s v="Pemeliharaan Kendaraan Dinas/Operasional"/>
        <s v="Pemeliharaan Peralatan dan Perlengkapan Gedung Kantor"/>
        <s v="Penyusunan Laporan Kinerja SKPD"/>
        <s v="Badan Kantor/Unit KPPTSP Se- Kab/Kota"/>
        <s v="Aparatur Tingkat Kab/Kota dan aparatur Prov. NTT"/>
        <s v="Aparatur Kab/Kota dan Pelaku Dunia Usaha"/>
        <s v="Dunia Usaha dan Masyarakat Umum"/>
        <s v="Pelayanan Konsultasi dan Bantuan Hukum Aparat Pemerintah dan Masyarakat dan Sosialisasi Peraturan Perundang-undangan"/>
        <s v="Tersedianya pelayanan jasa surat menyurat"/>
        <s v="Tersedianya pelayanan jasa komunikasi, sumberdaya air dan listrik"/>
        <s v="Tersedianya jasa pemeliharaan dan perizinan kendaraan dinas/ operasional"/>
        <s v="Tersedianya jasa pelayanan administrasi keuangan"/>
        <s v="Tersedianya pelayanan jasa kebersihan"/>
        <s v="Tersedianya komponen instalasi listrik/ penerangan bangunan kantor"/>
        <s v="Tersedianya bahan bacaan "/>
        <s v="Tersedianya pelayanan makanan dan minuman tamu"/>
        <s v="Tersedianya pelayanan rapat koordinasi dan konsultasi ke luar daerah"/>
        <s v="Tersedianya pelayanan jasa pengangkutan beras dan barang dinas"/>
        <s v="Tersedianya pelayanan koordinasi dan konsultasi pelaksanaan tugas dalam daerah"/>
        <s v="Tersedianya pelayanan jasa pengamanan kantor"/>
        <s v="Terlaksananya pemeliharaan rutin/ berkala gedung kantor"/>
        <s v="Terlaksananya pemeliharaan rutin/ berkala kendaraan dinas/ operasional"/>
        <s v="Terlaksananya pemeliharaan rutin/ berkala peralatan gedung kantor"/>
        <s v="Tersusunnya laporan capaian kinerja dan ikhtisar realisasi kinerja SKPD dan Penyusunan pelaporan keuangan akhir tahun"/>
        <s v="Terlaksananya pendampingan agribisnis pertanian/FMA pada 240 FMA; Terlaksananya pertemuan kontak tani nelayan andalan dan saling tukar menukar pengetahuan dan keterampilan antara sesama petani."/>
        <s v="Balai Penyuluhan Kecamatan (BPK) / Gapoktan/ Poktan di 22 Kabupaten/Kota se NTT"/>
        <s v="Terpantaunya kondisi kerawanan pangan wilayah di 22 Kab/Kota; Terlaksananya apresiasi SKPG bagi petugas teknis di 22 kab/kota"/>
        <s v="Terlaksananya analisis Kebutuhan Konsumsi pangan di bagi provinsi dan 22 Kab/Kota"/>
        <s v="Terlaksananya pembinaan dan koordinasi kajian rantai pasokan pada pelaku distribusi pengecer 3 komoditi (beras, telur dan daging ayam)"/>
        <s v="Terlaksananya Monitoring dan evaluasi program / kegiatan Ketahanan Pangan dan Penyuluhan Tingkat Provinsi; dan terlaksananya pendampingan Gubernur dan DPRD"/>
        <s v="Terlaksananya Pengembangan cadangan pangan daerah di 22 Kab/Kota"/>
        <s v="Meningkatnya Ketahanan pangan daerah dengan pengembangan kawasan mandiri pangan di 5 kabupaten kawasan kepualauan dan 5 kabupaten kawasan perbatasan"/>
        <s v="Terlaksananya apresiasi penyusunan menu B2SA berbasis makanan khas di 22 Kab/Kota, dan Terlaksananya Pengembangan KRPL"/>
        <s v="Terlaksananya pemberdayaan kelompok lumbung pangan masyarakat pada 22 Kab/Kota"/>
        <s v="Terlaksananya keamanan pangan penduduk; terlaksananya koordinasi dan analisi keamanan pangan penduduk; terlaksananya penjaminan sertfikasi keamanan pangan produk pangan hasil pertanian pada 22 kab/kota; terlaksananya apresiasi keamanan pangan segar bagi petugas di daerah bagi 40 orang petugas; dan terlaksananya pengujian laboratorium untuk mutu dan keamanan pangan pada 36 komoditi"/>
        <s v="Terlaksananya Pertemuan Evaluasi, Sinkronisasi serta, Persiapan dan Perencanaan Program / Kegiatan Ketahanan Pangan dan Penyuluhan Tingkat Nasional, Provinsi dan Kab/kota se-NTT"/>
        <s v="Terlaksananya promosi keamanan pangan segar di 22 kab/Kota; terlaksananya Hari Pangan Sedunia (HPS) di Kabupaten terpilih; Terlaksananya pameran pangan lokal dengan sasaran provinsi dan 22 kab/kota; terlaksananya sosialisasi/promosi P2KP pada HUT RI dan HUT NTT (gerakan makan pangan lokal) pada 22 kab/kota; dan terlaksananya promosi pangan lokal/ bahan cetakan dll "/>
        <s v="Terlaksananya penyuluhan pemasaran produksi di Balai Penyuluhan Kecamatan (BPK), Gapoktan/ Poktan"/>
        <s v="Terlaksananya pendampingan bagi bagi kelompok tani / gapoktan pada Balai Penyuluhan Kecamatan dan Penyuluh Pertanian, Perikanan, dan Kehutanan"/>
        <s v="Penyuluh pertanian, petani; penyuluh pertanian, pelaku utama dan pelaku usaha pertanian; admin cyber extension dan Simluh"/>
        <s v="Meningkatnya jasa pelayanan administrasi umum dalam rangka pemberdayaan masyarakat"/>
        <s v="Tersedianya kelengkapan surat-surat kendaraan untuk dapat dioperasionalkan sesuai kebutuhan tugas"/>
        <s v="Meningkatnya pelayanan pekerjaan administrasi keuangan"/>
        <s v="Meningkatnya kebersihan kantor yang nyaman, rapi dan indah"/>
        <s v="Meningkatnya pelanyan administrasi perkanoran"/>
        <s v="Meningkatnya pelayanan administrasi perkanoran"/>
        <s v="Meningkatnya pelayanan administrasi Perkantoran"/>
        <s v="Meningkatnya pelayananadministrasi perkantoran"/>
        <s v="Meningkatnya kapasitas sumber daya aparatur"/>
        <s v="Meningkatnya Pengembangan Sistem Pelaporan Capaian Kinerja dan Keuangan"/>
        <s v="Terbentuknya Desa dan Kelurahan mandiri di 22 Kab/Kota se Provinsi NTT serta Aparatur dan Kelembagaan di Desa/Kelurahan yang memahami Tugas Pokok dan Fungsinya"/>
        <s v="Meningkatnya partisipasi UKM dalam mengikuti Gelar TTG dan Iptek Tingkat Nasional dan tersedianya bahan percontohan di Balai TTG Noelbaki"/>
        <s v="1) Meningkatnya kinerja kader/pengurus posyandu dalam memberikan pelayanan di Posyandu dan meningkatnya peran serta masyarakat berdasarkan prinsip pengelolaan Posyandu yaitu dari, oleh dan untuk masyarakat. 2) Adanya peningkatan strata Posyandu dari kategori Pratama menuju ke kategori Posyandu Mandiri. 3) Adanya kesepakatan dan Intervensi Program/Kegiatan yang saling bersinergi dalam meningkatkan pelayanan di Posyandu."/>
        <s v="Meningkatnya pengpetahuan, sikap dan ketrampilan pengurus Desa Siaga/Kader Posyandu"/>
        <s v="Meningkatnya pemahaman semua penerima Program P2LDT tentang Proses pelaksanaan Bantuan Pemugaran Perumahan di Lingkungan Desa Secara Terpadu (P2LDT)"/>
        <s v="Tersedianya data dan dokumen yang memuat sasaran penerima Program Bantuan Pemerintah"/>
        <s v="Meningkatnya pengetahuan dan keterampilan pengurus dan anggota Pokmas UKM/Usaha Perempuan dalam penggunaan TTG , PKK"/>
        <s v="Meningkatnya profesionalisme aparatur pengelola dana dekosentrasi"/>
        <s v="Partisipsi Pembinaan Kesejahteraan Keluarga (PKK)"/>
        <s v="Adanya Pendampingan dan koordinasi pelakasanaan PNPM GSCpada 9 Kabupaten/Kota"/>
        <s v="Meningkatnya partisipasi masyarakat dalam pembangunan desa"/>
        <s v="Meningkatnya pengetahuan masyarakat di daerah perbatasan Negara (Sabu Raijua, Kupang, Rote Ndao, TTU, Belu dan Alor) tentang penggunaan Teknologi Tepat Guna"/>
        <s v="Meningkatnya kapasitas BPD sebagai unsur pemerintahan Desa dalam menjalankan tugas dan fungsinya yaitu  menetapkan peraturan desa bersama kepala desa, menampung dan menyalurkan aspirasi masyarakat, serta  pengawasan terhadap pelaksanaan peraturan desa dan peraturan kepala desa."/>
        <s v="1) Meningkatnya fungsi dan peran koordinasi bagi 140 orang Tim Koordinasi CPPD dalam upaya penguatan ketahanan pangan masyarakat Perdesaan;; 2) Terfasilitasinya Pembentukan dan Penguatan Kelembagaan CPPD di 20 Kabupaten; 3) Adanya petunjuk teknis operasional, serta informasi tentang pelaksanaan CPPD di Ditjen PM dan D Kemendagri."/>
        <s v="Meningkatnya kemampuan Aparat Pembina dan Aparat Pemerintahan Desa dalam penerapan Perencanaan dan Penganggaran Partisipatif"/>
        <s v="Kendaraan Dinas/Operasional Kantor"/>
        <s v="Tenaga Honorer Badan Arsip"/>
        <s v="Peralatan Gedung Kantor Badan Arsip; Pengadaan Boks Arsip 2000 Boks; Pengadaan Rak Arsip 100 Rak"/>
        <s v="Kendaraan Dinas/Operasional Badan Arsip"/>
        <s v="Perlengkapan Badan Arsip"/>
        <s v="25 x 20 m2"/>
        <s v="Barang inventaris Badan Arsip"/>
        <s v="Aparatur Badan Arsip, Bimtek Akuisisi Arsip bagi 38 orang Arsiparis dan pengelola arsip"/>
        <s v="Masyarakat dan pengguna jasa kearsipan dan pelaksanaan Seminar Kearsipan"/>
        <s v="Masyarakat umum dan pengguna jasa kearsipan"/>
        <s v="1) Masyarakat umum dan pengguna jasa kearsipan; 2) Pengadaan Buku – buku kearsipan"/>
        <s v="1) Pelaksanaan Lomba Tertib Arsip antar SKPD Provinsi, 46 SKPD Provinsi; - 10 Lembaga Kearsipan   Kab/Kota; 2)  Temu Teknis Penyelarasan Mekanisme Sistem Kearsipan Pengelolaan Arsip di Pemerintahan Desa/Kelurahan; 3) Temu Teknis Jabatan Fungsional Arsiparis/Calon Arsiparis, Tim Penilai dan Pemutahiran Data Arsiparis (54 Orang Arsiparis Provinsi); 4) Pemilihan Arsiparis Teladan Tingkat Provinsi, Pengelola Arsip Terbaik antar SKPD; 5) Pemilihan Pengelola Arsip Terbaik antar SKPD Provinsi; 6) Pemantauan, Pengawasan dan Pelaksanaan Penerapan Sistem Kearsipan Pola Baru (UU No. 43 Tahun 2009 tentang Kearsipan)"/>
        <s v="Badan/Kantor Arsip Kab/Kota"/>
        <s v="70 Orang Sekretaris Desa/Lurah;"/>
        <s v="1) Penilaian Arsip pada Tempat Penyimpanan Arsip Badan Arsip Daerah Prov. NTT; 2) Pendataan, Penilaian dan Pemusnahan Arsip KPUD; 3) Penarikan Arsip Statis "/>
        <s v="Tempat penyimpanan arsip in aktif Badan Arsip Daerah Prov. NTT dan arsip statis media foto"/>
        <s v="Tertatanya arsip pada setiap SKPD  Provinsi, Kab/kota "/>
        <s v="Tokoh Masyarakat pada 22 Kab/Kota se Provinsi NTT"/>
        <s v="Pelayanan sura menyurat"/>
        <s v="Pelayanan listrik, air dan telepon"/>
        <s v="Pengelola keuangan dan PNS Dinas Kominfo Provinsi NTT"/>
        <s v="Peralatan kebersihan kantor"/>
        <s v="Pelayanan barang cetakan dan penggandaan"/>
        <s v="Lingkungan kantor Dinas Kominfo"/>
        <s v="Pelayanan bahan bacaan dan dan peraturan perundang-undangan"/>
        <s v="Peserta rapat dinas dan tamu"/>
        <s v="Peserta rapat koordinasi dan konsultasi"/>
        <s v="Ongkos angkut beras"/>
        <s v="Kabupaten/kota"/>
        <s v="Peralatan Studio dan Alat Komunikasi"/>
        <s v="Gedung kantor Dinas Kominfo Prov NTT"/>
        <s v="Kendaraaan dinas operasional"/>
        <s v="Pagar Kantor"/>
        <s v="Aparat Dinas Kominfo"/>
        <s v="Kinerja aparatur Dinas Kominfo Prov NTT"/>
        <s v="Aparat Dinas Komunikasi dan Informatika"/>
        <s v="Masyarakat Umum"/>
        <s v="Gubernur dan Wagub, Masyarakat Umum, aparat Kominfo"/>
        <s v="Masyarakat, fungsional pranata humas, Tim Penilai Angka Kredit"/>
        <s v="Masyarakat umum, Aparat Dinas Kominfo dan aparat Kab/Kota"/>
        <s v="Masyarakat umum dan Media cetak"/>
        <s v="Masyarakat umum dan pelaku usaha bidang Potel"/>
        <s v="Masyarakat umum, pelajar, kelompok informasi masyarakat"/>
        <s v="Terbentuknya Komisi Informasi Provinsi NTT"/>
        <s v="Administrasi Kantor PDE"/>
        <s v="Jasa penggunaan Astinet, VSat dan Hosting"/>
        <s v="Kendaraan STNK kemdaraan bermotor"/>
        <s v="Pengelola APBD"/>
        <s v="Ruang Kantor PDE dan 1 Orang Pegawai Honorer"/>
        <s v="Penggandaan dan Jilid Kantor PDE"/>
        <s v="Lampu Pijar dan Baterai"/>
        <s v="Surat Kabar"/>
        <s v="Makanan dan Minuman Rapat dan Tamu"/>
        <s v="Perjalanan Dinas Keluar Daerah oleh Pegawai Kantor PDE"/>
        <s v="Terangkutnya Beras Pegawai dan 1 Orang Tenaga Honorer PNS"/>
        <s v="Mendampingi Gubernur Dalam Daerah"/>
        <s v="Pameran Pembangunan di Arena Fatululi"/>
        <s v="PNS Kantor PDE"/>
        <s v="Peralatan Jaringan, Komputer"/>
        <s v="Kelancaran Operasional Dinas Kantor PDE"/>
        <s v="AC Kantor PDE"/>
        <s v="Pemeliharaan Perlatan Kantor PDE"/>
        <s v="Laporan Kinerja Kantor PDE"/>
        <s v="Website Resmi Pemerintah Provinsi NTT"/>
        <s v="Pengelola TIK, SKPD Provinsi dan Kab/Kota se-NTT"/>
        <s v="Unit Pengelola TIK di Kabupaten/Kota se-NTT"/>
        <s v="Visualisasi Materi Gubernur/Wakil Gubernur di Provinsi NTT"/>
        <s v="Data/Informasi Pariwisata Provinsi Nusa Tenggara Timur"/>
        <s v="Pengelola TIK di 22 Kab/Kota se-NTT"/>
        <s v="Para Pimpinan Dinas/Badan/Kantor/Bagian Pengelola Data se-NTT"/>
        <s v="Tersedianya perangko, materai, jasa pos dan benda pos lainnya selama 12 bulan 37000 surat"/>
        <s v="Tersedianya jasa komunikasi, sumber daya air dan listrik selama 12 bulan"/>
        <s v="Tersedianya jasa pelayanan kesehatan bagi 95 orang PNS Badan Perpustakaan"/>
        <s v="Tersedianya jasa jaminan barang milik daerah selama 12 bulan 2 orang"/>
        <s v="Terlaksananya penyediaan jasa administrasi keuangan selama 12 bulan"/>
        <s v="Terlaksananya jasa untuk kebersihan kantor selama 12 bulan"/>
        <s v="Terlaksananya penyediaan barang cetakan dan penggandaan selama 12 bulan"/>
        <s v="Terlaksananya penyediaan komponen instalasi listrik/penerangan bangunan kantor selama 12 bulan"/>
        <s v="Terlaksananya penyediaan bahan bacaan dan peraturan perundang-undangan selama 12 bulan"/>
        <s v="Terlaksananya penyediaan jasa angkutan beras/barang selama 12 bulan"/>
        <s v="Tercapainya dukungan kinerja Bapus Prov.NTT melalui penyediaan makanan dan minuman selama 12 bulan"/>
        <s v="Terlaksananya rapat-rapat koordinasi dan konsultasi ke luar daerah selama 12 bulan"/>
        <s v="Terlaksananya penyediaan jasa siaran media massa selama 12 bulan"/>
        <s v="Terlaksananya koordinasi, evaluasi, pendampingan dan tugas lainnya dalam daerah selama 12 bulan"/>
        <s v="Terlaksananya pengadaan peralatan gedung kantor sebanyak 1 paket"/>
        <s v="Terlaksananya pengadaan perlengkapan gedung kantor sebanyak 1 paket"/>
        <s v="Terlaksananya pemeliharaan rutin gedung kantor selama 12 bulan"/>
        <s v="Terlaksananya pemeliharaan rutin/berkala 10 unit kendaraan dinas/operasional"/>
        <s v="Terlaksananya pemeliharaan rutin/berkala perlengkapan gedung kantor selama 12 bulan"/>
        <s v="Terlaksananya pemeliharaan rutin/berkala peralatan gedung kantor selama 12 bulan "/>
        <s v="Terlaksananya pengadaan pakaian dinas/adat daerah untuk 95 orang"/>
        <s v="Terlaksananya diklat formal bagi 20 orang pegawai"/>
        <s v="Terlaksananya penyusunan laporan capaian kinerja dan ikhtisar realisasi kinerja SKPD"/>
        <s v="Terwujudnya minat dan kebiasaan membaca masyarakat melalui temu konsultasi teknis penulis buku dan karya rekam diikuti 60 orang "/>
        <s v="a. Terbentuknya pola pengembangan minat dan budaya baca bagi 3600 anak usia dini. b. Terwujudnya lomba minat baca bagi 200 orang masyarakat didik."/>
        <s v="Terwujudnya sinkronisasi dan sinergitas dalam pelaksanaan program/kegiatan"/>
        <s v="a. Terselenggaranya Bimtek bagi 400 orang pengelola perpustakaan. b.Terlaksananya pembinaan dan penataan 120 perpustakaan desa/kelurahan. c. Terlaksananya penilaian angka kredit pustakawan sebanyak 30 Dupak. "/>
        <s v="Terwujudnya promosi perpustakaan melalui bedah buku, pameran buku, pameran pembangunan, pameran HUT NTT dan pameran koleksi deposit tingkat nasional"/>
        <s v="Terwujudnya penambahan infrastruktur (hardware) untuk pengembangan otomasi perpustakaan. _x000a_"/>
        <s v="Terwujudnya pelaksanaan monitoring, evaluasi dan pelaporan 130 perpustakaan di 22 Kab/Kota"/>
        <s v="Terpenuhinya jangkauan layanan perpustakaan pada masyarakat didik, umum melalui LTPS, mobil perpustakaan keliling, motor pintar, perpustakaan kunjung, layanan silang layan di 32 SD, 12 SLTP, 1 LP anak, 1 LP dewasa, 1 panti jompo, 1 panti sosial bina rungu, 7 kec/50 pos, 104 TK, 41 PAUD, 100 KK miskin, 100 rumah ibadah. b. Terwujudnya kualitas layanan pada 21 perpustakaan umum kab/kota. c. Terwujudnya database keanggotaan perpustakaan"/>
        <s v="Terwujudnya masyarakat yang gemar membaca"/>
        <s v="Terwujudnya lomba berpidato bagi siswa SLTA dan pemilihan duta baca anak dan remaja tingkat provinsi NTT tahun 2014"/>
        <s v="Lingkungan kantor"/>
        <s v="Aparatur"/>
        <s v="294 orang petani, 19 petugas dan 27 kelompok tani"/>
        <s v="42 kel pangan dan horti 21 manejer UPJA, kelompok P3A"/>
        <s v="2 Kegiatan"/>
        <s v=" intensifikasi tanaman  Jagung di 8 kabupaten"/>
        <s v=" intensifikasi tanaman Padi  di 8 Kabupaten"/>
        <s v="6 paket/event,  Laporan informasi  Pasar, 2 paket siaran pedesaan"/>
        <s v="22 Kelompok tani, 410 petani, 6 Gapoktan"/>
        <s v="140 unit, 194 kel tani, 50 kel UPJA, 90 PPL/Gapoktan (DAK)"/>
        <s v="75 Sampel, 3 komoditi ( kacanh ijo fore belu, kacang merah inerie, kacang tanah sandle ) pemurninan, dan  komoditi perkebunan"/>
        <s v="SKPD Kab/Kota  2  kal1"/>
        <s v="3 kegiatan dan Penyusunan Data Base Potensi Produk Pangan"/>
        <s v="23 Kelompok tani"/>
        <s v="Masyarakat Peternak"/>
        <s v="PNS dan Stakeholder ( para pemangku kepentingan )"/>
        <s v="Peternakan Rakyat"/>
        <s v="Petani peternak dan pemangku kepentingan peternakan"/>
        <s v="PNS dan Stakeholder ( para pemangku kepentingan) dan Pengembangan Data Statistik Peternakan"/>
        <s v="Masyarakat sekitar hutan produksi yang memanfaatkan hasil hutan"/>
        <s v="Fasilitasi pengelolaan dan pengembangan serta pemeliharaan tanaman pada areal hutan kemasyarakatan"/>
        <s v="Terwujudnya pembentukkan Kesatuan Pengelolaan Hutan (KPH)"/>
        <s v="Monitoring, evaluasi dan pelaporan pelaksanaan kegiatan pembangunan kehutanan"/>
        <s v="Reboisasi pengkayaan, pengamanan hutan dan penyuluhan pada Taman Hutan Raya prof.Ir.Herman Johanes Kupang "/>
        <s v="Penyedian bibit/anakan kehutanan bagi penghijauan masyarakat kota kupang dan sekitarnya"/>
        <s v="Pengelolaan dan Pemanfaaatan DAS terpadu"/>
        <s v="Kawasan Hutan Provinsi NTT"/>
        <s v="1) Operasi pengamanan hutan terpadu lintas wilayah dan penertiban peredaran hasil hutan; 2) Peningkatan kesadaran masyarakat terhadap kerusakan hutan dan lahan; 3) Pelatiahan tata usaha perizinan,penyegaran GANIS dan WASGANIS; 4) Pengendalian penertiban peredaran hasil hutan kayu masuk,pengawasan dan penertiban peredaran hasil hutan"/>
        <s v="Peningkatan potensi dan populasi dalam rangka pengelolaan cendana lestari"/>
        <s v="-Terselenggaranya Monitoring, evaluasi dan pelaporan;                                                                                           - Terkoordinasinya kegiatan pertambangan dan energi di 22 Kab/Kota di wilayah NTT"/>
        <s v="Tersebarnya informasi potensi sumber daya mineral dan energi dikalangan investor, masyarakat umum, pelajar dan mahasiswa"/>
        <s v="1) Terbinanya aparatur, pelaku usaha dan masyarakat penambang yang berwawasan lingkungan dan telaksanya pemantauan dan pengendalian kegiatan reklamasi pasca tambang yang sesuai dengan UU Minerba;2) Pemantauan dan Pengendalian Kegiatan Reklamasi pada Lokasi Ijin Usaha Pertambangan (IUP) Mineral Logam;                      3) Terlaksananya pengawasan Ekplorasi dan Operasi Produksi yang sesuai dengan UU Minerba di 9 Kabupaten di Wilayah NTT"/>
        <s v="Tersedianya Peta Mineral Logam dan Non Logam, Peta Hidrologi Daerah Resapan Air Tanah, serta tersedianya Laboratorium Sistem Informasi Geografis (SIG) "/>
        <s v=" Optimalisasi Pajak Air Permukaan"/>
        <s v="Terlaksanya kegiatan pertambangan yang sesuai dengan UU Minerba di 9 Kabupaten di Wilayah NTT"/>
        <s v="Tersedianya data hasil survey geolistrik"/>
        <s v="Terlaksananya kegiatan penelitian dan penyelidikan  daerah rawan bencana gerakan tanah"/>
        <s v="Termanfaatnya kembali lahan bekas tambang bagi penduduk disekitar lahan tambang"/>
        <s v="1) Terlaksananya pembinaan pengusahaan yang bergerak di bidang Migas; 2) Terlaksananya pemantauan distribusi BBM 3)Terselenggaranya Penyelenggaraan pendistribusian BBM 4) Terlasananya pengawasan K3 pada SPBU/SPBG/SPBB/SPBI/APMS di 22 Kab/Kota wilayah NTT"/>
        <s v="Terbangunnya PLTS dan Biogas serta tersedianya data survey dan kajian PLTMH Tilong dan Audit energi pada bangunan gedung pemerintah (PLTS dan Biogas, Survey dan Kajian Pembangunan PLTMH,Pendampingan serta Penguatan Kelembagaan "/>
        <s v="- Tersedianya sumber daya manusia yang terampil dalam bidang energi dan terbinannya aparatur pemerintah dalam pembuatan RUKD; '                                  - Terlaksananya audit energi pada Bangunan Gedung Pemerintah"/>
        <s v="- Tersedianya dokumen rancangan regulasi kegiatan usaha MIGAS Provinsi NTT;                                                     - Data dan Informasi pengusahaan yang bergerak di bidang MIGAS"/>
        <s v="Data dan Informasi panas bumi"/>
        <s v="Benih dan Induk Ikan air Tawar Unggul"/>
        <s v="Budidaya Perikanan Air Tawar"/>
        <s v="Tersedianya Benih Ikan Kerapu Unggul"/>
        <s v="Kebutuhan Nelayan Bongkar Muat"/>
        <s v="Kapal Tangkap untuk Nelayan"/>
        <s v="Produk Perikanan NTT dapat dipasarkan di pasar domestik atau internasional (eksport)"/>
        <s v="Tersedianya HC dan SKM yang siap diterbitkan "/>
        <s v="Jaminan Mutu dan Keamanan Produk Hasil Perikanan"/>
        <s v="Peningkatran Pelayanan Jasa Pelabuhan Kepada Masyarakat "/>
        <s v="Terlaksananya peningkatan pengawasan barang beredar dan atau jasa yang ilegal di pasaran, terlaksananya pengawasan BDKT dan Non BDKT dan terlaksananya sosialisasi UU Perlindungan konsumen"/>
        <s v="Terlaksananya sidang tera-tera ulang, terlaksanya kalibrasi alat standar, terlaksananya interkomparasi alat standar, terlaksananya penambahan alat standar massa dan volume, terlaksananya pembuatan brosur/leaflet dan stiker kemetrologian,terlaksananya pengawasan UTTP (represif) dan terlaksananya pengadaan mobil box operasional UPT Metrologi dan terlaksananya pertemuan teknis kemetrologian, Terlaksananya khursus/diklat fungsional metrologi, Terlaksananya kegiatan peningkatan SDM Metrologi dan Terlaksananya koordinasi/sosialisasi Pra penilaian kemampuan pelayanan Kemetrologian"/>
        <s v="Terlaksananya Forum Koordinasi Tingkat Provinsi, Adanya kajian tentang pengembangan ekonomi kreatif NTT di Wilayah Perbatasan dan Terlaksananya partisipasi pada pameran dagang dalam negeri"/>
        <s v="Terlaksananya sertifikasi halal bagi produk IKM, terlaksananya penyusunan directory motif tenunan, terlaksananya perbaikan kemasan IKM"/>
        <s v="Terlaksananya pelaksanaan magang IK kerajinan bambu di Jawa Barat"/>
        <s v="Tersedianya data harga kebutuhan pokok dan barang strategis, Terlaksananya kegiatan Pasar murah, Prognosa"/>
        <s v="Meningkatnya pengetahuan dan keterampilan pelaku usaha industri sesuai standar industri dan penumbuhan usaha baru"/>
        <s v="Terpeliharanya kendaraan dinas roda 4 dan roda 2"/>
        <s v="Terpeliharanya perlatan kantor"/>
        <s v="Terlaksananya pendidikan dan pelatihan"/>
        <s v="Tersusunnya LAKIP, LKPJ, laporan tahunan da keuangan"/>
        <s v="Presentasejumlah Surat yang dikirim dibanding dengan total surat yang masuk sebesar 100%"/>
        <s v="Tersedianya Listrik, air dan komunikasi kantor sebesar 100%"/>
        <s v="Persentase jumlah kendaraan dinas yang mendukungpelaksanaan kegiatan sebesar 100%"/>
        <s v="Pengelolaan Keuangan dan barang SKPD sebesar 100%"/>
        <s v="Kantor yang bersih dan nyaman untuk pegawai bekerja"/>
        <s v="Tersedianya Bahan Cetakan dan Penggandaan Bahan Kantor"/>
        <s v="Tersedianya makan minum rapat"/>
        <s v="Rapat-Rapat Koordinasi Ke Luar Daerah"/>
        <s v="Jasa Pengangkutan Beras dan Barang Dinas"/>
        <s v="Koordinasi dan Konsultasi Pelaksanaan Tugas Dalam Daerah"/>
        <s v="Jasa Pengamanan Kantor"/>
        <s v="Kendaraan Dinas/Operasional"/>
        <s v="Gedung Kantor"/>
        <s v="peralatan gedung kantor UPT Pelabuhan Perikanan"/>
        <s v="Laporan capaian Kinerja dan Ikhtisar Realisasi Kinerja SKPD"/>
        <s v="Terlaksananya Pengembangan Home Industri Rumput Laut"/>
        <s v="Perbaikan Sarana Penangkapan, alat tangkap dan Permesinan nelayan"/>
        <s v="SDM Penyuluh Perikanan dan Pendampingan Perikanan"/>
        <s v="Produk olahan ikan yang beragam"/>
        <s v="Pengelolaan Sumber Daya Kelautan dan Perikanan"/>
        <s v="Tersedianya data dan informasi mengenai dunia perikanan di NTT"/>
        <s v="Tersedianya jasa surat menyurat sesuai kebutuhan setiap bulan"/>
        <s v="Terlaksananya pembayaran jasa telpon, air dan listrik setiap bulan"/>
        <s v="Terlakasananya pemeliharaan kendaraan dinas di lingkungan Dinas Perindag Provinsi NTT : Roda 6, Roda 4, Roda 2"/>
        <s v="Tersedianya administrasi keuangan yang baik"/>
        <s v="Terlaksananya pencetakan dan penggadaan sesuai kebutuhan setiap bulan"/>
        <s v="Terciptanya keamanan dan suasana kerja yang nyaman"/>
        <s v="Adanya bahan bacaan berupa koran setiap hari dan perundang-undangan sebagai acuan dalam pelaksanaan tugas"/>
        <s v="Terlaksananya rapat dan pelayanan tamu dengan baik"/>
        <s v="Terlaksananya keikutsertaan Dinas Perindag NTT dalam mengikuti rapat-rapat koordinasi dan sinkronisasi program yang diselenggarakan oleh pusat dan Pemda Provinsi lain"/>
        <s v="Terlaksananya pengiriman paket dan anguktan sesuai kebutuhan kantor "/>
        <s v="Terlaksananya koordinasi dan rapat koordinasi yang diselenggarakan oleh kab/kota, terlaksananya monitoring dan evaluasi Program/kegiatan 2012 dan terlaksananya pengembangan data dan informasi industri dan perdagangan"/>
        <s v="Kantor dan halaman menjadi bersih dan aman"/>
        <s v="Terlaksananya pemeliharaan kendaraan dinas di lingkungan Dinas Perindag Prov.NTT, Roda 6, roda 4, roda 2"/>
        <s v="Terealisasinya pemeliharaan peralatan gedung kantor"/>
        <s v="Terlaksananya laporan capaian kinerja dan ikhtisar realisasi Dinas Perindag Prov. NTT ( LAKIP, LPPD, LKPJ)"/>
        <s v="Terlaksananya pelatihan gulung dinamo, perbaikan AC da HP, terlaksananya bantuan peralatan dan bahan penolong yang memadai bagi IKM di Kab/Kota, Meningkatnya pengetahuan produksi hasil industri dan bantuan peralatan yang memenuhi persyaratan teknis industri (SNI/CPMB), Terlaksananya inventarisasi bidang usaha minuman beralkohol serta komoditi unggulan produksi minyak atsiri"/>
        <s v="Terlaksananya bimtek industri garam tambak dan garam beryodium (150 ha)"/>
        <s v="Jumlah surat menyurat yang dikirim"/>
        <s v="Terleksananya kelancaran langganan daya listrik, air dan telepon"/>
        <s v="Tersedianya barang dan pengadaan kantor"/>
        <s v="Tersedianya bahan logistik kantor"/>
        <s v="Terpeliharanya aset daerah"/>
        <s v="Terpeliharaan gedung kantor sebagai aset daerah"/>
        <s v="UPT Pengelolaan Kebun Dinas dan Laboratorium Hayati; UPT Pengawasan dan Sertifikasi Benih; sarana dan prasana untuk 4 UPT untuk prasarana UPTD perkebunan"/>
        <s v="Kendaraan Dinas"/>
        <s v="Terwujudnya persentase pencapaian target kinerja"/>
        <s v="Tersedianya perlengkapan dan perlengkapan kantor"/>
        <s v="Pusat Informasi Pariwisata (TIC) Kuta-Bali dan Kerjasama Daerah Mitra Praja Utama"/>
        <s v="Program dan Kegiatan Dinas Kebudayaan dan Pariwisata; Sanggar Seni di Kab/ Kota se - NTT"/>
        <s v="Travel Mart"/>
        <s v="Pengumpulan, Pengolahan, Analisis dan pencetakan data base"/>
        <s v="BPBD Prov , Biro kepegawaian,Biro Hukum,Biro Organisasi dan Kalak Kab/Kota" u="1"/>
        <s v="meningkatnya disiplin PNS dalam rangka melaksanakan tugas dan tersedianya pakaian dinas" u="1"/>
        <s v="1) Terlaksananya sistem informasi manajemen angkutan umum; 2) Dinas terkait pengelola perijinan dan pajak angkutan barang dan orang; 2) Terlaksananya pemeriksaan kelaika alat - alat keselamatan kapal motor penyeberangan" u="1"/>
        <s v="Pejabat Struktural yang belum mengikuti Diklat Pim III dan IV Lingkup Pemerintah Proinsi NTT" u="1"/>
        <s v="Terwujudnya minat dan kebiasaan membaca masyarakat melalui temu konsultasi teknis penulis buku dan karya rekam diikuti 40 orang " u="1"/>
        <s v="Tercapainya pemahaman dan peningkatan pengetahuan tentang aturan penempatan TKI di Dalam Negeri maupun di Luar Negeri bagi aparat dan masyarakat luas" u="1"/>
        <s v="Terselenggaranya Monitoring, evaluasi dan pelaporan " u="1"/>
        <s v="21 Kab/Kota se NTT dan 32 Kwarda Pramuka Provinsi Se Indonesia" u="1"/>
        <s v="Penyediaan pakaian tenun motif daerah bagi PNS Set. DPRD Provinsi NTT" u="1"/>
        <s v="Meningkatnya sumber daya aparatur" u="1"/>
        <s v="SKPD Tk. Provinsi NTT" u="1"/>
        <s v="Tersusunnya buku peta potensi unggulan daerah, VCD, Brosur/leaflet, rolling picture, dll" u="1"/>
        <s v=" Monitoring, Evaluasi dan Pelaporan" u="1"/>
        <s v="Terciptanya penataan surat masuk dan surat keluar yang rapi sesuai kebutuhan organisasi dan meningkatnya kinerja pelayanan kantor" u="1"/>
        <s v="3 kegiatan, 17 unit, 7 jenis peta dan 21 bengkel" u="1"/>
        <s v="1) Peringatan Hari Ibu Tahun 2013 dan Evaluasi Kegiatan Anugerah Parahita Ekapraya di Prov dan 21 kab/kota; 2) Terpilihnya Duta NTT di Tingkat Nasional" u="1"/>
        <s v="Meningkatnya pengetahuan dan ketrampilan warga transmigran tentang teknik dan cara pengolahan hasil pertanian menjadi bahan jadi dan memberikan nilai jual yang tinggi di pasar di 6 UPT Binaan" u="1"/>
        <s v="pengelola program KIA; UPTD Labkes; masyarakat 5;50 orang pengelolah promkes dan PKMRS ,50 kalender promkes 44 orang kader dan 22 kab / kota " u="1"/>
        <s v="Terlaksananya Pemantauan dan Pengawasan Perhubungan " u="1"/>
        <s v="1.Edukasi dan Komunikasi Masyarakat di bidang Lingkungan : Pemrakarsa, Aparatur pengelola LH daerah, masyarakat terkena dampak di 21 kab/kota                                                                                                                   2. Operasional Mobil Hijau : Masyarakat                                                                                                                                             3. Pameran Lingkungan Indonesia : Tereksposnya informasi pengelolaan SDA dan LH provinsi NTT                                                                                                                                                                                                                                         4. Hari Lingkungan Hidup : Pemerintah, dunia usaha, LSM dan Masyarakat                                                                                                                                                    5. Penilaian Kalpataru : Masyarakat/kelompok pengelola LH                                                                                                      6. Penilaian kota sehat (Adipura) : Pemerintah dan masyarakat                                                                                              7. Pengaduan Masalah lingkungan hidup : Masyarakat, Perusahaan dan Pemerintah                                                                                                                                                                  8. Peningkatan kapasitas SDM : Pengelola Lingkungan Hidup dan Instansi terkait" u="1"/>
        <s v="UPT Pengawasan dan Sertifikasi Benih" u="1"/>
        <s v="Terbangunnya sistim distribusi air minum" u="1"/>
        <s v="30 orang Arsiparis dan pengelola arsip" u="1"/>
        <s v="Terpeliharanya embung-embung yang sudah dibangun" u="1"/>
        <s v="1) 50 LS dan LP; 2) 40 LS dan LP" u="1"/>
        <s v="Terwujudnya  Upaya Pelestarian Nilai Seni Budaya di NTT" u="1"/>
        <s v="Peningkatan Kualitas pelayanan kerasipan bagi mastyarakat" u="1"/>
        <s v="Ruangan Biro Organisasi" u="1"/>
        <s v="a. Terwujudnya penambahan infrastruktur (hardware) untuk pengembangan otomasi perpustakaan. B. Terwujudnya pengembangan perangkat lunak untuk otomasi perpustakaan. C. Terwujudnya pengembangan SDM pengelola TIK. D. Terwujudnya database perpustakaan digital. e. Terwujudnya infrastruktur website. f. Terwujudnya pengembangan software website. g. Terwujudnya pengembangan SDM portal website. h. Terwujudnya database portal website. i. Terwujudnya penambahan infrastruktur alih media. j. Terwujudnya pengembangan software alih media. k. Terwujudnya pengembangan SDM pengelola alh media. l. Terwujudnya penambahan koleksi alih media. m. Terwujudnya hunting koleksi alih media. n. Terwujudnya database alih media. o. Terwujudnya pengembangan infrastruktur Center of Excellence (CoE). p. Terwujudnya pengembangan software CoE. q. Terwujudnya pengembangan SDM CoE. r. Terwujudnya database CoE. s. Terwujudnya koneksi 5 wilayah kebudayaan Austronesia dan Melanesia. t. Terwujudnya hunting ke-5 wilayah kebudayaan. u. Terwujudnya pelaksanaan penataan di kab/kota. v. Terwujudnya jasa layanan internet. w. Terwujudnya pengadaan infrastruktur layanan digital. - Terwujudnya honor petugas layanan otomasi _x000a_- Terwujudnya petugas administrator otomasi_x000a_- Terwujudnya pemelihara-an operasional untuk kegiatan otomasi perpus-takaan digital_x000a_- Terwujudnya pemelihara-an operasional untuk kegiatan website _x000a_- Terwujudnya pemelihara-an operasional untuk kegiatan alih media_x000a_- Terwujudnya pemelihara-an operasional untuk kegiatan Center of Excellence (CoE)_x000a_" u="1"/>
        <s v="Tenaga Honor/Pegawai tidak tetap pada BP4D Provinsi NTT" u="1"/>
        <s v="Terlaksananya  Diklat Kepemimpinan Tingkat IV  40 org dan Dilat Pim III 40 org, Diklat Pim Tk.II 10 org, Monitoring dan Evaluasi" u="1"/>
        <s v="Siswa SMA/SMK, Pemuda, SP3 dan Pramuka" u="1"/>
        <s v="Aula, Kantor Utama dan salasar BP4D" u="1"/>
        <s v="1) 4 Kabupaten; 2) 9 Kabupaten; 3) Ketenteraman dan Ketertiban Umum" u="1"/>
        <s v="Aparatur BPBD Prov. NTT" u="1"/>
        <s v="Standar Harga Barang dan Jasa Pemerintah Provinsi NTT" u="1"/>
        <s v="terlaksanya sosialisasi di 21 kab/kota" u="1"/>
        <s v="Peserta Rapat Koordinasi Pejabat Pemerintah Daerah Provinsi NTT" u="1"/>
        <s v="SKPD Prov di Kab/Kota dan Pemerintah Kab/Kota yang berbatasan" u="1"/>
        <s v="Terlaksananya Kebutuhan Alat Tulis Kantor" u="1"/>
        <s v="Membangun Pemahaman antara para Pengambil Keputusan dan Penentu Kebijakan di tingkat Kab/Kota ttg pemenuhan kebutuhan hak anak dan pelayanan kesehatan dasar anak PAUD" u="1"/>
        <s v="Arsip Pemilu, Pemilu Kada Tahun 2009 s/d 2011" u="1"/>
        <s v="Tunjangan Khusus Bagi Anggota Satpol PP Sesuai Dengan Pasal 7 Peraturan Pemerintah RI Nomor 06 Tahun 2010" u="1"/>
        <s v=" HAI : 75 orang anak, Jambore PAUD : 80 orang Pendidik dan pengasuh PAUD" u="1"/>
        <s v="Terlaksananya pemantauan terhadap Tenaga Kerja Antar kerja Antar Daerah (AKAD) yang ditempatkan diluar NTT sehingga dapat diketahui sejauh mana perlindungan dan hak - hak tenaga kerja asal Provinsi NTT dan pencarian lowongan AKAD" u="1"/>
        <s v="Sosialisasi UU No 20 tahun 2008 tentang UKM" u="1"/>
        <s v="Aparatur Pemerintah" u="1"/>
        <s v="Terwujudnya Pengendalian Zoonosis di Provinsi NTT" u="1"/>
        <s v="Terlaksananya Analisa Pemasaran Pangan di Provinsi NTT" u="1"/>
        <s v="Terlaksananya Koordinasi Dewan Ketahanan Pangan Tingkat Nasional, Provinsi dan Kabupaten/Kota se NTT" u="1"/>
        <s v="Implementasi Pemenuhan Hak-Hak anak dan merupakan kegiatan berjenjang dari tingkat provinsi hingga nasional" u="1"/>
        <s v="10 Negara pasar utama serta 15 Provinsi Destinasi unggulan; Masyarakat umum, Pelajar, pengusaha pariwisata dan Wisatawan  " u="1"/>
        <s v="5 UPT" u="1"/>
        <s v="Pembayaran angsuran kepemilikan bersama counter Pusat Informasi Pariwisata Mitra Praja; Aparatur Dinas Kebudayaan dan Pariwisata Prov. NTT, Mitra Kerja Dinas, Anggota Mitra Praja Utama dan Instansi terkait" u="1"/>
        <s v="Instansi Terkait dan BPBD 21 Kab/1 Kota" u="1"/>
        <s v="Terevaluasinya pelaksanaan kegiatan Anugrah Parahita Ekapraya " u="1"/>
        <s v="Instansi terkait/stakeholder tingkat Provinsi dan Kab/Kota" u="1"/>
        <s v="Terwujudnya Pendirian Kopertis Wilayah  NTT" u="1"/>
        <s v="Terbentuknya UP3LB yang Terintegrasi di 3 Pos Lintas Batas " u="1"/>
        <s v="Guru , Kepala Sekolah dan Pengawas SMA/SMK se NTT" u="1"/>
        <s v="Terehabnya rumah jabatan dan taman kantor" u="1"/>
        <s v="Tersedianya pakaian dinas  bagi PNS pada Badan Kesbangpol dan Linmas Provinsi NTT" u="1"/>
        <s v="1) Terlaksananya kegiatan pengumpulan data, updating dan analisis data informasi; 2) Teridentifikasinya pilar batas wilayah dan permasalahan infrastruktur di kawasan perbatasan" u="1"/>
        <s v="Tersedianya Sarung Bantal, Seprei untuk asrama Diklat 80 Paket, Lemari, Rak untuk Perpustakaan dan Arsiparis 8 Buah, Kursi Meja Kerja PNS 50 Buah" u="1"/>
        <s v="TerwujudnyaPelayanan Adminstrasi Perkantoran" u="1"/>
        <s v="Terkoordinasi dan terevaluasinya Kelembagaan Koperasi/KUD dan UMKM di Provinsi NTT" u="1"/>
        <s v="Para Pimpinan Dinas/Kantor/Bagian Pengelola Data se-NTT" u="1"/>
        <s v="Kepala Daerah dan Peserta Rakor Muspida" u="1"/>
        <s v="Sosialisasi RPJMD Prov. NTT 2013-2018; Finalisasi Penyusunan Renstra; Penyusunan Aplikasi Terpadu Dokumen Perencanaan 2013-2018; Pelatihan Penyusunan RKPD berdasarkan RPJMD 2013-2018; " u="1"/>
        <s v="Meningkatnya Jaringan Irigasi/Rawa dan Jaringan Pengairan Lainnya" u="1"/>
        <s v="Terbangunnya ruas - ruas jalan Provinsi : Oemoro - Oekabiti, Kupang - Baun, Barate - Manubelon - Naikliu, sp. Niki - Niki Oenlasi, Nenas - Sutual, Seba - Bolow, Waitubala - Bondokodi, Gaura - Bondokodi, Waikabubak - Mamboro, Rambangaru  - Ngapu, Waelebe - mWaewadan, Malanusa - Maumbawa, Balawuring - Waeriang, Watatuku (sp. Mola)- Mataraben, Ruteng - Iteng " u="1"/>
        <s v="1) Pengawasan dan Pengendalian B3 dan Limbah B3 : Bengkel Mobil dan Motor; Percetakan; Foto Copy;                                                                                                                                                                              2) Pengawasan Pengendalian Limbah Cair : Rumah Sakit; PLTD; Usaha Hotel. 3)  Kadar polusi Limbah Padat dan Cair PLTD : PLTD di 5 Kab. Prov. NTT                                                                                                                                                                                                           4) Pengujian Kualitas Air Laut dari sumber-sumber pencemaran di daerah pesisir : Laut di Daerah Pesisir di 6 Kab. Prov. NTT" u="1"/>
        <s v="1) 538 unit traktor roda 4 roda 2, 2)  alat pemipil jagung, penggiling jagung, ricemiling unit, perontok padi, pompa air,peranjang, pengolah minyak cengkeh, 3) alat lab 120 ha, 11 kebun dinas/lab; 4) 18 kabupaten, 5 PBS, 20 ton, 1 paket; 21 orang; 4) Pengadaan sarana produksi pertanian/perkebunan bagi 200 KT penerima bantuan alsintan" u="1"/>
        <s v="Pendekatan Pelayanan Perijinan Kepada Masyarakat" u="1"/>
        <s v="Kendaraan dinas/operasional pada BPMPD Provinsi NTT" u="1"/>
        <s v="terlaksananya arah kebijakan pemberdayaan" u="1"/>
        <s v="sarana dan prasarana dapat berfungsi dengan baik dan siap untuk digunakan" u="1"/>
        <s v="Tersedianya dana peningkatan SDM aparatur" u="1"/>
        <s v="1) Adanya informasi terkini tentang pelbagai kejadian bencana, masalah yang dihadapi dan upaya penanganan yang dilakukan di wilayah Provinsi NTT; 2) Terlaksananya Rakor dan Evaluasi Penuntasan Wajar Dikdas 9 tahun dan Pemberantasan Buta Aksara, pemuda dan olah raga; 3) Terwujudnya upaya peningkatan mutu pendidikan tinggi di NTT; 4) Terwujudnya koordinasi lintas sektor dengan pihak Pemerintah; 5) Terwujudnya Koordinasi dan Kerjasama Lintas Sektor dalam upaya pelestarian nilai-nilai seni budaya di Provinsi NTT; 1) Adanya keterpaduan program dari berbagai sektor terkait, dalam upaya penanggulangan masalah kemiskinan dan penanganan masalah pengangguran di Provinsi NTT; 2) Adanya komitmen dan rumusan kesepakatan bersama oleh berbagai pihak terkait, dalam rangka mempercepat penurunan angka tingkat kemiskinan dan pengangguran di Provinsi NTT" u="1"/>
        <s v="1) Kegiatan Pengumpulan data Sekunder Perencanaan Transportasi; 2) Pembuatan Geo Data Base sektor perhubungan di 21 Kab. / Kota; 3) Kajian Akademis penyelenggaraan Analisis Dampak lalu Lintas ( ANDALALIN) di Jalan Provinsi" u="1"/>
        <s v="BLHD Prov. NTT, UPT Lab. Lingkungan BLHD Prov. NTT" u="1"/>
        <s v="Terlaksananya Rapat Kerja Bidang Kesejahteraan antar bagian kesos dan kesra Setda Kab/Kota dan Biro Kesra Setda NTT" u="1"/>
        <s v="600 orang : Tomas, Toga, PHRI, FKDM, FKUB, FPK, Pelajar serta Aparatur Instansi terkait" u="1"/>
        <s v="Pelaksanaan Pemilihan Terhadap Awak Kendaraan  Umum Teladan" u="1"/>
        <s v="Terseedianya pelayanan jasa komunikasi, sumberdaya air dan listrik" u="1"/>
        <s v="Terakuntabilitasnya penyelenggaraan pemerintahan daerah" u="1"/>
        <s v="dinas kesehatan, UPTD Latnakes, UPTD Povabekes" u="1"/>
        <s v="44 org petugs perencana Dinkes Provinsi ; 21 buah dokumen renja Provinsi dan Renja kab/Kota Tahun 2014 ; 5 Provinsi anggota MPU Bidang Kesehatan" u="1"/>
        <s v="a. Terwujudnya penyempurnaan buku kearifan lokal. b. Terwujudnya promosi perpustakaan melalui pameran buku lokal NTT di tingkat nasional. c. Terwujudnya promosi perpustakaan melalui pameran buku, pameran pembangunan dan pameran HUT NTT " u="1"/>
        <s v="- 46 SKPD Provinsi;" u="1"/>
        <s v="Tertanganinya tenaga kerja bermasalah (CTKI/TKI, AKL, AKAD dan AKAN Non Prosedural), termonitornya penampungan TKI/BLKLN bagi CTKI  dan tersosialisasinya peraturan penempatan kerja didalam dan diluar negeri. " u="1"/>
        <s v="Pembangunan Kantor Gubernur Lama" u="1"/>
        <s v="3 kali" u="1"/>
        <s v="Terlaksananya koordinasi penyelenggaraan Pemilu  Legislatif dan Preside/Wakil Presiden Tahun 2014" u="1"/>
        <s v="Kebersihan Kantor" u="1"/>
        <s v="Gubernur, Wakil Gubernur dan PNS Provinsi NTT" u="1"/>
        <s v="Patugas Puskesmas dan Tenaga Perencanaan Dinas Kesehatan Kabupaten (Fasilitator IHPB)" u="1"/>
        <s v="1) Meningkatnya pengetahuan dan kemampuan para pemangku kepentingan dan pelaku/anggota SPP dalam pengelolaan SPP; 2) Adanya kesamaan pemahaman dan koordinasi lintas pelaku dalam meningkatkan efektivitas pelaksanaan kegiatan SPP; 3) Adanya data dan informasi terkini tentang dinamika pelaksanaan SPP serta teridentifikasinya hambatan serta potensi pengembangan ekonomi keluarga di desa/lokasi tempat kegiatan SPP; 4) Adanya petunjuk operasional, manual/modul pendukung, serta informasi tentang lesson learned dan best practices dalam mendukung keberhasilan pengelolaan SPP." u="1"/>
        <s v="Kegiatan Bidang Organisasi" u="1"/>
        <s v="Gubernur dan Wakil Gubernur NTT" u="1"/>
        <s v="Terwujudnya kinerja aparatur" u="1"/>
        <s v="Penyusunan LPPD Prov NTT tahun 2011, Ekspose ILPPD Prov NTT dan Pembinaan dan Pendampingan Penyusunan LPPD Di Kab/ Kota; Penyusunan EKPOD dan EDOP; Penyusunan LKPJ Gubernur Nusa Tenggara Timur; 46 SKPD Lingkup Pemerintah Provinsi Nusa Tenggara Timur" u="1"/>
        <s v="Pemantauan dana bergulir APBD I TA.2007 - 2010,, Pemantauan pengelolaan Dana Bansos Kementerian bidang Pembiayaan dan Produksi 21 Kab/Kota" u="1"/>
        <s v="Terpantaunya pelaksanaan program/ kegiatan " u="1"/>
        <s v="meningkatnya pelayanan SDM pada aparatur" u="1"/>
        <s v="Pemantauan dana bergulir APBD I TA.2007 - 2010,, Pemantauan pengelolaan Dana Bansos Kementerian bidang Pembiayaan dan Produksi 22 Kab/Kota" u="1"/>
        <s v="30 % Guru SD dan SMP 21 Kab/Kota" u="1"/>
        <s v="Konsolidasi dan pembetukan  JUK 22 Kab/Kota, bantuan modal bagi 5 Coopmart , Pengelola rumput laut bagi 3 UKM, pengelola ternak sapi 3 Koperasi, 6 pelaku ekonomi bidang kebutuhan bahan pokok ,5 pelaku ekonomi bidang Saprodi 9 orang pelaku ekonomi bidang peternakan babi dan ayam potong, serta bantuan dalam rangka memerayakan HUT Koperasi Tk . Provinsi  dan Pemeringkatan Koperasi bagi 250 Koperasi " u="1"/>
        <s v="Launching Sail Komodo Jakarta, Labuan Bajo dan Fly of Darwin Para Pesailor; obyek wisata di 21 Kabupaten/ Kota; Masyakat dan wisatawan yang bekunjung di obyek wisata; Masyakat dan wisatawan yang bekunjung di obyek wisata" u="1"/>
        <s v="Koordinasi, Evaluasi dan Pendampingan Tugas Antar Pemerintah Provinsi dan Pemerintah Kab./Kota se NTT" u="1"/>
        <s v="Sarana dan Prasarana BP4D Provinsi NTT" u="1"/>
        <s v="1 (satu) Ranperda PPNS; Gelar Perkara 20 kasus" u="1"/>
        <s v="Terlaksananya krgiatan perayaan hari-hari besar nasional" u="1"/>
        <s v="1) Meningkatnya akses informasi sistem internet disemua ruangan kantor dan peningkatan peralatan dokumentasi dan data; 2) Biaya Operasional Kendaraan/Peralatan Penanggulangan Bencana" u="1"/>
        <s v="Terevaluasinya Forum Kerjasama Ekonomi Daerah Lintas Wilayah di 22 Kabupaten/Kota" u="1"/>
        <s v="Meningkatnya pengetahuan dan kemampuan petugas pengantar kerja di Kab/Kota sehingga dapat menjalankan tugas secara baik dan benar" u="1"/>
        <s v="Tersusunnya Standar Satuan Harga Barang dan Jasa Pemerintah Prov NTT" u="1"/>
        <s v="Terdatanya pengawasan jasa konstruksi yang tertib" u="1"/>
        <s v="Pemerintah Pusat, Pemerintah Kabupaten/Kota Se-Nusa Tenggara Timur yang mengusulkan Pemekaran Calon Daerah Otonom Baru; 3 (tiga) Daerah Otonom Baru di Provinsi Nusa Tenggara Timur" u="1"/>
        <s v="Lingkungan Kerja Biro Organisasi" u="1"/>
        <s v="UPTD Povabekes" u="1"/>
        <s v="Tercapainya Jaminan Hidup Beras dan Non Beras serta Saprodi/ternak" u="1"/>
        <s v="Meningkatnya Kesejahteraan petani melalui peningkatan kelas kemampuan kelembagaan petani" u="1"/>
        <s v="Tim Koordinasi, Rapat-Rapat di Kupang serta Pelaporan penanganan aktivitas orang Asing dan Lembaga Asing di Kota Kupang, Kab. Sikka, Manggarai BArat dan Sumba Timur" u="1"/>
        <s v="Bank Pemerintah/Swasta, BUMN,Lembaga Keuangan Mikro (BPR), Lembaga Peminjaman Kredit, Pemerintah Kab/Kota se-NTT" u="1"/>
        <s v="Pembangunan Pagar Keliling Tanah  di Lasiana  - Kota Kupang  Tahap  II " u="1"/>
        <s v="Terlaksananya penyuluhan pemasaran produksi" u="1"/>
        <s v="21 Lembaga Kearsipan Kab/Kota" u="1"/>
        <s v="1 kali, 35 rumah sakit di 21 kab/kota; 950 Kasus Rujukan" u="1"/>
        <s v="6 paket/event" u="1"/>
        <s v="Terpenuhinya kebutuhan lemari arsip kantor" u="1"/>
        <s v="1) Bantuan Ujian SLB 28 SLB Negeri/Swasta se NTT; " u="1"/>
        <s v="Penyusunan Data Statistik Koperasi, koordinasi kebijakan program dan monitoring evaluasi  pelaksanaan program 21 Kab/Kota serta pendampingan Gubernur dan DPRD, Pendampingan Koperasi 42 orang , Pembinaan dan pendampingan Kop DMAM 4 Koperasi." u="1"/>
        <s v="PAUD Handayani, TK Negeri Pembina, TK Anugerah, PAUD U'lm Ne'e, TK Mutiara, TK Asumta, TK Pondok Pengarapan, TPA dan Kober / PAUD Handayani dan Insentif bagi 75 orang pendidik PAUD." u="1"/>
        <s v="UPT Pelatihan dan Tenaga Kerja pada Dinas Nakertrans Prov. NTT - UPT Pengembangan Produktivitas dan Transmigrasi pada Dinas Nakertrans Prov. NTT" u="1"/>
        <s v="Peran serta Kabupaten/Kota dalam pelaksanaan Pameran Pekan Lingkungan Indonesia" u="1"/>
        <s v="Telpon, Air, Listrik dan Internet/Fax pada BP4D Provinsi NTT" u="1"/>
        <s v="Terjaringnya&amp;terindentifikasinya aspirasi &amp; permasalahan" u="1"/>
        <s v="Terlaksananya Pengadaan Proyektor Multimedia 4 buah, Komputer Desktop 5 buah, Printer 5 buah, Access Point Internet 3 buah, mesin potong rumput 2 buah, microphone 10 bh, mesin penghancur/dokumen 2 buah, Gantungan handuk untuk Asrama Nusa Lontar I, II dan Asrama Teratai 75 buah, Bantal Kepala dan Bantal Guling 300 bh, Sarung bantal Kepala dan Sarung bantal guling 300 buah, Kursi Varnekel 150 buah, Meja belajar 80 buah, Air Conditioner 5 PK 8 buah, Sarung Kursi 300 buah, taplak meja 80 buah, C.1,5 PK (Kantin) 12 buah, Meja makan 20 buah, kursi 40 buah, Peralatan Kelistrikan 1 Paket,  Peralatan Pertukangan 1 Paket, Pengadaan Sepatu Bot 15 Pasang, Mesin Cuci 2 unit, Drum sampah, 15 buahh, kereta dorong  5 buah, Taplak Meja(ruang makan) 20 buah, sarung kursi ruang makan 40 buah, Survey Investigasi dan Design untuk 4 buah gedung (ruang diskusi 2 buah, gedung garasi 1 buah serta gudang 1 buah), Bus Kapasitas 40 org 1 buah, Kendaraan pool Dinas 1 buah" u="1"/>
        <s v="Terlaksananya program pemberdayaan perempuan dan PA, PUG, PKHP, PUA, dan PLM kepada organisasi kemasyarakatan dan mitra kerja di 21 kab/kota" u="1"/>
        <s v="18 Partai Politik di DPRD Provinsi NTT yang menerima Bantuan Keuangan" u="1"/>
        <s v="1) Terlaksananya monitoring dan evaluasi di 20 Kabupaten dan Kota; 2) Pemantauan dan Penyebarluasan Potensi Bencana di 21 Kabupaten/Kota se-NTT" u="1"/>
        <s v="Tersedianya Gugus tugas TPPO yang memahami dan mendukung   upaya pencegahan trafficking" u="1"/>
        <s v="16 RSUD di Kab / Kota " u="1"/>
        <s v="Masyarakat dan pengguna jasa kearsipan" u="1"/>
        <s v="TKSM dan LSM/Organisasi yang bergerak dalam UKS" u="1"/>
        <s v="Terlaksananya Monitoring dan evaluasi program / kegiatan di Kab/Kota" u="1"/>
        <s v="Pelayanan jasa terhadap Gubernur dan DPRD" u="1"/>
        <s v="Aparatur dan Masyarakat di Kabupaten Belu" u="1"/>
        <s v="1) Terlaksanya pelatihan bersama sistem informasi penanaman modal melalui jaringan web; 2) Terlaksananya pelatihan SPIPISE dan PTSP" u="1"/>
        <s v="1) 50 orang dari 21 kab/kota" u="1"/>
        <s v="Meningkatnya pemantauan, evaluasi, pengendalian dan pelaporan kegiatan SKPD secara tahunan" u="1"/>
        <s v="1) Terlaksananya pengembangan data informasi; 2) Terlaksananya pengembangan data dan informasi ke PU an; 3) Terlaksananya koordinasi dan sinkronisasi program/kegiatan bidang pekerjaan umum dan penataan ruang" u="1"/>
        <s v="Sebagai media informasi" u="1"/>
        <s v="Kantor Dinas/ PDE, Bidang Mekanisasi" u="1"/>
        <s v="Tersedianya  Alat Tulis Kantor (ATK) pada Badan Kesbangpol dan Linmas Provinsi NTT selama 12 bulan" u="1"/>
        <s v="1 dokumen " u="1"/>
        <s v="Terwujudnya pengadaan 8000 eks buku perpustakaan " u="1"/>
        <s v="1) Pemantauan dan Evalusi PPNS Terhadap Pelanggaran 33 Jenis Perda dan Peraturan Kepala Daerah Lainnya yang Memuat Sanksi Pidana; 2) Kegiatan Pemantauan Keamanan dan Ketertiban Dalam Masyarakat yang Melibatkan TNI, Polri, Pol.PP Kab. Kupang, Pol.PP Kota Kupang Serta Kegiatan Pengawasan PPNS Terhadap Pelanggaran Perda dan Peraturan Kepala Daerah" u="1"/>
        <s v="dinas kesehatan; UPTD Labkes dan UPTD labkes" u="1"/>
        <s v="Terciptanya komunikasi,koordinasiyang cepat dan tepat dalam pelaksanaan TUPOKSI" u="1"/>
        <s v="Pelaksanaan kegiatan Dekonsentrasi SKPD Kabupaten/Kota se Provinsi NTT" u="1"/>
        <s v="Guru PLB berpreatasi" u="1"/>
        <s v="1) 22 orang petugas Kab/Kota dan 44 puskesmas  " u="1"/>
        <s v="RSUD Prof. W. Z Johannis, KPPTSP, UPTD Tingkat Prov. NTT - 3 SKPD kab/kota, SKPD Provinsi dan kab/kota se NTT" u="1"/>
        <s v="15.000 Siswa SMP yang kurang mampu" u="1"/>
        <s v="Pelayanan Kantor Gubernur, Rumah Jabatan  Gubernur, Wagub dan Sekda" u="1"/>
        <s v="Terbangunnya PLTS dan Biogas serta tersedianya data survey dan kajian PLTMH Tilong dan Audit energi pada bangunan gedung pemerintah (PLTS dan Biogas, Survey dan Kajian Pembangunan PLTMH,Pendampingan serta Penguatan Kelembagaan dan Audit Energi pada Bangunan Gedung Pemerintah)" u="1"/>
        <s v="1) rumah sakit dan puskesmas; 2) 50 orang; 3) 35 orang, 500 Kalender promkes; 4) 32 RS Se-NTT" u="1"/>
        <s v="tercapainya administrasi pengelolaan program/ kegiatan BPMPD yang baik" u="1"/>
        <s v="BPBD 21 Kab/1 Kota" u="1"/>
        <s v="BPBD 21 Kab/1 Kota " u="1"/>
        <s v="Terwujudnya koordinasi pengananan zoonosis di Provinsi NTT dan Kab/kota" u="1"/>
        <s v="Evaluasi Pelaksanaan Penanganan Bencana alam dan bencana sosial (Pra Bencana, saat kejadian bencana dan pasca bencana) dalam rangka penyusunan rumusan kebijakan penanganan dan pengendalian bencana di 21 Kab./Kota se NTT Tahun 2014" u="1"/>
        <s v="Melakukan revisi Perda yang tidak sesuai yang menghambat Investasi" u="1"/>
        <s v="Terciptanya keseimbangan pengoperasian AKDP da Travel per-trayek" u="1"/>
        <s v="Meningkatnya pemantauan, evaluasi, pengendalian dan pelaporan bulanan kegiatan SKPD " u="1"/>
        <s v="Muspida, Perguruan Tinggi, Wartawan dan pihak terkait lainya" u="1"/>
        <s v="Terlatihnya aparatur ttg pembuatan bahan-bahan promosi" u="1"/>
        <s v="1) Terpeliharanya Ruas Jalan Provinsi Sebagai Berikut : Aegela - Danga, Kefamenanu - Eban,  Junction - Kelimutu, Seba - Mesara, Oesao - Buraen, Kapan-Eban, Burain-Baun, Ruten-Iteng, Waepana (Bts Kab Ngada), Rita Ebang-Podor-Lamakera,  Napungmali  - Muda Jebak, Belaing - Mukun - Mbazang (BTS Kabupaten), Poma - Mboras (Riung), Watawiti - Waiklibang, Padedeweri - Wonokaka; dan Jembatan Provinsi : Jembatan Oebesi I, Jbt. Oebesi III, Jbt Wulumanu, Jbt Olalalain, Jbt. Apengmali, Jbt Ri'iang,  Jbtn Baukama, Oprit Jbt. Wemean; 2) Terjaminnya Pengawasan terhadap pelaksanaan Rehabilitasi/Pemeliharaan  Jalan    dan Jembatan  sesuai ketentuan kontrak " u="1"/>
        <s v="AC kantor" u="1"/>
        <s v="SKPD Provinsi NTT dan Kabag Organisasi Setda Kab/Kota se NTT" u="1"/>
        <s v="1) Terwujudnya kerukunan hidup umat beragama; 2) Terbinanya peningkatan kerjasama dan kebersamaan antar Tokoh Agama, Tokoh Pemuda dan Tokoh Masyarakat Prov. NTT tahun 2013 dan STQ" u="1"/>
        <s v="Pegawai BP4D Privinsi NTT" u="1"/>
        <s v="Para Pejabat Provinsi dan Kabupaten/Kota se Provinsi NTT yang menangani masalah pertanahan." u="1"/>
        <s v="1) dinas keseahtan; UPTD labkes; UPTD Latnakes; 2) UPTD Povabekes" u="1"/>
        <s v="penyediaan alat tulis kantor" u="1"/>
        <s v="5 (lima) Daerah Otonom Baru di Provinsi Nusa Tenggara Timur" u="1"/>
        <s v="Terlaksananya pengkajian potensi investasi garam, rumput laut dan pariwisata NTT" u="1"/>
        <s v="Pelatihan teknis penyelengaraan RAT bagi Kop Primer Tk.Prov 30 orangh, Pelatihan Pengasan Kop Primer Prov.90 orang,Pelatihan Manajemen Koperas 210 orang, Pelathan Teknis Anggaran Dasar bagi Kop Baru 82 orang, Pelatihan teknis Akuntansi bagi bendahara dan Juru buku Koperasi baru 90 orang, Pelatihan Sertifikasi Kopetensi bagi Manajer KSP/USP 90 orang, Identifikasi koordinasi pelaksanaan Diklat di 21 Kab/Kota, Diklat perkoperasian bagi aparat 84 orang" u="1"/>
        <s v="Terpeliharanya kendaraan dinas sehingga sangat menunjang operasional kantor" u="1"/>
        <s v="Tercapainya penegakan hukum di bidang Norma UMP dan Jamsostek, Keselamatan dan Kesehatan Kerja" u="1"/>
        <s v="18 unit (10.855 Ha)" u="1"/>
        <s v="342 puskesmas di 21 kab/kota" u="1"/>
        <s v="Tersedianya peralatan tulis kantor" u="1"/>
        <s v="Biaya Pengadaan Pakaian Dinas beserta Perlengkapannya bagi 150 Orang Anggota Satpol PP Prov.NTT" u="1"/>
        <s v="Terlaksananya kerjasama antar pemerintah pusat dan daerah untuk pengembangan kebudayaan sejarah dan purbakala daerah NTT" u="1"/>
        <s v="Kelengkapan Surat-Surat Kendaraan Dinas Selama 1 Tahun " u="1"/>
        <s v="Peralatan Kantor Biro Organisasi" u="1"/>
        <s v="Sosialisasi Peraturan Gubernur Tentang Tataran Transportasi Wilayah (TATRAWIL) Provinsi NTT" u="1"/>
        <s v="Terpenuhinya jangkauan layanan perpustakaan pada masyarakat didik, umum melalui LTPS, mobil perpustakaan keliling, motor pintar, perpustakaan kunjung, layanan silang layan di 32 SD, 12 SLTP, 8 pos/desa, 96 lokasi. b. Terwujudnya kualitas layanan pada 10 perpustakaan umum kab/kota" u="1"/>
        <s v="Kegiatan Biro Organisasi" u="1"/>
        <s v="46 SKPD Provinsi" u="1"/>
        <s v="dinas kesehatan; UPTD Povabekes" u="1"/>
        <s v="Terlaksananya sosialisasi dan workshop bagi aparatur dan investor di 21 kab/kota" u="1"/>
        <s v="Penyediaan Jasa Pemeliharaan Kendaraan Dinas " u="1"/>
        <s v="Terpenuhinya kebutuhan koordinasi dan konsultasi dalam daerah" u="1"/>
        <s v="Tersedianya dan terpeliharanya alat-alat laboratorium pengujian " u="1"/>
        <s v="Kebisingan sarana transportasi perkotaan di 5 Kabupaten/Kota di Provinsi NTT (indeks kebisingan lalu lintas dan tingkat kebisingan suara musik dalam angkutan kota)" u="1"/>
        <s v="126 SD dan 126 SMP 21 Kab/Kota" u="1"/>
        <s v="mahasiswa miskin dan prestasi" u="1"/>
        <s v="Terwujudnya Penguatan Kelembagaan Komisi Penanggulangan AIDS di Provinsi NTT dan Kab./Kota" u="1"/>
        <s v="1) Aparatur pengelola LH Provinsi dan kabupaten/kota, masyarakat terkena dampak, stakeholders; 2) Usaha dan /atau kegiatan yang masuk kriteria wajib AMDAL, UKL dan UPL" u="1"/>
        <s v="Provinsi" u="1"/>
        <s v="Terbangunnya permukiman transmigrasi baru di Naunu Kab. Kupang dan terpenuhinya pemenuhan paket Fasilitas Umum berupa Balai Desa, kantor Unit dan Rumah Ibadah di UPT Kualin TTS, UPT maritaeng Alor, UPT Hobjongi Sumba Barat dan UPT Uluwe SP 2 Ngasa" u="1"/>
        <s v="Sarana Penangkapan Ikan Untuk Nelayan" u="1"/>
        <s v="Terlaksananya peningkatan ketersediaan kelembagaan distribusi pangan masyarakat dalam membantu aksesibilitas pangan masyarakat" u="1"/>
        <s v="Terlaksananya rehabilitasi gedung kantor" u="1"/>
        <s v="Tersebarnya informasi pembangunan dan energi" u="1"/>
        <s v="Terlaksananya pemantauan dan pengendalian penggunaan Tenaga Kerja" u="1"/>
        <s v="Tersedianya Data/Laporan Hasil Perencanaan Ruas Jalan Provinsi dan Jembatan Provinsi di 21 Kabupaten Kota" u="1"/>
        <s v="1) Operasi Pemeriksaan Kendaraan Bermotor Bersama Instansi Terkait (UPT Kupang) (UPT Belu) (UPT Sikka) (UPT Manggarai); 2) Terlaksananya pemeriksaan sarana dan prasarana fasilitas pelabuhan penyeberangan" u="1"/>
        <s v="- Koordinasi dan penguatan kinerja kelembagaan FKDM tingkat Provinsi dan Kab./Kota; - 3 kali Rapat Koordinasi (300 orang ): FKDM di Kab. Sumba Barat, TTU dan Manggarai" u="1"/>
        <s v="Pengelola laporan keuangan akhir tahun" u="1"/>
        <s v="Pengusaha perangkat Postel di 7 Kabupaten" u="1"/>
        <s v="Terlaksananya kegiatan koordinasi, konsultasi dan meningkatnya kinerja organisasi" u="1"/>
        <s v="a. Terselenggaranya Bimtek bagi 400 orang pengelola perpustakaan. b.Terlaksananya pembinaan dan penataan 120 perpustakaan desa/kelurahan. c. Terlaksananya penilaian angka kredit pustakawan sebanyak 30 Dupak. d. Terlaksananya sosialisasi jabatan fungsional pustakawan bagi 75 orang. e. Terselenggaranya diklat tim penilai angka kredit pustakawan diikuti 5 orang. f. Terlaksananya TOT perpustakaan bagi 5 orang pustakawan" u="1"/>
        <s v="5 Kabupaten Daerah Otonom Baru :_x000a_ Manggarai Timur ;_x000a_ Nagekeo ;_x000a_ Sumba Tengah ;_x000a_ Lembata _x000a_ Sabu Raijua _x000a_" u="1"/>
        <s v="22 Kabupaten/Kota se NTT" u="1"/>
        <s v="1) Sarana Tempat Tempat Umum dan Sarana Pengelolaan Makanan (TTU dan TPM); 2) Penanggungjawab program lingkungan sehat tingkat Kab/Kota dan Provinsi 3) Penanggungjawab program lingkungan sehat tingkat Kab/Kota dan Provinsi; 4) Penanggungjawab program lingkungan sehat pada Dinas Kesehatan dan SKPD, LSM/Mitra terkait di 7 Kab/Kota dan Provinsi" u="1"/>
        <s v="Meningkatnya kerjasama antar Pemerintah Daerah melalui MPU, APPSI, Tripartiet dan BKS Provinsi Kepulauan" u="1"/>
        <s v="Pengurus dan anggota Dharma Wanita" u="1"/>
        <s v="715 petani, 38 petugas, 6 kelompok tani; 1 kegiatan, 20 kelompok tani; 2 kegiatan, 84 kelompok" u="1"/>
        <s v="Aparatur dan Masyarakat" u="1"/>
        <s v="Terlaksananya pemberdayaan kelompok lumbung pangan masyarakat" u="1"/>
        <s v="1) Bantuan Ujian SLB 22 SLB Negeri/Swasta se NTT; 2) pengadaan Sarana dan Prasaranan Pendidikan Khusus 21 SLB Negeri/Swasta se NTT; 3) Honor Guru, Instruktur dan Operator ICT SLB " u="1"/>
        <s v="Sub Bagian Keuangan dan Sub Bagian PDE pada BPMPD Provinsi NTT" u="1"/>
        <s v="meningkatkan pemahaman terhadap pengunanaan TTG" u="1"/>
        <s v="Masyarakat yang bergerak di bidang usaha Pariwisata, tokoh masyarakat dan tokoh agama" u="1"/>
        <s v="Program dan Kegiatan Dinas Kebudayaan dan Pariwisata ." u="1"/>
        <s v="Adanya  Pemahaman yang  sama dalam rangka peningkatan mutu  pendidikan Tinggi Negeri dan Swasta di Provinsi NTT" u="1"/>
        <s v="Pelaku dan Pemerhati Budaya, Masyarakat Seniman" u="1"/>
        <s v="1). UPT. Pembinaan dan Pengembangan Olahraga pelajar dan mahasiswa serta sarana dan prasarana; 2). UPT. Tekomdik" u="1"/>
        <s v="Tamu dan Pegawai BP4D Provinsi NTT" u="1"/>
        <s v="a. Terselenggaranya Bimtek bagi 600 orang pengelola perpustakaan. b.Terlaksananya pembinaan dan penataan 350 perpustakaan desa/kelurahan. c. Terlaksananya penilaian angka kredit pustakawan sebanyak 50 Dupak. d. Terlaksananya sosialisasi jabatan fungsional pustakawan bagi 300 orang" u="1"/>
        <s v="Tercapainya laporan capaian kinerja dan ikhtisar realisasi kinerja SKPD" u="1"/>
        <s v="46 SKPD Tk. Provinsi NTT" u="1"/>
        <s v="Usaha dan/atau kegiatan yang telah memiliki dokumen lingkungan hidup (AMDAL, UKL-  UPL dan SPPL) termasuk hotel dan kegiatan pertambangan di Provinsi NTT" u="1"/>
        <s v="erpenuhinya kebutuhan pelayanan jasa komunikasi, sumber daya air dan listrik sesui kebutuhan dan meningkatnya kinerja pelayanan kantor " u="1"/>
        <s v="21 Kabupaten/Kota se NTT" u="1"/>
        <s v="Pelayanan Surat Menyurat pada BP4D Provinsi NTT" u="1"/>
        <s v="Terlaksananya TOT Bahan Ajar Responsif Gender untuk para guru tingkat SD dan SMP" u="1"/>
        <s v="Percepatan penyelenggaraan pemerintahan, pembangunan dan pelayanan kepada masyarakat di DOB" u="1"/>
        <s v="Aparatur dan Masyarakat tentang PRB Potensi Bencana Gunung Api" u="1"/>
        <s v="21 Kab/Kota dan 3 Laporan" u="1"/>
        <s v="Instansi terkait /stakeholder di Provinsi dan Kab/Kota" u="1"/>
        <s v="Sosialisasi dan persiapan pelaksanaan program/kegiatan Tahun 2014 serta evaluasi hasil pelaksanaan program/kegiatan Tahun 2013 bidang kesejahteraan sosial di 21 Kab./Kota se NTT " u="1"/>
        <s v="Kepala Pelaksana dan Sekretaris BPBD 21 Kab/ 1 Kota" u="1"/>
        <s v="Meningkatnya pengetahuan teknis Aparatur Pemerintahan sesuai Permendagri No. 37 Tahun 2007 Tentang Pengelolaan Keuangan Desa" u="1"/>
        <s v="Konservasi Kawasan Laut, Rehabilitasi Terumbu Karang" u="1"/>
        <s v="a. Terbentuknya pola pengembangan minat dan budaya baca bagi 7680 anak usia dini. b. Terwujudnya lomba minat baca bagi 400 orang masyarakat didik. c. Terlaksananya Diklat story telling bagi 2 orang pegawai" u="1"/>
        <s v="42 kelompok masyarakat di 21 Kab/Kota (350 Ha), Masyarakat dan Aparatur Pengelola LH                                                                                  " u="1"/>
        <s v="Temu Konsultasi BUMN dengan KUMKM  Binaan BUMN dan Pengembangan BLUD, Temu kemitraan usaha  rumput laut, dan ternak; Sosialisasi UU No 20 tahun 2008 tentang UKM" u="1"/>
        <s v="terlaksananya gelar TTG tingkat nasional" u="1"/>
        <s v="400 siswa PLB berpreatasi" u="1"/>
        <s v="25 buku LAKIP PROV, 25 BUKU RKT Pem Prov, 25 BUKU PK Prov NTT, 46 SKPD Prov, 2 Kab, 5 SKPD Lingkup Pemprov NTT, 15 SKPD dari tiap kab/kota , Terlaksananya asistensi LAKIP 4 Kali, dan terlaksananya Penguatan Akuntabilitas 1 kali" u="1"/>
        <s v="46 SKPD Provinsi NTT" u="1"/>
        <s v="Aparatur Pemda se-NTT, Pelajar, Masyarakat umum dan Pengusaha Pariwisata; Masyarakat umum, Pelajar dan calon Wisatawan " u="1"/>
        <s v="Tersedianya Data Laporan Hasil Perencanaan pada ruas Jalan dan Jembatan Provinsi di 21 Kabupaten Kota" u="1"/>
        <s v="dinas kesehatan; UPTD labkes; UPTD Latnakes; UPTD povabekes" u="1"/>
        <s v="1)Penelitian dan Pengkajian Potensi dan Permasalahan Kepemudaan di NTT, 2)Pemuda/i NTT usia 18-30 Tahun dari seluruh Indonesia, 3)Partisipasi dan Pembangunan Kepemudaan NTT, 4) Pembinaan Pemuda Pelopor Keamanan Lingkungan, 5)Purna Paskibraka di Daerah Perbatasan sebanyak 60 orang, 6)Pengurus Organisasi Kepemudaan se-Prov NTT sebanyak 42 orang, 21 Kab/Kota, 7)Paskibraka." u="1"/>
        <s v="Tersedianya dana pemeliharaan perlengkapan gedung kantor" u="1"/>
        <s v="Anak Putus Sekolah dan Tamatan SD" u="1"/>
        <s v="Kab/Kota yang terkena bencana" u="1"/>
        <s v="terwujudnya/tersedianya peraltan gedung kantor" u="1"/>
        <s v="Terpenuhinya kebutuhan alat tulis kantor" u="1"/>
        <s v="1) Peningkatan  perkembangan pemutahiran data yang uptodate tentang masalah-masalah kebencanaan di 20 kabupaten dan 1 Kota; 2) Pengembangan Media Penyebarluasan Informasi Ancaman Potensi Bencana di NTT dan Jurnal Bencana" u="1"/>
        <s v="Arsip statis pada Kab. Kupang dan Kota Kupang" u="1"/>
        <s v="Biaya Penerangan dan Penyediaan Komponen Instalasi Listrik" u="1"/>
        <s v="30 Guru PLB berpreatasi" u="1"/>
        <s v="1) Para Kepala Desa dan Lurah se Provinsi Nusa Tenggara Timur; 2) Pembinaan dan Pengawasan Kerjasama Pemerintah Antar Daerah" u="1"/>
        <s v="Tercapainya laporan keuangan semesteran" u="1"/>
        <s v="UPT Lab. Lingkungan BLHD Prov. NTT" u="1"/>
        <s v=" 400 orang pendidik PAUD di 21 Kab/Kota" u="1"/>
        <s v="Penegakan Aturan Dalam Berlalu Lintas di Jalan" u="1"/>
        <s v="1) Pengendalian Pengawasan dan Pemanfaatan SDA : Jenis usaha dan/atau kegiatan berdampak besar dan penting yg telah memiliki dokumen kelayakan lingkungan; Dinas/Instansi terkaitTingkat Provinsi NTT                                                                                                                                                                                        2) Monev dan Pelaporan Prog. Pengendalian Konservasi SDA : Kelompok masyarakat yg tergabung dalam konservasi SDA; Dinas/Instansi terkait                                                                                                                                                 3) Monev dan Pelaporan Prog. Pengendalian Pencemaran dan Kerusakan LH : Dinas/Instansi Terkait                                                                                                                                                                                              " u="1"/>
        <s v="Terpeliharanya Jaringan Irigasi Air Tanah" u="1"/>
        <s v="Terlaksananya penyediaan alat tulis kantor" u="1"/>
        <s v="Rancangan RPJMD Prov. NTT 2013-2018; Laporan Musrenbang RPJMD Provinsi NTT 2013-2018 dan dokumen RPJMD Provinsi NTT 2013-2018" u="1"/>
        <s v="Penyuluh pertanian; Penyuluh Pertanian PNS, Penyuluh swadaya, petani; Tenaga harian lepas-tenaga bantu penyuluh pertanian dan penyuluh swadaya; pejabat fungsional penyuluh, perikanan dan kehutanan" u="1"/>
        <s v="Terlaksananya Lokalatih Pengembangan Jiwa Kewirausahaan Perempuan Perdesaan" u="1"/>
        <s v="BP4D Provinsi NTT" u="1"/>
        <s v="Tersedianya data pengaduan masyarakat secara elektronik" u="1"/>
        <s v="18 kelas (450 orang), 150 orang, 60 orang" u="1"/>
        <s v="Adanya penguatan Kelembagaan KOMDA LANSIA; Terlaksananya Kesekretariatan KOMDA Lansia Provinsi NTT" u="1"/>
        <s v="1) Terlaksananya pembinaan pengusahaan yang bergerak di bidang Migas; 2) Terlaksananya pemantauan distribusi BBM" u="1"/>
        <s v="tersedianya dokumen dasar hukum penegasan batas daerah untuk kabupaten pemekaran" u="1"/>
        <s v="Tersusunnya rancangan Perda dan Perda tengang Perubahan APBD 2013" u="1"/>
        <s v="1. UPT PPNFI. 1) 25 orang anak; 2) 25 orang Guru; 2. Dinas PPO  1) " u="1"/>
        <s v="Pengawasan Operasional Terminal ALBN Motaain,Terminal AKDP Wil.TTU, dan Terminal Besikama" u="1"/>
        <s v="Pemantauan dana bergulir APBD I TA.2007 - 2010,, Pemantauan pengelolaan Dana Bansos Kementerian bidang Pembiayaan dan Produksi 22 Kab/Kota; Peningkatan jaringan kerjasama antar Lembaga" u="1"/>
        <s v="Dinas Pendidikan, TK, SD, SMP, SMA, SMK se NTT" u="1"/>
        <s v="Terciptanya pelaporan secara transparan dan akuntabel" u="1"/>
        <s v="Biaya Cetak, Penggandaan dan Jilid Sesuai Dngan Kebutuhan Kantor" u="1"/>
        <s v="Pelayanan Rumah Jabatan  Gubernur, Wagub dan Sekda" u="1"/>
        <s v="Pengelola TIK di 21 Kab/Kota se-NTT" u="1"/>
        <s v="Tersosialisasinya Rencana strategsi Intervensi Sosbid yang berprespektif gender" u="1"/>
        <s v="Sosialisasi bagi 100 orang : unsur Ormas tingkat Provinsi dan Aparatur Kesbangpol dan Linmas ab./Kota; - Bimtek Aplikasi System Information Data Base Ormas bagi (50 orang) : Aparatur Kesbangpol dan Linmas Provinsi dan Kab./Kota" u="1"/>
        <s v="100 Situs Cagar Budaya 21 Kab/Kota  se-NTT; 104 Juru Pelihara di 21 Kab/Kota se-NTT; Masyarakat di 3 lokasi (Sabu Raijua, Belu dan Sumba Barat); Masyarakat yang ada di Kab. Sumba Barat, Pemerhati Budaya serta Pelajar; Masyarakat yang ada di 2 lokasi (Sabu Raijua dan Sumba Barat) serta Pemerhati Budaya; Guru Kesenian Daerah se-NTT; Calon Wisatawan; Pewaris Kerajaan/Keraton; 84 Pelaku Budaya/Sanggar Seni Budaya di 21 Kab/Kota se-NTT; Pelaku seni budaya se-NTT" u="1"/>
        <s v="Terwujudnya Koordinasi Kebijakan Penanggulangan Penyakit Menular dan Tidak Menular Tingkat Provinsi NTT" u="1"/>
        <s v="Identifikasi, Verifikasi dan Evaluasi Kebijakan dan Program Pemerintah Kab./Kota maupun pemerintah Provinsi serta lembaga-lembaga mitra lainnya dalam rangka sinergitas penanganan masalah kesejahteraan sosial di Provinsi NTT Tahun 2014" u="1"/>
        <s v="Tersedianya ATK untuk kegiatan kantor " u="1"/>
        <s v="terciptanya pengamanan kantor yang baik" u="1"/>
        <s v="Terbentuknya aliansi/kelompok laki-laki pro gender" u="1"/>
        <s v="Terpakainya pakaian dinas lapangan dan perlengkapannya" u="1"/>
        <s v="Terintegrasinya dokumen PPRG dalam dokumen APBD dan APBN" u="1"/>
        <s v="Arsip statis di Badan Arsip Daerah Prov. NTT" u="1"/>
        <s v="1) Terbinanya Kehidupan Masyarakat yang rukun, damai dan sejahtera; 2) Terbinanya Kehidupan Masyarakat yang Rukun, Damai dan Harmonis" u="1"/>
        <s v="1) Terlaksananya pengawasan dan pemantauan kegiatan SAR di atas Kapal Motor penyeberangan; 2) Terlaksananya pemantauan/pengawasan tarif angkutan penyeberangan; 3) Terlaksananya Pemantauan/Pengawasan Faktor Muat Angkutan Penyeberangan (Load Factor); 4) Terlaksananya pengawasan dan pengendalian pelabuhan penyeberangan; 5) Mengendalikan Ketinggian Menara sampai dengan jarak 15 Km dari Bandara; 6) Tersedianya Kawasan Keselamatan Penerbangan yang aman dan nyaman bagi kegiatan take off dan landing pesawat" u="1"/>
        <s v="1) Asisten Pemerintahan dan Kepala Bagian Pemerintahan Kabupaten/Kota Se-NTT 2) RAPAT KERJA GUBERNUR DENGAN PARA  BUPATI /WALIKOTA KUPANG" u="1"/>
        <s v="Tersusunnya rancangan Peraturan KDH tentang Penjabaran APBD dan Pergub tentang Penjabaran APBD TA 2014" u="1"/>
        <s v="Peraturan Daerah Provinsi NTT" u="1"/>
        <s v="Terwujudnya kemampuan dan kemandirian masyarakat desa dan kelurahan  yang meliputi aspek ekonomi, sosial, budaya, politik dan lingkungan hidup melalui penguatan  pemerintahan dan upaya dalam penguatan kapasitas masyarakat." u="1"/>
        <s v="Aparatur pengelola LH daerah dan instansi terkait" u="1"/>
        <s v="Siswa SDLB/SLB, Inklusi, Akselerasi dan PLK" u="1"/>
        <s v="2000 Boks" u="1"/>
        <s v="Siswa yang akan mengikuti ujian akhir tahun 2013" u="1"/>
        <s v="Peningkatan Pelaksanaan Program dan Kegiatan Gugus Tugas serta peningkatan Peran dan Fungsi Gugus Tugas" u="1"/>
        <s v=" - Aparatur Provinsi                                     - 21 Kabupaten/Kota" u="1"/>
        <s v="Evaluasi dan Perumusan Kebijakan Penanganan Kemiskinan dan Ketenagakerjaan di Provinsi NTT, yang dilaksanakan oleh Dinas dan Instansi teknis terkait baik di Provinsi maupun di seluruh Kab./Kota se NTT Tahun 2014" u="1"/>
        <s v="22 SLB Negeri/Swasta" u="1"/>
        <s v="Pemeliharraan Barang kantor" u="1"/>
        <s v="Terlaksananya pengadaan pakaian dinas/adat daerah untuk 102  orang" u="1"/>
        <s v="1) Tutor Paket A, B, dan C; 2) Tenaga Pendidik PTK-PNF se NTT" u="1"/>
        <s v="1) Ekskavasi dan Pengangkatan Sisa Peninggalan Perang Dunia I, 2) Identifikasi Kampung adat Amanuban Tunbes, 3) Lawatan Sejarah Nasional/daerah, 4) Arung sejarah bahari, 5) Pekan Nasional Cinta sejarah; 6) Generasi Muda dan Masyarakat" u="1"/>
        <s v="1) peserta 15 orang tenaga dinkes,rumah sakit, widyaiswara,poltekes,1 angkatan, 2) 800 ibu hamil KEK,dan 1000 balita gizi buruk/ gizi kurang di 21 kab/kota; 3) peserta 70 orang, narasumber 4  orang, 1 kali 4) 21 kab/kota; 5) ibu hamil, bayi " u="1"/>
        <s v="Terlaksananya pemeliharaan rutin/berkala 9 unit kendaraan dinas/operasional" u="1"/>
        <s v="1) pegawai dinas kesehatan ; 2) UPTD Labkes; 3) UPTD Latnakes" u="1"/>
        <s v="Peningkatan kesejahteraan masyarakat" u="1"/>
        <s v="Pemeliharaan Rutin Gedung Kantor" u="1"/>
        <s v="21 Kab/Kota se NTT" u="1"/>
        <s v="Terpilihnya Duta Anak mengikuti Kongres Anak tk. Nasional; Peningkatan pemahaman anak mengenai organisasi dan kepemimpinan ketrampilan berkomunikasi; peningkatan pemahaman dan partisipasi anak dalam pengambilan keputusan" u="1"/>
        <s v="Honorarium 8 (Delapan) Orang Pengelola APBD, Honoraium Panitia Pengadaan dan Pemeriksa Barang dan Jasa serta Uang Lembur PNS Diluar Jam Dinas" u="1"/>
        <s v="1) Usaha dan/atau kegiatan yang telah memiliki dokumen lingkungan hidup (AMDAL, UKL-  UPL dan SPPL) termasuk hotel dan kegiatan pertambangan di Provinsi NTT, PLTU, PLTD; 2) Aparatur pengelola LH Provinsi dan kabupaten/kota, masyarakat terkena dampak, stakeholders; 3) Usaha dan /atau kegiatan yang masuk kriteria wajib AMDAL, UKL dan UPL" u="1"/>
        <s v="Instansi terkait Tingkat Provinsi, Kabupaten/Kota Se-NTT" u="1"/>
        <s v="8 UPT" u="1"/>
        <s v="UPT. Pembinaan dan Pengembangan Olahraga pelajar dan mahasiswa serta sarana dan prasarana" u="1"/>
        <s v="Media cetak/elektronik dan SKPD terkait" u="1"/>
        <s v="850 Kelompok tani,jagung 32.500 ton, padi sawah 2.275 ton, kacang tanah 260.000 kg, kacang hijau 232.500 kg, kedele 192.000 kg" u="1"/>
        <s v="Terlaksananya gerakan mengkonsumsi pangan non beras dan non terigu serta terlaksananya pameran pangan lokal tingkat prov dan Nasional" u="1"/>
        <s v="Memfasilitasi penanganan berbagai permalsahan di Bidang Kesejahteraan Sosial, baik tingkat Provinsi maupun Kab./Kota se NTT Tahun 2014" u="1"/>
        <s v="Menurunnya status gizi buruk dan gizi kurang di Provinsi NTT" u="1"/>
        <s v="Instansi terkait dan Investor" u="1"/>
        <s v="1) Terbinanya aparatur, pelaku usaha dan masyarakat penambang yang berwawasan lingkungan dan telaksanya pemantauan dan pengendalian kegiatan reklamasi pasca tambang yang sesuai dengan UU Minerba;2) Pemantauan dan Pengendalian Kegiatan Reklamasi pada Lokasi Ijin Usaha Pertambangan (IUP) Mineral Logam" u="1"/>
        <s v="Penyediaan Jasa kebersihan kantor" u="1"/>
        <s v="Siswa PLB berpreatasi" u="1"/>
        <s v="Terlaksananya penanggulangan pekerja anak keluarga miskin  di 22 Kab/Kota se NTT dengan tujuan agar dapat menghapus  dan mengurangi pekerja anak berusia 15 tahun ke bawah yang  bekerja berat.- serta terbinanya generasi muda penerus bangsa yang handal, maju  mandiri dn sejahtera" u="1"/>
        <s v="1) meningkatkatkan partisipasi &amp; motivasi masyarakat dalam pembangunan desa kelurahan; 2) meningkatkan pengetahuan KPM dalam pemberdayaan masyarakat desa/ kelurahan" u="1"/>
        <s v="Terlaksananya Rapat Koordinasi dan teridentifikasinya berbagai hambatan didalam pelaksanaan MOU maupun MOA" u="1"/>
        <s v="Terlaksananya pertemuan dan kerjasama/kemitraan antara Pengusaha, UMKM dan Pemerintah" u="1"/>
        <s v="Terlaksananya penyuluhan ketertiban lalu lintas" u="1"/>
        <s v="Asrama, Kelas dan Kantor BP4D" u="1"/>
        <s v="-Terselenggaranya Monitoring, evaluasi dan pelaporan;                                                                                           - Terkoordinasinya kegiatan pertambangan dan energi di 21 kab/kota di wilayah NTT" u="1"/>
        <s v="Terlaksananya PERDA No. 4" u="1"/>
        <s v="21 Kab/Kota se-NTT" u="1"/>
        <s v="Korban Tindak Kekerasan dan Pekerja Migran" u="1"/>
        <s v="untuk prasarana UPTD perkebunan" u="1"/>
        <s v="Peningkatan kapasitas aparatur pemerintah di DOB" u="1"/>
        <s v="Tersusunnya RKPD, Renja, Renstra dan laporan keuangan" u="1"/>
        <s v="1)25 orang dari SKB Kab/Kota;2) 3 Model; 3)60 Guru untuk 14 mata lomba dari kab/kota; 4)50 orang dari 21 Kab/Kota.5) 50 orang dari 21 Kab/Kota;6)2 kali setahun;7)1 kali setahun;8)2 kali setahun;" u="1"/>
        <s v="Pengadaan Kendaraan Dinas Operasional  Untuk  4 UPT Perizinan dan Pengawasan LLAJ" u="1"/>
        <s v="Tercapainya pelayanan bagi kepentingan umum warga transmigrasi" u="1"/>
        <s v="UPT povabekes" u="1"/>
        <s v="Terbukanya Kesempatan bagi Perempuan untuk Berpartisipasi dalam Urusan Adat dan Pengambilan Keputusan" u="1"/>
        <s v="Dinas Kesehatan, UPTD Labkes, UPDT latnakes, UPTD Povabekes" u="1"/>
        <s v="Terlaksananya pemantauan penyelenggaraan Promosi; Koordinasi Pengembangan Obyek Wisata dan Destinasi Pariwisata Unggulan Daerah" u="1"/>
        <s v="46 SKPD Provinsi NTT, 4 org PNS Biro Organisasi" u="1"/>
        <s v="342 orang pejabat" u="1"/>
        <s v="peningkatan pengetahuan aparatur pengelolaan program PNPM-MP dalam penanggulangan kemiskinan" u="1"/>
        <s v="1) Seni masuk sekolah; 2) Temu Budaya Tk.Nasional; 3) Parade Tari Nasional; 4) Pawai Budaya Nusantara; 5) Festival Kesenian Daerah Tk. Provinsi; 6) Festival Kesenian Daerah Tingkat Nasional; 7) Parade Busana Daerah dan Workshop Tenun Ikat dari 21 Kab/ Kota; 8) Pameran Seni Lukis Nusantara; 9) Lomba Lukis tk. Pelajar; 10) Pameran Seni Lukis Daerah; 11) Seniman daerah, masyarakat, tenaga teknis kesenian, dan pemerhati seni" u="1"/>
        <s v="1) 100; 2) 21 kab/kota 1 kali; 2) 21 Kab/kota; " u="1"/>
        <s v="Tersedianya Laporan Keuangan Biro" u="1"/>
        <s v="Dukungan percepatan Sail Komodo 2013 antar sektor terkait; Masyarakat dan pelaku pariwisata di setiap Destinasi; Pelaku bisni dan pelaku pariwisata; 13 pelaku usaha sesuai keputusan menteri dan industri wisata kuliner; Masyarakat dan pengelola usaha/ industri pariwisata; Rumah Makan dan Home Industri usaha jajanan; Masyarakat dan pelaku usaha di daerah perbatasan dan pulau terdepan" u="1"/>
        <s v="Terpenuhinya pembangunan fasilitas umum Saluran Drainase, Plat Deker dan Turap sebanyak 3 jenis" u="1"/>
        <s v="Pelaku seni rupa se-NTT; UPTD Taman Budaya Dinas Kebudayaan dan Pariwisata Prov. NTT; Pewaris tahta raja-raja yang ada di NTT" u="1"/>
        <s v="Aparat Dinas Kominfo Prov NTT" u="1"/>
        <s v="Meningkatnya Kapasitas Lurah tentang pelaksanaan tugas pokok dan fungsinya." u="1"/>
        <s v="Terciptanya calon wirausaha baru yang memiliki kemampuan  dalam merintis dan mengembangkan usahanya  melalui pelatihan kewirausahaan dan terapan teknologi tepat guna" u="1"/>
        <s v="Presentase jumlah Surat yang dikirim dibanding dengan total surat yang masuk sebesar 100%" u="1"/>
        <s v="Lancarnya administrasi perkantoran" u="1"/>
        <s v="Pengguna jasa kearsipan" u="1"/>
        <s v="Pemeliharaan dan Operasiona Kendaraan Dinas (4 Unit Roda Empat dan 3 Unit Roda Dua)" u="1"/>
        <s v="Terlaksananya penyusunan laporan keuangan semesteran Dinas Perindag Prov. NTT, TA.2013" u="1"/>
        <s v="Identifikasi, Verifikasi dan Evaluasi Potensi Rawan Pangan dan Konflik Sosial dalam rangka mencari solusi penanganan rawan angan dan konflik sosial yang efektif di 21 Kab./Kota di Provinsi NTT Tahun 2014" u="1"/>
        <s v="Pelaksanaan rakor dan konsultasi tepat waktu" u="1"/>
        <s v="Pengembangan Pokja PUG  Bidang Perkoperasian dan UMKM, fasilitasi usaha ternak 30 orang dan usaha rumput laut 30 orang" u="1"/>
        <s v="Alat Tulis Kantor" u="1"/>
        <s v="1) petugas di 21 kab/kota; 2) masyarakat di kab/kota; 3) Obat, vaksin dan perbekalan kesehatan yang rusak dan kadaluarsa (ED) 4) PBF, SubPak dan Apotek; 5) Puskesmas Kab/Kota" u="1"/>
        <s v="Tersedianya gedung UPT Metrologi sesuai standar" u="1"/>
        <s v="Meningkatnya Efektifitas dan Efisiensi Pengelolaan Perpustakaan" u="1"/>
        <s v="Terlaksananya Bimtek Anjab dan ABK Lingkup Pemerintah Provinsi NTT" u="1"/>
        <s v="21 Kabupaten / 1 Kota" u="1"/>
        <s v="1) Meningkatnya Koordinasi Perlindungan Indikasi Geografis (Nama Asal Barang)  di 21 Kabupaten/Kota; 2) Meningkatnya Koordinasi Produk Ungulan Daerah (PUD) berbasis One Product One Village yang layak pasar lokal/eksport, Icon daerah, ber-HaKI di 21 Kabupaten/Kota" u="1"/>
        <s v="30% penduduk yang belum dicover; 50 org x 4 kali; 4 even Olah Raga, 2 even Pameran" u="1"/>
        <s v="Terwujudnya pelaksanaan monitoring, evaluasi dan pelaporan 130 perpustakaan di 21 kab/kota" u="1"/>
        <s v="Terlaksananya Pengadaan dan Pemasangan Pagar Pengaman Jalan" u="1"/>
        <s v="Terlaksananya pengadaan 5 unit meubelair" u="1"/>
        <s v="Terpenuhinya kebutuhan mesin absensi elektronik di UPT PPT" u="1"/>
        <s v="terwujudnya/tersedianya perlengkapan gedung kantor" u="1"/>
        <s v="Para Asisten, Staf Ahli Gubernur dan Staf Ahli Gubernur dan Staf Biro Umum Setda Provinsi NTT" u="1"/>
        <s v="kemandirian masyarakat perdesaan" u="1"/>
        <s v="Peningkatan Pelaksanaan Program UKS secara terpadu" u="1"/>
        <s v="Tersedianya Laporan capaian Kinerja Biro (LAKIP BIRO, LPPD BIRO, LKPJ BIRO, Laporan Tahunan Biro, Laporan BUKA BIRO)" u="1"/>
        <s v="SKPD Kab/Kota" u="1"/>
        <s v="Siswa SMP/MTs kelas IX se NTT dan Siswa SMA/SMK Kelas XII" u="1"/>
        <s v="Terlaksananya koordinasi percepatan revitalisasi penyuluhan pertanian melalui komite penyelenggaraan penyuluhan pertanian; Terlaksanannya evaluasi secara berkala" u="1"/>
        <s v="Pembuatan Aplikasi Geo Data Base  Sektor Perhubungan  se Provinsi  NTT" u="1"/>
        <s v="Terlaksananya pengembangan diversifikasi tanaman" u="1"/>
        <s v="PNS Lingkup Pemerintah Prov. NTT dan Pejabat Kecamatan dan Desa Kab.Daerah Perbatasan RI" u="1"/>
        <s v="Meningkatnya pelayanan kepada masyarakat" u="1"/>
        <s v="Terselenggaranya pengiriman surat menyurat" u="1"/>
        <s v="Anak terlantar dan Jompo Terlantar di 21 Kabupaten/ Kota" u="1"/>
        <s v="Paeralatan jaringan komputer" u="1"/>
        <s v="1). Dinas PPO. Siswa SMA, SMK berprestasi dibidang Sains, Olahraga, Seni dan Ketrampilan, 2). UPT. Tekomdik. 250 siswa SMA dan SMK" u="1"/>
        <s v="46 SKPD,21 Kab/Kota se NTT dan Kementrian PAN dan RB" u="1"/>
        <s v="Kendaraan Biro Organisasi" u="1"/>
        <s v="Terselenggaranya jaminan atas barang daerah" u="1"/>
        <s v="Masyarakat di 2 Kabupaten " u="1"/>
        <s v="Pengawasan Bersama Instansi Terkait Pada Hari Besar keagamaan" u="1"/>
        <s v="1) 2 kali Rapat Koordinasi dan Fasilitasi di Kupang, serta serta pelaporan masalah strategis di 21 Kab./Kota; 2) 100 orang : Aparatur Kesbangpol dan Linmas dari 21 Kab./Kota, Tomas, Toga, Toda, FKDM, FKUB, FPK Kab. Sumba Barat Daya" u="1"/>
        <s v="Bahan Pakai Habis (Belanja ATK)" u="1"/>
        <s v="9 UPT" u="1"/>
        <s v="1) Pembuatan Direktory Perusahaan PMA/PMDN dan pengusaha daerah; 2) Tersusunnya data dan informasi investasi; 3) Tersusunnya buku perkembangan investasi NTT " u="1"/>
        <s v="55 buku" u="1"/>
        <s v="1) Club Sepak Bola Pelajar; 2) UPT PPOPMSP" u="1"/>
        <s v="Guru, Kepala Sekolah dan Pengawas SD, SMP se NTT" u="1"/>
        <s v="!) Masyarakat umum NTT dan SKPD tingkat Prov NTT/ Kabupaten/Kota; 2) Informasi dan publikasi Sail Komodo 2013" u="1"/>
        <s v="Meningkatnya Jumlah UMKM yang berkualitas Baik dan berdaya Saing" u="1"/>
        <s v="Sosialisasi pembentukan Koperasi baru,sosialisasi UU No 17 tahun 2012 tentang perkoperasian, sosialisasi GEMASKOP," u="1"/>
        <s v="Gedung DPRD" u="1"/>
        <s v="21 Kabupaten/Kota" u="1"/>
        <s v="25 Orang Guru SD dan Masyarakat di 6 Kabupaten (Atambua, Waikabubak, Ende, Mbay, Borong, dan Kalabahi); Pelajar dan tua adat serta pemerhati masalah bahasa daerah; Pelajar dan tua adat serta pemerhati masalah bahasa daerah; Pelajar dan tua adat serta pemerhati masalah bahasa daerah di 2 Kabupaten (Lembata dan  Oelmasi-Kupang); Pelajar dan tua adat serta pemerhati masalah bahasa daerah; Pelajar dan tua adat serta pemerhati masalah bahasa daerah; Guru Muatan Lokal tingkat SD dan Pembina Pendidikan di delapan Kabupaten; UPTD Bahasa Dinas Kebudayaan dan Pariwisata Prov. NTT; Para pemerhati sastra daerah sebanyak 75 orang di Kabupaten Lembata, Flotim, Sikka, Ende dan Nagekeo; Pelajar, masyarakat serta pemerhati masalah bahasa daerah di empat Kabupaten (Sumba Timur, Sumba Tengah, Sumba Barat dan Sumba Barat Daya); Pelajar, Mahasiswa dan Masyarakat pemerhati masalah Sastra Daerah; Pelajar, Mahasiswa dan Masyarakat pemerhati masalah Sastra Daerah di 5 Kabupaten (Belu, TTU, TTS, Kupang dan Kota Kupang); Peserta lomba Musikalisasi Puisi sebanyak 80 orang siswa di 4 Kabupaten (Sumba Timur, Sumba Tengah, Sumba Barat dan Sumba Barat Daya); Peserta Festival Theater sebanyak 80 Orang di 4 Kabupaten (Sumba Timur, Sumba Tengah, Sumba Barat dan Sumba Barat Daya)" u="1"/>
        <s v="1) masyarakat di kab/kota; 2) rumah sakit" u="1"/>
        <s v="Kendaraan Dinas/Jabatan Gubernur dan Wakil Gubernur" u="1"/>
        <s v="1) Terlaksananya Perencanaan Pembangunan &amp; Fasilitas Perhubungan; 2) Survey Fasilitas keselamatan LLAJ di Ruas Jalan Provinsi ( 21 kab./Kota); 3) Survey Investigasi and Design (DED); 4) Survey Investigasi and Design (DED) Terminal Angkutan Barang di Kab. TTU; 5) Survey Investigasi and Design (FS) Terminal Tipe A Kota Kupang; 6) Survey Investigasi and Design (FS) Terminal AKDP Tipe B pada 3 Kab. ( Kab. Nagekeo, Sumba Timur, Sumba Barat Daya" u="1"/>
        <s v="8 unit; 100 orang" u="1"/>
        <s v="Kelompok Penerima Bantuan Keuangan di 22 Kab/Kota" u="1"/>
        <s v="Bantuan Operasional Sekolah" u="1"/>
        <s v="Pengurangan angka kemiskinan" u="1"/>
        <s v="1) Meningkatnya Pelayanan Penguji Kendaraan Bermotor; 2) Pelaksanaan Pemilihan Terhadap Awak kendaraan Umum Teladan ( AKUT )" u="1"/>
        <s v="terlaksananya pelayanan administrasi perkantoran" u="1"/>
        <s v="Meningkatnya disiplin Aparatur" u="1"/>
        <s v="Terlaksananya Pengawasan Pengelolaan Sumber Daya Ikan" u="1"/>
        <s v="Terlaksananya Pengadaan dan Pengecatan Marka Jalan" u="1"/>
        <s v="BPBD Kab/Kota, Instansi vertikal terkait, NGO" u="1"/>
        <s v="Pegawai BP4D Provinsi NTT" u="1"/>
        <s v="Masyarakat yang terkena bencana" u="1"/>
        <s v="Pemberdayaan Masyarakat melalui bantuan hibah Desa Mandiri Anggur Merah " u="1"/>
        <s v="intalasi farmasi dan kab/kota ( 53 Item Obat )" u="1"/>
        <s v="Pakaian Dinas" u="1"/>
        <s v="Terkendalinya Usaha Pertambangan mineral dan Batu Bara serta Pemanfaatan Air Bawah Tanah" u="1"/>
        <s v="Peningkatan Kualitas Penyuluhan Perikanan di NTT" u="1"/>
        <s v="1)Masyarakat umum dan Pelajar; 104 Juru Pelihara se-NTT; 2) Mitra usaha yang bergerak di bidang Pariwisata (Bali, Jogja dan Jakarta); Masyarakat dan Wisatawan; Masyarakat, Pelajar, Mahasiswa serta Wisatawan; Pemerhati di bidang budaya" u="1"/>
        <s v="1) Pelatihan Wawasan Kebangsaan bagi 150 orang : Aparatur Pemerintah, Pendidik, Toga, Tomas serta Parpol di Kab. TTS, Ende dan Sumba Timur; - Lomba Cerdas Cermat Peningkatan Wawasan Kebangsaan bagi 75 orang : Pelajar SLTA se Kota Kupang di Kupang; - Lomba Pidato Peningkatan Wawasan Kebangsaan bagi 75 orang : Pelajar SLTA se Kota Kupang di Kupang; - Sosialisasi 4 (empat) Pilar Kebangsaan bagi 600 orang : Toga, Tomas, Pelajar/Mahasiswa, FKUB, FPK, FKDM kab./Kota serta Aparatur Instansi terkait di Kota Kupang, Kab. TTU, Alor, Flores Timur, Ngada dan Sumba Timur; - 1 kali Rakor Kesbangpol dan Linmas bagi 100 orang : Aparatur Kesbangpol dan Linmas Kab./Kota, pengurus FKUB, FPK, FKDM, KOMINDA serta unsur Instansi terkait lainnya; - Paket pemasangan Baliho, Dialog Interaktif di TVRI dan RRI mengenai Wawasan Kebangsaan di Daerah; 2) Penguatan Kelembagaan FKUB di 21 Kab./Kota serta Rapat FKUB tingkat Provinsi di Kupang, - Penguatan Kelembagaan FPK di 21 Kab./Kota serta Rapat FPK tingkat Provinsi di Kupang" u="1"/>
        <s v="Pengelola Keuangan Biro Organisasi" u="1"/>
        <s v="UPT Pengelolaan Kebun Dinas dan Laboratorium Hayati; UPT Pengawasan dan Sertifikasi Benih; sarana dan prasana untuk 4 UPT; untuk prasarana UPTD perkebunan" u="1"/>
        <s v="Penyediaan ATK kantor" u="1"/>
        <s v="Sosialisasi Keselamatan Lalu Lintas Jalan" u="1"/>
        <s v="Operasi Penertiban AKDP dan Trevel" u="1"/>
        <s v="Terwujudnya Pelayanan administrasi perkantoran, Tersedianya dana, Tersedianya Alat Tulis Kantor dan Terjadi Peningkatan pelaksanaan operasional perkantoran " u="1"/>
        <s v="Instansi terkait/Stakeholder tingkat Provinsi dan Kab/Kota se-NTT" u="1"/>
        <s v="Terlaksananya Pengadaan dan Pemasangan Traffic Light /  APILL" u="1"/>
        <s v="1) Diperolehnya Kesepakatan Peserta untuk Membentuk P2TP2A; 2) Terlaksananya Pelayanan P2TP2A Provinsi NTT" u="1"/>
        <s v="1).Dinas PPO. Siswa SD, SMP yang berprestasi dibidang Sains, Olahraga dan Seni, 2). UPT. Tekomdik 250 siswa SD,SMP/MTs" u="1"/>
        <s v="Kelompok Penerima Bantuan Keuangan di 21 Kab/Kota" u="1"/>
        <s v="Terwujudnya Pemahaman Masyarakat terhadap kebijakan  Penanganan Masalah-masalah Kesehatan di Provinsi NTT" u="1"/>
        <s v="Buruh/Tenaga kerja/Perusahaan " u="1"/>
        <s v="Pelayanan Kantor Gubernur Gubernur, Wagub dan Sekda" u="1"/>
        <s v="1) Festival Jambore; 2) Festival Flobamora rayon I; 3) Festival Flobamora rayon II; 4) Festival Flobamora rayon III; 5) Pekan Kesenian Bali (PKB); 6) Gita Bahana Nusantara; 7) Kemilau Nusantara; 8) masyarakat, generasi muda dan para wisatawan lokal maupun mancanegara" u="1"/>
        <s v="Telaksananya Diklat Penguatan Kelembagaan 40 org, Diklat Peningkatan Kapasitas Camat 40 org, Diklat TOT Bahan Ajar  40 org ( 10 buku Modul), Diklat Transpormasi Kebijakan Pemda untuk Pelayanan Publik 40 org, Diklat Pembangunan dan Sumber Daya Manusia 40 org, Diklat Budaya Kerja 40 org,  Monitoring dan Evaluasi " u="1"/>
        <s v="meningkatnya pengembangan SDM aparatur" u="1"/>
        <s v="SID Pelabuhan Penyeberangan Pulau Ende" u="1"/>
        <s v="Terlaksananya Pembangunan Fisik Gedung Diklqt Koperasi dan UMKM Prov. NTT" u="1"/>
        <s v="1) 50 orang; 2) 63 orang kader" u="1"/>
        <s v="Terwujudnya Keterpaduan Koordinasi Implementasi Kebijakan Penanganan Masalah-masalah Kesehatan di Provinsi NTT " u="1"/>
        <s v="kemampuan dan kemandirian masyarakat" u="1"/>
        <s v="Laporan hasil koordinasi dan evaluasi bidang tatalaksana umum" u="1"/>
        <s v="Meningkatnya keberdayaan masyarakat pedesaan" u="1"/>
        <s v="Masyarakat, Pelajar, Mahasiswa dan Generasi Muda" u="1"/>
        <s v="Pengelola Desa Wisata 21 Kabupaten/Kota se Provinsi NTT; - Masyarakat di sekitar obyek dan daya tarik wisata; - pengelola Hotel/home stay, restoran dan rumah makan; Usaha pariwisata (hotel/home stay, restoran, rumah makan, BPW, APW dan SPA) Usaha Pariwisata (Hotel/Home stay, Restoran, Rumah Makan, BPW, APW dan SPA); Putri Remaja yang berusia antara 18 - 25 Tahun; Putri Remaja yang berusia antara 18 - 25 Tahun Kabupaten/Kota se-Provinsi NTT; Pramuwisata Madya se daratan Flores; Himpunan Pramuwisata Indonesia Tingkat Provinsi NTT; Putra/Putri remaja yang berusia antara 18 - 25 tahun" u="1"/>
        <s v="1) Pembangunan rumah sederhana layak huni; 2) Masyarakat yang berpenghasilan rendah; " u="1"/>
        <s v="Masyarakat di pesisir dan para penggemar renang; Masyarakat di Pesisir dan Fotografer di berbagai belahan Dunia; Para wisatawan dan turis Yatch Rally" u="1"/>
        <s v="Tersusunnya laporan triwulan / semesteran" u="1"/>
        <s v="Pimpinan dan Staf pada Biro Umum Umum Setda Provinsi NTT" u="1"/>
        <s v="dinas kesehatan; UPTD Latnakes" u="1"/>
        <s v="Perbaikan Atap, Tembok, Lantai, dan Pintu Jendela, Gedung Arsip, Keramik Gedung Kantor" u="1"/>
        <s v="meningkatkan kemampuan sekretaris desa dalam penyusunan (RPJM Desa, RKP Desa, RAPB Desa)" u="1"/>
        <s v="Meningkatnya Ketahanan pangan daerah dengan pengembangan desa mandiri pangan" u="1"/>
        <s v="Pembuatan Papan Iklan Dalam Rangka Kampanye Keselamatan Transportasi  " u="1"/>
        <s v="Konsolidasi dan Sinergitas Perencanaan dan Pelaksanaan Program dan kegiatan Bidang Kesejahteraan Rakyat antara Biro Kesra dan Dinas serta Instansi terkait di Tingkat Provinsi NTT, maupun antara Biro Kesra dengan Bagian Kesra/Binsos/Kesos di seluruh Kab./Kota se NTT Tahun 2014" u="1"/>
        <s v="Tersedianya Data dan Alamat Pejabat Lingkup Provinsi NTT" u="1"/>
        <s v="Terwujudnya  Koordinasi Lintas  Sektor dengan Pihak Pemerintah Derah" u="1"/>
        <s v="tersedianya kelengkapan surat-surat kendaraan untuk dapat dioperasionalkan sesuai kebutuhan " u="1"/>
        <s v="Peralatan Gedung Kantor Badan Arsip" u="1"/>
        <s v="Daerah irigasi dan embung." u="1"/>
        <s v="Kelompok Himpunan Pramuwisata di NTT" u="1"/>
        <s v="Terjaminnya kebutuhan logistik perempuan di lokasi pengungsian/daerah bencana" u="1"/>
        <s v="Tercapainya rencana pengembangan masyarakat" u="1"/>
        <s v="Meningkatnya Keadilan dan Kesetaraan Gender di SKPD" u="1"/>
        <s v="Tersedianya Data Sekunder Perempuan dan Anak" u="1"/>
        <s v="Kantor Gubernur NTT" u="1"/>
        <s v="Meningkatnya pengetahuan dan keterampilan pengurus dan anggota Pokmas UKM/Usaha Perempuan dalam penggunaan TTG" u="1"/>
        <s v="Terlaksananya pengadaan kendaraan roda empat untuk memfasilitasi kegiatan anggota DPRD" u="1"/>
        <s v="Siswa SD/MI/SDLB, SMP/MTs/SMPLB, SMA/MA/SMALB, SMK, SLB Tokoh Masyarakat, Tokoh Agama, Camat" u="1"/>
        <s v="Tersajinya Informasi Pasar Kerja dan Booklet Informasi Ketenagakerjaan, tersajinya Profil Ketenagakerjaan Provinsi NTT, Tersusunnya Perencanaan Tenaga Kerja daerah dan tersosialisasinya Sistem Pelaporan, " u="1"/>
        <s v="1) Terlaksanaya Monitoring dan evaluasi kegiatan arus bongkar muat barang dan penumpang di pelabuhan laut; 2) Monitoring dan evaluasi  (UPT Kupang) kualitas pelayanan UPT kepada masyarakat; 3) Monitoring, Evaluasi dan Pelaporan Pembangunan pada SektorTransportasi di  21 Kab./Kota; 4) Monitoring, Evaluasi Sarana da prasarana Bandara di 14 Kab./Kota; 5) Monitoring, Evaluasi dan Pelaporan Pembangunan pada Sektor Transportasi di Kab. Belu, TTU, Alor dan Lembata; 6) Terlaksananya Kegiatan Monitoring UPT Perijinan dan Pengawasan LLAJ; 7) Pemantauan dan Pengawasan tarif Angkutan Laut di 12 Kabupaten (Terlaksananya kegiatan pemantauan tarif agkutan laut dan laporan pelaksanaa kegiatan); 8) Pemantauan prosedur penyelamatan dan keamanan jiwa pada kapal perintis ( SAR ); 9) Pemantauan pelaksanaan pemanduan di pelabuhan wajib pandu Tenau Kupang; 10) Pemantauan terhadap pelaksanaan tarif angkutan udara dan tarif referensi angkutan udara (Terciptanya tarif angkutan udara sesuai peraturan yang berlaku bebas dari manipulasi dan calo); 11) Pemantauan terhadap pelaksanaan Tekban, Fasletrik dan Kespen di Bandara (Menginventarisir tenaga teknis yg profesional sesuai dengan bidang tugasnya); 12) Pemantauan dan Pengawasan tarif Angkutan Jalan (Peningkatan Pelayanan Yang prima pada Angkutan Jalan); 13) pengawasan Harian Lalu Lintas di Jalan, Terminal dan Jembatan Timbang ( UPT Kupang ); 14) Monitoring, Pengelolaan Keuangan di 5 (lima) UPT; 14) Pelaksanaan Pemantauan pembangunan prasarana transportasi laut di Prov. NTT" u="1"/>
        <s v="Adanya informasi teknis tentang perkembangan pelaksanaan program kegiatan dibidang kesejahteraan sosial di Provinsi NTT" u="1"/>
        <s v="46 SKPD Prov. NTT" u="1"/>
        <s v="Terciptanya Kesamaan pemahaman semua pihak terkait dalam melindungi anak dari berbagai tindak kekerasan dan diskriminasi dan penelantaran" u="1"/>
        <s v="a. Terwujudnya 120 orang tenaga pengelola perpustakaan yang trampil klasifikasi dan katalogisasi. b. Terwujudnya 40 orang tenaga pengelola perpustakaan yang trampil memperbaiki buku rusak. c. Terwujudnya fumigasi 5000 eks bahan pustaka. d. Terwujudnya perbaikan 5000 eks buku rusak." u="1"/>
        <s v="Terlaksananya konsolidasi dan sinkronisasi perencanaan penanaman modal dan tersedianya program kerja/kegiatan secara terpadu" u="1"/>
        <s v="Meningkatnya kualitas dan kuantitas pelayanan P2TP2A kepada perempuan dan anak korban tindak kekerasan dalam masyarakat " u="1"/>
        <s v="Adanya kesamaan pemahaman  dan Kebijakan Pemerintah Kabupaten dalam memberikan ADD kepada desa sesuai ketentuan." u="1"/>
        <s v="Peralatan Gedung Kantor BP4D Provinsi NTT" u="1"/>
        <s v="Meningkatnya produktivitas dan kemandirian pencari kerja / kelompok usaha baru melalui pelatihan terapan teknologi tepat guna" u="1"/>
        <s v="Terselenggaranya Pengembangan Minat, Bakat dan Kemampuan Anak" u="1"/>
        <s v="terlaksanya dialog pimpinan daerah denga tomas, pimpinan dan anggota ormas dan orsos" u="1"/>
        <s v="Desa/Kelurahan " u="1"/>
        <s v="Biaya Logistik (Angkut Beras) Bagi PNS Satpol PP Prov.NTT" u="1"/>
        <s v="Tersedianya Pakaian Dinas dan Perlengkapannya" u="1"/>
        <s v="Terpenuhinya kebutuhan pangan beras pegawai dan keluarganya" u="1"/>
        <s v="SMA / SMK di 21 Kab/Kota" u="1"/>
        <s v="Pelajar dan mahasiswa" u="1"/>
        <s v="Kendaraan dinas Biro Umum" u="1"/>
        <s v="Penetapan RPJMD Prov. NTT 2013-2018; Sosialisasi RPJMD Prov. NTT 2013-2018; Finalisasi Penyusunan Renstra SKPD 2013-2018; Penyusunan Aplikasi Terpadu Dokumen Perencanaan dan Penganggaran 2013-2018; Pelatihan Penyusunan Aplikasi terpadu berdasarkan RPJMD 2013-2018; " u="1"/>
        <s v="PNS Provinsi NTT" u="1"/>
        <s v="Terlaksananya pengembangan implementasi SIPKD" u="1"/>
        <s v="PNS Lingkup Pemprov NTT" u="1"/>
        <s v="Terpantaunya Pengelolaan DAK Kab/Kota" u="1"/>
        <s v="60 buku LAKIP, 60 buku RKT, 60 buku PK" u="1"/>
        <s v="Dinkes dan RSU pada 22 Kab/Kota" u="1"/>
        <s v="Terwujudnya koordinasi pengembangan budaya baca melalui identifikasi cerita lokal pemantauan pengawasan pelaksanaan UU Karya Cetak dan Karya Rekam, hunting dan terbitan literatur sekunder" u="1"/>
        <s v="Tersebar luasnya data potensi mineral di wilayah NTT dan Tersedianya Laboratorium Geologi dan Mineral" u="1"/>
        <s v="Biaya Makan dan Minum Rapat Sesuai Kebutuhan" u="1"/>
        <s v="Aparatur Dinas Kebudayaan dan Pariwisata Prov. NTT" u="1"/>
        <s v="Biro Kepegawaian" u="1"/>
        <s v="Pelayanan Jasa Yang Baik Kepada Masyarakat" u="1"/>
        <s v="Penyusunan LAKIP,WASKAT, LPPD, LKPJ, Laporan Tahunan Budaya Kerja dan RKT" u="1"/>
        <s v="Aparat Satuan Linmas Kab./ Kota se Provinsi NTT" u="1"/>
        <s v="Peningkatan Pendapatan petani di kawasan perbatasan" u="1"/>
        <s v="Lemnbaga Penyiaran, media,pelaku usaha bidang postel dan masyarakat" u="1"/>
        <s v="Terpakainya pakaian dinas dan perlengkapannya" u="1"/>
        <s v="Tersedianya Komputer 4 Unit, Laptop 4 Buah, Printer 4 Buah, Faximile 1 Buah, Pesawat Telpon 2 Buah" u="1"/>
        <s v="meningkatnya kemampuan, pengetahuan dan keterampilan SDM" u="1"/>
        <s v="140 Kepala/Petugas Puskesmas Rawat Inap" u="1"/>
        <s v="Koordinasi Program, Rakornis dan Pemutakhiran Data di Luar Daerah" u="1"/>
        <s v="3 kegiatan" u="1"/>
        <s v="Arsip statis di Kabupaten" u="1"/>
        <s v="Meningkatnya pengembangan dan Pengelolaan Embung kecil sebanyak 5 buah" u="1"/>
        <s v="(1) Tersedianya Sistem Penataan Dokumen PNS (2) Tersedianya Wadah Komunikasi Pembinaan Para Pejabat Fungsional yang Bekerja di BP4D termasuk para Widyaiswara yang bekerja pada SKPD di luar BP4D Provinsi NTT (3) Tersedianya sistem dukungan bagi penghitungan angka kredit para fungsional yang bekerja di BP4D Provinsi NTT" u="1"/>
        <s v="Model Kebijakan di Bidang Ekonomi, Sosial Budaya, Pempol, IPTEK dan Lingkungan Hidup" u="1"/>
        <s v="Pelayanan surat menyurat pada BPMPD Provinsi NTT" u="1"/>
        <s v="Tersedianya bimbingan teknis implementasi paket regulasi tentang pengelolaan keuangan daerah (Bimtek akuntansi keuangan daerah" u="1"/>
        <s v="tersedianya data kasus kekerasan yang valid ; tersedianya publikasi upaya / informasi penanganan kasus kekerasan" u="1"/>
        <s v="Terlaksananya analisa Akses Pangan Tingkat Provinsi" u="1"/>
        <s v="1) Tercapaianya Koordinasi, Sinkronisasi dan Integrasi Program PP dan PA antara Biro dan Mitra; 2) Meningkatnya Pengetahuan Mitra tentang Peran dan Fungsi Lembaga masyarakat dalam menunjang Pembangunan " u="1"/>
        <s v="Penyediaan ATK Kantor PDE" u="1"/>
        <s v="1) 2000 ibu hamil kek di 22 Kab /kota " u="1"/>
        <s v="1) Terlaksananya pembinaan pengusahaan yang bergerak di bidang Migas; 2) Terlaksananya pemantauan distribusi BBM 3)Terselenggaranya Penyelenggaraan pendistribusian BBM 4) Terlasananya pengawasan K3 pada SPBU/SPBG/SPBB/SPBI/APMS di 21 kab/kota wilayah NTT" u="1"/>
        <s v="Temu kemitraan usaha  rumput laut, dan ternak" u="1"/>
        <s v="Terpantaunya kondisi kerawanan pangan wilayah" u="1"/>
        <s v="44 org petugs puskesmas dari 22 Kab/Kota; 20 org Tim Sikda" u="1"/>
        <s v="22 Bidan koordinator , 24 orang perawat , 24 oarang kesling ,100 orang mahasiswa tenaga kesehatan , 130 orang mahasiswa kedokteran , 56 orang dokter muda , 8 institusi , 1.475.000 siswa pada institusi pemda / swasta 17 institusi ( 1321 wisudawan ) , 32 universitas ( 200 orang ) ,6 institusi ( akper atambua , unipa mwmere, akper lelah , akper sumba barat , stikes CHMK kupang , akper maranata Kupang " u="1"/>
        <s v="Bagian Keuangan di 21 Kab/Kota" u="1"/>
        <s v="Tersedianya Nominasi Penerima Penghargaan Citra Pelayanan Prima (CPP)" u="1"/>
        <s v="1) Terlaksananya Sosialisasi Peraturan perundang-undangan di bidang perhubungan laut;  2) Laporan hasil sosialisasi." u="1"/>
        <s v="Tersusunnya rancangan Perda dan Perda tentang APBD Prov. NTT Tahun 2014" u="1"/>
        <s v="77 HA dan 2.000 tanaman" u="1"/>
        <s v="1) Masyarakat NTT di 21 kab/kota; 2) 2 paket media reagensia dan hewan percobaan" u="1"/>
        <s v="Terlaksananya Koordinasi Pengembangan Obyek Wisata dan Destinasi Pariwisata Unggulan Daerah sebagai keberlanjutan Sail Komodo 2013" u="1"/>
        <s v="Terbentuknya Desa dan Kelurahan mandiri di 21 Kab/Kota se Provinsi NTT serta Aparatur dan Kelembagaan di Desa/Kelurahan yang memahami Tugas Pokok dan Fungsinya" u="1"/>
        <s v="Infrastruktur perdesaan" u="1"/>
        <s v="Monitoring, Evaluasi dan Pemantauan Kegiatan Perintis DAMRI " u="1"/>
        <s v="Masyarakat, Aparatur Pemda, Pelajar, Mahasiswa, Juru Pelihara Situs; Masyarakat, Pemerhati Budaya, Pelajar, Mahasiswa, Wisatawan; Aparatur Dinas Kebudayaan dan Pariwisata Prov. NTT; Masyarakat yang mengikuti Prosesi dan Festival serta Wisatawan; Masyarakat dan Wisatawan" u="1"/>
        <s v="Diklat Teknis Database dan Transformasi data dan Informasi Lintas Sektor terkait bidang kesejahteraan rakyat bagi petugas di tingkat provinsi maupun Kab./Kota se NTT Tahun 2014" u="1"/>
        <s v="Aset milik Pemerintah Provinsi NTT yang tersebar di 21 Kabupaten/Kota se-NTT" u="1"/>
        <s v="1. UPT PPNFI. 1) 25 orang anak; 2) 25 orang Guru; 2. 400 orang pendidik PAUD di 22 Kab/Kota mengikuti pelatihan, 3). 150 orang peserta jambore PAUD prov,4). 150 orang pendidik PAUD" u="1"/>
        <s v="Terselenggaranya pelayananan P2TP2A tk. Provinsi NTT kepada perempuan dan anak korban kekerasan" u="1"/>
        <s v="Ruang Kantor PDE, tersedianya tenaga honorer" u="1"/>
        <s v="Lingkungan kantor BPMPD Provinsi NTT" u="1"/>
        <s v="Terwujudnya tata kepemerintahan yang baik melalui laporan hasil koordinasi dan evaluasi bidang tatalaksana umum" u="1"/>
        <s v="Kebijakan Sistem dan Prosedur Pengawasan secara efektif, Tersedianya dana, Terlaksananya Penyusunan Daftar Obyek Pemeriksaan (DOP), Peraturan Gubernur NTT tentang pedoman dan tata cara pemeriksaan Khusus/Kasus, Peraturan Daerah Provinsi NTT tentang penyelesaian kerugian Daerah dan Terukurnya tingkat keberhasilan pelaksanaan kegiatan Inspektorat Provinsi NTT" u="1"/>
        <s v="Terlaksananya pengawasan terhadap dampak kerusakan lingkungan akibat panas bumi dan terlaksananya pemantauan Community Development di lokasi WKP Panas Bumi" u="1"/>
        <s v="Terlaksananya pelayanan perbaikan alsintan, terlaksananya pengamanan pabrik biodiesel di kawasan industri bolok" u="1"/>
        <s v="Terlaksananya Pengawasan dan Pengendalian di Pelabuhan Penyeberangan" u="1"/>
        <s v="Sanggar Seni di Kab/ Kota se - NTT" u="1"/>
        <s v="Perpustakaan Setda Provinsi NTT" u="1"/>
        <s v="Temu Konsultasi BUMN dengan KUMKM  Binaan BUMN dan Pengembangan BLUD, " u="1"/>
        <s v="Tersedianya pakaian dinas aparatur" u="1"/>
        <s v="Masyarakat Umum, Pemuda dan Pelajar" u="1"/>
        <s v="Kantor Penghubung Pemerintah Provinsi NTT di Surabaya (Jawa Timur) sebagai gerbang Informasi dan Peluang pasar Indonesia Timur" u="1"/>
        <s v="Tersedianya data base perangkat Daerah Provinsi NTT dan Kabupaten/Kota se NTT" u="1"/>
        <s v="1) Peningkatan Pengetahuan Aparat Satpol PP Dalam Teknik Pencegahan Kejahatan; 2) Penyuluhan bagi Masyarakat Umum dalam rangka mencegah berkembangnya praktek prostitusi dan perjudian" u="1"/>
        <s v="Tersedianya Fasilitas Penanaman Modal dan kemudahan dalam melakukan Investasi bagi Investor/Penanam Modal" u="1"/>
        <s v="1). Siswa SMP/MTs kelas IX se NTT dan Siswa SMA/SMK Kelas XII; 2). 300 SMP/MTs" u="1"/>
        <s v="Telaksananya Dilkat Manajemen Pengelolaan KSP/USP bagi 42 Orang, Manajemen Usaha Kecil bagi 42 orang UKM, Pelatihan Manajemen Koperasi bagi 63 Pengurus Koperasi Baru, Pembukuan Sederhana bagi 63 Orang Bendahara Koperasi baru, diklat Koperasi Bagi 287 Kepala Desa DMAM" u="1"/>
        <s v="Operasi Terpadu Tindakan Penyelundupan Sembako, BBM dan Miras" u="1"/>
        <s v="Terpeliharanya 1 situs rumah adat di Mahara Kabupaten Sabu Raijua; 3 kampung adat (Prainatang di Kecamatan Haharu, Kabupaten Sumba Timur; Kaper di Kecamatan Labuan Bajo, Kabupaten Manggarai Barat; Lewohala di Desa Joutoua Kecamatan Ile Ape Timur Kabupaten Lembata); Terpeliharanya 1 situs, 1 rumah pamali dan 1 makam di Desa Meo Seki Tafuli; Teridentifikasi 1 situs benteng di Desa Wadu Walla Kecamatan Liae Kabupaten Sabu Raijua; Teridentifikasi 1 situs gereja tua Lahurus di Kab. Belu; Teridentifikasi 1 situs gereja Lengko Ajang di Kabupaten Manggarai Timur; Teridentifikasi 1 situs kampung adat Amanuban di Tunbes, Kabupaten TTS; Kampung Adat di 4 Kabupaten : Sumba Barat, Alor, TTU dan Sikka; Aparatur Dinas Kebudayaan dan Pariwisata Prov. NTT" u="1"/>
        <s v="1) Tersedianya hasil monev PP &amp; PA di Kab/Kota; 2) Monitoring Pemberdayaan Ekonomi Perempuan Kepala Keluarga Anak Jalanan/Pekerja Anak" u="1"/>
        <s v="Anak Putus Sekolah SMA, Tamatan SMP yg tdk tertampung pada pendidikan formal" u="1"/>
        <s v="Meningkatnya Pengembangan dan Pengelolaan Jaringan Irigasi Rawa dan Jaringan Pengairan Lainya,5 DI" u="1"/>
        <s v="Sosialisasi Undang-Undang bidang Politik bagi 300 orang : Pengurus Parpol, Tomas, Toga, LSM, Perguruan Tinggi serta Aparatur Kesbangpol dan Linmas Kab./Kota" u="1"/>
        <s v="1) Penjual makmin di swalayan, toko dan kios di kota kupang; 2) Sarana pelayanan yang menjual otra dan kosmetik di 21 kabupaten/kota 3) apotek di 21 kabupaten/kota; 4) Warung, penjual makmin di lingkungan sekolah di 16 kab/kota" u="1"/>
        <s v="Terlaksananya pemantauan dan pengendalian secara terpadu terhadap Perusahaan PMDN dan PMA" u="1"/>
        <s v="Bibit" u="1"/>
        <s v="terlaksananya makan dan minum sesuai kebutuhan" u="1"/>
        <s v="Peningkatan kinerja Biro" u="1"/>
        <s v="Informasi keberhasilan pembangunan bidang TIK" u="1"/>
        <s v="Kendaraan Dinas/Operasional BP4D Provinsi NTT" u="1"/>
        <s v="Keluarga Miskin dan Wanita Rawan Sosial Ekonomi" u="1"/>
        <s v="terbinanya dan terevaluasinya kegiatan pemberdayaan masyrakat dan pemerintahan desa se provinsi NTT" u="1"/>
        <s v="1). 400 siswa PLB berpreatasi,2). 30 Guru PLB berpreatasi, 3). 28 Sekolah Luar Biasa, 4). 250 Guru SLB" u="1"/>
        <s v="Tersedianya dukungan stok logistik dalam rangka penanggulangan korban bencana" u="1"/>
        <s v="Juru Pelihara, Tokoh adat dan Generasi Muda" u="1"/>
        <s v="Terpenuhinya Pelayanan kepada Pemerintah dan Masyarakat PMKS" u="1"/>
        <s v="terlaksananya operasional angkutan perintis untuk kegiatan subsidi" u="1"/>
        <s v="UPTD Taman Budaya Dinas Kebudayaan dan Pariwisata Prov. NTT" u="1"/>
        <s v="Tertatanya pengelolaan keuangan daerah" u="1"/>
        <s v="60 Kelompok tani, 12.500 bibit mangga, 7.500 bibit jeruk keprok, 7.500 bibit sukun" u="1"/>
        <s v="Siswa SD, SMP yang berprestasi dibidang Sains, Olahraga dan Seni" u="1"/>
        <s v="Tersedianya Diklat TOC 30 org, Diklat MOT 30 org, Diklat LAKIP 30 org, Diklat AKD 30 org, Diklat Pengelola Keuangan Desa 30 org, Diklat TOT Calon Penilai Angka Kredit WI, Diklat Karya Tulis Ilmiah Guru 200 org, Diklat Manajemen Kepala Sekolah 200 org, Diklat Sertifikasi TOT Mata Ajar Parajab, PIM IV dan III 30 org, Diklat Pembentukan Pejabat Fungsional Penyelenggara Urusan  Pemerintah di Daerah  (P2UPD) 30 org, Diklat Metodologi Penelitian 30 org, Monitoring dan Evaluasi Diklat Teknis Fungsional; " u="1"/>
        <s v="Sanggar Tari di tiga Kabupaten (Tari Bebing di Kab. Sikka, Tari Likurai di Kab. Belu dan Tari Kataga di Kab. Sumba Barat Daya)" u="1"/>
        <s v="Peningkatan kualitas SDM Kantor PDE Bidang TIK" u="1"/>
        <s v="Tersusunnya rancangan Peraturan KDH tentang Penjabaran Perubahan APBD Tahun 2013 dan Pergub tentang Penjabaran Perubahan APBD TA 2013" u="1"/>
        <s v="Bumil, Bufas ,22 Kab/Kota " u="1"/>
        <s v="Lingkungan Pemukiman perkotaan di 15 Kabupaten / Kota se NTT " u="1"/>
        <s v="Terakomudirnya seluruh aspirasi masyarakat dalam bentuk perumusan pendapat" u="1"/>
        <s v="1) Jumlah peserta pelatihan; 2) Laporan hasil pelaksanaan kegiatan." u="1"/>
        <s v="Meningkatnya kelancaran pelaksanaan tugas Biro secara tepat waktu, tepat aturan dan tepat sasaran dalam penyediaan ATK" u="1"/>
        <s v="Teridentifikasinya Tanda Batas di batas wilayah Negara dan permasalahan Kawasan Perbatasan" u="1"/>
        <s v="Terlaksananya pelaksanaan administrasi keuangan" u="1"/>
        <s v="PLTD/PLTU di Kabupaten/Kota se-Provinsi NTT " u="1"/>
        <s v="1) Terlaksananya Perencanaan Pembangunan Prasarana &amp; Fasilitas Perhubungan; 2) Terlaksananya pembangunan Gedung kantor" u="1"/>
        <s v="21 Kabupaten/Kota se NTT dan Pusat" u="1"/>
        <s v="1) Terlaksananya pemberian bantuan peralatan dan bahan pasca pelatihan (23 kelompok) terdiri dari 10 kelompok tenun ikat, 5 kelompok lebah madu, 4 kelompok pangan lokal dan 4 kelompok rumput laut; 2) Persentase penyelesaian batas wilayah kab./kota yang ada di prov. NTT " u="1"/>
        <s v="Biaya Pengadaan Pakaian Olah Raga bagi 150 Orang Anggota Satpol PP Prov.NTT" u="1"/>
        <s v="1) 2 orang dari bidang SDM kesehatan; 2) 100 orang mahasiswa tenaga kesehatan di prov NTT; 3) 15 institusi, 3490 orang siswa; 4) 17 institusi, 1469 wisudawan; 5) 31 universitas untuk 186 orang; 6) 6 institusi, 5 akper di Provinsi NTT, 360 mahasiswa; 7) 13o orang mahasiswa kedokteran dan 56 orang dokter muda; 21 orang pengelolah program KIA dinkes kab/kota se prov. NTT" u="1"/>
        <s v="Terlaksananya pengelolaan administrasi keuangan" u="1"/>
        <s v="Fasilitasi Jambore UKS dan lomba sekolah sehat" u="1"/>
        <s v="Koordinasi,  sinkronisasi dan Penyusunan Program KUMKM 22 Kab/Kota dan Verifikasi identifikasi data UMKM persektor usaha" u="1"/>
        <s v="Teroptimalkannya fungsi jaringan irigasi" u="1"/>
        <s v="adanya kelompok PKK yang terampil dalam pengelolaan pasca panen" u="1"/>
        <s v=" Monitoring, Evaluasi dan Pelaporan Kegiatan Operasional LLAJ" u="1"/>
        <s v="5 kelompok tani" u="1"/>
        <s v="Anggota Pranata Humas, Penilai angka kredit, anggota Komsosdes" u="1"/>
        <s v="Remaja yang berpotensi dan memiliki kemampuan di bidang kebudayaan dan Pariwisata" u="1"/>
        <s v="meningkatnya peran kader dan pengurus posyandu dalam pengelolaan pokja posyandu serta kinerja pokjanal nposyandu baik di tingkat kabupaten, kecamatan dan desa" u="1"/>
        <s v="Terkajinya nama-nama tempat bersejarah di 3 Kabupaten; Terkajinya sistem kepercayaan tradisional masyarakat Ngada; Terkajinya sistem pemerintahan tradisional di Kabupaten Manggarai; Terkajinya arsitektur rumah tradisional masyarakat Sabu; Terkajinya Sejarah pejuang lokal Kapitan Lingga di Lamahala, Kabupaten Flores Timur" u="1"/>
        <s v="Meningkatnya pelayanan administrai perkantoran" u="1"/>
        <s v="UPT Lab. BLHD Prov. NTT" u="1"/>
        <s v="1)Terlaksananya pembentukan forum PRB Tingkat Provinsi NTT; 3) tersedianya data, dan informasi penanganan  bencana; 4) Terfasilitasinya pendistribusian bantuan logistik/peralatan penanggulangan bencana,5) Terlaksananya koordinasi penanganan dan penyelesaian bencana sosial di 20 Kabupaten dan 1 Kota se-NTT " u="1"/>
        <s v="Mengikuti KP3MN dan Sosialisasi PTSP di jakarta dan KTI" u="1"/>
        <s v="Arsip statis dan arsip inaktif pada Gudang Badan Arsip " u="1"/>
        <s v="UPT Pengelolaan Kebun Dinas dan Laboratorium Hayati" u="1"/>
        <s v="Tersedianya pakaian tenun motif daerah bagi PNS Set. DPRD Provinsi NTT" u="1"/>
        <s v="Guru dan kepala sekolah" u="1"/>
        <s v="Lancarnya kegiatan sekretariat fraksi DPRD" u="1"/>
        <s v="Tersedianya pelayanan jasa komunikasi, listrik dan air" u="1"/>
        <s v="Sosialisasi / Penyuluhan Ketertiban  LLAJ" u="1"/>
        <s v="pengelola program KIA; UPTD Labkes" u="1"/>
        <s v="Identifikasi masalah/kendala yang dihadapi dan merumuskan solusi pemecahan untuk pengendalian dan percepatan pelaksanaan kegiatan Bidang Kesejahteraan Sosial di 21 Kab./Kota se NTT Tahun 2014" u="1"/>
        <s v="Badan/Dinas/Kantor/Unit Lingkup Pemerintah Procinsi" u="1"/>
        <s v="Terfasilitasinya Pelayanan adminitrasi Biro" u="1"/>
        <s v="Pemeriksaan Kelaikan Alat - Alat Keselamatan KMP " u="1"/>
        <s v="Tersedianya data kaji cepat penanganan bencana pada saat tanggap darurat dan identifikasi korban bencana dan kerugaian akibat bencana" u="1"/>
        <s v="Fasilitas Pelayanan Pemerintahan" u="1"/>
        <s v="Terciptanya Petugas Pelaksana Penempatan TKI yang terampil " u="1"/>
        <s v="Adanya rekomendasi bagi Joint Border Committee (JBC) guna penyelesaian masalahan batas wilayah negara" u="1"/>
        <s v="1) Terpantaunya dan meningkatnya pengendalian program dan kegiatan pelatihan kerja di Kabupaten / Kota; 2) Monitoring dan Evaluasi Pasca Penempatan Transmigran Asal NTT Di Luar NTT di 11 UPT" u="1"/>
        <s v="Terwujudnya lomba pengelola perpustakaan terbaik, lomba berpidato bagi siswa SLTA dan pemilihan duta baca anak dan remaja" u="1"/>
        <s v="Pemeliharaan Rutin Peralatan dan Perlengkapan Gedung/ Kantor" u="1"/>
        <s v="Penyaluran  bantuan modal usaha bagi 200 Koperasi baru dan bantuan komputer bagi 50 Koperasi" u="1"/>
        <s v="Tersedianya bahan makanan dan minuman" u="1"/>
        <s v="1) Koordinasi peningkatan produksi dan Produktivitas Pertanian, Perkebunan, Kehutanan, Peternakan, Perikanan dan Kelautan; 2) Koordinasi Peningkatan pemanfaatan Sumber Daya Hutan; 3) Koordinasi Pengendalian Kerusakan Lingkungan Hidup; 4) Koordinasi Pengembangan energi listrik dan pemanfaatan energi alternatif terbarukan; 5) " u="1"/>
        <s v="Instansi terkait Tingkat Provinsi, Kabuapte/Kota se-NTT" u="1"/>
        <s v="Pemantauan dan Penertiban LLAJ pada Hari - Hari Besar Keagamaan" u="1"/>
        <s v="100 Rak" u="1"/>
        <s v="Pengelola BOS di 21 Kab/Kota" u="1"/>
        <s v="UKPP Lingkup Provinsi dan Kab/Kota se NTT" u="1"/>
        <s v="Pembangunan Gedung Kantor Untuk 4 UPT Perizinan dan Pengawasan LLAJ" u="1"/>
        <s v="Aset Pemerintah Provinsi Nusa Tenggara Timur yang tersebar di 21 Kabupaten/Kota tersebar " u="1"/>
        <s v="Pejabat Fungsional dan Staf PNS Lingkup Pemerintah Provinsi" u="1"/>
        <s v="Anggota Pramuka Kabupaten Kupang" u="1"/>
        <s v="Para Juru Pelihara dan Pemerhati" u="1"/>
        <s v="Kendaraan Dinas pada BP4D Provinsi NTT" u="1"/>
        <s v="1) Terlaksananya penyusunan dokumen data dan informasi perencanaan pembangunan kawasan rawan bencana; 2) Penyusunan Rencana Kontigensi Bagi Bencana Banjir dan Tanah Longsor di Kabupaten TTS" u="1"/>
        <s v="1. 46 SKPD Provinsi;  2.  21 Lembaga Kearsipan Kab/Kota" u="1"/>
        <s v="Tersedianya pedoman hubungan kerja organisasi perangkat daerah" u="1"/>
        <s v="Program dan kegiatan" u="1"/>
        <s v="1) Meningkatnya ketrampilan bagi pencari kerja  calon wirausahawan baru." u="1"/>
        <s v="Rapat Koordinasi Perlindungan Masyarakat bagi 100 orang : Aparatur Kesbangpol dan Linmas Kab./Kota dan Instansi terkait" u="1"/>
        <s v="1) Aparat Satpol PP Kab./Kota Se-Provinsi NTT; 2) Pengamanan Kepala Daerah, Wakil Kepala Daerah, Sekda, Tamu-Tamu Pemda, Pengamanan Aset Daerah, Pengamanan Aksi Unjuk Rasa dan Pengamanan Hari-Hari Besar" u="1"/>
        <s v="Inventarisasi pilar batas administrasi kabupaten pemekaran/ Daerah Otonomi Baru (DOB) di NTT" u="1"/>
        <s v="Peningkatan kinerja administrasi perkantoran" u="1"/>
        <s v="Tersedianya Data Ketahanan Pangan dan Penyuluhan Tahun 2014" u="1"/>
        <s v="1) 50 Orang Aparat Satpol PP Kab./ Kota se Provinsi NTT dan Polri; 2) 50 Orang Anggota Satpol.PP kab./ Kota se NTT; 3) 50 Orang Anggota Satpol.PP kab./ Kota se NTT; 4) 45 Orang Anggota Satpol PP Prov. NTT; 5) 45 Orang Anggota Satpol PP Prov. NTT; 6) 120 Orang Pejabat Struktural Bimtek Intel dan 80 Orang Anggota Bimtek Provost" u="1"/>
        <s v="Terwujudnya kelembagaan komisi penanggulangan Aids (KPA) kab/kota di Provinsi NTT" u="1"/>
        <s v="Meningkatnya pengetahuan teknis 40 orang Aparat  Pembina Kab/Kec dan Pemerintah Desa dalam penetapan dan penegasan  batas desa " u="1"/>
        <s v="1) Tersedianya tenaga trampil dalam mengoperasikan peralatan penanggulangan bencana dan menigkatkan kemampuan/pengetahuan tenaga (SDM) operasional peralatan penanggulangan bencana; 2) Pelatihan Kajian Analisis Resiko dan Penyusunan Rencana Kontigensi Kerjasama Dengan NGO" u="1"/>
        <s v="Terlaksananya pendampingan bagi petani dan pertemuan koordinasi penyuluhan" u="1"/>
        <s v="1. Data Pemerintahan, Pembangunan dan Kemasyarakatan di Kabupaten/Kota se-NTT; 2. Pengolah Data/Informasi di Provinsi se-Indonesia dan PUSDATINKOMTEL" u="1"/>
        <s v="Terwujudnya Masalah Penanggulangan Gizi Buruk di Provinsi NTT" u="1"/>
        <s v="Tersedianya ATK selama 12 Bulan" u="1"/>
        <s v="Masyarakat, Pelajar, Pengusaha Pariwisata dan Wisatawan" u="1"/>
        <s v="54 Orang Arsiparis Provinsi" u="1"/>
        <s v="Pengumpulan dan Analisa Data Base Sekunder Perencanaan Transportasi Guna Subyek Retribusi" u="1"/>
        <s v="Terehabnya alat kebersihan gedung kantor dan dukungan terhadap kelancaran pelaksanaan tugas" u="1"/>
        <s v="Arsip Inaktif yang masih  bernilaiguna sebanyak 20 Boks" u="1"/>
        <s v="Badan Diklat Kemendagrian, LAN-RI dan Instansi Vertikal lainnya" u="1"/>
        <s v="Terpeliharanya jaringan irigasi" u="1"/>
        <s v="Terlaksananya penyusunan pelaporan keuangan akhir tahun" u="1"/>
        <s v="1) FASILITASI PROSES ADMINISTRASI PEMILIHAN GUBERNUR DAN WAKIL GUBERNUR 2013 SERTA PILKADA  DI KABUPATEN  SIKKA, TTS, Belu, Alor, Kupang, Rote Ndao, Manggarai Timur, Ende, Nagekeo, Sumba Tengah dan Sumba Barat Daya; 2) FASILITASI PROSES ADMINISTRASI  PAW  ANGGOTA  DPR, DPD ASAL PROVINSI NTT DAN DPRD PROVINSI DAN KAB/KOTA SE- NTT" u="1"/>
        <s v="sarana dan prasana untuk 4 UPT" u="1"/>
        <s v="Terbangunnya Sarana Irigasi 5 DI" u="1"/>
        <s v="Perbaikan Pintu, Jendela, Plavon untuk 6 Unit Rumah Dinas selama 12 Bulan" u="1"/>
        <s v="Pustakawan Biro, Seluruh PNS di Lingkungan Kantor Gubernur NTT dan sekitarnya - Pelajar, mahasiswa dan masyarakat sekitarnya" u="1"/>
        <s v="Terwujudnya Kebijakan Pembangunan dan Pengelolaan Sarana Prasarana Kesehatan di Provinsi NTT" u="1"/>
        <s v="Meningkatnya Pemahaman masyarakat tentang pentingnya memberi perlindungan bagi anak" u="1"/>
        <s v="Gedung Asrama BP4D Provinsi NTT" u="1"/>
        <s v="Manajemen Lalu Lintas Angkutan Barang Pada Ruas Jalan Perkotaan Kota Kupang" u="1"/>
        <s v="Siswa SMA, SMK berprestasi dibidang Sains, Olahraga, Seni dan Ketrampilan" u="1"/>
        <s v="43 SKPD Tk.Prov. NTT dan 7 Kab/Kota se NTT" u="1"/>
        <s v="Pelajar, Mahasiswa dan Masyarakat" u="1"/>
        <s v="Informasi dan Website Sail Komodo 2013: www.sailKomodo2013.nttprov.go.id" u="1"/>
        <s v="Peningkatan Pemahaman para Laki-Laki tentang Gender" u="1"/>
        <s v="Terdatanya kondisi sarana dan prasarana pada unit permukiman transmigrasi" u="1"/>
        <s v="1) Usaha dan/atau kegiatan yang telah memiliki dokumen lingkungan hidup (AMDAL, UKL-  UPL dan SPPL) termasuk hotel dan kegiatan pertambangan di Provinsi NTT, PLTU, PLTD; 2) Aparatur pengelola LH Provinsi dan kabupaten/kota, masyarakat terkena dampak, stakeholders; 3) Usaha dan /atau kegiatan yang masuk kriteria wajib AMDAL, UKL dan UPL; 32 Kelompok Masyarakat di Sekitar sumber air pada 16 Kabupaten/Kota; PLTD/PLTU di Kabupaten/Kota se-Provinsi NTT " u="1"/>
        <s v="Tersalurnya Bantuan Modal Usaha Bagi 150 Koperasi, bantuan Komputer bagi Koperasi 50 unit, Bantuan coopmart 2 koperasi" u="1"/>
        <s v="1) 8 orang (peserta terdiri dari tenaga medis, paramedis, kesmas dan gizi) dari 21 kab/kota; 2) pejabat fungsional kesehatan; 3) 9 orang profesi kesehatan; 4) 42 orang tenaga kesehatan (perawat) Dinkes Kab se-Provinsi NTT; 5)  21 orang pengelola program kesehatan lingkungan Dinkes Kab/Kota se-Provinsi NTT; 6) 30 orang tenaga kesehatan Dinkes Kab/Kota se-Prov.NTT; 7) 10 Kabupaten se-daratan  Timor, Rote Ndao dan Sumba; 8) Monitoring dan Evaluasi Registrasi tenaga Kesehatan" u="1"/>
        <s v="TAPD Kab/Kota" u="1"/>
        <s v="Pejabat dan PNS Biro Umum Setda Provinsi NTT" u="1"/>
        <s v="1) Terbangunnya Ruas-Ruas Jalan Provinsi diantaranya :  Oelmasi-Kukak-Barate,  Buraen-Baun, Kalabahi-Kokar, Pantai Baru-papepa-Eahun, Oenlasi-Boking, Kaliting (bts Kab) Wini Sakato (Bts Tim-Tim), maubesi - Wini, Sp. Berluli-Teluk Gurita, Halilulik-Besikama,  Sp. Nggorang-Sp. Wangkung-Kondo, Kondo-Noa-Hita, Hita-Sp Tiga Kedindi, Sp. Noa-Golo Welu (Bts Kab), Gako-Mauponggo,  Poma - Mboras (Riung), Waeklambu (Bts Kab) - Riung (Mboras), Belaing-Mkun-Mbasang (Bts Kab), Kaburea (Bts Kab)-Maukaro-Nebe, Waepare-Bola, napungmali-Mudajebak (Bts Kab), Leoleba-Balauring, Wotowiti-Waiklibang, Waelebe-Baniona-Waiwerang, Rita Ebang-Podor-lamakera, Mudajebak (Bts Kab)-Lato-Wairunu, Baing Aukakehok, Nggongi-Wahang-Malahar, Malahar-Praipaha, Waikabubak-Mamboro, Waikabubak-Padadeweri, Padedeweri-Padedewatu-Patiala, Padedeweri-Wonokaka, Gaura-Patiala, Gaura-Bondokodi, Jembatan Praibakul IV, Jembatan Katundu II, Sungai Nanokaik, Sungai Naik I,  Sungai Ditoto, Jembatan Noesinas, Sungai Kolbano, Jembatan Ri'iang, Jembatan Kaeana 4, Jembatan Kekang, Jembatan Mboro; 2) Terjaminnya Pengawasan terhadap pelaksanaan Pembangunan Jalan  36 ruas dan Jembatan 10 buah sesuai ketentuan kontrak " u="1"/>
        <s v="Lingkungan kantor BP4D Provinsi NTT" u="1"/>
        <s v="60 orang : Tomas, Toga, Produsen Miras, FKDM, FKUB, FPK serta Aparatur Instansi terkait" u="1"/>
        <s v="32 Kelompok Masyarakat di Sekitar sumber air pada 16 Kabupaten/Kota" u="1"/>
        <s v="Kota Kupang" u="1"/>
        <s v="1) 10 kelompok Ibu-ibu PKK Tingkat Kecamatan; 2) Murid Sekolah pada 5 Kabupaten/Kota" u="1"/>
        <s v="Peningkatan  Pelaksanaan Program dan Kegiatan" u="1"/>
        <s v="1) calon mahasiswa kesehatan; 2) media dan regensia; 3) UPTD Labkes; 4) petugas lab; 5) Pengadaan Peralatan Penunjang Pemeriksaan Kimia Klinik dan Hematologi; 6) Pengadaan Bahan Pakai Habis Pembuatan Media &amp; Reagensia." u="1"/>
        <s v="Masyarakat di Desa Mandiri Anggur Merah" u="1"/>
        <s v="terlaksannya Monev Kapal Perintis untuk angkutan penyeberangan" u="1"/>
        <s v="1) 21 kab/kota; 2) 21 orang petugas dinkes" u="1"/>
        <s v="Tersedianya bahan logistik" u="1"/>
        <s v="44 Kelompok tani, " u="1"/>
        <s v="Terlaksananya pelatihan kewirausahaan bagi 600 org anggota Koperasi, wirausaha baru 42 orang, pelatihan penilaian kesehatan KSP/USP 42 orang, Magang KUMKM pengrajin bambu 8 orang, Bimtek pengawasan KSP/USP 42 org, bimtek pengolahan jambu mente bagi 100 orang anggota Koperasi, bimtek pengolahan pakan ternak bagi 50 orang anggota Koperasi ternak, bimtek pengelolaan coopmart/bisnis ritel 40 orang " u="1"/>
        <s v="Terpenuhinya kebutuhan makanan dan minuman" u="1"/>
        <s v="Terlasananya pengawasan K3 pada SPBU/SPBG/SPBB/SPBI/AOMS di 21 kab/kota wilayah NTT" u="1"/>
        <s v="Terbangunnya prasarana dan sarana perkantoran" u="1"/>
        <s v="Terpeliharanya jaringan irigasi sederhana" u="1"/>
        <s v="Biro Keuangan" u="1"/>
        <s v="Tersedianya jasa pelayanan kesehatan bagi 102 orang PNS Badan Perpustakaan" u="1"/>
        <s v="Tim Anggaran Pemerintah Daerah dan Badan Anggaran di 21 Kab/Kota" u="1"/>
        <s v="Terlaksananya Koordinasi dan Pendampingan Pelaksanaan Tugas di 21 Kabupaten/Kota selama 12 bulan" u="1"/>
        <s v="Tersedianya alat tulis kantor dan pelaksanaan investasi dan promosi pembanguna" u="1"/>
        <s v="Terpenuhinya Peralatan Rumah Tangga" u="1"/>
        <s v="Masyarakat umum/Aparat PNS/Pelajar" u="1"/>
        <s v="Meningkatnya pengetahuan, sikap dan ketrampilan dalam hal manajemen pemerintahan desa guna menunjang pelaksanaan tugasnya untuk pelayanan masyarakat desa" u="1"/>
        <s v="1) Tercapainya Strategi Pemulihan tentang penilaian kerusakan dan kerugian serta identifikasi kebutuhan masyarakat; 2) Simulasi Kesiapsiagaan Aparatur BPBD Provinsi NTT dan Pelatihan Secara Berkala" u="1"/>
        <s v="Terpeliharanya fungsi jaringan irigasi dan embung" u="1"/>
        <s v="Perlengkapan gedung kantor UPT PPP" u="1"/>
        <s v="Pengelolaan dan Pemanfaatan Sumber Daya Perikanan yang bertanggung jawab" u="1"/>
        <s v="2 kali kegiatan (120 orang) : unsur Partai Politik serta Pejabat Kesbangpol dan Linmas Kab./Kota" u="1"/>
        <s v="Pelajar, Mahasiswa serta Pemuda se-NTT" u="1"/>
        <s v="1) Terlaksananya Kegiatan Analisis Kelayakan SDM; 2) Terlaksananya kegiatan Analisis Keselamatan LLAJ" u="1"/>
        <s v="tersedianya jasa administrasi keuangan " u="1"/>
        <s v="- 46 SKPD Provinsi; - 10 Lembaga Kearsipan Kab/Kota;" u="1"/>
        <s v="Terpeliharanya/Terehabilitasinya jaringan irigasi" u="1"/>
        <s v="Terpenuhinya kebutuhan barang bacaan dan meningkatnya kinerja pegawai dalam melakukan pelayanan" u="1"/>
        <s v="Terlaksananya pendampingan bagi bagi kelompok tani / gapoktan melalui Alokasi BOP bagi 2.504 Penyuluh" u="1"/>
        <s v="PPK-SKPD" u="1"/>
        <s v="Pembinaan, Pengelolaan, Dan Pengoperasian Angkutan Umum" u="1"/>
        <s v="46 SKPD Provinsi; - 10 Lembaga Kearsipan   Kab/Kota" u="1"/>
        <s v="Koordinasi Dengan Kab./Kota Dalam Rangka Pemantauan Situasi Trantibum" u="1"/>
        <s v="Desa/Dusun pada 21 Kabupaten/Kota" u="1"/>
        <s v="Desa/Dusun pada 22 Kabupaten/Kota" u="1"/>
        <s v="Meningkatnya ketrampilan , kemandirian dan kesejahteraan transmigran melalui pelatihan imposma" u="1"/>
        <s v="Terkoordinasinya kegiatan pertambangan dan energi di 21 kab/kota di wilayah NTT" u="1"/>
        <s v="Peremajaan 1900 Ha, pengembangan tembakau 10 ha, pengembangan tanaman sehat 15 ha, perluasan areal 6 ha, peningkatan produksi buah, sayur, biofarmaka 32 ha" u="1"/>
        <s v="52 Kelompok tani, 80 petani, 11 kebun Dinas dan UPTD Kebun Dinas dan Laboratorium" u="1"/>
        <s v="1)  Bimtek Bagi Pejabat Struktural Eselon IV Kab./Kota Se NTT; 2)  Bimtek Bagi Anggota Satpol PP Prov.NTT (Bimtek Dalmas dan Tarung Drajat)" u="1"/>
        <s v="Terwujudnya Koordinasi dan kerja sama lintas sektor  dalam upaya pelestarian Nilai-nilai seni budaya " u="1"/>
        <s v="Terwujudnya Kesepakatan Bersama  tentang  Kebijakan Pemerintah Daerah dalam rangka Pemberdayaan Generasi Muda" u="1"/>
        <s v="Terlaksananya monitoring bantuan keuaangan dan evaluasi kegiatan pembangunan lainnnya" u="1"/>
        <s v="dinas kesehatan, UPTD Latnakes" u="1"/>
        <s v="Terlaksananya pemantauan kinerja lembaga penyalur di BKLN pusat sehingga dapat menempatkan CTKI melalui mekanisme yang benar dan evaluasi akreditasi Cabang PPTKIS di Kab/Kota" u="1"/>
        <s v="1) Terlaksanannya Sosialisasi PRB Untuk Potensi Bencana Banjir di Kabupaten Belu; 2) Sosialisasi Desa Tanggap Bencana di Kabupaten Alor,Manggarai,Kota Kupang" u="1"/>
        <s v="Terlaksananya Relokasi  Jembatan Timbang  Namosain dan Oesapa" u="1"/>
        <s v="Terlaksananya pemantauan penyelenggaraan Promosi " u="1"/>
        <s v=" Pembinaan Pelajar Pelopor Keselamatan Lalu Lintas dan Angkutan Jalan" u="1"/>
        <s v="Tersedianya Gedung Kantor Gubernur  Baru" u="1"/>
        <s v="Teridentifikasi kerusakan pada lokasi pasca bencana " u="1"/>
        <s v="Jaringan SIM Gaji dapat berfungsi dengan baik" u="1"/>
        <s v="1. Koordinasi Penyusunan AMDAL : Aparatur pengelola LH Provinsi dan Kab/Kota, masyarakat terkena dampak, stakeholders; Usaha dan/atau kegiatan yang masuk kriteria wajib AMDAL, UKL/UPL.                                                                                                                                                                                                           2. Usaha dan/atau kegiatan penambangan Bahan Galian C di 21 Kab/Kota                                                                                                                                3. Kebisingan sarana transportasi perkotaan di 5 kabupaten di provinsi NTT                                                                                                                                     4. Konservasi Sumber Mata Air : sumber mata air yang teridentifikasi mengalami penurunan kualitas airnya" u="1"/>
        <s v="Proses Pengadministrasian Surat Menyurat Pada Satpol PP Prov. NTT" u="1"/>
        <s v="TAGANA Provinsi dan Kabupaten" u="1"/>
        <s v="Seniman, Pelaku Seni, Budayawan, Tokoh Adat" u="1"/>
        <s v="1) 12 paket kegitan di 12 desa mandiri anggur merah di 6 kab/kota; 2) 20 orang; 3) bayi menyusui; 4) Panti Rawat Gizi Haliwen dan Betun " u="1"/>
        <s v="Peningkatan pelayanan administrasi perkantoran" u="1"/>
        <s v="1) Meningkatnya Wawasan Kebangsaan dan Management Garda Batas di Kawasan Perbatasan; 2) Meningkatnya pemahaman dan pengetahuan masyarakat tentang batas wilayah kab./kota dan antar negara; 3) Rapat koordinasi lintas sektor dalam rangka pengelolaan batas wilayah, Infrastruktur dan Potensi kawasan perbatasan" u="1"/>
        <s v="SKPD tingkat Provinsi" u="1"/>
        <s v="22 Kab/Kota se Provinsi NTT" u="1"/>
        <s v="Terlaksananya Rapat koordinasi kelembagaan dan usaha Koperasi,, Pembinaan Teknis RAT Koperasi 21 Kab/Kota, Fasilitasi Tenaga Pendamping Koperasi 42 Orang, Koordinasi Program Kab/Kota Penggerak Koperasi, Penilaian Koperasi SKPD Tk. Provinsi, Pembuatan Akta Badan Hukum 300 Koperasi Baru, Penyaluran Bantuan Buku Kelengkapan Administrasi dan Organisasi bagi 300 koperasi Baru, Penyebaran Informasi KUMKM melalui media Cetak, Radio dan TV, Koordinasi Pengembangan Usaha Koperasi, " u="1"/>
        <s v="Terlaksananya Rapat koordinasi kelembagaan dan usaha Koperasi,, Pembinaan Teknis RAT Koperasi 22 Kab/Kota, Fasilitasi Tenaga Pendamping Koperasi 42 Orang, Koordinasi Program Kab/Kota Penggerak Koperasi, Penilaian Koperasi SKPD Tk. Provinsi, Pembuatan Akta Badan Hukum 300 Koperasi Baru, Penyaluran Bantuan Buku Kelengkapan Administrasi dan Organisasi bagi 300 koperasi Baru, Penyebaran Informasi KUMKM melalui media Cetak, Radio dan TV, Koordinasi Pengembangan Usaha Koperasi, " u="1"/>
        <s v="Meningktatnya Pengembangan dan Pengelolan Jaringan Irigasi 5 DI di Pulau Sumba" u="1"/>
        <s v="Terlaksananya Kajian Tata Ruang Kawasan Perbatasan RI-RDTL" u="1"/>
        <s v="Pemeliharaan peralatan Kantor PDE" u="1"/>
        <s v="Mewujudkan Budaya Keamanan dan Keselamatan dan Ketertiban Serta Meningkatkan Penyelenggaraan dan Kinerja Operasional Sistem Transportasi Perkotaan" u="1"/>
        <s v="Tersedianya sarana penitipan anak yang menjamin proses tumbuh kembang anak dengan baik; memberikan pola pengasuhan anak balita yang berkualitas pada saat tidak berada dekat dengan orang tuanya; Memenuhi kebututhan bayi, balita akan pelayanan kesehatan &amp; pendidikan dasar anak sesuai tahap perkembangan usia; meningkatkan produktifitas kerja karyawan, orang tua, anak yang bekerja sebagi PNS dan swasta" u="1"/>
        <s v="Terlaksananya Revitalisasi 318 Koperasi Tidak aktif, Pembinaan Teknis RAT Koperasi 21 Kab/Kota, Fasilitasi Tenaga Pendamping Koperasi 42 Orang, Koordinasi Program Kab/Kota Penggerak Koperasi, Penilaian Koperasi SKPD Tk. Provinsi, Pembuatan Akta Badan Hukum 300 Koperasi Baru, Penyaluran Bantuan Buku Kelengkapan Administrasi dan Organisasi bagi 300 koperasi Baru, Penyebaran Informasi KUMKM melalui media Cetak, Radio dan TV, Koordinasi Pengembangan Usaha Koperasi, Temu Bisnis Usaha Kemitraan antara Koperasi, UMKM, KSP/USP dengan Asosiasi" u="1"/>
        <s v="Tertatanya Lingkungan di lokasi PTA" u="1"/>
        <s v="Siswa SMA/SMK yang kurang mampu se NTT" u="1"/>
        <s v="sarana dan prasarana dapat berfungsi denga baik dan siap untuk digunakan " u="1"/>
        <s v="tersedianya alat tulis kantor sesuai kebutuhan" u="1"/>
        <s v="Kendaraan Dinas Roda 4 (Empat) Jenis Double Cabin bagi Satpol PP Prov.NTT " u="1"/>
        <s v="KLH dan Kabupaten/Kota" u="1"/>
        <s v="Siswa SMP yang kurang mampu" u="1"/>
        <s v="Pengadaan Meubeler (Meja, Kursi, Lemari) dalam rangka Meningkatkan Kinerja Aparat Satpol PP Prov.NTT" u="1"/>
        <s v="Terlaksananya studi identifikasi kerusakan jaringan irigasi dan embung" u="1"/>
        <s v="terwujudnya LAKIP, LKPJ, LKPD, dan Laporan Tahunan" u="1"/>
        <s v="Badan Dinas Terkait Lingkup Pemerintah Provinsi NTT" u="1"/>
        <s v="Terwujudnya pengadaan 19.000 eks buku perpustakaan " u="1"/>
        <s v="Terlaksananya Pengadaan Pakaian Dinas Beserta Kelengkapannya" u="1"/>
        <s v="Terlaksananya Sosialisasi Pembentukan Pokja dan Focal Point PUG" u="1"/>
        <s v="HUR RI; HUT NTT" u="1"/>
        <s v="Terwujudnya perencanaan pembangunan daerah yang bermutu, terpadu, terarah dan berkelanjutan serta selaras antara pemerintah provinsi dengan kabupaten/kota; Penetapan RPJMD Prov. NTT 2013-2018; Sosialisasi RPJMD Prov. NTT 2013-2018; Finalisasi Penyusunan Renstra SKPD 2013-2018; Penyusunan Aplikasi Terpadu Dokumen Perencanaan dan Penganggaran 2013-2018; Pelatihan Penyusunan Aplikasi terpadu berdasarkan RPJMD 2013-2018; " u="1"/>
        <s v="1. UPT. PPNFI. 1)25 org (putus sekolah SMP, tamat SD); " u="1"/>
        <s v="3 Kegiatan, 1 RWPT, 3 RTSP dan Rview 1 RTSP , " u="1"/>
        <s v="Tersusunnya Ranperda dan Pergub tentang Pertanggungjawaban Pelaksanaan APBD TA. 2012" u="1"/>
        <s v="Bayi dan Anak " u="1"/>
        <s v="meningkatkan pengetahuan aparat pemerintah dalam pengelolaan keuangan desa" u="1"/>
        <s v="Terpasangnya sekat ruangan" u="1"/>
        <s v="SKPD Tk. Prov. dan Lembaga Kearsipan Kab/Kota" u="1"/>
        <s v="Aparatur Kebudayaan" u="1"/>
        <s v="1) Festival Jambore; 2) Festival Flobamora rayon I; 3) Festival Flobamora rayon II; 4) Festival Flobamora rayon III; 5) Pekan Kesenian Bali (PKB); 6) Samana Santa; 7) Pasola; 8) Paskah; 9) Takbiran; 10) Jalan Salib; 11) Nyepi" u="1"/>
        <s v="Terpeliharanya alat-alat berat kebinamargaan" u="1"/>
        <s v="Pengelolah obat tingkat kabupaten/ kota se provinsi " u="1"/>
        <s v="30% penduduk NTT yang belum dicover Jamkesmas; 50 org x 4 kali; 4 even Olah Raga, 2 even Pameran" u="1"/>
        <s v="Terpenuhinya kebutuhan perlengkapan gedung kantor " u="1"/>
        <s v="Teridentifikasinya permasalahan yang dihadapi oleh Penanam Modal maupun Perusahaan yang bermasalah" u="1"/>
        <s v="6 SKPD Tk. Provinsi NTT" u="1"/>
        <s v="2 orang pengelola  arsip inaktif " u="1"/>
        <s v="Para Pramuwisata yang ada di NTT" u="1"/>
        <s v="Arsip Statis di Kab/Kota" u="1"/>
        <s v="SKPD Prov. NTT dan Kabupaten/Kota se NTT" u="1"/>
        <s v="PNS, Petani Peternak, Pengusaha di bidang peternakan dan stakeholder ( para pemangku kepentingan )" u="1"/>
        <s v="Rumah Sakit, Puskesmas, Tenaga Kesehatan, Mitra Kefarmasian, dan Sarana Prasarana" u="1"/>
        <s v="1) Instansi terkait/stakeholder tingkat provinsi dan Kab/Kota se-NTT; 2) Koordinasi Pengembangan Obyek Wisata dan Destinasi Pariwisata Unggulan Daerah serta dukungan SAIL KOMODO 2013; 3)Koordinasi Agroindustri berbasis komoditi unggulan lokal Hasil usaha Desa Mandiri Anggur Merah di Provinsi NTT" u="1"/>
        <s v="1) Anak usia 0 - 6 Tahun; 2) Siswa, Guru TK yang berprestasi; 3) Masyarakat, Tokoh Agama, Tokoh Masyarakat se NTT; 4) Tenaga Pendidik dan Pengelola PAUD" u="1"/>
        <s v="Meningkatnya pelayanan jasa laboratorium pengujian" u="1"/>
        <s v="a. Terwujudnya 160 orang tenaga pengelola perpustakaan yang trampil klasifikasi dan katalogisasi. b. Terwujudnya 80 orang tenaga pengelola perpustakaan yang trampil memperbaiki buku rusak. c. Terwujudnya fumigasi 10000 eks bahan pustaka. d. Terwujudnya perbaikan 5000 eks buku rusak. e. Terwujudnya stock opname 15000 bahan pustaka" u="1"/>
        <s v="Terlaksananya administrasi surat menyurat" u="1"/>
        <s v="Evaluasi dan Perumusan Kebijakan Penanganan Masalah LANSIA di Provinsi NTT, yang dilaksanakan oleh Dinas dan Instansi teknis terkait, baik di Provinsi NTT maupun di seluruh Kab./Kota se NTT Tahun 2014" u="1"/>
        <s v="Masyarakat umum dan SKPD" u="1"/>
        <s v="Tercapainya penyelesaian Kasus - Kasus Ketenagakerjaan secara cepat, tepat, adil dan murah" u="1"/>
        <s v="Terwujudnya sarana dan prasarana aparatur, tersedianya dana, jumlah lemari arsip da notebook dan meningkatnya kinerja aparatur" u="1"/>
        <s v="38 orang Arsiparis dan pengelola arsip" u="1"/>
        <s v="Tersedianya Perda Provinsi NTT tentang Pelayanan Publik" u="1"/>
        <s v="1) Tersedianya data perhitungan dan penetapan serta optimalisasi pajak air permukaan; 2) nInventarisasi dan Pemasangan Meter Air" u="1"/>
        <s v="Jumlah dokumen pelaksnaan anggaran (DPA) yang diselesaikan" u="1"/>
        <s v="Terpeliharanya keutuhan dan kenyamanan kantor Dinas nakertrans, UPT PTK dan UPT PPT" u="1"/>
        <s v="Pelaku seni, Masyarakat serta Wisatawan" u="1"/>
        <s v="Tersusunnya pelaporan keuangan akhir tahun" u="1"/>
        <s v="SKPD pengelola Pajak Daerah dan Retribusi Daerah di 21 Kabupaten/Kota se Provinsi NTT" u="1"/>
        <s v="140 unit, 194 kel tani, 50 kel UPJA, 90 PPL/Gapoktan" u="1"/>
        <s v="342 orang Pejabat yang terdiri dari : 21 orang Kepala Bagian, 21 Orang Kepala Sub Bagian dan 300 orang Camat se_nusa Tenggara Timur " u="1"/>
        <s v="UPT. Tekomdik. a). 21 SMP/MTs dan SMA,dan SMK  2). 21 Kab/Kota." u="1"/>
        <s v="Pemrakarsa, aparatur pengelola LH daerah, masyarakat terkena dampak di 22 Kab/kota" u="1"/>
        <s v="Pembangunan Gedung Kantor Dinas Perhubungan Provinsi NTT Termasuk  Supervisi." u="1"/>
        <s v="Kota Kupang, Kabupaten Kupang, Kab. TTU, Kab. TTS dan Kab. Belu" u="1"/>
        <s v="Uji Kelayakan Sarana Transportasi Guna Keselamatan Penumpang" u="1"/>
        <s v="1) dinas kesehatan; 2) UPTD Labkes; 3) UPTD latnakes; 4) UPTD povabekes" u="1"/>
        <s v="Pengawa dan Pemeriksaan KDH dan kasus  di 4 Kabupaten" u="1"/>
        <s v="Satpol PP" u="1"/>
        <s v="Terlaksananya Demplot Percontohan Pembudidayaan Bandeng/Udang" u="1"/>
        <s v="Pembuatan Papan Iklan Dalam Rangka Kampanye Keselamatan Transportasi  (Diarahkan utk bersumber dari  DAK)" u="1"/>
        <s v="1) 500 orang guru; 2) 16.357 orang guru Kontrak Provinsi" u="1"/>
        <s v="1) Terlaksananya Pemantauan Pelaksanaan Pemanduan di Pelabuhan Wajib Pandu; dan 2) Laporan" u="1"/>
        <s v="terlaksananya Pemantauan dan pemeriksaan Alat-alat keselamatan diatas Kapal Motor Penyeberangan" u="1"/>
        <s v="Para guru dan siswa" u="1"/>
        <s v="Terwujudnya Peningkatan pengetahuan Pokja Profil Desa dan Kelurahan   dalam pencacahan/pendataan dan pengolahan data profil desa/kelurahan" u="1"/>
        <s v="Arsip statis pada Gudang Badan Arsip " u="1"/>
        <s v="Teridentifikasinya kerusakan jaringan irigasi dan embung" u="1"/>
        <s v="Aktifitas surat dapat berjalan dengan baik" u="1"/>
        <s v="pengelolah program pada dinkes di 22 kab / kota , 2220 poenempatan PTT ,327 orang penarikan PTT , 42 orang petugas pendamping ,60 orang pengelolah PTT ;" u="1"/>
        <s v="Provinsi dan Pusat" u="1"/>
        <s v="1) Penjual makmin di swalayan, toko dan kios di kota kupang; 2) Sarana pelayanan yang menjual otra dan kosmetik di 21 kabupaten/kota 3) apotek di 21 kabupaten/kota; 4) Warung, penjual makmin di lingkungan sekolah di 16 kab/kota 5) terlaksananya supervisi pelayanan kefarmasian di saran distribusi PBF , POR di puskesmas ,peredaran produk kosmetika Ilegal ; 6) terlaksananya pertemuan kemitraan bidang kefarmasian ;7) terlaksannya sampling dan pengujian BTM , pada makanan jajanan anak sekolah ;8) terlaksananya pengawasan peredaran makmin menjelang hari raya ;9) monitoring pengawasan peredaran napsa di apotik Kab /Kota ;" u="1"/>
        <s v="3 UPT" u="1"/>
        <s v="Pimpinan dan Staf Setda Provinsi NTT" u="1"/>
        <s v="1) Terlaksananya peningkatan standart pelayana minimal di atas motor penyeberangan; 2) Terlaksananya Peningkatan Pelayanan Operasional Pelabuhan Penyeberangan; 3) Terwujudnya Fasilitas dan Kelengkapan Jalan guna Keselamatan LLAJ" u="1"/>
        <s v="1) Terlaksananya Koordinasi Pembanguna dan Fasilitas Perhubungan; 2) Sosialisasi keselamatan transportasi jalan; 3) Pembahasan subsidi perintis angkutan dan RKA-KL LLAJ, LLAP, Laut dan Udara" u="1"/>
        <s v="Arsip Inaktif di SKPD Tk. Prov.dan Data Arsip Pemilu dan Pemilukada di KPUD Kab se-NTT" u="1"/>
        <s v="Terciptanya rasa kebersamaan, kekeluargaan, semangat gotong royong dan berintegrasinya antara sesama warga transmigran di 3 UPT daerah perbatasan" u="1"/>
        <s v="Aparatur, Masyarakat NGO serta Dunia Usaha." u="1"/>
        <s v="Pengelola TIK di Kabupaten/Kota se-NTT" u="1"/>
        <s v="Tersedianya kendaraan operasional yang layak dan siap pakai" u="1"/>
        <s v="1) Tenaga teknis kesenian daerah di 20 Kabupaten 1 Kota; 2) pelaku seni yang ada di Nusa Tenggara Timur; 3) Seniman Daerah se-NTT dan tenaga teknis kesenian se-NTT; 4) Musisi daerah se-NTT; 5) Pelajar tingkat PAUD, SD, SMP, SMA se-NTT; 6) Siswa dan Siswi Sekolah Menengah se-Kota Kupang; 7) Seniman musik tradisional di tiga Kabupaten (Sikka, Belu dan Sumba Barat Daya); 8) UPTD Taman Budaya Dinas Kebudayaan dan Pariwisata Prov. NTT; 9) Masyarakat serta Wisatawan; 10) Pelaku seni, Masyarakat dan Wisatawan; 11) Masyarakat umum serta Wisman dan Wisnus; 12) Pemerhati di bidang budaya;  13)Pelajar, Mahasiswa serta Pemuda se-NTT" u="1"/>
        <s v="1) Bimtek Pembuatan Souvenir dan Bambu; 2) Kampanye sadar Wisata" u="1"/>
        <s v="22 kab/Kota" u="1"/>
        <s v="Terlaksananya Pendampingan dan Pembinaan Koperasi di Desa Mandiri Anggur Merah, Sosialisasi Penumbuhan Koperasi, Pembekalan Terhadap KUMKM calon Penerima Modal Usaha Di 21 Kabupaten/Kota, Koordinasi dan Sinkronisasi Program Pemberdayaan KUMKM, Pembimbingan bagi Pengelola Program Ekonomi Lokal, Monitoring dan Evaluasi Program Dan Kegiatan Pemberdayaan KUMKM 21 Kabupaten/Kota, Terlaksananya Sosialisasi Gerakan sadar Koperasi (GEMASKOP), Terlaksananya HUT Koperasi Tk. Nasional dan Provinsi" u="1"/>
        <s v="Meningkatnya pelayanan pengiriman Surat Menyurat pada BPMPD Provinsi NTT" u="1"/>
        <s v="Guru, Kepala TK/RA, SD/MI, SMP/MTs, SMA/MA, SMK dan SLB di 21 Kab/Kota" u="1"/>
        <s v="Sarana Irigasi 15 DI serta  jaringan irigasi sederhana" u="1"/>
        <s v="Tersedianya alat tulis kantor" u="1"/>
        <s v="Terlaksananya Pengadaan dan Pemasangan Delineator" u="1"/>
        <s v="21 kab/kota; 1 paket ATK program; " u="1"/>
        <s v="Terbangunnya jaringan internet, LAN, WAN dan perpustakaan digital" u="1"/>
        <s v="Meningkatnya kebersihan kantor yang menunjang kinerja di Dinas nakertrans Prov. NTT" u="1"/>
        <s v="Operasionalisasi Tugas MPTPTGR dan terselesaikannya piutang daerah" u="1"/>
        <s v="Teridentifikasinya permasalahan infrastruktur kawasan perbatasan" u="1"/>
        <s v="Pelaksanaan Peringatan Hari-Hari Besar Nasional dan Hari Ulang Tahun Provinsi NTT" u="1"/>
        <s v="Terpeliharanya sarana dan prasarana kantor" u="1"/>
        <s v="Terlaksananya penyediaan alat tulis kantor selama 12 bulan" u="1"/>
        <s v="- Pengurus KOMINDA Provinsi NTT, Rapat Bulanan, Rapat Kontijensi KOMINDA di Kupang, Penjaringan Informasi aktual di Kab./Kota, - Kursus Dasar Intelijen bagi 50 orang Anggota KOMINDA Provinsi dan Kab./Kota di Kupang, serta Diklat Intelijen Lanjutan tingkat Pusat bagi 6 orang Aparatur Kesbangpol Provinsi di Jakarta" u="1"/>
        <s v="Pengelola obat tingkat kabupaten/ kota se provinsi " u="1"/>
        <s v="Penyelesaian perselisihan batas wilayah administrasi kabupaten/kota" u="1"/>
        <s v="Evaluasi Kinerja Pelaksanaan Program/Kegiatan Tahun 2014 dan Perumusan Rencana Program/Kegiatan Tahun 2015 bidang Kesejahteraan Sosial di 21 kab./Kota se NTT" u="1"/>
        <s v="Survey Sarana dan Prasarana  Sektor Transportasi  se Provinsi  NTT  Dalam Rangka Pembuatan  Dinas Perhubungan Provinsi NTT Dalam Angka." u="1"/>
        <s v="1) Koordinasi monitoring dan evaluasi ketentraman dan ketertiban; 2) Koordinasi pembinaan dan pengawasan kegiatan Dekonsentrasi dan Tugas Pembantuan; 3) Provinsi dan 21 Kabupaten/Kota" u="1"/>
        <s v="Masyarakat (Ormas, gereja, masjid, sekolah, PT, perorangan, kantor-kantor dinas, swasta BUMN)" u="1"/>
        <s v="21 Kab/Kota" u="1"/>
        <s v="Provunsi; 22 Kab/Kota " u="1"/>
        <s v="1) 22 Kab/Kota " u="1"/>
        <s v="Lingkungan Pemukiman perkotaan di 15 Kabupaten / Kota se NTT , Masyarakat pelaku pengelolaan Lingkungan Hidup" u="1"/>
        <s v="Tersebarnya Data dan Informasi mengenai perikanan di NTT" u="1"/>
        <s v="Provinsi dan 21 Kabupaten/Kota" u="1"/>
        <s v="Tersusunnya data dan informasi investasi " u="1"/>
        <s v="Terwujudnya kerjasama  Pemerintah Provinsi dan Kabupaten/Kota dengan Para Tokoh Agama dalam  menciptakan kerukunan hidup antar umat beragama" u="1"/>
        <s v="1. UPT. PPNFI 1). 25 orang (putus sekolah SMA, tamat SMP); 2. Dinas PPO. 1). Anak Putus Sekolah SMA, Tamatan SMP yg tdk tertampung pada pendidikan formal." u="1"/>
        <s v="Pecapaian koordinasi, integrasi dan sinkronisasi perencanaan pembangunan bidang kerjasama pembangunan, Kerjasama WISMP (285 jt)" u="1"/>
        <s v="Provinsi dan 22 Kabupaten/Kota" u="1"/>
        <s v="Terlaksananya pameran/promosi hasil produksi KUMKM pada HUT Koperasi Tk. Nasional, Tk. Provinsi, Pameran Cooperatifair, PPE, Suraba Expo 41 Orang dari KUMKM, Pasar Murah dalam Rangka memeriahkan HUT Koperasi dan Hari Raya Keagamaan 2 Kegiatan" u="1"/>
        <s v="Terlaksananya pameran/promosi hasil produksi KUMKM pada HUT Koperasi Tk. Nasional, Tk. Provinsi, Pameran Cooperatifair, PPE, Suraba Expo 45 Orang dari KUMKM, Pasar Murah dalam Rangka memeriahkan HUT Koperasi dan Hari Raya Keagamaan 2 Kegiatan" u="1"/>
        <s v="Meningkatnya kewaspadaan dan kesiapsiagaan masyarakat terhadap potensi ancaman daerah rawn bencana melalui pemasangan tanda-tanda peringatan bahaya dan tanda larangan memasuki daerah rawan bencana" u="1"/>
        <s v="250 orang : pengurus FKUB, FPK, FKDM dan KOMINDA di Kab. Kupang, TTS, Belu, Alor, Sikka, Ende, Nagekeo, Maanggarai Timur, Sumba Barat Daya, Sumba Tengah dan Rote Ndao" u="1"/>
        <s v="Pengurus dan anggota Tim Pengerak PKK Se Provinsi NTT" u="1"/>
        <s v="Operasional Pelabuhan PP Tenau" u="1"/>
        <s v="masyarakat dapat mempunyai rumah layak huni" u="1"/>
        <s v="intalasi farmasi dan kab/kota" u="1"/>
        <s v="22 Kab / Kota " u="1"/>
        <s v="UPTD Taman Budaya, Bidang Kebudayaan pada Dinas Kebudayaan dan Pariwisata Prov. NTT" u="1"/>
        <s v="Asisten yang membidangi Pemerintahan, Kepala Bagian Pemerintahan Kabupaten/Kota Se-Nusa Tenggara Timur" u="1"/>
        <s v="Dunia Usaha " u="1"/>
        <s v="Masyarakat pelaku pengelolaan Lingkungan Hidup" u="1"/>
        <s v="Pengkajian Rencana tata Ruang Wilayah kawasan hutan di Provinsi NTT" u="1"/>
        <s v="Kenyamanan Kantor selama 12 bulan" u="1"/>
        <s v=" Rumah sakit dan puskesmas di 22 Kab/kota 13 ambulance " u="1"/>
        <s v="Survey  Analisis Kinerja Pengembangan Sektor Transportasi se NTT" u="1"/>
        <s v="1 paket" u="1"/>
        <s v="Masyarakat korban bencana " u="1"/>
        <s v="Operasional kegiatan di PH Badan Narkotika" u="1"/>
        <s v="1 Pergub" u="1"/>
        <s v="1) dinas kesehatan; 2) UPTD Labkes; 3) UPTD latnakes" u="1"/>
        <s v="Honorarium 3 (Tiga) Orang Cleaning Service serta Pengadaan Alat Kebersihan dan Bahan Pembersih Kantor" u="1"/>
        <s v="Terlaksananya pengawasan Ekplorasi dan Operasi Produksi yang sesuai dengan UU Minerba di 9 Kabupaten di Wilayah NTT " u="1"/>
        <s v="434 HA; 20 HA, 6 kelompok, 8 kabupaten" u="1"/>
        <s v="2 orang tenaga teknis pengelola arsip inaktif" u="1"/>
        <s v="Penyandang Cacat " u="1"/>
        <s v="Sumber daya Aparatur pada BPMPD Provinsi NTT" u="1"/>
        <s v="SKPD Provinsi dan Kab/Kota se NTT" u="1"/>
        <s v="1. 46 SKPD Provinsi; 2.  21 Lembaga Kearsipan Kab/Kota" u="1"/>
        <s v="Dinas Budpar Se - NTT" u="1"/>
        <s v="Gedung Kantor Badan Arsip" u="1"/>
        <s v="21 Kabupaten/Kota se-NTT" u="1"/>
        <s v="Terbangunnya pengembangan infrastruktur perdesaan" u="1"/>
        <s v="Monitoring, Evaluasi dan Laporan Kegiatan Perijinan dan Pengawasan LLAJ  se NTT" u="1"/>
        <s v="Kader Posyandu dan Kader Desa SiAGa." u="1"/>
        <s v="Terbangunnya rumah sederhana layak huni" u="1"/>
        <s v="20 buku IKU Pem. Prov. NTT; 60 buku IKU SKPD" u="1"/>
        <s v="terlaksananya Monev Angkutan Penyeberangan untuk hari-hari besar keagamaan" u="1"/>
        <s v="1)250 guru pada 18 Kab/Kota; 2)18 Kab/Kota" u="1"/>
        <s v="Tersedianya rumput Laut untuk Pengembangan Budidaya Rumput Laut" u="1"/>
        <s v="Tenaga Pendidik dan Kependidikan Non Formal se NTT" u="1"/>
        <s v="Perbaikan Atap, Tembok, Lantai, dan Pintu Jendela, Gedung , Keramik Gedung Kantor" u="1"/>
        <s v="1) Terlaksananya survey load factor agkutan laut perintis; 2) Data Base Perencanaa Transportasi di UPT Belu dan UPT Sikka; 3) Survey Analisis Kinerja Pengembangan Sektor Transportasi di 21 Kab. /Kota; 4) Survey Load Factor Angkutan Jalan (LLAJ, (AKDP,Taxi,Sewa); 5) Survey Load Factor Angkutan Udara Perintis ; 6) Pemantauan dan Penertiban LLAJ pada hari - hari besar keagamaan " u="1"/>
        <s v="Penyediaan jasa surat menyurat" u="1"/>
        <s v="1. Masyarakat yang bermukim pada kawasan sempadan pantai; 2. Kelompok Peternak" u="1"/>
        <s v="Peningkatan Pelayanan Operasional Pelabuhan Penyeberangan " u="1"/>
        <s v="Terangkutnya Beras Pegawai" u="1"/>
        <s v="Kepala Biro dan Pengunjung Perpustakaan" u="1"/>
        <s v="21 Kab/1 Kota" u="1"/>
        <s v="1. Pemeringkatan e-Government Indonesia; 2. Perencanaan TIK Pemprov 2013-2018; 3. Jaringan TIK lingkup Pemprov NTT;" u="1"/>
        <s v="Tersedianya Anak yang mempunyai kemampuan dan berpartisipasi aktif dalam pembangunan" u="1"/>
        <s v="- Koordinasi dan Pemantauan Pemilukada ( Gubernur dan Wakil Gubernur) Periode 2013-2018, serta DESK Pemilukada NTT; - Pemantauan Pemilukada (Bupati dan Wakil Bupati di Kab. Kupang, TTS, Belu, Alor, Rote Ndao, Ende, Sikka, Nagekeo, Manggarai Timur, Sumba Tengah dan Sumba Barat Daya)" u="1"/>
        <s v="Instansi terkait/ stakeholder se-NTT" u="1"/>
        <s v="Tersedianya biaya jasa jaminan pemeliharaan kesehatan bagi PNS selama 12 bulan" u="1"/>
        <s v="Tersedianya data Potensi Daerah dan Peluang investasi" u="1"/>
        <s v="Pemerintah, LSM, Dunia Usaha dan Masyarakat" u="1"/>
        <s v="Pemantauan dan Pengawasan Pemberlakuan  Tarif Angkutan Jalan, LLAP, Laut dan Udara." u="1"/>
        <s v="Para Pejabat Struktural, Fungsional dan Staf BP4D Provinsi NTT" u="1"/>
        <s v="Menumbuhkembangkan kesadaran kultural individu masyarakat, Pemerintah, Pemerintah Provinsi dengan Pemerintah Kab/Kota dan Desa/Kelu tentang eksistensi Lembaga Adat sebagai Lembaga strategis untuk menunjang proses pembangunan" u="1"/>
      </sharedItems>
    </cacheField>
    <cacheField name="Output" numFmtId="0">
      <sharedItems containsBlank="1" containsMixedTypes="1" containsNumber="1" containsInteger="1" minValue="1" maxValue="1" count="880" longText="1">
        <s v="Tersedianya administrasi surat menyurat"/>
        <s v="Tersedianya sarana Komunikasi, Sumber Daya Air dan listrik"/>
        <s v="Tersedianya Jasa  Pemeliharaan dan Perizinan Kendaraan Dinas / Operasional"/>
        <s v="Terselenggaranya Administrasi Keuangan"/>
        <s v="Tersedianya Jasa Kebersihan Kantor"/>
        <s v="Tersedianya Alat Tulis Kantor "/>
        <s v="Tersedianya Barang Cetak dan Penggandaan"/>
        <s v="Tersedianya Komponen Instalasi Listrik dan Penerangan Bangunan Kantor"/>
        <s v="Tersedianya Bahan Bacaan dan Peraturan Perundang-undangan"/>
        <s v="Tersedianya Makan dan Minum Rapat, Tamu dan Harian"/>
        <s v="Terlaksananya Kegiatan Rapat Koordinasi dan Konsultasi"/>
        <s v="Tersedianya Layanan Angkutan Beras dan Barang Dinas"/>
        <s v="Meningkatnya Koordinasi dan Konsultasi Dalam Daerah"/>
        <s v="Tersedianya Layanan Keamanan Kantor"/>
        <s v="Terlaksananya Administrasi  Keuangan"/>
        <s v="Tersedianya perlengkapan gedung kantor dinas PPO Prov. NTT"/>
        <s v="Tersedianya peralatan gedung kantor dinas PPO Prov. NTT"/>
        <s v="Tersedianya Meubelair Kantor dinas PPO Prov. NTT"/>
        <s v="Terpeliharanya gedung kantor dan pagar UPT PPNFI"/>
        <s v="Terpeliharannya kendaraan operasional dinas selama 12 bulan"/>
        <s v="Terpeliharanya peralatan gedung kantor selama 12 bulan"/>
        <s v="Terehapnya Atap dan Plafon serta intalasi listrik Kantor Dinas"/>
        <s v="Tersusunnya Lakip T. A 2013, Waskat, Budaya Kerja, Laporan Bulanan dan Laporan Triwulan tahun 2014"/>
        <s v="1)Tersajinya data PNF;2)tersusunya model inofatif bagi Program PNFI;3)terlaksanaanya pemberian penghargaan bagi PTK PNFI yangberprestasi., 4). Terlaksananya pelatihan komtetensi bagi tenaga pendidik non formal dan peserta didik"/>
        <s v="Terlaksananya penghargaan dan peningkatan motivasi bagi para insan penyelenggaraan program PLS"/>
        <s v="Terseleksinya jaura di tingkat Provinsi dan Nasional sebanyak 60 siswa Juara,"/>
        <s v="Terseleksinya 6 orang guru berprestasi di tingkat Provinsi dan Nasional,"/>
        <s v="1) Tersalurnya dana bantuan ujian bagi SLB Negeri/Swasta Penyelenggara Ujian Sekolah; 2). Tersedianya sarana dan prasarana yang memadai di ruang belajar  (hibah) dan asrama SLB "/>
        <s v="Terlaksananya Lomba Pendidikan Anak Usia Dini dalam rangka Hari_x000a_Anak Nasional Tingkat Provinsi sebanyak 200 orang_x000a_Terlaksananya Proses Pendidikan bagi Anak Pendidikan Anak Usia Dini_x000a_di Taman Penitipan Anak dan Kelompok Bermain Handayani sebanyak_x000a_100 orang"/>
        <s v="1). Dinas PPO.Terseleksinya siswa SD dan SMP untuk mengikuti Lomba O2SN, OSN, FL2SN tingkat Nasional, 2). UPT. Tekomdik. Terpilihnya siswa/I untuk mewakili NTT mengikuti lomba Kuis Kihajar TK. Nasional di Jakarta, 3). Tersalurnya dana BOS di 22 Kab/Kota, 4). Terlatihnya 30 % Guru SD, SMP, SMA dan SMK di 22 Kab/Kota dalam memahami Kurikulum 2013 8 ) BEASISWA  "/>
        <s v="1). Terbinannya 21 KKG olah raga di 22 Kab/Kota,  3). Terlatihnya 63 guru olahraga, 4). Terlatihnya 280 org Guru pengelola Program TVE,5).  Terlaksananya pelatihan guru mata pelajaran UN. Tersusunnya 75 % butir soal UN SD, Terlatihanya Guru/Kepala sekolah dalam pemanfaatan IT, 6). terlaksananya pelatihan asesor  bagi Guru dan kepala sekolah (SD,SMP, SMA, SLB), 7). terlaksananya penguatan MGMP 8) BANSOS BEASISWA (HIBAH)"/>
        <s v="Tersedianya Pengembangan Sistem penghargaan dan perlindungan terhadap profesi pendidik, Pemberian penghargaan bagi kepala sekolah yang prosentase kelulusannya 100% seta guru mata pelajaran UN yang nilainya 100"/>
        <s v="Terlaksananya Pendistribusian, penjemputan dan pemusnahan blanko ijazah/SKHUN SD, SLB, SMP, SMA, SMK"/>
        <s v="1). Terlaksananya Tryout UN SMP/MTs se NTT; Terlaksananya Tryout UN SMA/SMK, 2).Tersalurnya Buku - buku pengajar dan refrensi penguatan UN,3). Terlaksananya Lomba O2SN, OSN, FL2SN, Lomba UUD 1945, Lomba Debat Bahasa Inggris, dan Lomba Kompetensi Siswa SMK,"/>
        <s v="Terlaksananya rehabilitasi ruang kelas SMA/SMK yang mengalami kerusakan sedang/berat se NTT"/>
        <s v="Terlayaninya pendidikan bagi anak sekolah Paket C setara SMA dan paket B setara SMP"/>
        <s v="Tersedainya honor bagi guru kontrak (Hibah)"/>
        <s v="Terpantau dan terevaluasinya Program Pelayanan Pendidikan di 22 Kab/Kota"/>
        <s v="1) Terlaksananya Rakor Perencanaan dan Evaluasi Pendidikan, Pemuda dan Olahraga, Rakor Persiapan dan Evaluasi Ujian Nasional, Mubes Guru; 2) Tersedianya data Profil Pendidikan NTT"/>
        <s v="Terevaluasinya pelaksanaan UN SD/MI, SMP/MTs, SMA/MA dan SMK, adanya data dan solusi bagi masalah yang ditemukan: 126 orang"/>
        <s v="1) terlaksananya kompetisi olahraga bola kaki Gubernur Cup; 2) terlaksananya Pengadaan alat/sarana cabang olahraga bola kaki, volly, bulu tangkis, futsal, anggar dan basket"/>
        <s v="Terbinanya atlet PPLP. PPLD yang berpotensi dan berprestasi, Terjaringnya atlet berprestasi cabang Atletik"/>
        <s v="1) Tersusunnya Grand Design Pembangunan dan Pengembangan Kepemudaan NTT, 2)Terselenggaranya Jambore Pemuda Indonesia, BPAP 40 orang dari seluruh Indonesia, PPAN 5 orang, KPN 2 orang dan JENNESYS 4 orang, 3)Terselenggara Pekan Temu Wicara OKP dan Pemerintah Provinsi, 4)Tersedianya Pemuda Pelopor Lingkungan sebanyak 150 orang.5)Meningkatkan Rasa Nasionalisme dan Patriotisme Pemuda di Daerah Perbatasan,6)Meningkatkan Kompetensi Kepemudaan Manajemen Organisasi Kepemudaan,7)terselengaranya Paskibraka"/>
        <s v="Terlaksananya pameran pembangunan"/>
        <s v="tersedianya perlengkapan gedung kantor dinas kesehatan, upt labkes, upt latnakes, upt povabekes  selama 12 bulan; "/>
        <s v="tersedianya peralatan gedung kantor dinas kesehatan untuk menunjang pelayanan pada kantor dinas kesehatan dan UPT"/>
        <s v="Tersedianya mebelair untuk menunjang kegiatan operasional di upt latnakes"/>
        <s v="terpeliharanya rumah dinas"/>
        <s v=" terlaksananya pemeliharaan rutin/ berkala gedung kantor dinas kesehatan; UPT labkes, UPT povabekes"/>
        <s v="terlayaninya ketersediaan jasa pemeliharan kendaran dinas pada dinas kesehatan dan UPT selama 12 bulan"/>
        <s v="terlaksananya pemeliharaan rutin perlengkapan gedung kantor di UPT latnakes"/>
        <s v="terlayaninya pemeliharaan rutin/ berkala peralatan gedung kantor dinas kesehatan dan UPTD selama 12 bulan"/>
        <s v="terlaksanaya pemeliharaan rutin/berkala jaringan di UPT latnakes dan povabekes."/>
        <s v="terlaksananya rehabilitasi pada kantorUPT latnakes"/>
        <s v="Dihadirinya Pendidikan dan pelatihan formal guna meningkatnya kapasitas kinerja pegawai dinas kesehatan, upt latnakes, upt povabekes, Upt labkes"/>
        <s v="Tersusunnya Lakip T. A 2012, Waskat, Budaya Kerja, Laporan Bulanan dan Laporan Triwulan tahun 2014"/>
        <s v="1). terlaksananya pengadaan  obat dan perbelkes yang memenuhi kebutuhan measyarakat, 2). Terlaksananya pengadaan obat KLB; 3) Terlaksannya pelatihan tenaga pengolahan obat dan perbekalan kesehatan pharmaceutical care "/>
        <s v="1) terlaksananya supervisi pelayanan kefarmasian di saran distribusi PBF ,peredaran produk kosmetika Ilegal ; 2) terlaksananya pertemuan kemitraan bidang kefarmasian ;3) terlaksannya sampling dan pengujian BTM , pada makanan jajanan anak sekolah ;4) terlaksananya pengawasan peredaran makmin menjelang hari raya. "/>
        <s v="1) pengadaan media-media promosi "/>
        <s v="Terlaksananya Peningkatan kapasitas Kader Desa SiAgA/Pengurus jejaring SiAGa dan Kader Posyandu"/>
        <s v="1). Terlaksanannya Rujukan Dokter Spesialis di Rumah Sakit Kabupaten, 2), tersedianya peralatan pendukung pelayanan dokter spesialis"/>
        <s v="1).Terlaksananya penyuluhan PHBS bagi Tim Pembina UKS Tingkat Kecamatan dan Sekolah;  2). Terlaksananya lomba PHBS bagi Kader Posyandu dan Kader Desa SiAGa; 3) Terlaksananya Bimtek Manajemen Puskesmas"/>
        <s v="1) Terlaksananya pengambilan dan pemeriksaan sampel darah dan urin calon mahasiswa kesehatan di NTT;2) Terlaksananya pengadaan peralatan ,kimia darah, alat sampling , mikro biolog, alat medis, alat hematologi ,;3) tersedianya peralatan penunjang di bagian kimia klinik, hematologi, bakteriologi, media , kimia lingkungan , mikrobiologi;4) terlaksananya pengadaan keselamatan kerja ;5) tersedianya bahan media regensia dan bahan pemeriksaan sample ;6) terlaksannaya alat abantu di laboratorium, ;7) terlaksananya magang/ kursus tekhnik pemeriksaan HIV AIDS dan teknik pengambilan dan pemeriksaan formaliun, boraks dan pewarna dan pemeriksaan kultur dan sensivity serta BIMI, Samplin, ( SWAB tenggorokan , hidung, vagina , dubur,pemeriksaan Napza ;8) pengolahan Laboratorium ;9) tyerlaksannya PMI dan PME ;10) kegiatan Akreditasi Laboratorium ;11) Kalibrasi peralatan laboratorium;12) bimtek Laboratorium Kesehatan ;"/>
        <s v="1) Terlaksananya pengadaan 7 unit ambulance untuk puskesmas dan rumah sakit ; 2) Terlaksananya penilaian RS sayang ibu dan bayi  dan RS bersih ,tertib se provinsi NTT; "/>
        <s v="Terlaksananya Pembangunan gedung rawat inap dan rawat jalan rumah sakit jiwa "/>
        <s v=" terlaksananya pelatihan mikroskopis puskesmas "/>
        <s v="1) pengepakan dan pengiriman sample KLB ;2 ) pembelian bahan pendukung penanggulangan keadaan darurat kesehatan, 3) pemantauan dan penanggulangan kesehatan matra pada situasi khusus ( kesehatan matra ) ;4 ,pelayanan kesehatan dan hari besar dan moment - moment penting "/>
        <s v="1) terlaksananya kegiatan PMT pemulihan untuk ibu hamil KEK dan balita gizi buruk ,2) terlaksananya monev PMT pemulihan Ibu hamil KEK;3) terlaksananya Monev KLB Gizi Buruk ;4) Terlaksananya Pengadaan Format Pencatatan dan Pelaporan Gizi ,;"/>
        <s v="1) pertemuan dan konsultasi dan perencanaan pendidikan siswa , alokasi siswa ,;2) bantuan beasiswa bagi peserta tubel D3 tenaga kesehatan di prov/ kab / kota ,;3) bantuan beasiswa bagi peserta tubel dokter dan dokter muda  tenaga kesehatan di prov/ kab /kota;4) monev persiapan dan pelaksanaan sipenmaru diknakes tahun akademik 2013 / 2014 ;5) pelaksanaan wisuda / angkat sumpah institusi ditnakes tahun akademik 2013 / 2014 ,;6) monev mahasiswa kedokjteran dan dokter muda yang sedang mengikuti pendidikan di institusi ditrnakes di luar provinsi ;7) bantuan beasiswa bagi peserta tubel dokter dan dokter muda , di prov / kab / kota ;8) monev persiapan dan pelaksanaan ujian akhir program tahun akademik 2013 / 2014 "/>
        <s v="1) pengumpulan data dalam rangka kajian perencanaan kebutruhan pendayagunaan pendistribusian nakes strategis ;2) konsulktasi perencanaan kebutuhan nakes ;4 ) penempatan dan penarikan dokter / dokter gigi n/ dokter spevialis / bidan se provinsi NTT ;5) MOnev penggunaan tenaga PTT ,;6) pertemuan pengelolah PTT ;7 ) penyelesaian kenaikan pangkat pemindahan dan pemberhentian tenaga ;8). Penempatan tenaga Mahasiswa program studi kebidanan dan keperawatan Poltekkes DAN Akper ke lokasi Desa mandiri Anggur Merah di Daratan Timor"/>
        <s v="1) pemilihan gtenaga kesehatan tahun 2011 , 2) penilaian daftar usulan angka kredit jabtan fungsional kesehatan ;3) registrasi tenaga kesehatan ,;4) pemberian ijin tenaga kesehatan asing yang bekerja di provinsi NTT ;5) pemberian rekomendasi ijin operasional institusi pendididkan dan pelatihan kesehatan negri , pemda dan swasta , ; 6) pelaksanaan uji kompetensi tenaga kesehatan tertentu , "/>
        <s v="1) Bimdal dan pengumpulan data UWSPM ke Kab /Kota .dan konsultasi UWSPM ;2) Monitoring dan evaluasi terpadu , pelaksanaan program kesehatan di Kab / Kota,3). Monitoring dan Pengumpulan Data/Barang/Alat bantuan pada Dinkes dan RSU di 22 Kab/Kota; 4) Terlaksananya Pendampingan Penyusunan Renja Provinsi dan Kabupaten serta penyusunan RUK Puskesmas di 8 Kab"/>
        <s v="fasilitasi pelaksanaan DTPS KIBBLA dalam percepatan penurunan AKI"/>
        <s v="Tersedianya pelayanan kesehatan PNS"/>
        <s v="jumlah meubelair RS 1 paket"/>
        <s v="Terlaksananya pembuatan laporan keuangan RS 100 % dari target capaian program."/>
        <s v="Terlaksananya pelayanan kesehatan bagi penduduk miskin."/>
        <s v="penyediaan logistik RS : Tersedianya pembayaran tenaga honorer sebanyak 185 orang; tersedianya obat-obatan askes/jamkesmas/umum sebanyak 1 paket; tersedianya bahan habis pake ruangan sebanyak 68.867 liter/botlo/psng/roll/dos/tabung; Tersedianya alat kesehatan pakai habis sebanyak 90.081 buah/dos; tersedianya alat kesehatan pakai habis sebanyak 561 set/pcs/zak/galon/liter; tersedianya bahan pakai habis reagensia sebanyak 2.963 box/sch/botol/kit/roll/kantong/tube/bag/dos/pot; tersedianya alat kesehatan pakai habis sebanyak 994 lembar/tube/box/roll/dos/flacon/galon; tersedianya gas medis 1 paket; terpenuhinya 4.300 katong darah; terpenuhinya jumlah makanan pasien selama 3 bulan; terpenuhinya 5 unit mobil pelayanan; terpenuhinya jumlah SDM yang mengikuti pelatihan peningkatan kapasitas sumber daya kesehatan"/>
        <s v="Tersedianya perpanjangan ijin pemanfaatan alat radiologi"/>
        <s v="tersedianya lanjutan pembangunan gedung maternal neonatal tahap 3; pemasangan instalasi oksigen sentral gedung ponek sebanyak 1 paket; tersedianya jumlah alat kesehatan RS yang diadakan sebanyak 1 paket"/>
        <s v="Jumlah penelitian dan pengembangan RS 4 penelitian"/>
        <s v="Terlaksananya Studi Identifikasi Calon Lokasi Baru RSUD Prof. W. Z. Johannes"/>
        <s v="Terlaksananya pelayanan yang berkualitas tahun 2014"/>
        <s v="Menunjang peningkatan pelayanan kantor"/>
        <s v="Tersedianya Pemeliharaan Rutin / Berkala Gedung Kantor"/>
        <s v="Menunjang kegiatan teknis kantor"/>
        <s v="Tersusunnya Lakip T. A 2012, Waskat, Budaya Kerja, Laporan Bulanan dan Laporan Triwulan tahun 2013"/>
        <s v="1) Meningkatnya Kondisi permukaan ruas jalan 2) terbangunnya jembatan pada ruas jalan provinsi; 3) Terlaksananya Pengawasan terhadap pembangunan Jalan dan Jembatan."/>
        <s v="1) Tersedianya Data Laporan Hasil Perencanaan pada ruas Jalan dan Jembatan Provinsi di 21 Kabupaten Kota; 2) Meningkatnya Presentase perbandingan panjang jalan dengan luas wilayah"/>
        <s v="1) Meningkatkan Presentase Panjang Jalan dalam Kondisi Rusak menjadi Kondisi baik; 2) Terjaminnya Pengawasan pada ruas-ruas jalan dan jembatan provinsi"/>
        <s v="1) Tersedianya Data/Laporan Hasil Perencanaan Ruas Jalan Provinsi dan Jembatan Provinsi di 21 Kabupaten Kota 2) Meningkatnya Presentase Perbandingan Panjang Jalan dengan Luas Wilayah"/>
        <s v="Lanjutan Pembangunan Gedung Kantor Gubernur Pertama"/>
        <s v="Terpeliharanya  fungsi layanan sumur bor  sehingga dapat meningkatkan penyediaan air baku bagi masyarakat di wilayah Timor dan Alor"/>
        <s v="Pelayanan akan kebutuhan air minum masyarakat dapat terpenuhi pada 3 kabupaten/Kota (BLUD SPAM)"/>
        <s v="Terpeliharanya alat-alat berat kebinamargaan"/>
        <s v="1) Meningkatnya fungsi layanan jaringan irigasi di 20 Daerah Irigasi (21.962 Ha) 2) . "/>
        <s v="Tersedianya laporan kualitas air, alokasi air dan penyediaan alat kualitas air, Sistem Informasi SDA menjadi lebih baik, Manual Standard OP Pengendalian Banjir, Data TMA, Data Penyebaran Stasiun Hidrologi di Wilayah Sumba, Meningkatnya fungsi pelayanan jaringan irigasi di 3 Daerah Irigasi (3586 Ha) tersedianya data perencanaan, Kemampuan GP3A dalam menengani konstruksi secara baik "/>
        <s v="1) Terpeliharanya layanan fungsi jaringan irigasi; 2) Terpeliharanya Jaringan Irigasi Sederhana 5 DI di Pulau Sumba; Meningkatkan fungsi layanan irigasi pada 5 daerah irigasi di wilayah Timor dan 5 buah di Flores"/>
        <s v="1) Meningkatnya pengembangan dan Pengelolaan Embung kecil sebanyak 5 buah; 2) Terpeliharanya embung-embung yang sudah dibangun"/>
        <s v="Meningkatya fungsi layanan jaringan irigasi dan embung 8 Daerah Irigasi; Terpeliaranya Jaringan Irigasi  5 DI di Pulau Sumba; meningkatnya fungsi layanan jaringan irigasi yang dibangun pada 5 daerah irigasi tersebar di Pulau Timor dan 5 di Flores"/>
        <s v="1) Tersedianya peralatan Hidrogi dan Data Hidrologi; 2) Terlindunginya permukiman dan areal persawahan, pertanian, Fasos dan Fasum"/>
        <s v="Tersedianya data kerusakan jaringan irigasi dan embung 3 daerah iragasi dan 8 embung tersebar di Pulau Flores; Teridentifikasinya Jaringan Irigasi Dan Embung (2 DI dan 2 Buah Embung Kecil di Pulau Sumba); Tersedianya data kerusakan irigasi dan data desain jaringan irigasi di wilayah Timor pada 10 aerah irigasi"/>
        <s v="Terbangunnya jalan lingkungan sepanjang 11,5 Km pada 7 Kabupaten/Kota"/>
        <s v="1) Terevaluasinya pelaksanaan program dan kegiatan Dinas Pekerjaan Umum di 22 Kab/Kota dalam bentuk 4 kali laporan triwulan dan 1 kali laporan tahunan; 2) Terpeliharanya perangkat jaringan dalam rangka menunjang pelaksanaan systim informasi berbasis elektronik; Tersedianya Data dan Informasi dalam Bidang Pekerjaan Umum; 3) Terdatanya pengawasan jasa konstruksi yang tertib"/>
        <s v="Terlaksananya penyediaan alat-alat Laboratorium Uji, Terpeliharanya alat-alat laboratorium uji, Terlaksananya konsultasi teknis pelayanan jasa laboratorium uji, Pemeliharaan/Kalibrasi alat-alat laboratorium"/>
        <s v="Terlaksanya pelayanan jasa laboratorium"/>
        <s v="Terbangunnya ruas - ruas jalan Provinsi : Oemoro - Oekabiti, Kupang - Baun, Barate - Manubelon - Naikliu, sp. Niki - Niki Oenlasi, Nenas - Sutual, Seba - Bolow, Waitubala - Bondokodi, Gaura - Bondokodi, Waikabubak - Mamboro, Rambangaru  - Ngapu, Waelebe - mWaewadan, Malanusa - Maumbawa, Balawuring - Waeriang, Watatuku (sp. Mola)- Mataraben, Ruteng - Iteng "/>
        <s v="Tersedianya honor tenaga kontrak"/>
        <s v="Tersedianya peralatan kantor yang memadai"/>
        <s v="Terlaksananya pemeliharaan berkala gedung kantor"/>
        <s v="Terpeliharanya kendaraan roda 4 dan pemeliharaan rutin berkala peralatan gedung kantor"/>
        <s v="Terpeliharanya peralatan gedung kantor"/>
        <s v="Capaian kinerja program dan kegiatan pembangunan daerah penyelenggaraan urusan pemerintah daerah, penyelenggaraan tugas pembantuan dan penyelenggaraan tugas umum pemerintahan"/>
        <s v="Tersosialisasinya RTRW Provinsi NTT"/>
        <s v=" 1) Terlaksananya Musrenbang Provinsi NTT; 2) Keikutsertaan Musrenbang Kabupaten/Kota se NTT; 3)Tersusunnya Materi (Musrenbang kab/kota, Musrenbang Pusat; Musrenbang Provinsi dan Musrenbang Nasional) "/>
        <s v="Tersedianya dokumen penanggulangan kemiskinan NTT (TKPK); tersedianya dokumen program keluarga harapan (PKH)  "/>
        <s v="1) Tersusunnya PSETK pada DI Provinsi; 2) Internalisasi PPSIP dalam RPJMD; 3) Tersedianya 19 TPM DI Provinsi"/>
        <s v="Terlaksnanya sinkronisasi harmonisasi pengelolaan DAS secara terpadu lintas kabupaten yang merupakan kewenangan provinsi"/>
        <s v="Pelaksanaan Rakor Lembaga Kemitraan dan pemutakhiran data base kerjasama bilateral, multilateral dan NGO; "/>
        <s v="Tersusunnya 1) Laporan hasil monitoring dan evaluasi program-program prioritas daerah yang mendukung program prioritas nasional yang terintegrasi dan disusun secara konsisten; 2) Terwujudnya proses monitoring, pengawasan dan pengendalian pembangunan"/>
        <s v="1) Tersusunnya Usulan Rancangan Rencana Kerja (Renja) SKPD untuk kementrian/lembaga; 2) Tersusunnya Dokumen Rancangan RKPD Tahun 2015; 3) Tersedianya aplikasi RKPD 2015; 4) Tersosialisasinya RKPD 2015; dan 5) Tersusunnnya KUA-PPAS 2015 dan KUA-PPAS Perubahan 2014 serta tersusunnya Evaluasi Keterkaitan antara RKPD-KUA-PPAS-APBD/DPA 2013; 6) Sosialisasi RPJMD Provinsi NTT 2013-2018; 7) Terlaksananya Finalisasi Penyusunan Renstra; 8) Terlaksananya Penyusunan Aplikasi Terpadu Dokumen Perencanaan 2013-2018; 9) terlaksananya  Pelatihan Penyusunan RKPD berdasarkan RPJMD 2013-2018. "/>
        <s v="Penyusunan kajian perencanaan pembangunan dalam rangka mendukung prioritas pembangunan daerah"/>
        <s v="Tersedainya honor tenaga pendamping DMAM; Terlaksananya rapat koordinasi Kepala Desa/Kelurahan &amp; PKM; Tersedianya laporan penyelenggaraan Program DMAM"/>
        <s v="1) Operasional Penguatan Ekonomi masyarakat, Operasional Desa dan Kecamatan; 2) Fasilitasi Proses Integrasi Desa Mandiri Anggur Merah dalam Musrenbang Desa"/>
        <s v="1) Persentase partisipasi masyarakat di kawasan perbatasan; 2) Masyarakat memahami fungsi dan manfaat batas wilayah dan / PLB serta mengetahui letak batas wilayah daerah dan negara."/>
        <s v="Keadaan kawasan yang kondusif"/>
        <s v="Terlaksananya pelatihan tenun ikat dan peningkatan pendapatan petani"/>
        <s v="semakin meningkatnya koordinasi lintas sektor"/>
        <s v="Prosentase peningkatan penegasan batas kabupaten/kota"/>
        <s v="Prosentase peningkatan pemahaman peraturan perundang-undangan penegasan batas daerah"/>
        <s v="Meningkatnya kinerja BPP Prov. NTT"/>
        <s v="Meningkatnya pelayanan operasional kantor BPP Prov. NTT"/>
        <s v="Meningkatnya jasa pemeliharaan kendaraan dinas/operasional"/>
        <s v="Meningkatnya pelayanan di BPP Prov. NTT"/>
        <s v="Meningkatnya Pemantauan, Evaluasi, Pengendalian dan Kegiatan SKPD"/>
        <s v="Tersedianya jasa administrasi keuangan"/>
        <s v="Tersedianya pengadaan peralatan kantor yang memadai"/>
        <s v="Tersedianya Perlengkapan Kantor yang memadai"/>
        <s v="Terlaksananya Pengadaan Meubelair kantor yang memadai"/>
        <s v="Perawatan rutin/berkala kendaraan dinas operasional"/>
        <s v="Terjaganya kondisi siap operasi peralatan gedung kantor"/>
        <s v=" Tersedianya aparatur yang mempunyai kompetensi teknis yang memadai"/>
        <s v="Tersedianya penyusunan laporan capaian kinerja keuangan semesteran"/>
        <s v="Adanya Pembangunan Sarana dan Prasarana Perhubungan untuk Pelayanan Jasa Kepada Masyarakat di Provinsi NTT "/>
        <s v="Terciptanya pemahaman dan pengetahuan bersama dalam mengimplementasikan peraturan perundang-undangan di bidang pelayaran dan kepelabuhanan antar pemangku kebijakan, penyedia jasa dan pengguna jasa transportasi laut serta semua stakholders dalam peningkatan pembangunan dan pelayanan jasa transportasi laut"/>
        <s v="terwujudnya penertiban operasional terminal"/>
        <s v="Meningkatnya Pemb.Prasarana dan Fasilitas sektor Perhububungan"/>
        <s v="Tersedianya Lahan/Tanah Guna Pembangunan Gedung  Kantor pada 5   UPT Perizinan dan Pengawasan LLAJ"/>
        <s v="Tersedianya Dokumen  SID Pelabuhan Penyeberangan Pulau Besar"/>
        <s v="Terlaksananya studi identifikasi lokasi"/>
        <s v="Tersedianya data dan informasi bongkar muat barang dan penumpang serta ketersediaan kebutuhan pokok masyarakat yang memadai"/>
        <m/>
        <s v="Adanya Data  Survey Sarana dan Prasarana  Sektor Transportasi  se Provinsi  NTT  Dalam Rangka Pembuatan  Dinas Perhubungan Provinsi NTT Dalam Angka;  Tersedianya Data Hasil Monitoring, Evaluasi dan Pelaporan"/>
        <s v="Adanya Pengaturan Lalu Lintas Angkutan Barang Pada Ruas Jalan Perkotaan Kota Kupang; Tersedianya Aplikasi  Geo Data Base  Sektor Perhubungan  se Provinsi  NTT; Terwujudnya Ketertiban Berlalu Lintas di Jalan Raya Pada Hari-Hari Besar dan Keagamaan"/>
        <s v="Adanya  Data Hasil Survey  Load Factor ( LF )  Angkutan Umum  AKDP, LLAP, Laut dan Udara."/>
        <s v="Adanya Pembinaan Teknis dan Monitoring UPT Perijinan dan Pengawasan LLAJ"/>
        <s v="Terpilihnya satu Kab/Kota mewakili Prov. NTT  Pada  Pelaksanaan Wahana Tata Nugraha Tk.Nasional; Terpilihnya satu Pelajar untuk mewakili Prov. NTT pada Tk.Nasional"/>
        <s v="1) Adanya Pemeriksaan Yang Laik Terhadap Alat - Alat Keselamatan Angkutan  Penyeberangan; 2) Adanya Penegakan Aturan Berlalu Lintas di Jalan Bersama Instansi Terkait; 3) Terwujudnya  Penyelenggaraan Pemanduan  Yang Memenuhi Syarat Sesuai Ketentuan Baik Petugas, Sarana dan Prasarana Pemanduan"/>
        <s v="Terjaminya Keselamatan dan Keamanan Penumpang Dengan Terpenuhinya Syarat - syarat Kelaiklautan Kapal dan Kenavigasian"/>
        <s v="Adanya Keamanan dan Keselamatan Operasi Penerbangan di Bandara"/>
        <s v="Adanya  Ketertiban, Pengendalian dan Kelancaran Lalu Lintas  di Jalan guna Keselamatan "/>
        <s v="Terciptanya Ketertiban, Pengendalian dan Kelancaran AKDP Yang Beroperasi   di Jalan; Adanya Pembinaan, Pengelolaan, Dan Pengoperasian Angkutan Umum"/>
        <s v=" Tersedianya Data Hasil Monitoring, Evaluasi dan Pelaporan"/>
        <s v="Tersedianya Garasi dan Lahan Parkir Yang Lebih Memadai"/>
        <s v="Tersedianya Fasilitas Keselamatan Berlalu Lintas di Jalan"/>
        <s v="Terwujudnya Pelayanan Pengujian Kendaraan Bermotor (PKB)"/>
        <s v="Adanya Pengawasan terhadap Operasional Angkutan Penyeberangan"/>
        <s v="terwujudnya pemantauan dan penertiban Dimensi Kendaraan Angkutan Barang"/>
        <s v="Tersedianya peralatan dan perlengkapan kantor"/>
        <s v="Tersedianya peralatan gedung kantor"/>
        <s v="Tersedianya perlengkapan gedung kantor"/>
        <s v="Tersedianya meubelair kantor"/>
        <s v="Tersedianya pemeliharaan gedung kantor"/>
        <s v="Terlaksananya perawatan kendaraan dinas"/>
        <s v="Terlaksananya perawatan peralatan kantor"/>
        <s v="1) Terlaksananya penyusunan LAKIP; 2) Terlaksananya penyusunan Laporan Tahunan; 3) Terlaksananya penyusunan WASKAT; 4) Terlaksananya penyusunan Budaya Kerja; 5) Terlaksananya penyusunan Laporan Bulanan; 6) Terlaksananya penyusunan Laporan Triwulan; 7) Terlaksananya penyusunan Laporan Keuangan"/>
        <s v="25 Buku Analisis Data tingkat kebisingan sarana transportasi perkotaan di 5 (lima) Kabupaten/Kota di NTT (indeks kebisingan lalu lintas dan tingkat kebisingan suara musik dalam angkutan kota) Terlaksananya  koordinasi penyusunan Dokumen Kelayakan Lingkungan Hidup (AMDAL, UKL dan UPL ) melalui kegiatan : 1) Pembinaan Kinerja Komisi Penilai AMDAL dan Komisi Pengarah UKL-UPL  Kab/Kota; 2) Evaluasi Mutu Dokumen AMDAL, UKL-UPL; 3) 'Penilaian dan Pengarahan Dokumen AMDAL dan/atau UKL-UPL; Terlaksananya penyusunan RPJMD Prov. NTT. 3) Terlaksananya kegiatan Terlaksananya  koordinasi penyusunan Dokumen 4) Kelayakan Lingkungan Hidup (AMDAL, UKL dan UPL ) melalui kegiatan : a.) Pembinaan Kinerja Komisi Penilai AMDAL dan Komisi Pengarah UKL-UPL  Kab/Kota; b) Evaluasi Mutu Dokumen AMDAL, UKL-UPL; c) 'Penilaian dan Pengarahan Dokumen AMDAL dan/atau UKL-UPL; Penyusunan KLHS"/>
        <s v="1) Terlaksananya kegiatan pemantauan B3  di 10  Kabupaten/Kota di Provinsi NTT; 2) Terlaksananya kegiatan pemantauan Bahan; 3) Perusak Ozon di 11 Kabupaten/Kota di Provinsi NTT; 4) Tersedianya data dan informasi tingkat pencemaran serta meningkatnya pengendalian Limbah B3 yang berasal dari Keg.perdagangan dan industri kecil di 10 Kabupaten/Kota di Provinsi NTT Tersedianya data dan informasi (data base) tentang jumlah BPO yang beredar di wilayah NTT"/>
        <s v="1 (satu) Kota untuk_x000a_ penghargaan Adipura  12  Penghargaan pengelola Kalpataru Kab/ Kota; 12  Penghargaan pengelola Kalpataru Kab/ Kota"/>
        <s v="5 buah Kasus dan Permen LH No. 09/2010 Pengaduan Online"/>
        <s v="Terlaksananya penyediaan peralatan: 1) TOC Analiser; 2) Alat untuk mengukur Partikel Debu; 3) UPS; 4) Alat pengukur kecepatan dan arah angin; 5) Genset penunjang sampling udara ambien; 6) Peralatan gelas analisa Kimia; 7) Peralatan gelas analisa mikrobiologi dan lain-lain"/>
        <s v="1) 25 buku laporan Monitoring, Evaluasi dan Pelaporan Program Pengendalian Pencemaran dan Kerusakan LH; 2) Terlaksananya Monitoring dan Evaluasi kegiatan  perlindungan dan konservasi SDA; 3) Terlaksananya Monitoring dan Evaluasi kegiatan pencemaran dan kerusakan LH; 4) Terlaksananya Pendampingan Gubernur dan DPRD dalam pelaksanaan kegiatan bidang LH"/>
        <s v="1) Persentase usaha dan/atau kegiatan penambangan yang menimbulkan dampak lingkungan terhadap pemanfaatan ruang yang tidak sesuai dengan RTRW; 2) Identifikasi dampak akibat kegiatan pertambangan yang  menyebabkan perubahan pemanfatan ruang dalam RTRW"/>
        <s v="1) Terlaksananya pengendalian, pengawasan dan pemanfaatan sumber daya alam pada Usaha dan/atau kegiatan yang telah memiliki dokumen lingkungan hidup (AMDAL, UKL-UPL dan SPPL)  termasuk hotel dan kegiatan pertambangan di  22 Kabupaten/Kota se-NTT;  2) Terlaksananya kegiatan Pengawasan dan Pengendalian Pencemaran Lingkungan Untuk Kegiatan PLTD/PLTU di 5 Kabupaten/Kota di Provinsi NTT; 1) Meningkatkan motivasi dan partisipasi masyarakat dalam aksi konservasi; 2) Bertambahnya vegetasi tanaman di sekitar mata air; 1) Terlaksananya kegiatan Pengawasan dan Pengendalian Pencemaran Lingkungan Untuk Kegiatan PLTD/PLTU di 5 Kabupaten/Kota di Provinsi NTT; 2) Terlaksananya kegiatan Pengujian kualitas limbah cair, emisi cerobong dan kebisingan  mesin PLTD/PLTU di 5 Kabupaten/kota di Provinsi NTT"/>
        <s v="Meningkatnya peran serta masyarakat dalam pengelolaan lahan kritis di luar kawasan hutan/pekarangan"/>
        <s v="Meningkatnya peran serta masyarakat"/>
        <s v="Terhijaukan lahan kritis di luar kawasan hutan/pekarangan melalui partisipasi masyarakat"/>
        <s v="Sosialisasi lewat Radio : 24 kali; Sosialisasi Lewat TV : 2 Kali; Sosialisasi Lewat media Cetak :_x000a_24 kali ; Sosialisasi Lewat Baliho : 2 kali; Cetak Brosur : 105 _x000a_Cetak Leaflet : 105 _x000a_Cetak Booklet 105; 140 Buku terdiri Dari : (I) Buku Data (70 buku), (II) Buah Buku Analisis (70 buku)     "/>
        <s v="Puncak Perayaan Hari Lingkungan Hidup Nasional"/>
        <s v="Terlaksananya edukasi di bidang LH melalui Operasional Mobil Hijau; 1 Kali pelaksanaan pameran LH di Jakarta; Tersebarnya informasi AMDAL,UKL-UPL pada Pemrakarsa, aparatur pengelola lingkungan hidup dan masyarakat terkenana dampak  melalui Penyusunan Web site dan Data base AMDAL, UKL-UPL dan SPPL melalui kegiatan: 1) Up date data base Sistem Infromasi AMDAL, UKL-UPL dan SPPL Kab/kota; 2) Up date/pemutahiran Website Infromasi AMDAL; Adanya usulan lokasi yang memenuhi kriteria program kampung iklim"/>
        <s v="1) Tersedianya informasi mengenai SPM Bidang Lingkungan Hidup di Provinsi NTT; 2) Terlaksananya evaluasi pelaksanaan SPM Bidang LH di Provinsi NTT; 3) Tersedianya SDM yang kompeten di Bidang pengelolaan LH Terlaksananya peningkatan kapasitas kelembagaan di bidang LH"/>
        <s v="1) Terlaksananya Kegiatan Pembinaan dan Pembangunan Instalasi Biogas Limbah Ternak pada 5 Kabupaten/Kota di Provinsi NTT; 2) Terkendalinya Pencemaran Limbah ternak di 5 Kabupaten/Kota di Provinsi NTT"/>
        <s v="30 Buku Analisis Data kualitas air laut dari sumber pencemaran di daerah pesisir (hotel, permukiman, pasar, pertokoan, pelabuhan, penambangan) di 10 (sepuluh) Kabupaten/Kota di Provinsi NTT"/>
        <s v="30 Buku Analisis Data kualitas udara ambien kota-kota  di 10 (sepuluh)  Kabupaten/Kota di Provinsi NTT"/>
        <s v="Terlaksananya  Alat Pengolahan Limbah  Laboratorium Lingkungan"/>
        <n v="1"/>
        <s v="2 Unit"/>
        <s v="Tersusunnya Lakip TA 2012, Waskat, Budaya Kerja, Laporan Bulanan dan Laporan Triwulan tahun 2014"/>
        <s v="Meningkatnya Pengetahuan dan Keterampilan bagi petugas (Capacity Building) Pendamping Sosial"/>
        <s v="Jumlah Keluarga Fakir Miskin dan Warsosek untuk mengikuti Pelatihan Ketarmpilan dan yang mendapat bantuan Stimulan Modal Usaha"/>
        <s v="Tersedianya data PMKS dan PSKS dan hambatan dalam pelaksanaan Kegiatan di 21 Kabupaten.Kota"/>
        <s v="Adanya kesepakatan dan Rekomendasi dalam sinergitas Pelaksanaan PKH di 20 Kabupaten/Kota"/>
        <s v="Terpenuhinya Kebutuhan ODHA/OHIDHA"/>
        <s v="Meningkatnya Pengetahuan dan Keterampilan anaka terlantar dalam berusaha memenuhi kebutuhan "/>
        <s v="Tersedianya Peralatan permainan dan peralatan keterampilan untuk penyaluran bakat anak jalanan dan anak terlantar"/>
        <s v="1. Meningkatnya pengetahuan dan Keterampilan bagi Eks Kusta dalam berusaha memenuhi kebutuhan,"/>
        <s v="Terpenuhinya Kebutuhan klien Panti Asuhan dan Lanjut Usia"/>
        <s v="Terlaksananya Pendidikan dan Pelatihan bagi Penyandang Masalah Sosial "/>
        <s v="Tersebarluasnya Informasi tentang Program dan Kegiatan pelayanan dalam Panti, Tersedianya data tentang Penerima manfaat yang bersedia untuk di santun dan dilayani dalam panti"/>
        <s v="Tersedianya Laporan kinerja alumni diklat"/>
        <s v="terselenggaranya kegiatan Home visit, Penguburan jenasah tidak mampu"/>
        <s v="Meningkatnya Pengetahuan tentang proses Pelayanan dalam Panti "/>
        <s v="Meningkatnya Pengetahuan dan keterampilan Eks NAPI dalam Pemenuhan Kebutuhan Keluarga"/>
        <s v="Terlaksannya Kegiatan Pemulangan Deportan dan orang Terlantar"/>
        <s v="1) Meningkatnya Pengetahuan dan Keterampilan TKSM dalam pelaksanaan Pembangunan Kesos; 2) Tersdianya daftar jumlah dunia usia yang bersedis untuk berpartisipasi dalam pembangunan kesejahteraan sosial "/>
        <s v="Terlaksananya Kegiatan Hari Pahlawan dan Bantuan kepada Janda dan Keluarga Pahlawan"/>
        <s v="Terlaksananya Kegiatan Penyuluhan Sosial Gugus Pulau dan Tersebarluasnya informasi tentang program dan kegiatan Kementerian Sosial RI dan Dinas Sosial Provinsi NTT"/>
        <s v="Informasi Keberhasilan Pembangunan"/>
        <s v="5 Unit"/>
        <s v="5 buah"/>
        <s v="3 Unit"/>
        <s v="52 Unit"/>
        <s v="15  Unit"/>
        <s v="6 jenis laporan / 12 bulan"/>
        <s v="17 Paket ( LCD 5 unit, Laptop 5 unit, PC/printer 5 unit, lemari 1 bh, peralatan otomotif/bangunan 1 paket"/>
        <s v="Pelatihan berbasis masyarakat 10 pkt/160 org, MTU diluar BLK 25 pkt/ 400 org, pelatihan manajemen produktivitas 4 paket/80 orang, pelatihan tenaga kerja kerjasama dengan pihak ketiga 7 paket/140 orang, pelat.peningkatan produktivitas tenaga kerja 4 pkt/80 orang"/>
        <s v="Gedung Asrama/Aula 1 pkt 150 M2 Gedung Work Shop/Ruang kelas 3 pkt/1200 M2"/>
        <s v="Tercapainya pengendalian program dan kegiatan pelatihan kerja di 22 Kab/Kota dan Terlaksananya monitoring dan evaluasi tingkat keberhasilan transmigran asal NTT di  4 Provinsi di Luar NTT"/>
        <s v="Tersedianya Informasi Pasar kerja 12 bulan/360 buku, Booklet Informasi ketenagakerjaan 12 bulan/480 buku, Perencanaan Tenaga Kerja 1 dokumen/50 buku, Penyusunan Buku Data Ketenagakerjaan dan ketransmigrasian 5 tahun terakhir       1 Dokumen/50 buku."/>
        <s v="16 paket / 220 orang; 3 Paket / 60 Orang"/>
        <s v="Penanganan TKI Bermasalah 500 Orang"/>
        <s v="125 Perusahaan"/>
        <s v="67 PPTKIS/ BLKLN dan 22 Kab/Kota; 4 Provinsi"/>
        <s v="Meningkatnya kemitraan Tripartit dan terselesaikannya PHI/PHK secara cepat, tepat, adil dan murah"/>
        <s v="7 Lokasi / UPT"/>
        <s v="1. 7 Lokasi / UPT, 2. 10 Lokasi,               3. 3 Kabupaten dan 4. 9 Kabupaten"/>
        <s v="2 Lokasi / UPT; 5 Lokasi / UPT; 3 Lokasi / UPT"/>
        <s v="6 Paket / 180 Orang; 3 Paket / 90 Orang"/>
        <s v="Melakukan Pembelian Komputer, Laptop, Printer, Faximile, Pesawat Telpon"/>
        <s v="Penggadaan Sarung Bantal, Seprei, Lemari, Rak arsip, Kursi dan Meja Kerja"/>
        <s v="Pemeliharaan Rumah Dinas"/>
        <s v="Pemeliharaan Gedung Kantor"/>
        <s v="Pembayaran BBM dan Perbaikan Kendaraan Dinas"/>
        <s v="Perbaikan sarana Prasarana Kantor"/>
        <s v="Terlaksananya temu konsultasi dan fasilitasi Usaha  UKM dan Bantuan Komputer, Sinkoronisasi, penyusunan data dan program KUMKM"/>
        <s v="Terfasilitasinya Pameran Promosi hasil Produksi KUMKM pada HUT Koperasi, Cooperati fair dan Pasar Murah"/>
        <s v="Terlaksananya Bimtek Pengawasan bagi Pengawas Kop, Bimtek pengawasan dan pengendalian KSP/USP  Pembekalan bagi KUMKM penerima dana bansos , Monitoring dan evaluasi pemanfaatn dana bansos, Sertifikasi Hak Atas Tanah bagi KUMKM , bimtek kemasan dan pengolahan abon dan bakso ikan  bagi  Wirausaha baru Pelatihan Kewirausahaan bagi  WUB dan Anggta  Koperasi, Pelatihan teknis bisnis ritel  piendidikan anggota bag  anggota Koperasi Pelatihan kopetensi bagi KSP  Lokakarya dan evaluasi pelaksanaan diklat , bimtek pwngolahan rumput laut "/>
        <s v="Terlaksananya Pelatihan teknis penyelengaraan RAT bagi Kop Primer Tk.Prov 30 orangh, Pelatihan Pengasan Kop Primer Prov.90 orang,Pelatihan Manajemen Koperas 210 orang, Pelathan Teknis Anggaran Dasar bagi Kop Baru 82 orang, Pelatihan teknis Akuntansi bagi bendahara dan Juru buku Koperasi baru 90 orang, Pelatihan Sertifikasi Kopetensi bagi Manajer KSP/USP 90 orang, Identifikasi koordinasi pelaksanaan Diklat di 22 Kab/Kota, Diklat perkoperasian bagi aparat 84 orang"/>
        <s v="TerlaksananyaPemantauan dana bergulir APBD I TA.2007 - 2010, Konsolidasi pengelolaan Dana Bansos Kementerian bidang Pembiayaan dan Produksi 22 Kab/Kota; Terlaksananya Pengembangan Pokja PUG  Bidang Perkoperasian dan UMKM"/>
        <s v="Terlaksnanya Pembinaan RAT Koperasi Primer Tingkat Provinsi, Fasilitasi Tenaga Pendamping Koperasi, Koordinasi Kab/Kota Penggerak Koperasi,  Fasilitasi Bantuan Akte Badan Hukum Koperasi, Penyebaran Informasi, Koordinasi Pengembangan Kelembagaan dan Usaha Koperasi"/>
        <s v="Pendampingan Coopmart, Bantuan dalam rangka perayaaan HUT Koperasi Tk.Prov, HUT Koperasi tingkat Provinsi dan Pasar Murah dalam rangka HUT Koperasi "/>
        <s v="Tersedianya prasarana kerja aparatur"/>
        <s v="Tersedianya peralatan kerja"/>
        <s v="Terpeliharanya kendaraan dinas/operasional"/>
        <s v="Terpeliharanya peralatan kerja kantor"/>
        <s v="Terlaksananya pemeliharaan gedung kantor"/>
        <s v="Terkelolanya web kantor dengan baik"/>
        <s v="Terlaksananya pembuatan laporan keuangan akhir tahun"/>
        <s v="Terlaksanannya pelaporan LAKIP, LKPJ, LPPD, Lap. tahunan, renja 2013, dll"/>
        <s v="Terlaksananya pameran/expo di dlm dan luar negeri"/>
        <s v="Keikutsertaan Prov. NTT dalam gelar potensi investasi dan seminar nasional investasi "/>
        <s v="Meningkatnya minat investor utk berinvestasi di NTT"/>
        <s v="Terjadinya persamaan persepsi, kebijakan dan sinkronisasi pembangunan penanaman modal di Prov. NTT"/>
        <s v="Tersedianya tabloid media investasi dan informasi perkembangan investasi NTT"/>
        <s v="Jumlah partisipasi instasi lintas sektor dan daerah dalam pelaksanaan kerjasama bidang investasi"/>
        <s v="Meningkatnya realisasi investasi PMA/PMDN"/>
        <s v="Tersedianya data dan informasi investasi NTT"/>
        <s v="Terlatihnya 35 org UKM dalam perencanaan bisnis di Prov. NTT"/>
        <s v="Adanya RUPM Prov. NTT"/>
        <s v="Adanya buku perkembangan investasi NTT"/>
        <s v="Adanya kesepakatan antara Pemda NTT, Jatim dan para investor"/>
        <s v="Terlatihnya aparatur "/>
        <s v="Tersedinya tenaga operator sistem penyampaian LKPM melalui SPIPISE"/>
        <s v="Peningkatan wawasan dan pemahaman ttg peraturan dan ketrampilan mengisi LKPM bagi 630 org aparatur dan investor"/>
        <s v="Terlaksananya penyediaan jasa peralatan dan perlengkapan gedung kantor"/>
        <s v="12 bulan"/>
        <s v="Terpeliharanya gedung kantor"/>
        <s v="Terlaksananya pemeliharaan kendaraan dinas"/>
        <s v="Terpeliharanya meubelerair"/>
        <s v="Terlaksananya penyusunan laporan Bulanan, Triwulan dan Tahunan"/>
        <s v="Insentif bagi 73 juru pemelihara cagar budaya dan pemantauan berkala"/>
        <s v="tersedianya naskah/ buku  sejarah pejuangan lokal yang akan menjadi bahan acuan untuk pembelajaran Muatan Lokal  ditingkat satuan pendidikan formal dan informal, juga sebagai bahan informasi tertulis untuk diajukan sebagai tokoh pejuang atau pahlawan daerah"/>
        <s v="Terselenggaranya Sosialisasi undang - undang Cagar Budaya no. 11 Tahun 2010"/>
        <s v="Terpeliharanya situs rumah adat yang akan menjadi destinasi obyek wisata budaya yang dapat meningkatkan taraf hidup masyarakat sekitarnya"/>
        <s v="Terlaksananya Dialog budaya antar Raja - raja se- Nusa Tenggara Timur"/>
        <s v="Terselenggaranya Festival Budaya daerah dapat menumbuhkan rasa cinta terhadap budaya daerah dan terlestarinya budaya daerah"/>
        <s v="Terlaksananya Pemilihan Duta  Wisata Tingkat Provinsi maupun Nasional"/>
        <s v="Peningkatan warisan budaya tak benda dan terlaksananya pembuatan leaflet peta kesenian NTT"/>
        <s v="1) Terlaksananya Pemetaan dan Seminar Bahasa (peta bahasa); 2) Terlaksananya Pengkajian dan Seminar Bahasa Daerah (pembelajaran muatan lokal); 3) Terlaksananya Temu Sastra Nusantara IX di Jakarta Thn 2014; 4) Pembinaan Bahasa"/>
        <s v="Terselenggaranya pembinaan sanggar bagi seniman daerah 70 orang (seni tari, seni lukis dan seni musik pengiring)"/>
        <s v="1) Terhimpunkoleksi arkeologika, biologika, historika dan etnografika asal Kabupaten termaksud; 2) Tersedianya data tenunan yang akurat ( 10 Lembar kain); 3) Tersedianya data yang lengkap mengenai kebudayaan material, alam dan lingkungan ( Koleksi arkeologika etnografika dan keraminologika); 4) Tersediannya data lengkap mengenai tenunan NTT (Kain Tenun Ende Lio); 5) Tersedianya sarana informasi tentang Museum NTT ( 1000 Exemplar); 6) Tersedianya Sumber informasi tentang Koleksi Museum (1000 Exemplar); 7) Terwujudnya wawasan budaya (75 orang); 8) Tersedianya data yang mutakhir tentang benda - benda Cagar Budaya yang berada di Kab. Rote Ndao, Sumba Tengah dan Ngada; 8) Terwujudnya tata pameran yang lengkap, informatif dan nyaman serta meningkatkan kunjungan ke Museum NTT ( 5000 orang); 9) Tersedianya buku induk inventaris dan foto koleksi perhiasan lengkap (600 Koleksi)"/>
        <s v="1) Terselenggaranya pameran bertajuk museum di luar wilayah ibukota provinsi (2000 orang); 2) Tersedianya variasi pameran yang menampilkan ciri/identitas daerah NTT kepada 9 Provinsi anggota MPU (3000 orang); 3) Tersedianya Variasi pameran dengan tema khusus (1500 orang); 4) Tersedianya Variasi pameran dengan tema Khusus (5000 orang); 5) Tersedianya variasi pameran dengan tema khusus (10000 orang); 6) Terwujudnya Rasa cinta dan Minat masyarakat untuk mengunjungi Museum NTT ( 80 orang); 7) Terwujudnya wawasan budaya dan minat mengunjungi Museum; 8) Tersedianya tulisan ilmiah remaja tentang Kebudayaan"/>
        <s v="Tersedianya Buku hasil analisa potensi pasar utama pariwisata NTT dan kecenderungan wisatawan ke NTT; 7 Pelayaran Laut di NTT; dan 5000 buah Buku"/>
        <s v="Tersedianya informasi promosi dan pemasaran melalui televisi Lokal"/>
        <s v="Tercapainya kerjasama promosi pariwisata"/>
        <s v="Terlaksana kegiatan koordinasi dengan sektor pendukung Pariwisata"/>
        <s v="1) terselenggaranya  NTT Expo; 2) Terselenggaranya Gebyar Nusantara 3) terselenggaranya Pameran Pariwisata di Bali; 4) terlaksananya TIT; 5) terlaksananya Pekan Budaya Nasional"/>
        <s v="Terlaksananya Konferensi DMO di Jakarta dan Manado;  Terlaksananya Rapat Koordinasi Dmo di Bali, Jakarta dan Kupang; terlaksananya Monitoring dan evaluasi tahuna dan tersedianya dokumen perencanaan pariwisata sedaratan Flores dan lembata"/>
        <s v="Terlaksananya Workshop Kuliner Lokal; Monitoring Pengawasan 13 usaha pariwisata sesuai KEPMEN; workshop penyusunan Pola perjalanan Wisata; revisi RIPDA Provinsi NTT dan kegiatan pengembangan potensi usaha wisata, souvenir dan wisata kuliner; Fasilitasi usaha pariwisata (usaha homestay); Forum Mitra Usaha Pariwisata"/>
        <s v="1) terlaksananya Rapat Koordinasi dan Sinkronisasi kegiatan sail; 2) terlaksananya Lomba Tracking pengembangan destinasi pariwisata; 3) Rapat Kerja 13 Usaha Pariwisata"/>
        <s v="Tersediannya Data Survey Destinasi pariwisata tahap Pertama, Tersedianya profil kuliner NTT"/>
        <s v="Terlaksananya   Lomba Renang; Lomba Mancing dan Lomba Dayung"/>
        <s v="Terlaksananya Foto Bawah Laut di Riung dan Pulau Alor"/>
        <s v="Terlaksananya Seminar Ikan Paus dalam meningkatkan aspek promosi budaya NTT"/>
        <s v="Terlaksananya Penataan Objek Wisata Pantai Lasiana"/>
        <s v="- 300 buah Prangko                                                                                           - 300 buah Materai                                                                                                               - 1 Paket Pengiriman"/>
        <s v="- Jasa Faximili &amp; Langganan Jaringan Internet                                                           - 2 unit Tangki Air"/>
        <s v="- 2 orang Sopir/ Pegawai Honorer/Tidak Tetap                                                      - 2 buah STNK roda 4                                                                                      - 1 buah STNK roda 2"/>
        <s v="- 8 orang Pengelola Keuangan APBD                                                                - 3 orang Pegawai Honorer/Tidak Tetap                                                                            - 9 orang Tenaga Lembur/Administrasi Keuangan                                                                                "/>
        <s v="- 1 orang Cleaning Service/Pegawai Honorer/Tidak Tetap                                                                                              - 1 Paket Alat Kebersihan Kantor"/>
        <s v="- 2 unit kendaraan roda 4                                                                                                - 1 unit kendaraan roda 2"/>
        <s v=" 2 Paket"/>
        <s v="1 Paket Kursus/Pelatihan/Pendidikan/Sosialisasi/ Bimtek"/>
        <s v="1 Kali  (50 orang) Rakor Keamanan dan Perlindungan Masyarakat  di Kupang dan 1 kali  (50 orang) Rakor keamanan se daratan Sumba da 50 orang se daratan Timor"/>
        <s v=" - Tim Koordinasi Kominda Provinsi, Rapat Bulanan 12 kali, Rapat-rapat kontigensi Kominda Provinsi, Rapat koordinasi Kominda Provinsi dan Kab. Kota  dan penjaringan Informasi kominda Kabupaten/Kota se NTT"/>
        <s v=" - Tim Koordinasi penanganan aktivitas orang asing, NGO dan lembaga asing Provinsi NTT dan Kabupaten/Kota se NTT, Rapat kontigensi Tk Prov. 4 kali                                                                 - Rapat Kerja Tim Penanaganan NGO  dan Lebanga asing 5 kali                          "/>
        <s v=" - Rapat koordinasi penanganan masalah strategis 1 kali                                                                          - 12 Fasilitasi penyelesaian masalah konflik Kab/Kota                                                                    "/>
        <s v=" - Lomba Pidato Tingkat SLTA Se Kota Kupang           - Sosialisasi 4 Pilar Kebangsaan  5 kali                                     - Rakor Kesbangpol dan Linmas Provinsi/Kab/Kota  1 kali                                                                    - Dialog Interaktfi Peningkatan Wasbang di Radio &amp; TVRI   10 Kali                                                                                  - Dialog antar tokoh agama dan tokoh adat (50 org), meningkatnya kesadaran tokoh adat dan tokoh agama dalam memahami &amp; menyebarkan nilai-nilai wawasan nusantara  2 kali                                                  - Dialog intern dan antar umat beragama (50 org), meningkatnya keterlibatan tokoh agama, tokoh adat, dan tokoh masyarakat dalam menyebarkan nilai-nilai tolerasi beragama pada masyarakat. 2 kali.                               - "/>
        <s v="Rapat-Rapat Pokja IDI; Ekspos Hasil Penilaian IDI NTT; Honorarium anggota pokja; Seminar Akhir Tahun Pokja"/>
        <s v=" -FPK:                                                             - Tim FPK Tingkat Prov. NTT                             -  Rapat Bulanan FPK Provinsi 12 kali                 -  Rapat bersama FPK Prov. dan FPK Kab./Kota  - Penguatan FPK 22 Kabupaten/Kota                    - FKUB:                                                           - Tim FKUB Tingkat Prov. NTT                           -  Rapat Bulanan FKUB Provinsi 12 kali              - Rapat bersama FKUB Prov. dan FKUB Kab./Kota                                                             - Penguatan FKUB 22 Kabupaten/Kota - Tim FPK Tingkat Prov. NTT                                              - FKDM:                                                          - TIM FKDM Provinsi                                        - Rakor FKDM Tingkat Provinsi NTT                                                                                       - Penguatan FKDM  22 Kabupaten/Kota                                                                         "/>
        <s v="Evaluasi dan pelaporan Kesbangpol dan Linmas Provinsi NTT"/>
        <s v=" - 6 kali (600 orang) Penyuluhan di Sumba Tengah, Nagekeo, Lembata, Alor dan Manggarai  dan Rote Ndao                                                                   - 2 kali fasilitasi di Kota dan Belu "/>
        <s v="1 kali FGD (50 orang)"/>
        <s v="100 orang kalangan Parpol, Perguruan Tinggi, Ormas Kepemudaan, Mahasiswa, Toga, Tomas dan Aparatur Pemerintah  "/>
        <s v=" - 4  Kali (100 orang kalangan Parpol, Perguruan Tinggi, Ormas Kepemudaan, Mahasiswa, Toga, Tomas dan Aparatur Pemerintah daerah)"/>
        <s v=" -  Tim Verifikasi                                                                       - Rapat Verikasi Bantuan Keuangan 6 kali                                "/>
        <s v="1) Tersedianya Peralatan Gedung Kantor Meubeler (Sofa Tamu), Alat Elektronik (Televisi dan Kulkas), Alat Komunikasi (Handy Talkie 20 Unit) dalam rangka Meningkatkan Kinerja Aparat Satpol PP Prov.NTT; 2) Tersedinya Kendaraan Dinas Roda 2 (Dua) 2 Unit"/>
        <s v="Terlaksananya Pemeliharaan Berkala Kendaraan Dinas (5 Unit Roda Empat dan 3 Unit Roda Dua)"/>
        <s v="Terlaksananya Pemeliharaan Berkala Peralatan dan Perlengkapan Gedung Kantor selama 1 Tahun"/>
        <s v="Tersedianya Data/ Laporan Kinerja SKPD (Laporan Bulanan, Triwulan, Semester, Tahunan, LAKIP, LPPD, Waskat, Budaya Kerja, RKPD, RPJMD dan Laporan-Laporan Lainnya)"/>
        <s v="Terciptanya Masyarakat yang Sadar Trantibum"/>
        <s v="Terlaksananya Perayaan HUT Pol PP dan Linmas Se-NTT"/>
        <s v="1) Terlaksananya Pengamanan Terhadap Kepala Daerah, Wakil Kepala Daerah, Tamu-Tamu Pemda, Kantor, Rumah Dinas, Pengamanan Hari-Hari Besar, Pengamanan Aksi Unjuk Rasa serta Pengamanan Aset; 2) Rapat Koordinasi Teknis Ketenteraman Masyarakat dan Ketertiban Umum; 3) Terlaksananya Studi Lapangan dalam rangka Peningkatan Teknik Komunikasi, Mediasi dan Negosiasi dalam Aksi Unjuk Rasa; 4) terlaksananya Pemantauan dan Koordinasi Situasi Trantibum alam Rangka Pelaksanaan Pemilu Presiden dan Pemilu Legislatif"/>
        <s v="1) Terlaksananya Penyusunan Ranperda tentang Perubahan atas Peraturan Daerah Nomor 03 Tahun 2001 tentang PPNS; 2) Terlaksananya Sosialisasi / Evaluasi Pelaksanaan Peraturan Daerah Provinsi NTT yang Mempunyai Sanksi Pidana; 3) Terlaksananya Peningkatan Program Kegiatan dan Evaluasi Terhadap kinerja PPNS"/>
        <s v="Tersedianya data dan informasi"/>
        <s v="Terlaksananya Pembekalan Bagi Anggota Linmas se NTT"/>
        <s v="Terlaksananya Diklat bagi 4 Orang Calon PPNS "/>
        <s v="Tersedianya barang cetakan dan pengamdaan"/>
        <s v="Tersedianya makanan dan minuman"/>
        <s v="Terlaksananya pengangkutan beras dan barang dinas"/>
        <s v="Meningkatnya promosi dan kerjasama investasi daerah"/>
        <s v="Meningkatnya pelayanan administrasi keuangan"/>
        <s v="Meningkatnya pengetahuan aparatur"/>
        <s v="Tersedianya pakaian kerja lapangan"/>
        <s v="1 paket"/>
        <s v="1 tahun"/>
        <s v="Terlaksananya sistem informasi timbal balik tentang masalah-masalah Penanggulangan Bencana bagi semua pemangku kepentingan dalam mendukung PUSDALOPS-PB"/>
        <s v="terkumpulnya data kejadian bencana dalam 3 fase (Pra Bencana, Saat Bencana,Pasca Bencana)"/>
        <s v="Terlaksananya sosialisasi dan simulasi manajemen penanggulangan bencana berbasis gender bagi kaum perempuan dan disabilitas "/>
        <s v="Memperlancar komunikasi antar BPBD Kab/Kota"/>
        <s v="Meningkatkan pengetahuan tentang aturan-aturan; Meningkatnya Kapasitas Aparatur dan Masyarakat Kabupaten Belu dalam menghadapi Bencana Banjir."/>
        <s v="Terlaksananya monitoring dan evaluasi di 22 Kab/Kota"/>
        <s v="Mencegah berkurangnya dampak bencana yang mungkin terjadi."/>
        <s v="Tersedianya tanda peringatan dini yang dipasang pada daerah rawan bencana"/>
        <s v="Meningkatnya pemahaman Aparatur dan Masyuarakat tentang PRB Potensi Bencana Gunung Api; Terpublikasinya Informasi kebencanaan dan penanganannya "/>
        <s v="Tersedianya tenaga Teknis dalam menganalisis kajian resiko dan penyusunan Rencana Kontigensi  "/>
        <s v="Terjaminnya kualitas penyimpanan stok logistik/peralatan dalam pergudangan"/>
        <s v="Tersedianya dukungan logistik/peralatan penanggulangan bencana"/>
        <s v="Terdistribusinya bantuan logistik/peralatan penanggulangan bencana; Terinventarisasinya data logistik/peralatan dan SDM"/>
        <s v="Terpeliharanya sarana dan prasarana penanggulangan bencana"/>
        <s v="Terbentuknya POSKOLAP dan terindentifikasinya  kondisi riil di lokasi bencana guna penanganan lebih lanjut pada saat tanggap darurat"/>
        <s v="Tersedianya tenaga aparatur yang terampil di bidang Damage and Lossest Assessment (DaLA)"/>
        <s v="Terpulihnya kondisi sosial ekonomu masyarakat korban bencana"/>
        <s v="Terklaksananya dialog Kepala daerah dengan toko keagamaan dan sosial kemasyarakatan"/>
        <s v="Terlaksananya Rakor FORKOPIMDA dan rapat-rapat antara pemerintah, politik, keamanan, dan ketertiban, dunia usaha, lembaga profesi dan kemasyarakatan lainnya"/>
        <s v="Perjalanan Dinas Gub dan Wagub NTT selama 1 tahun"/>
        <s v="Tersedianya Jaminan Kesehatan Gubernur dan Wakil Gubernur NTT"/>
        <s v="Belanja barang dan jasa, perawatan kendaraan bermotor, belanja makan dan minum dan perjalanan dinas"/>
        <s v="Menunjang kegiatan protokoler pimpinan"/>
        <s v="Terlaksananya pendidikan dan pelatihan"/>
        <s v="Terlaksananya peringatan Hari Besar"/>
        <s v="tersedianya pakaian dinas dan Perlengkapan serta Pakaian adat daerah"/>
        <s v="tersedianya pakaian khusus hari-hari tertentu"/>
        <s v="Belanja cenderamata, jasa kantor, belanja perawatan kendaraan bermotor dan sewa sarana transportasi"/>
        <s v="Terciptanya pemeliharaan berkala pada Kantor Gubernur NTT, pemeliharaan instalasi air listrik, telepon, pintu dan jendela biro umum, bibit tanaman untuk kantor gub, penyediaan bahan fumigasi, belanja dekorasi 1 tahun"/>
        <s v="Perjalanan dinas dalam dan luar daerah"/>
        <s v="Biaya perjalanan dinas Kepala daerah dan Wakil Kepala Daerah termasuk mendampingi tamu pemerintahan pusat/luar negeri"/>
        <s v="Tersedianya kendaraan dinas operasional"/>
        <s v="Tersedinya  Perlengkapan Rumah Jabatan/Dinas"/>
        <s v="Kenyamanan rumah jabatan Gubernur dan Wakil Gubernur: Belanja modal pengadaan perlengkapan kantor, pengadaan mebel, peralatan dapur dan penghias ruang RT"/>
        <s v="Pengadaan komputer, alat-alat studio, alat komunikasi, barang bercorak kesenian dan kebudayaan"/>
        <s v="Pemeliharaan instalasi listrik air listrik, telepon, pintu dan jendela, dinding, tempat parkir, pagar taman, serta bibit tanaman hias selama 1 tahun"/>
        <s v="Jasa service penggantian suku cadang 10 unit, rujab wagub 5 unit; belanja BBM 16.900 liter, solar 12.600 ltr dan pelumas 300 kaleng"/>
        <s v="Jasa service, penggantian suku cadang, BBM dan pelumas"/>
        <s v="Perlengkapan rumah jabatan dapat digunakan secara optimal, TV 7 unit, AC 36 unit, komputer 7 unit"/>
        <s v="Jasa pembersihan dan pemeliharaan alat-alat rumah tangga"/>
        <s v="Peralatan Kantor Terpelihara"/>
        <s v="Rehabilitasi Ruang kerja Gub, wagub dan ruang kerja 10 biro"/>
        <s v="Belanja pemeliharaan taman kantor"/>
        <s v="Rehabilitasi pengecetan gedung Aula El Tari dan rehabilitasi pengecetan Kantor Gubernur NTT"/>
        <s v="Terciptanya kenyamanan pada Rumah Jabatan"/>
        <s v="Terlaksananya Pendidikan dan pelatihan formal"/>
        <s v="Terlaksananya Pengadaan peralatan gedung kantor"/>
        <s v="Terlaksannya Pemeliharaan rutin/berkala kendaraan dinas/operasional"/>
        <s v="Terlaksananya Pemeliharaan rutin/berkala peralatan gedung kantor"/>
        <s v="Terlaksananya Penyusunan laporan capaian kinerja dan ikhtisar realisasi kinerja SKPD"/>
        <s v="Tersusunya 4 rekomendasi dan 1 dokumen"/>
        <s v="Terasistensi dan terevaluasinya Ranperda Kab./Kota, terklarifikasinya dan termonitoringnya Parda Kab./Kota"/>
        <s v="Tersusunya Perda dan Ranperda baru Provinsi NTT, Terkajianya Perda Provinsi NTT, Tersusunya 40 Pergub, 200Kepgub/Ingub, 20 MoU/MoA dan terlaksananya konsultasi publik dan Monev di 22 Kabupaten/Kota."/>
        <s v="Terlaksananya Persidangan di Pengadilan dan Penanganan Kasus diluar pengadilan dengan 4 Hasil Sidang dan 5 laporan"/>
        <s v="Terlaksananya Sosialisasi Produk Hukum Pusat dan Daerah yakni 10 Perundang-Undangan Pusat dan 10 Perundang-Undangan Daerah"/>
        <s v="Terlaksananya Rakor dan Pembinaan JDIH bagi Pengelolah JDIH pada SKPD Provinsi dan Kab./Kota"/>
        <s v="Terlaksananya Pembinaan Evaluasi dan pengambilan data di SKPD Lingkup Provinsi dan Kab./Kota seNTT dan Penyelenggaran Wajib LHKPN di 21 kabupaten dan Instansi Lingkup Pemprov. NTT"/>
        <s v="PokjaRANHAM Provinsi, 10 RanperdaKab./Kota dan 10 Perda provinsi, 1kali kegiatan, adanya Norma dan standarInstrumen HAM, di 16 Kab./Kota, 2 kali Tim Pokja  dan 1 kali Tim Pembina dan pembuatan 6 Buku, Terlaksananya Rapat Koordinasi Flobamoraku Sadar Hukum dan HAM, Terlaksananya RakorPerumusan Kebijakan Hukum. "/>
        <s v="Meningkatnya Pelayanan Administrasi dan Keuanga"/>
        <s v="17 orang"/>
        <s v="3 unit mobil operasional"/>
        <s v="1 paket karpet, 6 unit AC, 2 unit komputer dan printer"/>
        <s v="8 unit"/>
        <s v="1) tersedia 1 pergub standar harga Barang dan Jasa Pemerintah Provinsi NTT, 2) 1 dokumen pedoman analisis standar belanja"/>
        <s v="1)Tersedianya 1 Rancangan Perda, 2) tersedia 1 rancangan pergub tentang penjabaran APBD Prov.NTT TA 2015"/>
        <s v="1)Tersedianya 1 Rancangan Perda, 2) tersedia 1 rancangan pergub tentang penjabaran APBD perubahan Prov.NTT TA 2014"/>
        <s v="1)Tersedianya 1 Rancangan Perda, 2) tersedia 1 rancangan pergub tentang penjabaran pertanggungjawaban APBD Prov.NTT TA 2013"/>
        <s v="Tersusunnya Laporan Triwulan/Semesteran (7 Dokumen)"/>
        <s v="Tersedianya 47 DPA-SKPD dan 47 DPPA-SKPD"/>
        <s v="Terlaksananya Monitoring Bantuan Keuangan dan Evaluasi Kegiatan Pembangunan Lainnya"/>
        <s v="1). Operasional Tugas MPTPTGR dan Terselesaikannya Piutang Daerah"/>
        <s v="Terimplementasinya SIPKD (1 Paket SIPKD)"/>
        <s v="Tersusunnya Laporan Triwulan/Semesteran dan Akhir Tahun Dana Konsentrasi ( 5 Laporan)"/>
        <s v="1). Tertatanya Pengelolaan Adminsitrasi Keuangan Daerah di Prov. dan Kab/Kota (46 SKPD); 2). Rapat koordinasi pengelolaan dan penatausahaan keuangan daerah, 3) rekonsialisasi BUD dengan Bank dan Pemerintah Pusat; 4) Pembinaan bendahara"/>
        <s v="1). Sinkronisasi perencanaan anggaran Provinsi dan Kabupaten/Kota; 2) Sosialisasi pedoman penyusunan APBD "/>
        <s v="1) Tersusunnya tiga regulasi pengelolaan keuangan daerah; 2) Terlaksananya sosialisasi regulasi pengelolaan keuangan daerah"/>
        <s v="Tersedianya Keputusan Gubernur tentang Evaluasi Ranperda tentang APBD Kab/Kota dan Rancangan Peraturan Kepala Daerah tentang Penjabaran APBD Kab/Kota (21 Dokumen/Keputusan Gubernur"/>
        <s v="Terlaksananya 21 Keputusan Gubernur tentang Evaluasi Perda tentang Perubahan APBD Kab/Kota"/>
        <s v="Tersedianya 21 Keputusan Gubernur tentang Pertanggungjawaban APBD Kab/Kota"/>
        <s v="Tersedianya Buku Statistik Keuangan Daerah"/>
        <s v="Terlaksananya Pembinaan dan Monitoring Keuangan Daerah di 22 Kab/Kota"/>
        <s v="Terlaksananya Rapat Koordinasi Tindak lanjut Evaluasi APBD 22 Kab/Kota"/>
        <s v="Terlaksananya Rapat Koordinasi Penyusunan Usulan DAK di 22 Kab/Kota "/>
        <s v="Pelaksanaan Pendidikan dan Pelatihan Formal PNS"/>
        <s v="Terlaksananya sosialisasi Peraturan Perundang-Undangan Bidang Kepegawaian se-NTT"/>
        <s v="Ketersediaan lemari kantor"/>
        <s v="Perawatan dan Pemeliharaan AC"/>
        <s v="pemeliharaan kendaraan dinas operasional"/>
        <s v="Terpeliharanya jaringan SIMPEG dan SAPK "/>
        <s v="Tersusunan laporan capaian kinerja dan ikhtisar capaian kinerja SKPD"/>
        <s v="- Terlaksananya Workshop Pembinaan Karier PNS melalui Jabatan Fungsional. - Terlaksananya Bimtek Penyusunan Formasi Jabatan Fungsional. - Terlaksananya Wokshop Penulisan KTI Pejabat Fungsional. - Terlaksananya Rapat Kerja Pejabat Fungsional"/>
        <s v="- Terlaksananya Pembentukan Tim Baperjakat dan terfasilitasinya kegiatan Baperjakat bagi PNS Provinsi Calon Sekda dan Calon Pejabat Eselon II Kab/Kota. - Terlaksananya Penilaian visi misi calon Sekda Kabupaten. - Terlaksananya pembinaan karier PNS di Kabupaten/Kota. - Terlaksananya proses karis/karsu dan karpeg serta PNS yang alih status.  - Terlaksananya sumpah janji PNS  "/>
        <s v="- Terlaksananya proses seleksi CPNSD dengan alokasi formasi 500 orang. - Terrekrutment CPNSD formasi TA. 2013 sejumlah 500 orang. - Proses seleksi berjalan dengan lancar dan bebas dari Korupsi, Kolusi dan Nepotisme. - Tersedianya tenaga lapangan dan tenaga kesehatan untuk pemenuhan kebutuhan pelayanan. - PNS yang diseleksi untuk Tubel/Ibel adalah PNS yang berkualitas. - Universitas/Perguruan tinggi tempat PNS Tubel/Ibel ditetapkan oleh Pemerintah Provinsi dan telah terakreditasi. - MOU dengan pihak perguruan tinggi"/>
        <s v="Terlaksananya proses penyelesaian administrasi kenaikan pangkat PNS Provinsi dan PNS Kab/Kota Se- NTT yang  menjadi kewenangan Provinsi. - Penempatan PNS Provinsi dan PNS Kabupaten/Kota se-NTT yang menjadi kewenangan Provinsi. - Pensiun PNS, Janda/Duda dan anak se-NTT yang menjadi kewenangan Provinsi. "/>
        <s v="- Terlaksananya pengembangan/modifikasi aplikasi simpeg berbasis Web. - Telaksananya pengumpulan/pemutakhiran data PNS Provinsi dan Kab/Kota. - Telaksananya penyesuaian database PNS Provinsi dan BKN. - Telaksananya proses KPE bagi PNS Pemerintah Provinsi NTT."/>
        <s v="- terlaksananya pemberian penghargaan bagi PNS berprestasi dengan masa pengabdian X,XX, dan XXX Tahun. - terlaksananya klarifikasi data PNS penerima SLKS. - terakomodirnya seluruh usulan penyerahan tanda jasa kepada PNS di tingkat puast. - diperolehnya informasi tentang sistem dan prosedur penyaluran bantuan perumahan bagi PNS. "/>
        <s v="- Pelaksanaan Proses penanganan PNS yang bermasalah. - Pelaksanaan Rapat Dewan Kepegawaian (RDK). - Pelaksanaan Workshop Peraturan Disiplin dan Sengketa Kepegawaian bagi PNS. - Pelaksanaan Klarifikasi Kasus-Kasus PNS di Kab/Kota yang menjadi kewenangan Gubernur. - Pelaksanaan Koordinasi dan Klarifikasi Penyelesaian Kasus-Kasus PNS ke Departemen terkait di Pusat. - Tes DNA"/>
        <s v="tersedianya dana untuk program lanjutan untuk 23 PNS dan 94 PNS untuk program baru "/>
        <s v="- terseleksi 80 capra IPDN untuk pantukhir di jatinangor. - Proses seleksi dan penerimaan capra sesuai dengan ketentuan yang ditetapkan pemerintah pusat. "/>
        <s v=" - PNS Tubel/Ibel dapat menyelesaikan pendidikan sesuai batas waktu yang ditetapkan dalam SK. - Penyelahgunaan dana pendidikan diminimalisir. - Para Praja IPDN PemProv. NTT sejumlah 152 orang yang sedang menempuh pendidikan dievaluasi studinya dan pendampingan selama masa pendidikan."/>
        <s v="Terlaksananya  Ujian Dinas  dan Kenaikan Pangkat Penyesuaian Ijazah untuk 700 PNS Tingkat Provinsi dan Kab/Kota se-NTT"/>
        <s v="Terlaksananya kegiatan sosialisasi bantuan perumahan bagi PNS sebanyak 110 orang di tingkat Provinsi NTT. - tersedianya data hasil rekonsiliasi setoran dana taperum dari 22 Kab/Kota di Provinsi NTT"/>
        <s v="Terlaksananya Bimtek Sistem Administrasi Kenaikan Pangkat PNS, Penempatan dan Pensiun PNS pada SAPK"/>
        <s v="Tersedianya sarana Komunikasi, Sumber Daya Air dan listrik "/>
        <s v="Terselenggaranya kegiatan perkantoran dan pemerintahan "/>
        <s v="Meningkatnya pengetahuan dan ketrampilan  SDM aparatur"/>
        <s v="Terwujudnya sinergijifitas antara jabatan dengan  tugas pokok dan fungsi masing-masing aparatur"/>
        <s v="1) Terlaksananya Kab/Kota yang difasilitasi; 2) Tersedianya Laporan Pelaksanaan Kegiatan Penataan, Pembinaan, Pengendalian Kelembagaan Anjab dan ABK Kab/kota se NTT"/>
        <s v="Tersedianya Organisasi Perangkat Daerah yang tepat fungsi dan tepat ukuran"/>
        <s v="1) Tersedianya data jabatan dan informasi jabatan; 2) Tersedianya informasi mengenai efisiensi kerja organisasi melalui beban kerja / volume kerja"/>
        <s v="Terwujutnya Sinergitas Program dan Kegiatan antara Pemerintah Provinsi dan Pemerintah Kabupaten / Kota"/>
        <s v="1) Bimtek Penyusunan Revisi Road Map 2013-2017; 2) Terwujudnya dokumen Pergub Road Map Reformasi Birokrasi NTT 2013-2017"/>
        <s v="Terkoordinasi dan terevaluasinya implementasi: 1) Ketentuan pelaksanaan hari/jam kerja; 2) Ketentuan penomoran kendaraan dinas; 3) Ketentuan pakaian dinas PNS; 4) Ketentuan tata naskah dinas; 5) Ketentuan pelaksanaan SOP Administrasi Pemerintahan; 6) Ketentuan pelaksanaan Standar Pelayanan Minimal (SPM); 7) Ketentuan Pelaksanaan Pedoman Hubungan Kerja Organisasi Perangkat daerah dalam Penyelenggaraan Pemerintah Daerah"/>
        <s v="1) Terlaksananya Forkompanda; 2) Tersusunnya laporan Forkompanda; 3) Rencana Tindak Lanjut Poin-Poin Kesepakatan Forum (rekomendasi)"/>
        <s v="1) Terfasilitasinya Rapat Bimbingan Implementasi Reformasi Birokrasi; 2) Tersedianya Laporan Pelaksanaan Kegiatan Pembinaan dan Pengendalian Implementasi Reformasi Birokrasi"/>
        <s v="1) Tersusunnya Laporan Akuntabilitas Kinerja Instansi Pemerintah (LAKIP) Pemprov. NTT Tahun 2013 (60 buku); 2) Tersusunnya Rencana Kinerja Tahunan (RKT) Pemprov NTT Tahun 2014 (60 buku); 3) Tersusunnya Penetapan Kinerja (PK) Pemprov NTT Tahun 2014 (60 buku); 4) Terlaksananya Asistensi dan Konsultasi LAKIP, RKT dan PK di Kementrian PAN dan RB serta Kemendagri; 5) Terlaksananya Rakor SAKIP dengan Kemendagri"/>
        <s v="1) Tersusunnya Pergub tentang IKU Pemprov NTT (20 buku); 2) Tersusunnnya Pergub tentang IKU SKPD (60 buku)"/>
        <s v="Meningkatnya ketersediaan informasi SAKIP"/>
        <s v="1) Tersedianya laporan evaluasi pelaksanaan budaya kerja Pemprov NTT 2013 (55 buku); 2) Tersedianya laporan evaluasi pelaksanaan perjalanan dinas Pemprov NTT tahun 2013; 3) Tersedinya laporan evaluasi kinerja Pemprov NTT tahun 2013"/>
        <s v="1) Terlaksananya Rapat Evaluasi penyelenggaraan pelayanan publik; 2) Terfasilitasinya penyusunan SPP di SKPD Provinsi dan Bagian Organisasi Kab/Kota Se NTT;3) Adanya evaluasi pengelolaan pengaduan masyarakat lingkup Pemprov dan Kab/kota se NTT"/>
        <s v="1) Adanya inventarisasi masalah pengaduan masyarakat; 2) Adanya solusi logis dari setiap masalah; 3) Tersedianya janji perbaikan pelayanan dan rekomendasi perbaikan layanan"/>
        <s v="Meningkatnya kinerja pelayanan publik"/>
        <s v="Meningkatnya Kualitas Sumber Daya Aparatur Pelayanan Publik"/>
        <s v="1) tersedianya Katalog dan kartu anggota perpustakaan; 2) Terinventarisnya koleksi pustaka; 3) pendalaman pengelolaan perpustakaan; 4) Tersedinya buku perpustakaan koleksi terbaru"/>
        <s v="Meningkatnya Kinerja Aparatur Negara Tingkat Provinsi NTT"/>
        <s v="Meningkatnya pengetahuan dan ketrampilan aparatur dalam mengimplementasi kan SAKIP"/>
        <s v="Terlaksananya Bimbingan Teknis bagi PNS  sesuai TUPOKSI Biro"/>
        <s v="Tersedianya Perlengkapan Gedung Kantor "/>
        <s v="Terpenuhinya kebutuhan peralatan gedung kantor "/>
        <s v="Terlaksananya pemeliharaan rutin/berkala Kendaraan Dinas/Operasional sesuai kebutuhan"/>
        <s v="Terpeliharanya alat-alat kantor dan komputer Biro"/>
        <s v="Terlaksananya Pengadaan Barang/Jasa Pemerintah Secara Tepat Waktu dan Tepat Aturan."/>
        <s v="1. Terkendalinya pengadministrasian pelaksanaan pembangunan, 2. Masalah dan indikasi penyimpangan pelaksanaan Kegiatan dapat ditekan sejak dini."/>
        <s v="1. Tersusunnya Buku JUKNIS Pelaksanaan Kegiatan APBD Prov NTT, 2. Terlaksananya Konsultasi Teknis Sistem Pemantauan dan Pelaporan Pelaksanaan Keg  APBD Provinsi, 3. Asistensi APBD Provinsi NTT Murni, APBD Perubahan dan Konsultasi Teknis Penyusunan APBD, 4. Terlaksananya pembinaan dan pemantauan pelaksanaan Keg APBD Provinsi di Satuan Kerja lingkup Provinsi dan di 22 Kab/Kota serta Pembinaan ke Desa Mandiri Anggur Merah di Ohaem, 5. Rapat Evaluasi Triwulanan Pelaksanaan Kegiatan APBD Provinsi NTT, 6. Rapat Koordinasi Pelaksanaan Kegiatan APBD Provinsi NTT, 7. Tersusunnya dokumen pelaporan pelaksanaan Keg. APBD Prov secara tepat waktu dan tepat aturan, 8. Tersusunnya Buku Sebaran Paket Keg APBD Provinsi NTT."/>
        <s v="SKPD Kabupaten/Kota se Provinsi NTT"/>
        <s v="Pekerjaan Jasa Konstruksi di Provinsi NTT terlaksana sesuai peraturan perundang-undangan yang berlaku."/>
        <s v="Tersedianya data dan informasi perkembangan pelaksanaan kegiatan Dekosentrasi, Tugas Pembantuan, Kantor Daerah, Kantor Pusat dan Urusan Bersama "/>
        <s v="Terlaksananya Pengadaan Barang/Jasa yang efektif, efisien, transparant, akuntable"/>
        <s v="Pelaksanaan Pengadaan Barang/Jasa  Pemerintah melalui Sistem Pengadaan Secara Elektronik  "/>
        <s v="Terlaksananya pengadaan Laptop dan komputer"/>
        <s v="Terlakasananya Pemeliharaan Kendaraan Dinas Operasional"/>
        <s v="Terpeliharanya peralatan dan Perlengkapan Kantor secara rutin"/>
        <s v="1) Terlaksananya rapat tingkat Provinsi dan kabupaten; 2) Berperannya FPED dalam memfasiltasi memotivasi maupun mendinamisasi aktivitas ekonomi"/>
        <s v="Terlaksananya sinkronisasi penyelenggaraan Pelayanan Perizinan Terpadu Satu Pintu Bidang Penanaman Modal di Kabupaten/Kota"/>
        <s v="Terlaksananya konsolidasi dan sinkronisasi perencanaan penanaman modal dan tersedianya program kerja/kegiatan secara terpadu"/>
        <s v="Meningkatnya Pemanfaatan KI Bolok dan Kapet Mbay sebagai Kawasan Khusus bagi investor"/>
        <s v="Meningkatnya Investasi Pemerintah dan swasta di Provinsi NTT"/>
        <s v="Meningkatnya produksi dan produktivitas hasil Pertanian Tanaman Pangan dan Holtikultura, Peternakan, perkebunan, Kelautan dan perikanan, Kehutanan dan Pertambangan"/>
        <s v="Terlaksananya Koordinasi antar Instansi terkait Tingkat Provinsi, Kabupaten/Kota dalam Pelaksanaan GEMALA di NTT"/>
        <s v="Terlaksannaya Fasilitasi Koordinasi Dewan Konservasi Laut"/>
        <s v="Meningkatnya Pemanfaatan Energi Listrik yang menggunakan energi alternatif terbarukan"/>
        <s v="Distribusi, serta  Realisasi,  Beras Miskin (Raskin) mencapai 100% sesuai Indikator 6 T dan Harga Bahan Bakar Minyak (BBM) serta Pupuk Bersubsidi sesuai dengan Harga Eceran Tertinggi (HET)  menurut Keputusan Gubernur NTT dan Ketersediaan dan Harga Sembako terpenuhi di Provinsi NTT"/>
        <s v="1) Adanya 7 Komoditi Unggulan Daerah yang mendapatkan Perlindungan Indikasi Geografis (Nama Asal Barang)   dari Kementerian Hukum dan HAM RI; 2) Adanya 7 Produk Ungulan Daerah (PUD) dari Sentra Industri kreatif yang mendapatkan HaKI dari Kementerian Hukum dan HAM RI serta mendapatkan SNI dari Badan Standarisasi Nasional Indonesia"/>
        <s v="1) Tersedianya Konsep Pengembangan Free Trade Zona (FTZ) Pulau Timor pada bidang Perdagangan dan Industri dalam rangka mendukung dalam peningkakan perekonomian NTT; 2) Tersedianya Potret  Inter Koneksi Sarana Prasarana Perhubungan Dalam Peningkatan  Arus Orang, Barang dan Jasa Pada Bidang Perdagangan khususnya perdagangan antar pulau di Provinsi NTT; 3) Tersedianya Konsep Pembukaan Kantor Penghubung Pemerintah Provinsi Nusa Tenggara Timur (NTT) di Surabaya (Jawa Timur) sebagai gerbang informasi harga dan peluang pasar."/>
        <s v="1) Tersedianya Analisis Operasi Kendaraan Berat dalam kaitannya dengan Rekomendasi Gubernur NTT tentang Ijin Pemasukan dan Operasionalisasi Kendaraan Berat ditinjau dari aspek ekonomi terhadap Penggunaan Dermaga Penyeberangan (Labuan Bajo, Ende, Maumere, Larantuka, Waingapu, Waikelo, Bolok, Teluk Gurita dan Kalabahi)  dan kondisi Jalan  yang diakibatkan di Provinsi NTT; 2) Tersedianya hasil analisis tentang Operasionalisasi Kendaraan Angkutan Antar Jemput terhadap AKDP dalam kaitannya dengan pengembangan Ekonomi di Provinsi NTT sebagai bahan referensi dalam pemecahan masalah yang sering timbul antara Angkutan Antar Jemput dan AKDP."/>
        <s v="Terlaksananya pemantauan penyelenggaraan  dan promosi &amp; kepromosian berbagai potensi unggulan dan peluang investasi"/>
        <s v="Terlaksananya pertemuan dan kerjasama/kemitraan antara Pengusaha, UMKM dan Pemerintah; Kajian Data Potensi Daerah dan Peluang Investasi di NTT; Kajian  Fasilitas Penanaman Modal dan Kemudahan Investasi di NTT"/>
        <s v="Terlaksananya upacara dan peringatan hari-hari besar nasional dan HUT NTT"/>
        <s v="Terlaksananya kegiatan Sosialisasi UKS"/>
        <s v="Terlaksananya Rapat Koordinasi Daerah dan Peringatan HUT Dharma Wanita"/>
        <s v="Terlaksananya Koordinasi Penetapan dari Pendampingan Peserta Jambore UKS"/>
        <s v="Terlaksananya Pemantauan dan Evaluasi Pelaksanaan Kebijakan Pemda di Bidang  Pendidikan di Provinsi NTT"/>
        <s v="Terwujudnya Kebijakan Pemerintah Daerah di Bidang Kesehatan tentang Penanggulangan Penyakit Beresiko Kejadian Luar Biasa (KLB)"/>
        <s v="Terlaksananya  Operasional Sekretariat Komda Lansia"/>
        <s v="Terlaksananya Monitoring dan Evaluasi Pelaksanaan Program dan Kegiatan Bidang Kesejahteraan Sosial"/>
        <s v="Terlaksananya Rapat Koordinasi Kebijakan Penanganan Masalah Anak di Provinsi NTT"/>
        <s v="1) Terfasilitasinya proses pembentukan KOPERTIS Wilayah NTT; 2) Terlaksananya Raker PT se- NTT"/>
        <s v="Terlaksananya operasonal kesekretariatan DWP Prov. NTT, terlaksananya peringatan HUT DWP Provinsi NTT, terlaksananya kegiatan DWP bidang pendidikan, ekonomi, kesehatan dan sosial budaya"/>
        <s v="Terlaksananya Peningkatan   Pengelolaan Pelayanan Umum  Bidang Kesejahteraan Rakyat di Provinsi NTT"/>
        <s v="1) Terlaksananya dialog kerukunan lintas agama se daratan Flores dan Lembata. 2) Terlaksananya dialog Pemda.Provinsi NTT dengan Pimpinan  Lembaga Keagamaan;  Rekomendasi Tindak Lanjut"/>
        <s v="Terlaksananya Temu Pemuda Lintas Agama di Kabuaten Rote Ndao, Sabu Raijua dan Alor"/>
        <s v="Terlaksananya Pemantauan dan Evaluasi  Pelaksanaan Kebijakan Pemda di Bidang Agama"/>
        <s v="Terlaksananya Fasilitasi Pelaksanaan Urusan Haji, Utsawa Dharma Gita Tingkat Naional,  MTQ Tk. Provinsi NTT dan MTQ Tingkat Nasional "/>
        <s v="Terlaksananya Fasilitasi Pelaksanaan kegiatan   MTQ Tk. Provinsi NTT dan pengiriman  Kafilah  ke  MTQ Tingkat Nasional "/>
        <s v="Terlaksananya kegiatan Paskah Oekumene, Halal Bihalal, Natal Oekumene dan Pekan Suci Larantuka"/>
        <s v="tersedianya peralatan gedung dan kantor"/>
        <s v="Terfasilitasinya Pemeliharaan Rutin/Berkala Kendaraan"/>
        <s v="Terpeliharanya Peralatan Kantor"/>
        <s v="Terlaksananya Pelaporan Capaian Kinerja Program dan Kegiatan"/>
        <s v="Memperjuangkan Provinsi Nusa Tenggara Timur menjadi salah satu Provinsi Kepulauan untuk mendapat pengakuan secara yuridis dari Pemerintah"/>
        <s v="Adanya Kegiatan kesekretariatan MPU, APPSI, Tripartiet dan BKS Provinsi Kepulauan; Terselenggaranya Rapat Kerja Gubernur dan para Camat se-Prov. NTT  di Kupang"/>
        <s v="tersedianya data/informasi hasil peninjauan lapangan tim DPOD, tentang proses pemekaran calon daerah otonom baru Kota Maumere, dan calon otonom baru kab. Adonara di Kabupaten induk serta proses pemekaran di Kab. Alor, Kab. TTS dan Kab. Sumba Timur; 1.Tersedianya data yang akurat pembakuan nama rupa bumi di kabupaten/kota se Provinsi Nusa Tenggara Timur, 2.Terinventarisasi dan terverivikasinya penamaan rupa bumi unsur alami 3. Terlaksananya Bimtek  Pendataan unsur rupa bumi alami "/>
        <s v="1) Terwujudnya fasilitasi penyelesaian konflik pertanahan di Kab/Kota Se Provinsi NTT dan tersedianya buku profil penyelesaian masalah-masalah pertanahan di Kab/Kota se Provinsi NTT serta terfasilitasinya penyelenggaraan pengadaan tanah bagi pembangunan utk kepentingan umum; 2) terlaksananya koordinasi, monitoring dan evaluasi kegiatan ketentraman dan ketertiban di kabupaten/kota se provinsi NTT"/>
        <s v="Laporan Hasil Penyerahan P3D; Tertatanya penyelenggaraan pemerintahn yang efektif, efesien, ekonomis dan akuntabel"/>
        <s v="Terlaksananya inventarisasi dan monitoring penyelesaian tindak lanjut temuan atas LHP DKTP di 22 Kab/Kota; Terlaksananya koordinasi penyerahan aset DKTP serta pengadministrasian data hibah aset DKTP; Terlaksananya koordinasi dengan instansi pengawasan yang ada di daerah terhadap pelaksanaan DKTP."/>
        <s v="Adanya dokumen LPPD, tereksposenya ILPPD dan peningkatan pemehaman penyusunan LPPD Kab/Kota; Adanya Pengetahuan dan Kemampuan Aparat Pemerintah Provinsi dalam menyusun IKK"/>
        <s v="Adanya data EKPOD dan EDOB"/>
        <s v="Penyusunan Laporan Keterangan Pertanggung-Jawaban Gubernur dan Nota Pengantar LKPJ Tahun anggaran 2013"/>
        <s v="7 (tujuh) Kabupaten di Provinsi NTT dan Kemendagri di Jakarta"/>
        <s v="terinventarisasi dan terevaluasinya kelengkapan administrasi PAW anggota DPRD Provinsi dan DPRD Kab/Kota se Provinsi NTT"/>
        <s v="Tersedianya 4 orang SDM Pengelola SIAK pada Biro Pemerintahan Setda Prov. NTT"/>
        <s v="Sistem Administrasi Kependudukan di 22 Kabupaten/Kota se Provinsi NTT"/>
        <s v="terselenggaranya Raker Sinkronisasi Kebijakan Kependudukan dan Capil Tingkat Provinsi bagi 50 Orang Operator dibidang kependudukan dan capil di 22 Kab/Kota; terselenggaranya pelaksanaan  kebijakan kependudukan antara Pemerintah Pusat dan Pemerintah Provinsi"/>
        <s v="terbangunnya jaringan komunikasi data (SIAK) secara on line antar Kab/Kota, Provinsi dan Pusat dan Pusat data Nasional di Kemendagri"/>
        <s v="Kelancaran Pelaksanaan Tugas Kantor"/>
        <s v="Kelancaran Pelaksanaan Tugas"/>
        <s v="Terselenggaranya perjalanan mengikuti Rakor PP &amp; PA tingkat nasional; Terselenggaranya Rakor PP &amp; PA tingkat provinsi; Terevaluasinya Program/Kegiatan PP &amp; PA; Tersusunnya Rencana Tindak Lanjut Program/Kegiatan serta adanya laporan"/>
        <s v="Terlaksananya rapat koordinasi dan evaluasi gugus tugas TPPO; Terevaluasinya pelaksanaan gugus tugas dan Tim TPPO"/>
        <s v="Terlaksanya Monev Program PP dan PA"/>
        <s v="Terlaksananya Advokasi Kelembagaan PUG "/>
        <s v="Terlaksanya TOT Bahan Ajar Responsif Gender"/>
        <s v="Terlaksananya Sosialisasi/advokasi  Pengembangan kab/kota layak anak/ sekolah ramah anak"/>
        <s v="Terlaksananya Konferensi Anak Daerah, Forum Anak Nasional, Fasilitasi Pembentukan Forum Anak dan Penguatan Forum Anak Tingkat Provinsi"/>
        <s v="Terlaksananya Fasilitasi Pemenuhan Hak Pendidikan dan Perlindungan Anak"/>
        <s v="Terlaksananya Penguatan kapasitas Kelompok ekonomi perempuan "/>
        <s v="Terlaksannya Pembinaan terhadap putri Indonesia asal NTT dan konser perjuangan perempuan NTT"/>
        <s v="Terlaksananya Lokakarya Pengakuan Posisi dan peran serta perempuan dalam urusan adat dan pengambilan keputusan di tingkat masyarakat adat "/>
        <s v="Terlaksananya Seminar Sehari tentang Pandangan Laki-Laki terhadap Gender"/>
        <s v="Terlaksananya Pelatihan Kepemimpinan bagi perempuan potensial"/>
        <s v="Terlaksananya Advokasi dan sosialisasi fasilitasi Pembentukan P2TP2A"/>
        <s v="Terlaksananya Fasilitasi Operasional P2TP2A"/>
        <s v="Terlaksananya kegiatan melalui TVRI, Radio, Koran, buletin, Baliho, Kampanye, koran, website, dan bahan cetak (1 paket)"/>
        <s v="Terlaksananya Rapat Koordinasi program dan pengembangan jejaring perempuan"/>
        <s v="Terlaksananya Pelatihan manajemen kasus tindak kekerasan perempuan dan anak"/>
        <s v="Terlsaksananya Pemberian Reward Komitmen Pelaksanaan PUG dan APE "/>
        <s v="Meningkatnya Keamanan Kantor"/>
        <s v="Terpenuhinya Peralatan Rumah Tangga"/>
        <s v="PSH, PSL, PDH dan PSR bagi Pimpinan dan anggota DPRD"/>
        <s v="pakaian kerja lapangan untuk petugas keamanan kantor 12 org, Cleaning service 30 org, operator komputer 5 org, Teknisi 2 org."/>
        <s v="Perlengkapan kantor 1 paket"/>
        <s v="Peralatan kantor 1 paket"/>
        <s v="Pengadaan meubelair 1  paket"/>
        <s v="Pemeliharaan dinding,atap/plafon,pintu dan jendela,WC,kamar mandi, taman,saluran air dan pompa air"/>
        <s v="Pemeliharaan dinding,atap,plafon,pintu,jendela,taman,tempat parkir,toilet,saluran air,pagar kantor,lantai"/>
        <s v="Jasa pemeliharaan/perbaikan,suku cadang,BBM dan pelumas"/>
        <s v="4 kali pemeliharaan utk 8 unit kendaraan dinas/operasional"/>
        <s v="peralatan gedung kantor  1 paket"/>
        <s v="4 unit rumah jabatan"/>
        <s v="Terlaksananya Rehabilitasi Ruang Sidang Utama Gedung DPRD Provinsi NTT"/>
        <s v="11 PNS Sekretariat DPRD Provinsi NTT"/>
        <s v="LAKIP,LKPJ, dan LPPD"/>
        <s v="7 RANPERDA oleh eksekutif  dan 2 RANPERDA oleh Legislatif"/>
        <s v="Pimpinan, Anggota DPRD dan Pendamping (setwan)"/>
        <s v="Masa sidang I (102 kegiatan),Masa sidang II (63 kegiatan),masa sidang III (75 kegiatan)"/>
        <s v="Rapat Paripurna Biasa,Paripurna Istimewa,Rapat Pimpinan Khusus sebanyak 44 kali dan terdistribusinya produk hasil sidang."/>
        <s v="Pimpinan dan Anggota DPRD (65 orang sebanyak 3 kali),pendamping (65 orang sebanyak 3 kali)"/>
        <s v="kunj.kerja kelembagaan (3 kali),kunj.kerja alat kelengkapan (4 kali)"/>
        <s v="Pimpinan dan anggota DPRD (65 org sebanyak 2 kali)"/>
        <s v="Alat tulis kantor dan makanan, minuman."/>
        <s v="Buletin,jumpa pers,liputan TVRI dan RRI, pameran pembangunan"/>
        <s v="Terlaksananya Fasilitasi Pelaksanaan Kegiatan Forum Parlemen"/>
        <s v="1 kali"/>
        <s v="2 buah"/>
        <s v="6 Unit"/>
        <s v="18 Unit"/>
        <s v="27 Unit"/>
        <s v="3 Buku"/>
        <s v="27 LHP, 84 LHP, 1 Laporan, 21 LHP, 1 Nota Dinas, 1 Laporan, 1 Nota Dinas, 21 Laporan, 21 Laporan, 1 Laporan dan 1 LHP"/>
        <s v="Prov &amp; Kab /kota"/>
        <s v="5 Kabupaten"/>
        <s v="1 Kali, 2 Kali, 1 Kali,"/>
        <s v="Kabupaten/Kota"/>
        <s v="1 Kali, 1 Kali, 1 Kali, 1 Kali, 1 Kali, 1 Kali, 1 Kali"/>
        <s v="21 Laporan"/>
        <s v="21 Kabupaten/21 Naskah"/>
        <s v="100 orang"/>
        <s v="tersedianya jasa pengamanan kantor"/>
        <s v="tersedianya pakaian dinas dan Perlengkapan"/>
        <s v="tersedianya perlengkapan rumah dinas "/>
        <s v="tesedianya biaya pungutan PBB dan Premi Asuransi serta pemelihaaraan wisma/asrama mahasiswa ntt"/>
        <s v="terlaksananya pemeliharaan kendaraan dinas/operasional"/>
        <s v="terlaksananya pemeliharaan perlengkapan gedung kantor"/>
        <s v="tersedianya pemeliharaan peralatan gedung kantor "/>
        <s v="tersedianya pemeliharaan Rutin/Berkala Peralatan Rumah jabatan/dinas"/>
        <s v="terlaksananya pemeliharaan peralatan gedung kantor"/>
        <s v="Adanya Komunikasi Antara Pimpinan Daerah dengan Tokoh Masyarakat, Pimpinan / Oraganisasi Sosial Kemasyarakatan"/>
        <s v="adanya koordinasi pimpinan daerah dengan pemnda lainnya"/>
        <s v="terlaksananya sosialisasi antara gubernur dengan tomas, toga, dan tokoh pemuda"/>
        <s v="terlaksana fasilitasi pemda dengan kementrian/lembaga dan pemda lainnya"/>
        <s v="Tersedianya Pelayanan Administrasi Keuangan"/>
        <s v="Tersedianya biaya perjalanan dinas pindah bagi pegawai yang pindah tugas"/>
        <s v="Meningkatnya Pemahaman Aparatur sesuai Keahlian dan Bidang Tugasnya "/>
        <s v="Terbangunnya Gedung Kantor UPT Pendapatan Daerah Wilayah Kabupaten Sabu Raijua dan Terbangunnya Rumah Dinas/Mess Pegawai"/>
        <s v="Tersedianya Kendaraan Dinas/Operasional bagi SKPD Lingkup Pemerintah Provinsi NTT"/>
        <s v="Tersedianya Sarana dan Prasarana Perlengkapan Gedung Kantor"/>
        <s v="Tersedianya Sarana dan Prasarana Peralatan Gedung Kantor"/>
        <s v="Tersedianya Sarana dan Prasarana Mebeleur yang Memadai bagi Kantor Dinas dan UPT"/>
        <s v="Tersedianya Jaringan dan Air yang Cukup memadai bagi kebutuhan pelayanan administrasi pemerintahan pada 20 UPT Pendapatan Daerah di Wilayah Kab/Kota se NTT"/>
        <s v="Tersedianya Pemeliharaan Rutin/Berkala Jaringan"/>
        <s v="Tersedianya Daftar Kebutuhan Barang, Realisasi Pengadaan dan Pemeliharaan, Mutasi dan Rencana Kerja Barang Unit (RKBU)"/>
        <s v="Meningkatnya Penerimaan Pendapatan Asli Daerah"/>
        <s v="Tersedianya Buku Data Obyek dan Subyek PKB Tahun 2012"/>
        <s v="Meningkatnya SDM Aparatur Pengelola Pajak Daerah"/>
        <s v="Meningkatnya Penerimaan Daerah yang bersumber dari Pajak Bumi dan Bangunan"/>
        <s v="Tersedianya Buku Statistik Pendapatan Daerah Provinsi NTT Tahun 2011"/>
        <s v="Terlaksananya Pembinaan dan Pengawasan terhadap aparatur dan administrasi penatausahaan keuangan daerah"/>
        <s v="Tersedianya data pemanfaatan aset-aset daerah milik Pemerintah Provinsi NTT dalam rangka peningkatan Pendapatan Asli Daerah"/>
        <s v="Tertibnya pengelolaan barang milik daerah"/>
        <s v="Meningkatnya pemahaman aparatur pengelola barang daerah"/>
        <s v="Meningkatnya Kerjasama antar Lembaga dan Persamaan Persepsi dalam Pelaksanaan Tugas baik di Dalam Daerah "/>
        <s v="Meningkatnya Dukungan Penyelenggaraan Diklat, Kenyamanan peserta Diklat"/>
        <s v="Kenyamanan Peserta Diklat Meningkat"/>
        <s v="Kendaraan Operasional dapat berfungsi dengan baik dan siap digunakan"/>
        <s v="Meningkatnya Pelayanan Umum  Pendidikan dan Pelatihan "/>
        <s v="Meningkatnya Pelayanan Umum dan Pendidikan dan Pelatihan "/>
        <s v="Gedung Asrama dapat berfungsi dengan baik dan siap digunakan"/>
        <s v="Meningkatnya Kemampuan, Pengetahuan dan Keterampilan Aparatur Dalam Melaksanakan tugas"/>
        <s v="Terciptanya sinkronikasi Perencanaan Tahunan Kediklatan dan Kelitbangan antara Provinsi NTT dengan Kabupaten/Kota se-NTT"/>
        <s v="Terukurnya Kinerja BP4D Provinsi Nusa Tenggara Timur tahun 2014"/>
        <s v="Meningkatnya Pengetahuan dan kemampuan Aparatur dan WI di Lingkup Pemerintah Provinsi NTT "/>
        <s v="Meningkatnya Pengetahuna, Kemampuan dan Keterampilan PNS dalam tugas-tugas Pemerintahan, Pembangunan dan Pelayanan Masyarakat"/>
        <s v="Meningkatnya Pengetahuan, Kemampuan, Keterampilan, Sikap/Perilaku CPNS sebgai bekal dalam mendudkung penyelenggaraan pemerintahan, pelaksanaan pembangunan dan pelayanan kemasyarakatan "/>
        <s v="Terlatihnya peserta Diklat Prajabatan Gol.I, II dan III: 330 orang( Gol.I, II : 240 org dan Gol.III 160 org); Tersedianya bahan untuk pembuatan kebijakan pembinaan pelaksanaan fungsi Diklat dan Litbang Tingkat Provinsi Nusa Tenggara Timur."/>
        <s v="(1) Tersedianya dukungan Pemantauan dan Evaluasi bagi semua penyelenggaraan Diklat yang diselengarakan oleh Bidang Manajemen Pemerintahan, Bidang Teknis Fungsional dan Bidang Pengembangan (2) Tersedianya Naskah Analisa Penyelenggaraan Diklat yang diselenggarakan oleh B4D Provinsi NTT"/>
        <s v="Data Elektronik Alumni Diklat dan Hasil - Hasil Penelitian yang baik dan dapat dipertangungjawabkan"/>
        <s v="(1) Data Program dan Kegiatan termasuk Kalender Diklat dan Penelitian BP4D Provinsi NTT yang bisa diakses oleh klien Diklat dan Kelitbangan (2) Adanya wahana interaksi antara BP4D Provinsi NTT dan Klien"/>
        <s v="Tersedianya Data dan informasi untuk Perencanaan Pemerintah Provinsi NTT Tahun 2014"/>
        <s v="Rekomendasi Hasil-Hasil Penelitian Bidang Ekonomi, Sosbud dan PEMPOL &amp; IPTEK dan Lingkungan Hidup dalam evaluasi dan pembuatan kebijakan tingkat Provinsi NTT"/>
        <s v="Tersedianya bahan untuk pembuatan kebijakan pembinaan pelaksanaan fungsi Diklat dan Litbang Tingkat Provinsi Nusa Tenggara Timur."/>
        <s v="Tersusunnya database Widyaswara Provinsi NTT"/>
        <s v="(1) Tersedianya wadah penyebarluasan hasil-hasil penelitian yang dilakukan oleh B4PD Provinsi NTT (2) Tersedianya wadah menulis bagi para Widyaiswara dan Peneliti serta pakar/praktisi tingkat Provinsi NTT"/>
        <s v="Terlaksananya Pengadaan Peralatan kantor"/>
        <s v="Terlaksananya Pengadaan Perlengkapan Kantor"/>
        <s v="Terlaksananya Penyusunan Laporan Kinerja SKPD"/>
        <s v="Terlaksananya Data Base pelayanan Perijinan dan Non Perijinan 22 Kab/Kota"/>
        <s v="Terlaksananya rapat koordinasi Pelayanan perijinan se- NTT"/>
        <s v="Terbitnya Surat Ijin sesuai dengan permohonan"/>
        <s v="Terwujudnya Pembuatan Formulir Perijinan, dan blanko Perijinan"/>
        <s v="Bertambahnya Pendidikan Formal"/>
        <s v="Bertambahnya Peralatan Gedung Kantor"/>
        <s v="Tersedianya Ruangan Untuk LKBH KORPRI Provinsi NTT"/>
        <s v="Tercapainya pelaksanaan kegiatan Dins"/>
        <s v="Laporan Semesteran TA. 2013 "/>
        <s v="Terlaksananya Kegiatan Pekan Olah seni dan Budaya Tingkat Provinsi"/>
        <s v="Semakin Meningkatnya Pelayanan di Bidang Hukum bagi Anggota KORPRI"/>
        <s v="Tersedianya Data Yang Akurat"/>
        <s v="Tercapainya Pemanfaatan Iuran KORPRI Untuk Kesejahteraan Anggota"/>
        <s v="Terbentuknya SKPD Sekretariat DP Korpri di 10 Kab/kota"/>
        <s v="Terciptanya Forum Komunikasi, Evaluasi dan Kosultasi dalam mengembangkan keterpaduan dan Koordinasi Pelaksanaan Program di Provinsi NTT"/>
        <s v="Terbinanya Mental, Spiritual Rohani PNS"/>
        <s v="Tersedianya paduan Suara  KORPRI "/>
        <s v="Terlaksananya Pembinaan Bantuan Hukum PNS"/>
        <s v="Tersedianya PNS yang berjiwa usaha pada saat pensiun"/>
        <s v="6 dokumen laporan"/>
        <s v="Terlaksananya pendampingan agribisnis pertanian/FMA pada 240 FMA; Terlaksananya pertemuan kontak tani nelayan andalan dan saling tukar menukar pengetahuan dan keterampilan antara sesama petani."/>
        <s v="Terlaksananya fasilitasi dan pembinaan dan pendampingan bagi kelembagaan BPK, Gapoktan, Poktan dalam rangka pengembangan usaha agribisnis komoditas pertanian/perkebunan; Terlaksananya penilaian dan validasi kelembagaan tani, kelembagaan penyuluhan dan kelembagaan profesi"/>
        <s v="Adanya rumusan bersama kondisi kerawanan pangan untuk dilakukan intervensi; Terlaksananya apresiasi SKPG bagi petugas teknis kabupaten dan terlaksananya penanganan Dearah Rawan Pangan di 22 Kab/kota @ Rp. 100.000.000"/>
        <s v="Terlaksananya analisis konsumsi pangan"/>
        <s v="Terlaksananya pertemuan kajian rantai pasokan dan pemasaran pangan dan terlaksananya koordinasi kajian rantai pasokan dan pemasaran"/>
        <s v="Tersusunnya laporan Evaluasi Tengah Tahun dan Tahunan;  dan Terlaksananya  pendampingan Gubernur dan DPRD"/>
        <s v="Tersedianya cadangan pangan provinsi; Terlaksananya pembinaan pengembangan cadangan pangan daerah"/>
        <s v="Terlaksananya pengembangan kawasan mandiri pangan di 5 kabupaten kawasan kepualauan dan 5 kabupaten kawasan perbatasan"/>
        <s v="Terlaksananya apresiasi penyusunan menu B2SA berbasis makanan khas; Terlaksananya Pengembangan 110 Kawasan Rumah Pangan Lestari (@ 5 KRPL) di 22 Kab/kota)"/>
        <s v="Terbinanya kelompok lumbung pangan masyarakat melalui pertemuan dan pembinaan pada 129 kelompok di 22 Kab/Kota"/>
        <s v="Terlaksananya keamanan pangan penduduk; terlaksananya koordinasi dan analisi keamanan pangan penduduk; terlaksananya penjaminan sertfikasi keamanan pangan produk pangan hasil pertanian; terlaksananya apresiasi keamanan pangan segar bagi petugas di daerah; dan terlaksananya pengujian laboratorium untuk mutu dan keamanan pangan"/>
        <s v="Terlaksananya Pertemuan Evaluasi Tahun 2013, Sinkronisasi dan Persiapan Pelaksanaan Tahun 2014 dan Perencanaan Program / Kegiatan Ketahanan Pangan dan Penyuluhan Tahun 2015 Tingkat Nasional, Provinsi dan Kab/kota se-NTT"/>
        <s v="Terlaksananya promosi keamanan pangan segar ; terlaksananya Hari Pangan Sedunia (HPS) di Kabupatenterpilih; Terlaksananya pameran pangan lokal dengan sasaran provinsi dan ; terlaksananya sosialisasi/promosi P2KP pada HUT RI dan HUT NTT (gerakan makan pangan lokal) pada; dan terlaksananya promosi pangan lokal/ bahan cetakan dll "/>
        <s v="Terlaksananya penyuluhan pemasaran produksi pertanian/ perkebunan bagi masyarakat tani; terlaksananya pembinaan dan pemberian pemahaman kepada petani tentang prosedur pemasaran produksi pertanian yang menguntungkan; terlaksananya pengembangan kerjasama penyuluhan untuk pemasaran produksi pertanian"/>
        <s v="Terlaksananya rapat koordinasi bakorluh; tersusunnya programa penyuluhan pertanian, perikanan dan kehutanan; terlaksananya temu karya penyuluh dan meningkatnya pengetahuan dan keterampilan di antara para penyuluh, pelaku utama dan pelaku usaha; TErsedianya BOP bagi 2.504 Penyuluh Pertanian, Perikanan dan Kehutanan selama 12 bulan"/>
        <s v="Terlaksananya penyebaran materi penyuluhan (folder, poster, leaflet dan buklet); terlaksananya sistem informasi penyuluhan, terlaksananya apresiasi cyber extension sistem informasi penyuluhan pertanian, perikanan dan kehutanan bagi 45 admin pada 22 Kab/Kota"/>
        <s v="Tersedianya jasa surat menyurat"/>
        <s v="Terlaksananya pengadaan perlengkapan gedung kantor sebanyak 1 buah"/>
        <s v="Terlaksananya Pengadaan Peralatan Kantor sebanyak 87 buah"/>
        <s v="Terlaksananya pemeliharaan Rutin/Berkala Gedung Kantor dan Balai TTG Noelbaki 2 buah"/>
        <s v="Terlaksananya Pemeliharaan Rutin/Berkala Kendaraan Dinas/Operasional 2 unit"/>
        <s v="Terlaksananya pendidikan dan pelatihan formal di dalam dan luar NTT 1 paket"/>
        <s v="Terlaksananya penyusunan LAKIP, LKPJ, LKPD, Laporan tahunan."/>
        <s v="Terlaksananya Lomba Desa/Kelurahan dan Temu Tugas Desa dan Kelura han Berprestasi sebanyak 306 Desa/Kel Juara tingkat Kecamatan, 41 Desa/Kel Juara Tk. Kab/Kota; 6 Desa/Kel Juara Tk. Provinsi; Kepala Desa, Ketua LPM dan Ketua TP-PKK Desa Juara 1 Tk. Kab se Provinsi NTT, Lurah, Ketua LPM dan Ketua TP-PKK Kelurahan Juara 1 Tk. Kota Kupang"/>
        <s v="Terlaksananya Pekan Gelar Teknologi Tepat Guna dan IPTEK Nasional Ke XV di Samarinda Provinsi Kalimantan Timur 21 UKM dari 22 Kab/Kota se Provinsi NTT dan penyediaan bahan percontohan di Balai TTG Noelbaki."/>
        <s v="- Terlaksananya Perlombaan Posyandu 4 Kategori Tingkat Kec. Kabupaten dan Provinsi NTT - Terlaksananya Jambore Posyandu Tingkat Provinsi NTT - Terlaksananya Rakerda Tim Pokjanal Posyandu Tk. Provinsi NTT sebanyak 84 Kader Posyandu berprestasi sebagai Juara Lomba Posyandu Tk. Kab/Kota se Provinsi NTT; 84 Posyandu Kategori Pratama, Madya, Purnama dan Mandiri di 22 Kab/Kota se Provinsi NTT; 1.160 Juara Posyandu Tk. Kecamatan; 24 Posyandu sebagai Juara Tk. Provinsi NTT; Tim Pokjanal Posyandu Tk. Kab/Kota dan Provinsi sebanyak 68 orang yang menghasilkan 1 rekomendasi/Kesepakatan."/>
        <s v="- Terlaksananya Pelatihan  Kader Desa Siaga dan Pengurus Desa Siaga sebanyak 35 orang"/>
        <s v="Terlaksananya Koordinasi dan Fasilitasi Pelaksanaan Kegiatan Pemugaran Perumahan Lingkungan Desa Secara Terpadu (P2LDT) sebanyak 1.530 KK (unit rumah)"/>
        <s v="Teraksananya monitoring, evaluasi dan pelaporan  Program Bantuan Pemerintah di 22 Kab/Kota"/>
        <s v="Terlaksananya pelatihan pengolahan hasil bagi UKM / kelompok usaha perempuan dengan penggunaan TTG sebanyak 25 orang"/>
        <s v="1. Terlaksananya Pelatihan Peningkatan Kapasitas Aparatur khususnya Para Penanggung Jawab Operasional (PJO) PNPM-MPd Kabupaten 2. Terlaksananya Pelatihan Teknis SIM/SAI bagi para pengelola dana dekonsentrasi dan Tugas Pembantuan pada Satker PNPM-MPd Kabupaten 3. Terlaksananya Pembinaan dan Pengendalian secara Terpadu dalam rangka Pelaksanaan PNPM-MPd di Kabupaten se-Prov. NTT 4. Terlaksananya Koordinasi dan Konsultasi Pelaksanaan PNPMMPd di Satker Pusat 5. Terlaksananya Pelatihan Manajemen Pengelolaan Bumdes 6. Terlaksananya koordinasi dan konsultasi Pelatihan Manajemen Pengelolaan Bumdes di Jakata sebanyak  20 orang PJO Kabupaten PNPM-MPd - 40 org Pengelola Bumdes 92 og/Kabupaten) - 2 og Pejabat Struktural yang membidangi Pengelolaan Bumdes -20 orang pengelola dana dekonsentrasi dan tugas Pembantuan pada Satker PNPM-MPd Kabupaten -Aparat Pemerintah Kabupaten (BPMPD), Aparat Kecamatan dan Desa, Faskab, Fastekab, Fasilitator Kecamatan, UPK Kecamatan, Kelompok UEP di Desa - Aparat Satker PNPM-MPd Pusat"/>
        <s v="Terlaksananya Partisipasi Keluarga dalam Pembangunan melalui PKK"/>
        <s v="Terlaksananya Pendampingan dan koordinasi pelakasanaan PNPM GSC Aparat pengelola Kabupaten (BPMPD), Pemerintah Kecamatan dan Desa/kelurahan. Faskab, Fastekab, Fasilitator Kecamatan."/>
        <s v="Terlaksananya peringatanm Gerakan Nasional BB-GRM Tingkat Provinsi NTT di 3.246 desa/kelurahan"/>
        <s v="Terlaksananya Pelatihan TTG bagi masyarakat UKM di daerah perbatasan negara sebanyak 60 orang"/>
        <s v="40 orang Ketua BPD  asal Desa se Kab daratan Sumba"/>
        <s v="1) Terlaksananya Rapat Koordinasi Tim Koordinasi CPPD/Lumbung Desa Tingkat Provinsi NTT dan Kabupaten se-Provinsi NTT sebanyak 20 Tim Koordinasi CPPD Tingkat Provinsi (Gubernur, Wakil Gubernur, Sekda Provinsi, Asisten Bidang Perekonomian, Bappeda, Dinas Pertanian TP, BKP2, BPMPD, Biro Perokonomian, Perum Bulog.) dan 120 orang Tim Koordinasi CPPD Tingkat Kabupaten se-Provinsi NTT (Asisten Bidang Perekonomian, Bappeda, Dinas Pertanian TP, BKP2, BPMPD, Bagian Perokonomian); 2) Terlaksananya Sosialisasi Pembentukan dan Penguatan Kelembagaan CPPD di 20 kabupaten se-Provinsi NTT (Desa Mandiri Anggur ; 3) Terlaksananya Koordinasi dan Konsultasi pelaksanaan CPPD di Ditjen PM dan D Kemendagri."/>
        <s v="Terlatihnya Aparat Pembina Pemerintahan Desa tingkat Kabupaten dan Kecamatan serta Aparat Pemerintahan Desa sebanyak 35 orang"/>
        <s v="Tersedianya peralatan  gedung kantor; Tersedianya Boks arsip yang standart untuk penyimpanan arsip inaktif; Tersedianya Rak arsip yang standart untuk penyimpanan arsip inaktif"/>
        <s v="Terpeliharanya kendaraan dinas, 7 unit"/>
        <s v="Terpeliharanya Perlengkapan Badan Arsip, 1 Thn"/>
        <s v="Tersedianya Gedung Penyimpanan  arsip yang standart untuk penyimpanan arsip inaktif"/>
        <s v="Terpeliharanya barang inventaris Badan Arsip, 1 Thn"/>
        <s v="1) Terselenggaranya Pendidikan dan Pelatihan Teknis Akuisisi Arsip untuk para arsiparis dan pengelolah arsip pada Badan/Kantor Kearsipan dan Perpustakaan Kabupaten se daratan Flores,Lembata dan Alor; 2) Tersedianya tenaga pengelola arsip yang menguasai sistem akuisisi arsip inaktif; 3) Tersedianya tenaga teknis pengelola arsip inaktif yang mampu dan handal; 4) Tersedianya SDM yang memiliki kemampuan untuk melakukan penilaian arsip sesuai ketentuan yang berlaku; 5) Tersedianya SDM yang memiliki kemampuan untuk melakukan Pengawasan arsip sesuai ketentuan yang berlaku"/>
        <s v="Tersusunnya laporan capaian kinerja dan ikhtisar realisasi kinerja SKPD, 40 Buku"/>
        <s v="Terlaksananya Penyuluhan Sadar Arsip"/>
        <s v="Tersedianya penerbitan buletin kearsipan, 300 buku"/>
        <s v="1) Terlaksananya Pameran HUT NTT;   2. Terlaksananya Pameran dalam rangka HUT RI; 2) Tersedianya buku – buku kearsipan "/>
        <s v="1) Terlaksananya Pembinaan Kearsipan Menuju Perubahan Sistem Kearsipan Pola Baru dan Pengembangan Jati Diri; 2) Tertatanya arsip dan sistem pengelolaan kearsipan pada SKPD Provinsi; 3) Meningkatnya profesionalisme arsiparis/calon arsiparis; 4) Termotivasinya arsiparis dalam pengelolaan; 5) Termotivasinya pengelola arsip dalam pengelolaan kearsipan pada SKPD; 6) Terlaksananya penerapan sistem kearsipan  pola baru"/>
        <s v="Terlaksananya pembinaan sistem kearsipan bagi aparatur pengelola arsip, 22 kab/kota"/>
        <s v="Terlaksananya bimbingan teknis kearsipan bagi sekretaris desa/lurah"/>
        <s v="1) Terlaksananya Pendataan dan Penataan Arsip pada 6 (enam) SKPD Tk. Prov.NTT 200ML; 2) Terselenggaranya Penilaian Arsip berdasarkan Jadwal Retensi Arsip (JRA); 3) Terdata,ternilai dan termusnahkannya arsip KPUD sebanyak 50 Ton"/>
        <s v="250 ML dan 100 buah foto"/>
        <s v="1) Meningkatkan kesadaran pencipta arsip tentang sistem pengelolaan kearsipan yang sesuai dengan kaidah kearsipan; 2) Tersedianya Perda tentang penyelenggaraan kearsipan di Provinsi NTT "/>
        <s v="22 Buku"/>
        <s v="Terlaksananya pengadaan peralatan gedung kantor seperti LCD"/>
        <s v="Terlaksananya pengadaan Peralatan Studio dan Alat Komunikasi"/>
        <s v="Terlaksananya pemeliharaan rutin/berkala gedung kantor"/>
        <s v="Tersedianya pemeliharaan rutin/berkala kendaraan dinas/operasional"/>
        <s v="Terlaksananya Pembangunan pagar kantor"/>
        <s v="Terlaksananya sosialisasi peraturan perundang-undangan"/>
        <s v="Terlaksananya Bimtek implementasi Peraturan Perundang-undangan"/>
        <s v="Terlaksananya peningkatan laporan kinerja"/>
        <s v="Terlaksananya Bimtek Pengelolaan perpustakaan, Bimtek PPID, Bimtek Perencanaan dan Penganggaran, Terlaksananya Pelatihan Peningkatan SDM Kepegawaian, Terlaksananya Pelatihan  PPNSD, Bimtek jaringan komputer, Bimtek Manajemen Website, Bimtek Aplikasi, Bimtek Bidang Postel, Bimtek Penyusunan Dupak bagi fungsional Pranata Humas, Workshop Penyiaran, Bimtek FOSS "/>
        <s v="Terlaksananya Pameran HUT RI; Pameran Bersama Kabupaten/Kota; Pertunjukan Rakyat; Media Luar Ruang; Survey Penyerapan Pendapat Umum, Sosialisasi pembentukan FK Metra; Pemutaran Film; Penerbitan Warta NTT; Bulletin Khusus NTT Membangun; Pembuatan Buku Agenda 2015; Pembuatan kalender 2015; Penerbiatan Buku Kiprah Gubernur dan Wagub NTT; Jumpa Pers; Pembuatan Advetorial;Terlaksananya Dialog Interaktif TV; Dialog Interaktif Radio; Radio Spot; Sosialisasi Jabatan Fungsional Pranata Humas; Sosialisasi PPID; Monev Pelayanan Informasi; Dialog Publik; Terlaksananya Pekan Informasi Nasional; Pembinaan KOMSOSDES; Sosialisasi Perizinan Bidang Postel; Kajian Isu dan Analisa Beriata"/>
        <s v="Peliputan Gubernur dan Wagub; Terlaksananya Rakor Kominfo Provinsi NTT"/>
        <s v="Terlaksananya Pembentukan FK Metra, Pertemuan Bakohumas, Forum Pranata Humas, Forum media massa daerah, Tim Penilai Angka Kredit"/>
        <s v="Terlaksananya Pengembangan Website Dinas Kominfo Prov. NTT; Pengembangan sistem aplikasi pelayanan informasi masyarakat berbasis Web (on line) dan SMS Gateway; Terlaksananya maintenance sarana prasarana jaringan networking pada Dinas Kominfo Prov. NTT; Sosialisasi Pemerintahan berbasis E-Gov di Kab. TTS, Alor, Manggarai, Manggarai Barat, Ende dan Sikka; Pembinaan internet sehat dan pemantauan software legal di Kab. Flotim, Sikka, Ende, Sumba Timur, Manggarai TTS, Alor dan Belu"/>
        <s v="Terlaksananya Rubrik Khusus Kominfo pada media massa"/>
        <s v="Terlaksananya Pengawasan penerapan standar teknis dan standar pelayanan alat/perangkat postel pada 6 kabupaten; Terlaksananya sosialisasi perizinan bidang postel bagi masyarakat"/>
        <s v="1) Terlaksananya pameran dan lomba teknologi informasi; lomba KIM; desain baliho dan media tradisional; Pameran Buku ; 2) Terlaksananya pendampingan Gubernur dan DPRD"/>
        <s v="Terlaksananya Pembentukan Komisi Informasi Provinsi NTT"/>
        <s v="Terlatihnya SDM PNS Kantor PDE Sebanyak 5 Orang di Jogjakarta"/>
        <s v="Peralatan Kantor PDE"/>
        <s v="Tersedianya kendaraan roda empat dan roda dua dalam keadaan baik"/>
        <s v="Tersedianya pemeliharaan AC"/>
        <s v="Tersedianya peralatan gedung kantor yang baik"/>
        <s v="Sejumlah Laporan"/>
        <s v="Data dan Informasi Pembangunan, Pemerintahan dan Kemasyarakatan"/>
        <s v="Terwujudnya e-Government"/>
        <s v="Laporan Pembinaan dan Pengembangan TIK"/>
        <s v="Tersedianya Data/Informasi;"/>
        <s v="Terpublikasinya informasi destinasi pariwisata di NTT "/>
        <s v="Kesinambungan Kesamaan Pandangan Pengembangan TIK di Tingkat Provinsi dan Kab/Kota"/>
        <s v="Terlaksananya pengadaan perlengkapan gedung kantor"/>
        <s v="Terlaksananya pemeliharaan rutin gedung kantor"/>
        <s v="Tersedianya jasa pemeliharaan rutin kendaraan dinas/operasional"/>
        <s v="Terlaksananya pemeliharaan rutin perlengkapan kantor"/>
        <s v="Terlaksananya pemeliharaan rutin peralatan kantor"/>
        <s v="Tersedianya pakaian dinas/adat daerah bagi pegawai"/>
        <s v="Terlaksananya aparatur dalam mengikuti diklat peningkatan SDM"/>
        <s v="Tercapainya laporan kinerja"/>
        <s v="Terselenggaranya temu konsultasi penulis buku dan karya rekam"/>
        <s v="a. Terselenggaranya pengembangan kebiasaan membaca bagi anak usia dini. b. Terlaksananya lomba minat baca bagi pelajar, mahasiswa, organisasi profesi dan masyarakat umum. "/>
        <s v="Terselenggaranya temu konsultasi perpustakaan diikuti 80 orang"/>
        <s v="a. Terlaksananya Bimtek bagi pengelola perpustakaan. b.Terlaksananya pembinaan dan penataan perpustakaan desa/kelurahan. c.Terlaksananya penilaian angka kredit bagi pejabat fungsional pustakawan. "/>
        <s v="a. Terlaksananya bedah buku diikuti 100 orang. b.Terselenggaranya pameran buku, pameran pembangunan, pameran HUT NTT dan pameran koleksi deposit"/>
        <s v="1) Terlaksananya penambahan infrastruktur untuk pengem-bangan otomasi perpustakaan; 2) terlaksananya Workshop e-library_x000a_"/>
        <s v="Terlaksananya monitoring, evaluasi dan pelaporan di kab/kota"/>
        <s v="a) Terlaksananya layanan terpadu perpustakaan sekolah. b) Terlaksananya layanan perpustakaan keliling. c) Terlaksananya layanan motor pintar. d) Terlaksananya layanan perpustakaan kunjung. e) Terlaksananya silang layan.  f) Terlaksananya entri kartu anggota, scan dan pembarcodan; g) hunting dan identifikasi naskah kuno; h) pemantauan karya cetak dan karya rekam; i) fumigasi, perbaikan dan stok opname; j) terlaksananya pengadaan buku, job training bahan pustaka, workshop klasifikasi dan katalogisasi, stock opname"/>
        <s v="Terlaksananya pemasyarakatan minat baca bagi masyarakat"/>
        <s v="a. Terlaksananya lomba berpidato bagi siswa SLTA. b. Terlaksananya pemilihan duta baca anak dan remaja"/>
        <s v="Meningkatnya pengetahuan dan ketrampilan aparatur"/>
        <s v="Terlaksananya pengadaan papan reklame dinas"/>
        <s v="Terpeliharanya sarana dan prasarana kantor"/>
        <s v="Tersusunnya laporan capaian kinerja dan ikhtisar realisasi kinerja dinas/SKPD"/>
        <s v="Terselenggaranya pelatihan penerapan GAP/SOP buah, sayur, biofarmaka, tanaman hias 40 org, petugas pemetaan wil hortikultura 3 org, magang UPJA 10 org, pelatiahn manejer UPJA sedaratan Timor 25 org, sekolah lapang alsintan 25 org, apresiasi pengawasan pupuk dan pestisida 40 org, P3A 25 Org, SID 25 Org, fasilitator FASDA 25 org, penumbuhan kebersamaan pola SKE 21 kel, magang petugas teknis BBH 6 org, terselenggaranya bimtek penguatan kelembagaan P3A/GP3A 25 org, bimtek pendampingan pengolahan hasil tanaman pangan, hortikultura, perkebunan 150 orang, pendampingan pengawalan LM3 dan PUAP."/>
        <s v="Terlaksananya lomba dan penghargaan petani/pelaku agribisnis  tanaman pangan dan hortikultura, lomba UPJA dan lomba P3A serta Pembinaan dalam rangka pengembangan dan pemanfaatan Alsintan"/>
        <s v="Terlaksananya Pekan Daerah (PEDA/PENAS) Kelompok Tani Nelayan Andalan (KTNA)"/>
        <s v="Terlaksananya pengembangan intensifikasi jagung komposit 10.000 Ha, "/>
        <s v="Kopi 500 Ha di Ngada dan Manggarai,  Jambu Mente 250 Ha di Flotim, Kakao 250 Ha di sikka  "/>
        <s v="Terlaksanannya promosi atas hasil produksi pertanian tanaman pangan, hortikultura dan perkebunan  dan  Informasi Pasar harian, siaran pedesaan, pameran buah nasional"/>
        <s v="Terlaksananya pengembangan metode pengendalian hayati pada tanaman kopi, kakao, jambu mete dan kelapa, penanganan eksplosif hama penyakit dan dampak anomali iklim, pertemuan teknis petugas pengamat hama/penyakit perkebunan, rintisan model pengamatan hama/penyakit perkebunan, TOT SL pola Sri, TOT SL perubahan iklim, SL-PHT padi, SL-PHT jagung, SL-PHT jeruk keprok, TOT PL-II SL-PHT padi sawah, model pemanfaatan pekarangan hortikultura, pelatihan pembuatan pupuk lorganik/bokhasi, pembinaan lanjutan surveilen III sertifikasi pangan organik bun dan hortikultura, pembinaan mutu dan surveilen III sektor bun dan hortikultura, pembinaan dan sertifikasi keamanan pangannsektor pangan dan hortikultura, pembinaan dan pengawasan mutu produk segar dan hasil olahan"/>
        <s v="Pengadaan mesin pompa air 50 unit, pengadaan hand traktor  40 unit, mesin perontok padi 100 unit, suku cadang traktor, fasilitasi pengadaan sarana alsintan, identidfikasi calon enerima alsintan, sosialisasi pngembangan UPJA, pengembangan pola KSO alsintan, pengelolaan lahan dan suporting WISM, perencanaan kebutuhan pupuk bersubsidi 2015, rencana kebutuhan RDKK, inventarisasi pupuk dan pestisida, pembangunan gedung benih, peralatan kerja di BBH, perbanyakan APH dan biopestisida, pendampingan DAK, obat-obatan kebun dinas, balik nama kebun dinas 31,15 ha, rekonsiliasi kredit eks proyek UPP perkebunan dan pembinaan kios sarana produksi pertanian"/>
        <s v="terlaksananya sertifikasi Tanaman dan Pemurnian Varietas Unggul Nasional"/>
        <s v="terlaksananya rapat koordinasi Dinas,dan Evaluasi  dinas"/>
        <s v="1) Terlaksananya monitoring, evaluasi dan pelaporan program ketahanan pangan; Monitoring evaluasi dan pelaporan penerapan teknologi pertanian; Monitoring evaluasi dan pelaporan sarana produksi/  bibit pertanian/perkebunan; 2) Terlaksananya penyusunan Data statistik Tanaman Pangan, Hortikultura dan perkebunan, data base potensi lahan, data base kel P3A, data base kel tani, penyusunan usaha komoditas tanaman pangan, horti dan perkebunan"/>
        <s v="Pengembangan Kacang tanah Rote 50 Ha, ubi jalar 0,6 ha, ubi noebosi 2 ha,  dalam rangka pelepasan varietas, modelpengembangan paket teknologi kacang hijau biaya rendah 4 ha, demplot jagung sistim PTT 4 ha, demplot padi sawah sistim PTT 4 ha, pemuliaan kacang tanah sandle 1 ha, jagung pit kuning 1 ha, kaqcang hijau fore belu 1 ha kacang merah inerie 1 ha"/>
        <s v="Terbelinya Venoject Plain 10 ml 7.000 buah, jarum venoject 7.000 buah, antigen RBT 7.000 dosis, venoject holder 50 buah, vaksin SE 150.000 dosis, vaksin Anthrax 45.000 dosis, vaksin Rabies 35.000 dosis, vaksin Hog cholera 90.000 dosis, Vaksin Brucellosis 75.000 dosis, Obat Anti Surra 700 sachet, Hematinik, Ruboransia &amp; Tonika 80 botol, Penisillin LA 80 botol, Oxytetracycline LA 80 botol, Anti Defisiensi Vitamin 80 botol, Anti Ektoparasit dan Endoparasit 40 botol dan Pendistribusian Vaksin dan Obat ke 22 Kab/Kota."/>
        <s v="Terlaksananya pengawasan Perdagangan Ternak dan Produk Hasil Ternak Antar Pulau"/>
        <s v="Terbayarnya Honor Non PNS: 132 OB, Operasional pengobatan / Vaksinasi: 1.000 ekor, Operasional pengambilan sampel: 5.000 sampel, vaksin, obat dan bahan keswan: 1 paket, Perjalanan Dinas vaksinasi/ pengobatan &amp; pos vaksinasi: 22 Kab/Kota, perjalanan dalam rangka pembinaan poskeswan dan pelatihan kader keswan: 22 Kab/Kota, perjalanan dalam rangka evaluasi dan perencanaan PHM: 3 orang, perjalanan bedah : 3 orang, alat Rumah sakit hewan : 1 paket"/>
        <s v="transportasi asesor: 4 orang, hewan percobaan &amp; makanan: 1 paket, bahan diagnosa: 1 paket, biaya pengiriman sampel: 1 paket, kalibrasi alat: 1 paket, kader keswan: 500 orang, buku saku: 500 buah, perjalanan surveilance PHM: 22 Kab/Kota, perjalanan pembinaan Lab.keswan dan kesmavet: 22 Kab/Kota, pelatihan dalam rangka akreditasi Lab, pelatihan Lab, bahan diagnosa: 1 paket dan alat Lab:1 paket"/>
        <s v="Terlaksananya Pembangunan Kandang Koloni Kambing di Instalasi Sumlili,  Pembangunan kandang induk Induk Babi di Instalasi Tarus, Pembangunan kandang kambing Pejantan di instalasi Sumlili, Pembangunan kandang penampungan sapi di instalasi Waihibur."/>
        <s v="Terlaksananya Pengembangan HMT, Pengadaan pakan ternak babi, pengadaan pakan ternak kambing, pengadaan pakan dedak dan mineral untuk sapi, pengadaan obat-obatan dan vitamin untuk ternak di 7 instalasi, operasional panen benih &amp;  pengawetan jerami"/>
        <s v="Terbayarnya honor non PNS 444 OK, Peningkatan Populasi dan Produktifitas Ternak melalui Kegiatan Inseminasi Buatan, Pengembangan dan Pengolahan HPT di 160 Kelompok terbelinya bahan untuk pengolahan limbah peternakan, sarana mobilitas darat, pengadaan ternak sapi, pangadaan ternak babi, pengadaan ternak kambing, pengadaan peralatan biogas, pengadaan bahan pakan ternak, pengadaan obat-obatan ternak,pengadaan peralatan peternakan"/>
        <s v="1) Tersedianya Data statistik Di Bidang Peternakan; 2) Tersedianya Data Peternakan untuk parameter teknis &amp; statistik peternakan"/>
        <s v="Terbangunnya pengembangan hasil hutan non kayu, berupa kutu lak 100 Ha, lebah madu 250 Stup, ulat sutra 50 Ha dan optimalisasi pemanfaatan ruang tumbuh tanaman obat-obatan 50 Ha"/>
        <s v="Terlaksananya fasilitasi pengelolaan Hutan Kemasyarakatan (HKm) sebanyak 6 Unit"/>
        <s v="Terlaksananya fasilitasi pembentukan Action Plan pengelolaan KPH"/>
        <s v="Terlaksananya monitoring, evaluasi dan pelaporan pelaksanaan kegiatan pembangunan kehutanan di 22 Kabupaten/kota"/>
        <s v="Terlaksananya reboisasi pengkayaan tanaman seluas 100 Ha, pemeliharaan tanaman tahun I seluas 150 Ha, pmeliharaan tanaman tahun II seluas 100 Ha, pengamanan hutan,penyuluhan dan pendampingan masyarakat dan kemitraan dalam pengelolaan Taman Hutan Raya Prof.Ir.Herman Johanes"/>
        <s v="Tersediannya bibit/anakan taanaman kehutanan sebanyak 60.000 anakan"/>
        <s v="Pembuatan demplot agroforestry pada DAS dan Sub DAS seluas 200 Ha"/>
        <s v="Terlaksananya Perubahan Peruntukan dan Fungsi Kawasan Hutan"/>
        <s v="1) Terlaksananya operasi pengamanan hutan terpadu dan penertiban peredaran hasil hutan di 8 kabupaten; 2) Sosialisasi Peraturan di bidang kehutanan di; 3) Terselenggaranya pelatihan tata Usaha Perizinan; 4) Peningkatan penertiban peredaran hasil hutan di 22 Kabupaten/Kota"/>
        <s v="1) Terbangunnya Hutan Tanaman Cendana seluas 350 Ha; 2) Terpeliharaanya tanaman tahun I Hutan Tanaman Cendana seluas 80 Ha; 3) Terpeliharaanya tanaman tahun II seluas 150 Ha; 4) Terpeliharanya tanaman cendana tahun III seluas 140 Ha; 5) Gerakan Cendana Keluarga 2014; 6) Gerakan Cendana Keluarga Keberlanjutan 2013; 7) Sosialisasi Peraturan Daerah Nomor 5 Tahun 2012 tentang pengelolaan cendana dan pengembangan cendana di 22 Kabupaten"/>
        <s v="Terakomodirnya data pertambangan dan energi di 22 Kab/Kota wilayah NTT"/>
        <s v="Investor, masyarakat umum, pelajar dan mahasiswa"/>
        <s v="- Terwujudnya pengelolaan usaha pertambangan yang produktif, aman, berwawasan lingkungan dan pelaksanaan reklamasi pasca tambang yang sesuai dengan UU Minerba;                                                       - Terwujudnya kegiatan Ekplorasi dan Operasi Produksi yang sesuai dengan UU Minerba di 9 kabupaten di Wilayah NTT"/>
        <s v="Peta Mineral Logam dan Non Logam, Peta Hidrologi Daerah Resapan Air Tanah, serta tersedianya Laboratorium Sistem Informasi Geografis (SIG)"/>
        <s v=" Optimalisasi Pajak Air Permukaan"/>
        <s v="Kegiatan Pertambangan yang sesuai dengan UU Minerba di 9 Kabupaten di Wilayah NTT"/>
        <s v="Data hasil survey geolistrik serta Sumur Bor Air Tanah di daerah sulit air"/>
        <s v="Data dan informasi daerah-daerah rawan bencana geologi gerakan tanah"/>
        <s v="Lokasi tambang yang telah dilakukan atau sementara eksploitasi"/>
        <s v="1) Pembinaan pengusahaan yang bergerak di bidang Migas; 2) Terdistribusinya BBM yang sesuai dengan aturan yang ada pada SPBU/PSPD/ dan APMS 3) Penyelenggaraan pendistribusian BBM dari penyalur kepada konsumen secara baik dan benar 4)Pengawasan K3 pada SPBU/SPBG/SPBB/SPBI/APMS di 22 Kab/Kota wilayah NTT"/>
        <s v="Bangunan PLTS, Biogas, Data Survey dan desain pembangunan PLTMH Manggarai Timur, Inventarisasi Kerusakan PLTS dan pelatihan pembuatan, Penyusunan RUKD dan Sosialisasi RUKD dan Audit Energi pada bangunan gedung pemerintah"/>
        <s v="- Pelatihan pembuatan, Penyusunan RUKD dan Sosialisasi RUKD;                     - Audit energi pada Bangunan Gedung Pemerintah"/>
        <s v="- Dokumen rancangan regulasi kegiatan usaha MIGAS Provinsi NTT;                  - Tersedianya Data dan Informasi Pengusahaan yang bergerak di bidang MIGAS"/>
        <s v="Tersedianya Data dan Informasi potensi panas bumi"/>
        <s v="Produksi Benih dan Induk Ikan"/>
        <s v="Terlaksananya Pengembangan Budidaya Perikanan Air Tawar"/>
        <s v="Produksi Benih Ikan Kerapu unggul"/>
        <s v="Beroperasinya PPI Oeba"/>
        <s v="Peningkatan produksi Perikanan tangkap"/>
        <s v="Meningkatnya Jumlah perdagangan dan Eksport Hasil Perikanan "/>
        <s v="Terbitnya HC dan SKM sebanyak 1.175 lembar"/>
        <s v="Teralisirnya Jaminan Mutu dan Keamanan Pangan Produk Hasil Perikanan "/>
        <s v="Lancarnya Pelayanan Jasa Pelabuhan Kepada Masyarakat Nelayan "/>
        <s v="4 Kab/kota, 3 Kab/Kota, Provinsi"/>
        <s v="21 kali, 6 unit, 1 paket, 21 unit, 600 lembar, 6 Kab/Kota, 1 unit, 1 kali, 4 orang, 4 orang, 3 aparat"/>
        <s v="1 kali, 20 orang, 3 kali"/>
        <s v="12 produk (2 Kabupaten), 12 Kabupaten (200 motif), 10 IKM Pangan"/>
        <s v="5 orang"/>
        <s v="3 pasar tradisional/modern, 3 kl, 2 kl"/>
        <s v="4 Kelompok (80 Orang)"/>
        <s v="Dokumen LAKIP dan Laporan"/>
        <s v="Terlaksanaanya Pengadaan Perlengkapan gedung kantor"/>
        <s v="Terlaksananya Pemeliharaan rutin Kendaraan dinas/Operasional"/>
        <s v="Terlaksananya Pemeliharaan Rutin/ Berkala Gedung Kantor"/>
        <s v="Terlaksananya pemeliharan peralatan gedung kantor UPT PPP"/>
        <s v="4 Unit Home Industri"/>
        <s v="Beroperasinya UPMB"/>
        <s v="Meningkatnya Kualitas SDM Penyuluh Perikanan dan Pendampingan Perikanan"/>
        <s v="Meningkatkan produksi hasil olahan ikan"/>
        <s v="Terlaksannaya Pengawasan Pengelolaan Sumber Daya Kelautan dan Perikanan"/>
        <s v="Lengkapnya data komoditas unggulan untuk promosi di 22 Kab/Kota"/>
        <s v="4 unit, 4 unit, 7 unit"/>
        <s v="1 TA"/>
        <s v="3 Laporan"/>
        <s v="60 orang (22 Kab/Kota), 15 IKM 4 kab/kota (Kota Kupang, Manggarai, Kab.Kupang), 44 kelompok, 440 orang di 22 Kab/Kota serta 8 paket mesin peralatan (meubel kayu, tenun, perebengkelan, meubel bambu, pande besi, cetak batako dan paving block, IK fashion, dan sasando elektrik di 8 kab/kota ( Kota kupang, Kab.Kupang, Rote ndao, Ngada, Ende, Nagekeo, Manggarai, Akor), 10 Kelompok 9 Kabupaten ( TTU, Belu, Flotim, Sikka, Ngada, Nagekeo, Manggarai, Manggarai barat, Rote Ndao)"/>
        <s v="2 kelompok (40 orang)"/>
        <s v="2 paket"/>
        <s v="Tersedianya Layanan Jaminan Keamanan Kantor"/>
        <s v="Terlaksanannya Kegiatan Larantuka, India , Yerusalem"/>
        <s v="Terlaksananya Pemeliharaan Rutin Berkala kendaraan Dinas"/>
        <s v="Tersedianya sarana kerja yang memadai"/>
        <s v="Terlaksananya Pemeliharaan Rutin Berkala Peralatan Gedung Kantor"/>
        <s v="Tersedianya pelayanan surat menyurat selama 12 bulan"/>
        <s v="Tersedianya pelayanan komunikasi, air, listrik dan Faksimili kantor selama 12 bulan"/>
        <s v="Terlaksananya pelayanan perijinan kendaraan operasional kantor selama 1 tahun"/>
        <s v="Terselenggaranya administrasi keuangan dinas "/>
        <s v="Terbayarnya honor pegawai honorer dan tersedianya alat-alat kebersihan"/>
        <s v="Tersedianya Alat Tulis Kantor"/>
        <s v="Tertibnya absensi"/>
        <s v="Tersusunya Peraturan Daerah tentang Rencana Induk Pariwisata Daerah (RIPARDA) "/>
        <s v="Terjalinnya kerjasama yang saling mendukung dan saling menguntungkan."/>
        <s v="1) Tersedianya laporan monitoring dan evaluasi program dan kegiatan Dinas Tahun 2013; 2) Terlaksananya Pengawasan, Evaluasi dan Pelaporan kegiatan budaya"/>
        <s v="Terlaksananya Travel Mart"/>
        <s v="Tersedianya data Kebudayaan dan Kepariwisataan yang up to date"/>
      </sharedItems>
    </cacheField>
    <cacheField name="Lokasi" numFmtId="0">
      <sharedItems containsBlank="1" count="635" longText="1">
        <s v="Kota Kupang; "/>
        <s v="Luar Daerah"/>
        <s v="Kota Kupang; Kab. Kupang; TTS; TTU; Belu; Alor; Lembata; Flotim; Sikka; Ende; Ngada; Nagekeo; Manggarai  Timur; Manggarai ; Manggarai Barat; Sumba Barat Daya; Sumba Barat; Sumba Tengah; Sumba Timur; Sabu Raijua; Rote Ndao; "/>
        <s v="Kota Kupang; dan 22 Kab/Kota"/>
        <s v="Flores Timur;"/>
        <s v="18 Kab/Kota; Luar Daerah;Luar Negeri;"/>
        <s v="Kota Kupang,"/>
        <s v="Luar Daerah; Kota Kupang; "/>
        <s v="22 kab/kota, lokasi pelatihan asesor di kota kupang dan sumba timur"/>
        <s v="22 kab/kota"/>
        <s v="22 kab/kota, lokasi lomba di lakukan di kota Kupangbdan luar NTT"/>
        <s v="Kota Kupang dan Sikka"/>
        <s v="Kupang"/>
        <s v="Kupang dan Luar Daerah NTT"/>
        <s v="Provinsi"/>
        <s v="Kota Kupang; Belu; Alor;  Sikka; Ende; Ngada; Manggarai Barat;  Sumba Timur; Sabu Raijua; Alor; Malaka."/>
        <s v="Kota Kupang "/>
        <s v="Kab. Kupang; TTS; Belu; Alor; Lembata; Flotim; Sikka; Ende; Manggarai ; Manggarai Barat; Sumba Barat Daya;Sumba Timur; Sabu Raijua; Rote Ndao; "/>
        <s v="Ende, Lembata, Flotim, Larantuka, Ngada, Sikka, Sumba timur, Sumba Barat Daya, Sumba Barat , Alor, Manggarai,Sabu Raijua"/>
        <s v="Kota Kupang, Belu, Sikka, Alor, Sumba Timur, Ende, Manggarai; Kota Kupang, Sumba Timur, Sikka Manggarai"/>
        <s v="22 kab / kota Lab Provinsi ,Jakarta ,BBLK Bandung ,Jogjakarta ,Semarang ,Bali,"/>
        <s v="RS di 22 Kab/Kota se-Provinsi NTT"/>
        <s v="Kota Kupang"/>
        <s v="PROVINSI dan Manggarai Timur, Manggarai Barat, Sikka, Nagekeo, Ngada, Flotim, Manggarai, Ende, Lembata, Sumba Timur, Sumba Tengah, Sumba Barat Daya, Sumba Barat, Alor, Kota Kupang, Kupang, TTS, TTU, Belu, Sabu, Rote, Malaka"/>
        <s v="Manggarai Timur, Manggarai Barat, Sikka, Nagekeo, Ngada, Flotim, Manggarai, Ende, Lembata, Sumba Timur, Sumba Tengah, Sumba Barat Daya, Sumba Barat, Alor, Kota Kupang, Kupang, TTS, TTU, Belu, Sabu, Rote, Malaka"/>
        <s v="Kota Kupang; Kab. Kupang; TTS; TTU; Belu; Alor; Lembata; Flotim; Sikka; Ende; Ngada; Nagekeo; Manggarai  Timur; Manggarai ; Manggarai Barat; Sumba Barat Daya; Sumba Barat; Sumba Tengah; Sumba Timur; Sabu Raijua; Rote Ndao; Malaka."/>
        <s v="UPTD LATNAKES KUPANG , jakarta , 22 kab / kota , provinsi , institusi ditnakes dalam provinsi , kota kupang, maumere , lelah , TTU , belu , wangapu , waikabubak , lembata , 31 FK di luar provinsi "/>
        <s v="22 kab / kota , jakarta , denpasar "/>
        <s v="22 Kab/kota Provinsi "/>
        <s v="Kota Kupang; Kab. Kupang; TTS; TTU; Belu; Alor; Lembata; Flotim; Sikka; Ende; Ngada; Nagekeo; Manggarai  Timur; Manggarai ; Manggarai Barat; Sumba Barat Daya; Sumba Barat; Sumba Tengah; Sumba Timur; Sabu Raijua; Rote Ndao; malakadan 44 Puskesmas "/>
        <s v="7 Kab /Kota "/>
        <s v="Kota Kupang; Kab. Kupang"/>
        <s v="Jakarta dan luar daerah lainnya"/>
        <s v="22 Kabupaten/Kota se NTT"/>
        <s v="Kab. Kupang; TTS (Kapan-Fatumnasi); TTU; Belu; Alor; Lembata; Flotim; Sikka; Ende; Ngada; Nagekeo; Manggarai  Timur; Manggarai ; Manggarai Barat; Sumba Barat Daya; Sumba Barat; Sumba Tengah; Sumba Timur; Sabu Raijua; Rote Ndao; "/>
        <s v="Tersebar"/>
        <s v="Kab. Kupang; TTS; Belu; Alor; Lembata; Flotim; Ende; Ngada; Nagekeo; Manggarai  Timur; Sumba Barat; Sumba Timur; Sabu Raijua; Rote Ndao; "/>
        <s v="Kab. Kupang; TTS; TTU; Belu; Sumba Timur, Sumba Barat, Sumba Tengah, SBD, Sikka, Ende "/>
        <s v="Kab. Kupang; Nagekeo; Rote Ndao"/>
        <m/>
        <s v="Sumba Timur, Sumba Barat, Sumba Barat Daya, Sumba Tengah, Malaka"/>
        <s v="Alor; Lembata; Flotim; Sikka; Ende; Ngada; Manggarai  Timur; Manggarai ; Manggarai Barat; Sumba Barat Daya; Sumba Barat; Sumba Timur; "/>
        <s v="Sumba Barat Daya; Sumba Barat; Sumba Tengah; Sumba Timur; Kab. Kupang; TTS; TTU; Belu; "/>
        <s v="Alor; Sikka; Ende; Ngada; Manggarai  Timur; Manggarai ; Manggarai Barat; Sumba Barat Daya; Sumba Barat; Sumba Timur; "/>
        <s v="Sumba Timur, Sumba Barat, Sumba Tengah, Sumba Barat Daya, TTU, TTS, Manggarai, Nagekeo"/>
        <s v="Sumba Barat Daya; Sumba Barat; Sumba Tengah; Sumba Timur; Kab. Kupang; TTS; TTU; Belu; Rote Ndao; "/>
        <s v="Kota Kupang; Kab. Kupang; TTU; Flotim; Manggarai  Timur; Manggarai Barat; Sumba Timur; "/>
        <s v="Kab Kupang, TTS, TTU, Alor, Flotim, Sikka, Ende, Nagekeo, Ngada, Matim, Mabar, Sumba Barat, Sumba Tengah, Rote,  Sabu."/>
        <s v="Kota Kupang; Manggarai; Manggarai Barat, Manggarai Timur; Sumba Timur dan Malaka; Luar Daerah"/>
        <s v="NTT"/>
        <s v="Kab Kupang dan TTU"/>
        <s v="Kec. Perbatasan di 3 Kabupaten Belu, TTU,Kab. Kupang"/>
        <s v="Kab. Malaka-TTS, Kab. Malaka-TTU, Kab. Malaka-Kab. Belu"/>
        <s v="Kab. Malaka, Kab. Sumba Tengah, Kab. Sumba Barat Daya, Kab. Sumba Timur"/>
        <s v="Luar Daerah; "/>
        <s v="Kota Kupang; Kab. Kupang; TTS; TTU; Belu; Alor; Flotim; Sikka; Ende; Ngada; Manggarai  Timur; Sumba Barat Daya; Sumba Barat; Sumba Tengah; Rote Ndao; "/>
        <s v="Dishub NTT &amp; 5 UPT Perijinan &amp; Pengawasa LLAJ"/>
        <s v="Kab / Kota se - NTT"/>
        <s v="13 Kab / Kota"/>
        <s v="Kab. Sumba Timur, Belu, Sikka dan Manggarai"/>
        <s v="Kabupaten Sikka"/>
        <s v="Pelabuhan Laut Tenau, Wini, Atapupu, Ba'a, Kalabahi, Lewoleba, Larantuka, Lorens Say, Ippi/Ende, Reo, Marapokot, Labuan Bajo, Wainagpu, dan Pelabuhan Laut Waikelo"/>
        <s v="Kab / Kota se - NTT; Kota Kupang, Kab. Belu, Sikka, Manggarai, Sumba Timur"/>
        <s v="22 Kab / Kota"/>
        <s v="Kota Kupang, Kab. Belu, Sikka, Manggarai, Sumba Timur"/>
        <s v="Kota Kupang, Sikka Simba Timur"/>
        <s v="Pelabuhan Penyeberangan Bolok,  Kalabahi, Waibalun,   Aimere, Labuan Bajo, Waikelo; Kab. Kupang  (Pelabuhan Tenau)"/>
        <s v="Kota Kupang,Manggarai Barat,Alor,Atambua, Manggarai dan Sabu Raijua (Lintasan yang dilalui kpal perintis)"/>
        <s v="Bandara Umbu Mehangkunda, Gewayantana, Haliwen, Komodo, So'a, Mali"/>
        <s v="Kota Kupang, Kab. Kupang, TTS, Rote Ndao  dan Sabu Raijua; Kab. Nagakeo  "/>
        <s v="UPT Perijinan dan Pengawasan Wil. Kota Kupang, Kab. Kupang, TTS, Rote Ndao dan Sabu Raijua"/>
        <s v="Kab. Alor, Rote Ndao, Ende, Ngada, Manggarai Barat, Sumba Barat"/>
        <s v="Kab. TTS, TTU, Belu, Alor, Rote Ndao, Sabu Raijua, Flotim, Sikka, Ende, Nagekeo, Manggarai, Manggarai Barat, Sumba Timur, Sumba Tendah, Sumba Barat Daya, Sumba Barat"/>
        <s v="Pelabuhan Penyeberangan Aimere, Nangakeo dan Teluk Gurita, Hansisi, Waiwerang dan Baranusa "/>
        <s v="Kota Kupang, Kab. TTS, TTU, Belu,   Sikka, Manggarai, Manggarai Barat, Sumba Timur, Sumba Barat Daya, Sumba Barat"/>
        <s v="22 Kab./Kota"/>
        <s v="UPT  Lab. Lingkungan &amp; 22 Kabupaten/Kota"/>
        <s v="22 Kabupaten/Kota "/>
        <s v="22 Kab/Kota; PLTU Batubara Kota Kupang, PLTD Kota Kupang,  PLTD Soe,PLTD Kefa, PLTD Belu, PLTD Lewoleba"/>
        <s v="22 Kabupaten/Kota"/>
        <s v="Kota Kupang, Kabupaten Kupang, TTS, TTU, Belu, Alor, Sumba Timur, Sumba Barat, Flores Timur, Ende, Rote Ndao."/>
        <s v="Kantor BLHD Provinsi NTT"/>
        <s v="Provinsi dan _x000a_22 Kab/Kota se - NTT"/>
        <s v="Kota Kupang, Kab. TTU, Belu, Kupang dan TTS; Jakarta"/>
        <s v="Jakarta dan 22 Kabupaten/Kota"/>
        <s v="Rote Ndao, TTU, Belu, Sumba Timur, Sumba Barat Daya"/>
        <s v="Tablolong-Kab. Kupang; Kolbano-TTS; Pantai Ba'a-Rote Ndao; Pantai Seba-Sabu; Atapupu-Belu; Lewoleba-Lembata; Aimere-Ngada;Nagekeo; Wanukaka-Sumba Barat; Waikelo-Sumba Barat Daya"/>
        <s v="Kota Kupang, Kota Belu-Atambua, Kota Maumere-Sikka, Kota Larantuka-Flores Timur, Kota Labuan Bajo-Manggarai Barat, Kota Waingapu-Sumba Timur, Kota Waitabula - Sumba Barat Daya, Kota Ende-Ende, Kota Ba'a-Rote Ndao, Kota Kalabahi-Alor"/>
        <s v="UPT Lab. Lingkungan"/>
        <s v="Kota Kupang dan Kab. Lembata"/>
        <s v="Kota Kupang, TTU,Nagekeo, Manmggarai Timur, Sumba Barat dan Sabu Raijua"/>
        <s v="21 Kab./Kota Kecuali Nagekeo"/>
        <s v="Belu, Sikka, manggarai"/>
        <s v="Ngada, Nagekeo, Manggarai Timur"/>
        <s v="TTU; Lembata; Sikka; "/>
        <s v="Kota Kupang; Kab. Kupang; Lembata; Sikka; Sumba Barat; "/>
        <s v="Kab. Kupang; "/>
        <s v="Kota Kupang; Sikka; "/>
        <s v="Sikka, Manggarai dan Lembata"/>
        <s v="Ende, Sikka, Alor"/>
        <s v="Di Luar NTT "/>
        <s v="Kota Kupang (BLK/UPT PTK Kupang)"/>
        <s v="Kota Kupang; Kab. Kupang; TTS; TTU; Belu; Sikka; Alor; Ngada; Manggarai ;  Sumba Barat Daya; Lembata; Sabu Raijua; Rote Ndao; Manggarai Timur; Nagekeo."/>
        <s v="Luar NTT (Sumatera, Maluku, Papua, Papua Barat); Kota Kupang; Kab. Kupang; TTS; TTU; Belu; Alor; Lembata; Flotim; Sikka; Ende; Ngada; Nagekeo; Manggarai  Timur; Manggarai ; Manggarai Barat; Sumba Barat Daya; Sumba Barat; Sumba Tengah; Sumba Timur; Sabu Raijua; Rote Ndao; "/>
        <s v="Kab. Lembata, Alor, Ende, Nagekeo, Rote Ndao, Sumba Barat, Sumba Barat Daya, Flores Timur, Manggarai Barat, Sabu Raijua"/>
        <s v="Luar Daerah; Kota Kupang; Kab. Kupang; TTS; TTU; Belu; Alor; Lembata; Flotim; Sikka; Ende; Ngada; Nagekeo; Manggarai  Timur; Manggarai ; Manggarai Barat; Sumba Barat Daya; Sumba Barat; Sumba Tengah; Sumba Timur; Sabu Raijua; Rote Ndao; "/>
        <s v="22 Kabupaten / Kota; 8 Kabupaten / Kota"/>
        <s v="Jakarta, Semarang, Batam, Kalimantan, Sumatera dan 22 Kab/Kota; Kalimantan Barat, Kalimantan Selatan,  Kalimantan Timur  dan Sulawesi/Gorontalo"/>
        <s v="Lewomada/Sikka, Kolikapa/Ende, Istua/Rote Ndao, Kualin dan Klus/TTS, Halituku/Belu, Walandimu/Sumba Timur"/>
        <s v="1. UPT Walandimu/Sumba Barat Daya, Lewomada Ojang/Sikka, Remasingfui/Alor, Kolikapa/Ende, Halituku, Tulakadi, Weain/Belu       2.  9 Kabupaten                    3. Kab. Sumba Barat, Ende  dan Belu, 4. Kab. TTS, TTU, Belu, Kupang, Flotim, Ende, Sikka, Ngada dan Manggarai Timur"/>
        <s v="Libu / Flores Timur, Istua / Rote Ndao - Kualin / TTS, Halibada dan Weain / Belu, Ojang / Sikka, Narasaosina / Flotim  -  Libu / Flores Timur, Istua / Rote Ndao, Weain / Belu - UPT Lewomada Ojang Kab. Sikka"/>
        <s v="UPT Uluklubuk/Belu. UPT Klus Kualin/TTS, UPT Lidor/Rote Ndao, UPT Elopara/Sumba Barat, UPT Latappu/Sumba Timur, UPT Laepera/Alor - UPT Halituku / Belu, UPT Weain/Belu, UPT Maritaeng / Alor"/>
        <s v="Luar Daerah; Kota Kupang; Sikka; "/>
        <s v="Luar Daerah; dan 22 Kab/Kota "/>
        <s v="Provinsi dan 22 kab/kota"/>
        <s v="Luar Daerah; Provinsi dan 22 Kab / Kota"/>
        <s v="Provinsi, dan 22 Kab/Kota "/>
        <s v="22Kab/Kota"/>
        <s v="22 Kabupaten/ Kota"/>
        <s v="Kab. Sumba Timur (Kec. Pahunga Lodu), Kab. Sumba Timur (Kec. Paberiwai),   Kab. Alor ( Maebang, Desa  Oamate, Kec. Alor Barat Laut) Kab. Flores Timur  "/>
        <s v="Kab. Belu (Kec. Malaka Tengah desa Kamana); Kab. Alor , Kab. Rote Ndao (Desa Nggodimeda; Kec. Rote Tengah); Desa Maukuru Kec. Alor Timur; Desa Mausambi, Kec. Maurole; Kel. OenakWae Lolos, Kec. Sano Nggoang"/>
        <s v="Kota Kupang, Kab. Sabu Raijua, Kab. Sumba Timur, Kab.Ende"/>
        <s v="Kota Kupang,  Luar Daerah Provinsi"/>
        <s v="Kota Kupang, Ngada, Flores Timur, Alor, TTU, Sumba Tengah"/>
        <s v="Lembata, Alor, Ngada SBD, Manggarai Barat; Jakarta "/>
        <s v="Kota Kupang; Sikka, Belu, Sumba Barat Daya"/>
        <s v="1) Kab. Manggarai Timur dan Ngada; 2) Kab. Manggarai; 3) Kab. Manggarai Barat dan Flores Timur; 4) Kab. Ende; 5) Kab. Rote Ndao Kab. Sumba Tengah dan Kab. Ngada"/>
        <s v="Kab. Sikka; Kota Kupang; Kab. Timor Tengah Selatan"/>
        <s v="22 Kabupaten/ Kota; 15 provinsi Destinasi Unggulan; dan Mitra Usaha"/>
        <s v="Kota Kupang; Jakarta; Denpasar"/>
        <s v="Daratan Flores dan Lembata; Bali; Sulawesi Utara; jakarta dan Kota Kupang"/>
        <s v="Kota Kupang dan Kabupaten Kupang; Sumba, Flores, Timor, Jakarta, Mataram"/>
        <s v="Jakarta, Kupang"/>
        <s v="kota Kupang dan Kabupaten Kupang"/>
        <s v="Kupang dan Luar daerah lainnya"/>
        <s v="Kota Kupang,Tambolaka &amp; Kefamenanu"/>
        <s v="Kupang dan Kabupaten/Kota se NTT"/>
        <s v="Kupang, Belu, Maumere, Waingapu, Labuan Bajo dan 22 Kabupaten/Kota se NTT"/>
        <s v="Ruteng dan 22 Kab/Kota"/>
        <s v="22 Kabupaten/Kota se NT"/>
        <s v=" - Waibaku, Mbai, Kalabahi, Lewoleba, Ruteng dan Baa, Kota Kupang dan Belu"/>
        <s v="Kefamenanu"/>
        <s v="Kupang dan Ngada dan Waikabubak"/>
        <s v="Kupang dan Waingapu, Manggarai Barat dan Belu"/>
        <s v="Kota Kupang; Kab. Kupang; TTS; TTU; Belu; Alor; Lembata; Flotim; Sikka; Ende; Ngada; Nagekeo; Manggarai  Timur; Manggarai ; Manggarai Barat; Sumba Barat Daya; Sumba Barat; Sumba Tengah; Sumba Timur; Sabu Raijua; Rote Ndao; Kab. Malaka"/>
        <s v="Kab. Kupang dan Kab. TTU."/>
        <s v="1) Luar daerah, Kab./Kota Se-NTT; 2) Kabupaten Sikka; 3) Provinsi Jawa Tengah , Provinsi Jawa Barat dan Provinsi Sulawesi Selatan; 4) 22 Kab./ Kota se NTT"/>
        <s v="Jakarta; 21 Kab./ Kota; Kota Kupang"/>
        <s v="Kab./ Kota se NTT"/>
        <s v="Jakarta dan Jawa Barat"/>
        <s v="Ende"/>
        <s v="21 Kab/1 Kota dan Provinsi"/>
        <s v="TTS"/>
        <s v=" Kupang"/>
        <s v="21 Kab/1 Kota "/>
        <s v="Kelurahan Mantasi Kodya Kupang."/>
        <s v="Flores Timur dan Ngada"/>
        <s v="Kabupaten Lembata dan Flotim."/>
        <s v="21 Kab/1 Kota"/>
        <s v="Flores Timur, Alor dan Ende"/>
        <s v="Jakarta dan Provinsi lainnya"/>
        <s v="Jakarta dan 22 Kabupaten/Kota se NTT"/>
        <s v="Kota Kupang;"/>
        <s v="Jakarta"/>
        <s v="45 SKPD dan 22 Kabupaten/Kota"/>
        <s v="Kupang-Jakarta"/>
        <s v="Lembata"/>
        <s v="Kupang, Kab/ Kota se-NTT dan Jakarta"/>
        <s v="Kab/Kota dan 47 SKPD Prov. NTT"/>
        <s v="Kupang dan Jakarta"/>
        <s v="Jakarta - Kupang "/>
        <s v="Kupang dan Jakarta "/>
        <s v="Dalam Daerah NTT dan Luar Daerah NTT"/>
        <s v="22 Kab/Kota, "/>
        <s v="Kota Kupang, Kabupaten Kupang, Kawasan Industri se Indonesia dan KAPET se Indonesia"/>
        <s v="22 Kabupaten/Kota, Jakarta"/>
        <s v="22 Kab/Kota, Jakarta"/>
        <s v="22 Kab/Kota, Jakarta, Surabaya dan Batam"/>
        <s v="Batam,Makasar dan Kalimantan"/>
        <s v="21 Kab dan Kota Kupang"/>
        <s v="Kota Kupang;  22 Kab/Kota dan Luar Daerah"/>
        <s v="Kab. TTS"/>
        <s v="Kota Kupang  dan Ende"/>
        <s v="Rote Ndao, Sabu Raijua dan Alor"/>
        <s v="Surabaya,  Jakarta  dan Luar Daerah"/>
        <s v="  Manggarai Barat dan Prov. Kepulauan Riau"/>
        <s v="Kota Kupang dan Larantuka"/>
        <s v=" Flotim; Sikka;TTS,Alor dan Sumba Timur. "/>
        <s v="22 Kab/Kota se Provinsi NTT"/>
        <s v="Jakarta, Malaka dan Sabu Raijua "/>
        <s v="Luar Daerah dan Dalam Daerah"/>
        <s v="Jakarta, 22 Kab/kota"/>
        <s v="7 (tujuh) Kabupaten di Provinsi NTT dan Kemendagri di Jakarta"/>
        <s v="8 Kab/Kota di Provinsi NTT"/>
        <s v="Kab/Kota, Provinsi dan Pusat"/>
        <s v="Jakarta; Alor"/>
        <s v="Kab. Rote, Alor dan Sumba Barat Daya"/>
        <s v="Kab. Sikka, Belu"/>
        <s v="TTS,TTU, Belu, Sumba Timur dan Alor"/>
        <s v="Kupang dan Provinsi"/>
        <s v="Kab Sikka dan Rote Ndao"/>
        <s v="Jakarta, Belu, Kota Kupang, Ende, Ngada, tk. Provinsi"/>
        <s v="Kab. Sumba Barat"/>
        <s v="Sikka, Belu"/>
        <s v="Kab. Kupang, Kota Kupang, TTS, TTU, Belu di Soe"/>
        <s v="Kab. Manggarai Barat"/>
        <s v="Provinsi "/>
        <s v="Belu; Ende, Ngada; Jakarta"/>
        <s v="1 Prov &amp; 20 Kab"/>
        <s v="5 Kabupaten"/>
        <s v="Provinsi dan 20 Kabupaten / Kota se NTT"/>
        <s v="Prov &amp; 22 Kab/Kota"/>
        <s v="Pusat, Provinsi "/>
        <s v="Prov. NTT dan Pusat"/>
        <s v="Ciawi - Bogor dan kupang"/>
        <s v="Jabodetabek"/>
        <s v="Jakarta dan Kab/kota se NTT"/>
        <s v="Kota Kupang; Kab. Kupang; TTS; TTU; Belu; Alor; Lembata; Flotim; Sikka; Ende; Ngada; Nagekeo; Manggarai  Timur; Manggarai ; Manggarai Barat; Sumba Barat Daya; Sumba Barat; Sumba Tengah; Sumba Timur; Rote Ndao; "/>
        <s v="Luar Daerah; Kota Kupang"/>
        <s v="Nagekeo; Manggarai  Timur; Sumba Barat Daya; Sumba Tengah; Sabu Raijua; Rote Ndao; "/>
        <s v="Luar Daerah; Kota Kupang; Kab. Kupang; TTS; TTU; Belu; Alor; Lembata; Flotim; Sikka; Ende; Ngada; Nagekeo; Manggarai  Timur; Manggarai ; Manggarai Barat; Sumba Barat Daya; Sumba Barat; Sumba Tengah; Sumba Timur; Rote Ndao; "/>
        <s v="Manggarai Barat; "/>
        <s v="Luar Daerah; Manggarai Barat; "/>
        <s v="NTT, Luar NTT"/>
        <s v="Kota  Kupang; "/>
        <s v="Kota Kupang, Kab Kupang; TTU, Lembata, Flotim, Ende, Ngada, Nagekeo, Manggarai Timur, Sumba Tengah "/>
        <s v="6 Kabupaten; 22 Kab/Kota"/>
        <s v="Luar Daerah; 22 Kab/Kota"/>
        <s v="Luar Daerah dan 22 kab/kota"/>
        <s v="151 Desa di 22 kab/kota"/>
        <s v="Provinsi, 22 Kab/Kota; 110 KRPL"/>
        <s v="129 kelompok di 129 Desa pada 22 kab/Kota"/>
        <s v="Provinsi; 22 kab/kota"/>
        <s v="Provinsi; Kabupaten terpilih"/>
        <s v="Provinsi dan 22 kab/kota; Provinsi dan 22 kab/kotaManggarai barat"/>
        <s v="Sumba Timur; "/>
        <s v="Manggarai Barat"/>
        <s v="Kab. Kupang; TTS; TTU; Belu; Alor; Lembata; Flotim; Sikka; Ende; Ngada; Nagekeo; Manggarai  Timur; Manggarai ; Manggarai Barat; Sumba Barat Daya; Sumba Barat; Sumba Tengah; Sumba Timur; Sabu Raijua; Rote Ndao; "/>
        <s v="9 Kabupaten/Kota"/>
        <s v="Sikka"/>
        <s v="Belu; "/>
        <s v="Waikabubak"/>
        <s v="22 Kab/Kota &amp; Jakarta"/>
        <s v="22 Kab/Kota; "/>
        <s v="Kupang;"/>
        <s v="Kabupaten Sikka (Maumere); Badan Diklat ANRI; Badan Arsip dan Perpustakaan Prov.Sulawesi Selatan"/>
        <s v="TTS; Flotim; Ende; Nagekeo; Manggarai ; Manggarai Barat; Sumba Barat Daya; Sumba Tengah; Maumere; Rote Ndao; "/>
        <s v="Provinsi;"/>
        <s v="Kupang; Ruteng; Borong; Labuan Bajo; Tambolaka; Waingapu; Waibakul; Kalabahi; Seba; Oelamasi; Luar Daerah."/>
        <s v="Kota Kupang; Kab. Kupang; Malaka;TTS; TTU; Belu; Alor; Lembata; Flotim; Sikka; Ende; Ngada; Nagekeo; Manggarai  Timur; Manggarai ; Manggarai Barat; Sumba Barat Daya; Sumba Barat; Sumba Tengah; Sumba Timur; Sabu Raijua; Rote Ndao; "/>
        <s v="Kupang; Bajawa; Waingapu; Luar Daerah;"/>
        <s v="Inspektorat; Dinas PPO; Dinas Ketahanan Pangan; Dinas Pariwisata; Dinas Peternakan; RSUD Provinsi NTT.kupang, Manggarai Timur; Sumba Barat Daya; Sumba Tengah; Nagekeo; dan Sabu Raijua."/>
        <s v="Kupang; "/>
        <s v="Luar Daerah; Kota Kupang; Kab. Kupang; TTS; TTU; Belu; Alor; Flotim; Sikka; Ende; Ngada; Manggarai  Timur; Manggarai Barat; Sumba Barat Daya; Sumba Barat; Sumba Tengah; Sabu Raijua; Rote Ndao; "/>
        <s v="Luar Daerah; Kota Kupang; Kab. Kupang; TTS; TTU; Belu; Alor; Flotim; Sikka; Ende; Ngada; Manggarai  Timur; Manggarai Barat; Sumba Barat Daya; Sumba Barat; Sumba Tengah; Sabu Raijua; Rote Ndao; Nagekeo; Manggarai; Lembata; Sumba Timur"/>
        <s v="Belu, Kupang, "/>
        <s v="Kota Kupang; TTS; Belu; Alor; Flotim; Sikka; Ende; Manggarai ; Manggarai Barat; Sumba Timur; "/>
        <s v="Sabu Raijua, Sumba Tengah, Sumba Barat Daya, Manggarai Timur, Manggarai Barat, TTS"/>
        <s v="SKPD dan 22 Kab/Kota"/>
        <s v="Kota Kupang dan Luar NTT"/>
        <s v="Kota Kupang; Luar Kota Kupang"/>
        <s v="Provinsi NTT"/>
        <s v="Kota Kupang, Jakarta"/>
        <s v="Kota Kupang; TTS"/>
        <s v="NTT dan luar NTT"/>
        <s v="Kota  Kupang"/>
        <s v="22kab/kota, jakarta, jawa timur"/>
        <s v="PEDA    : Sumba Barat                   PENAS : Jawa Timur"/>
        <s v="Kab. TTS,  TTU, Belu,  Sumba Timur, Sumba Barat,  Sumba Tengah, Sabu Raijua, SBD"/>
        <s v="Kab, Flotim,Kab. Manggarai, Kab. Sikka, dan Kab Ngada"/>
        <s v="Jakarta, Surabaya, Mataram, Kupang, Batam"/>
        <s v="22 Kab/Kota dan 7 BBH"/>
        <s v="Kota Kupang, Ronda, TTS, TTU, Ende, Sabu raijua, Lembata, Manggarai, Alor, Sumbar, Belu, Mabar, Sumtim, Ngada"/>
        <s v="Kab. Kupang; Sumba Tengah"/>
        <s v="Kab. Kupang; TTS; Ngada; Sumba Tengah; Sumba Timur; "/>
        <s v=" Alor; Lembata; Flotim; Sikka; Kupang; Ngada; Sumba Timur; Manggarai  Timur; Manggarai ; Sumba Barat Daya; Sumba Tengah; Sumba Timur; "/>
        <s v="Kab. Kupang; TTU; Flotim; Sikka; Ngada; Sumba Timur; "/>
        <s v="TTS; Belu; Ende; Ngada; "/>
        <s v="Kota Kupang; Kab. Kupang; TTS; TTU; Belu; Alor; Lembata; Flotim; Sikka; Ende; Ngada; Nagekeo; Manggarai  Timur; Manggarai ; Manggarai Barat; Sumba Barat Daya; Sumba Barat; Sumba Tengah; Sumba Timur; Sabu Raijua; Rote Ndao; dan Malaka "/>
        <s v="Kupang; TTS; TTU; Belu;  Lembata; Ende; Nagekeo; Manggarai  Timur; Sabu-Raijua dan Malaka"/>
        <s v="1) Kab. Belu; Lembata; Sumba Barat Daya; Sumba Barat; Sumba Tengah; Sumba Timur, Kupang; 2) Kab.Belu,Alor,Kupang,Sumtim dan Flotim; 3) Kab.Kupang,Kota Kupang, TTU dan TTS; 4) Kab.Kupang, Belu, Alor, TTU; 5) 22 Kabupaten/Kota; 6) Kab.Lembata, Alor, Flotim,Ende,Matim, Ngada, manggarai,SBD, Sumtim, Nagekeo, Mabar; 7) 1 Paket"/>
        <s v="Jakarta dan Kupang"/>
        <s v="TTS; TTU; Belu; Alor; Ende; Ngada; Manggarai ; Manggarai Barat; Sumba Timur; "/>
        <s v="Sumba Timur, Sumba Tengah, Nagekeo dan TTS"/>
        <s v="Kupang, TTS, Manggarai, Manggarai Timur"/>
        <s v="TTS, TTU, Belu, Manggarai Timur, Manggarai, Alor dan Kab. Kupang"/>
        <s v="Luar Daerah; Kota Kupang; Kab. Kupang; TTS; Alor; Lembata; Flotim; Sikka; Nage Keo, Ende; Sumba Barat Daya; Sumba Tengah; Sumba Timur; "/>
        <s v="Lembata, Flotim, Sikka, Ende, Ngada, Nagekeo, Manggarai Timur, Manggarai, Manggarai Barat; Kota Kupang, Kabupaten Kupang, Kab. TTU, Kab. TTS Kab. Belu, Alor dan Rote Ndao"/>
        <s v="10 Kab"/>
        <s v="7 Kab/Kota "/>
        <s v="Kota Kupang; Kab. Kupang; TTU; Belu; "/>
        <s v="Ende; Nagekeo; "/>
        <s v="Kupang, Jakarta"/>
        <s v="Kab Kupang , Kab Alor, Kab. Sabu, Kab Lembata"/>
        <s v="10 Provinsi  dan 22Kabupaten/Kota"/>
        <s v="Bali dan 22 Kabupaten/Kota se Provinsi NTT"/>
        <s v="Travel Mart"/>
        <s v="22 Kabupaten/Kota se Provinsi NTT"/>
        <s v="Luar Daerah; Kota Kupang; Kab. Kupang; TTS; Alor; Lembata; Flotim; Sikka; Ngada; Sumba Barat Daya; Sumba Tengah; Sumba Timur; " u="1"/>
        <s v="Manggarai" u="1"/>
        <s v="Kota Kupang; Kab. Kupang; TTS; TTU; Belu; Alor; Lembata; Flotim; Sikka; Ende; Ngada; Nagekeo; Manggarai  Timur; Manggarai ; Manggarai Barat; Sumba Barat Daya; Sumba Barat; Sumba Tengah; Sumba Timur; Sabu Raijua; Rote Ndao; Luar Daerah NTT " u="1"/>
        <s v="Kab. Kupang; TTS; TTU; Belu; Sabu Raijua; Rote Ndao; Alor " u="1"/>
        <s v="Kupang, Belu, Maumere, Waingapu, Labuan Bajo dan 21 Kabupaten/Kota se NTT" u="1"/>
        <s v="Kota Kupang; Manggarai Barat dan Sumba Timur" u="1"/>
        <s v="Kab. Kupang; TTS; TTU; Belu; Lembata; Flotim; Sikka; Ende; Nagekeo; Manggarai  Timur; Manggarai ; Manggarai Barat; Sumba Barat Daya; Sumba Barat; Sabu Raijua; Rote Ndao; " u="1"/>
        <s v="21 Kab. / Kota" u="1"/>
        <s v="TTU; Belu; Sikka; Sumba Timur; Rote Ndao; " u="1"/>
        <s v="Kab Flores Timur " u="1"/>
        <s v="Libu / Flores Timur, Istua / Rote Ndao" u="1"/>
        <s v="PLTU Batubara Kota Kupang, PLTD Kota Kupang,  PLTD Soe,PLTD Kefa, PLTD Belu, PLTD Lewoleba" u="1"/>
        <s v="Rote Ndao, Alor, Sabu Raijua, Sumba Tengah, Sumba Barat Daya, Nagekeo, Manggarai Timur, Malaka" u="1"/>
        <s v="Kab. Ngada-Manggarai Timur, Sikka-Flores Timur, kota Kupang-Kab. Kupang" u="1"/>
        <s v="Sabu Raijua, Sumba Timur, manggarai Barat; Lembata, Belu, Manggarai Timur" u="1"/>
        <s v="Kabupaten Alor" u="1"/>
        <s v="Ruteng dan 21 Kab/kota" u="1"/>
        <s v="Kab. TTS, TTU dan Belu" u="1"/>
        <s v="TTS, Sumba Barat Daya, Ende dan Manggarai" u="1"/>
        <s v="8 Lintasan Penyeberangan" u="1"/>
        <s v="Luar Daerah dan 21 kab/kota" u="1"/>
        <s v="Kabupaten Ende " u="1"/>
        <s v="Pelabuhan Penyeberangan Bolok, Pantai Baru, Teluk Gurita, Kalabahi, Lewoleba, Waibalun, Marapokot, Nagekeo, Aimere, Labuan Bajo, Waingapu, Waikelo" u="1"/>
        <s v="Kab. Kupang; Alor; Sumba Barat; Rote Ndao; " u="1"/>
        <s v="Tk. Provinsi di Kota Kupang" u="1"/>
        <s v="21 Kab/ 1 Kota" u="1"/>
        <s v="Luar  Kupang; " u="1"/>
        <s v="Belu; Alor; Lembata; Ende; Nagekeo; Manggarai  Timur; Manggarai Barat; Sumba Barat Daya; Sumba Barat; Sumba Tengah; Sumba Timur; " u="1"/>
        <s v="Provinsi (Kupang)" u="1"/>
        <s v="Kota Kupang:" u="1"/>
        <s v="Provinsi Nusa Tenggara Timur" u="1"/>
        <s v="Kota Kupang; Alor; Ende; Ngada; Nagekeo; Manggarai  Timur; Manggarai ; Manggarai Barat; Sumba Barat Daya; Sumba Barat; Sumba Tengah; Sumba Timur; Sabu Raijua; Rote Ndao; " u="1"/>
        <s v="Kota Kupang, Kab. TTS, Alor, Ende, Maumere, Ngada, Manggarai, Sumba Timur, Sumba Barat, Manggarai Barat, Flotim, Lembata, TTU, Belu, Rote Ndao" u="1"/>
        <s v="Kabupaten Flotim dan TTU" u="1"/>
        <s v="Kab. Ende" u="1"/>
        <s v="22 kab / kota " u="1"/>
        <s v="Luar Daerah; Sumba Timur; " u="1"/>
        <s v="Jakarta;" u="1"/>
        <s v="Manggarai ; " u="1"/>
        <s v="TTS; TTU" u="1"/>
        <s v="Kupang; Ruteng, Borong; Labuan Bajo; Tambolaka; Waingapu; Waibakul; Kalabahi; Seba; Oelamasi;" u="1"/>
        <s v="Kabupaten Sikka (Maumere)" u="1"/>
        <s v="Desa Moni Kec. Kelimutu" u="1"/>
        <s v=" Kabupaten Kupang, TTS,Sumatera, Kalimantan, Papua" u="1"/>
        <s v="2 kabupaten" u="1"/>
        <s v="Lembata; Flotim; " u="1"/>
        <s v="Kota Kupang; TTU; Alor; Sikka; Ende; Manggarai  Timur; Manggarai ; Sumba Barat Daya; Sumba Timur; Sabu Raijua; " u="1"/>
        <s v="Kupang dan 8 Kabupaten" u="1"/>
        <s v="Belu; Alor; Ende; Nagekeo; Manggarai  Timur; Sumba Barat; " u="1"/>
        <s v="TTS; TTU; Belu; Alor; Lembata; Ende; Nagekeo; Manggarai  Timur; Sumba Barat; " u="1"/>
        <s v="Kab. Kupang  (Pelabuhan Tenau)" u="1"/>
        <s v="Kab. Kupang; TTU; Belu; Manggarai ; Sumba Barat Daya; Sumba Barat; Sumba Tengah; " u="1"/>
        <s v="Kota Kupang; Provinsi Papua - Jayapura; TMII - Jakarta; Istana Negara - Jakarta; Jogjakarta, Jakarta; Labuan bajo" u="1"/>
        <s v="1) 21 kab./kota; 63 kelompok;                                         2) Kota Kupang, TTS, Belu; 3) TTU, Rote Ndao" u="1"/>
        <s v="Provinsi; 21 kab/kota" u="1"/>
        <s v="Kab. TTU;Sikka, Belu" u="1"/>
        <s v="Kota Kupang; Kab. Kupang; Belu; Alor; Ende; Nagekeo; Manggarai  Timur; Sumba Barat Daya; Sumba Barat; Sumba Tengah; Sumba Timur; Rote Ndao;  TTU; " u="1"/>
        <s v="Kab. TTS dan Nagekeo" u="1"/>
        <s v="Flotim; Sumba Timur; Sabu Raijua; " u="1"/>
        <s v="Kabupaten TTU" u="1"/>
        <s v="Alor; Flotim; Sikka; Ende; Manggarai Barat; Sumba Barat Daya; Sumba Barat; " u="1"/>
        <s v="Alor; Flotim; Ende; Ngada; " u="1"/>
        <s v="Kota Kupang; Ende; Sumba Timur; " u="1"/>
        <s v="Kota Kupang; Denpasar dan Jakarta" u="1"/>
        <s v="Belu; Ngada; Nagekeo; Sumba Barat Daya; Sumba Barat; Sumba Tengah; " u="1"/>
        <s v="TTS; Lembata; Sikka; Rote Ndao; " u="1"/>
        <s v="Manggarai Timur" u="1"/>
        <s v="Sabu raijua, Manggarai Timur , Nagekeo" u="1"/>
        <s v="Provinsi dan kota kupang  Kab. Kupang; TTS; TTU; Belu; Alor; Lembata; Flotim; Sikka; Ende; Ngada; Nagekeo; Manggarai  Timur; Manggarai ; Manggarai Barat; Sumba Barat Daya; Sumba Barat; Sumba Tengah; Sumba Timur; Sabu Raijua; Rote Ndao; " u="1"/>
        <s v="21 Kabupaten / Kota" u="1"/>
        <s v="Ende, Waingapu dan So’E,Kota Kupang, 21 Kab/Kota, Jakarta" u="1"/>
        <s v="Ende, Waingapu dan So’E,Kota Kupang, 22 Kab/Kota, Jakarta" u="1"/>
        <s v="Jakarta dan 21 Kabupaten/Kota" u="1"/>
        <s v="5 Kabupaten (kab. Kupang, TTU, Belu Rore Ndao dan Alor)" u="1"/>
        <s v="16 RSUD di Kab / Kota " u="1"/>
        <s v="Kota Kupang; Kab. Kupang; TTS; TTU; Belu; Flotim; Sikka; Ende; Ngada; Manggarai  Timur; Manggarai ; Manggarai Barat; Sumba Barat; Rote Ndao; " u="1"/>
        <s v="22 Kabupaten/Kota dan Jakarta" u="1"/>
        <s v="22 Kab/Kota se Prov. NTT, Denpasar dan Jakarta " u="1"/>
        <s v="TTS, SBD, Alor, Kupang, Flotim, Belu , Manggarai Barat. Kupang; TTS; TTU; Alor  21 Kab Kota - Kab. Kupang; Kota Kupang; Manggarai; SBD, TTS, TTU, Belu, S.Timur; Sabu Raijua; S. Tengah; Sum Barat; Martim; Nagekeo; Sikka, Ende ; Flotim; Lembata." u="1"/>
        <s v="SKPD dan 21 Kab/Kota" u="1"/>
        <s v="22 Kabupaten Kota" u="1"/>
        <s v="Alor; Ende; Nagekeo; Ngada, Manggarai, Sabu Raijua, Flotim" u="1"/>
        <s v="Kab. TTU dan Kab. Alor" u="1"/>
        <s v="Oelamasi - Naibonat kabupaten Kupang" u="1"/>
        <s v="Region Timor  di Soe, Kab.TTS Kab. Kupang, TTU, Belu; Sabu Raijua, Rote Ndao dan Alor di Kupang" u="1"/>
        <s v="Tiga Lokasi (Kota Kupang, Sikka dan Waingapu)" u="1"/>
        <s v="PLB Mota'ain, PLB Motamasin, PLB Wini" u="1"/>
        <s v="Kota Kupang, Kab. Kupang, TTS, Rote Ndao  dan Sabu Raijua" u="1"/>
        <s v="21 Kab/Kota" u="1"/>
        <s v="Kab  Kupang" u="1"/>
        <s v="Kab/Kota Kupang, Ende, Lembata, Flores Timur, Sabu Raijua, Manggarai Timur, Manggarai Barat" u="1"/>
        <s v="Belu; Alor; Lembata; Flotim; Ngada; Nagekeo; Manggarai Barat; Sumba Barat Daya; Sumba Timur; Rote Ndao; " u="1"/>
        <s v="Regional Timor, Flores, Sumba" u="1"/>
        <s v="Jakarta dan 21 kabupaten/kota se NTT" u="1"/>
        <s v="TTU; Belu; Alor; Rote Ndao; Kab. Manggarai, Manggarai timur, Manggarai barat, Nagekeo, Ngada, Ende, Sikka, Flotim dan Lembata; Kota Kupang" u="1"/>
        <s v="Kota Kupang; TTU; Flotim; Sikka" u="1"/>
        <s v="Sabu Raijua; Alor; Rote Ndao" u="1"/>
        <s v="Lewotolok Di Kabupaten Lembata dan Gunung Api Ile Boleng Dikabupaten Flotim dalam Rangka Membangun Kesiapsiagaan Bencana Masyarakat dan Aparatur" u="1"/>
        <s v="Luar Daerah, Kab./Kota Se-NTT" u="1"/>
        <s v="Sumba Barat Daya; Sumba Barat; Sumba Tengah; Sumba Timur; Kab. Kupang; TTS; TTU; Belu; Sabu Raijua; Rote Ndao; " u="1"/>
        <s v="Kab. Kupang; TTU; Belu; Flotim; Sikka; Ende; Ngada; Manggarai Barat; Sumba Barat; Sumba Timur; Sabu Raijua; " u="1"/>
        <s v="Kota Kupang; TTS; Alor; Lembata; Flotim; Sikka; Ngada; Manggarai  Timur; Manggarai ; Sumba Barat Daya; Sumba Tengah; Sumba Timur; " u="1"/>
        <s v="1. Kota Kupang;" u="1"/>
        <s v="UPT  Lab. Lingkungan &amp; 21 Kabupaten/Kota" u="1"/>
        <s v="Sumba Timur, Manggarai, Manggarai Barat, Manggarai Timur" u="1"/>
        <s v="Daerah; Luar Daerah;Luar Negeri;" u="1"/>
        <s v="Kab. Kupang; TTS; TTU; Alor; Flotim; Ngada; Sumba Tengah; Sumba Timur; " u="1"/>
        <s v="Kab. Kupang; TTS; Sumba Barat Daya; " u="1"/>
        <s v="TTS; TTU; Ende; Manggarai ; Sumba Barat Daya; Sumba Tengah; " u="1"/>
        <s v="Kupang; Luar Daerah;" u="1"/>
        <s v="Kab. Sikka, Ende, Nagekeo, Flotim" u="1"/>
        <s v="Sumba Timur" u="1"/>
        <s v="Kabupaten Manggarai Barat" u="1"/>
        <s v="Daratan Flores, Timor dan Sumba" u="1"/>
        <s v="Kota Kupang, Kabupaten Kupang, Kab. TTU, Kab. TTS dan Kab. Belu" u="1"/>
        <s v="Pelabuhan Penyeberangan Aimere, Nangakeo dan Teluk Gurita, Hansisi dan Waiwerang " u="1"/>
        <s v="Kota Kupang; Luar Daerah;" u="1"/>
        <s v="Manggarai  Timur; Sumba Barat; Sabu Raijua; " u="1"/>
        <s v="Luar Daerah; Lembata; Flotim; Ende; Ngada; Manggarai ; " u="1"/>
        <s v="Alor; Sikka; Ende; Ngada; Manggarai  Timur; Manggarai ; Manggarai Barat" u="1"/>
        <s v="15 Kab / Kota" u="1"/>
        <s v="Kab. Kupang; Ngada; " u="1"/>
        <s v="Kota Kupang; Alor; Sikka; Ngada; Rote Ndao; " u="1"/>
        <s v="Kualin / TTS, Halibada dan Weain / Belu, Ojang / Sikka, Narasaosina / Flotim " u="1"/>
        <s v="21 Kab/Kota &amp; Jakarta" u="1"/>
        <s v="22 kab/kota; Provinsi NTT; 36 RS" u="1"/>
        <s v="Kupang, Belu, Ende, Flotim, Ngada, TTS, Nagekeo" u="1"/>
        <s v="Kab. Kupang; TTS; TTU; Belu; Sabu Raijua; Rote Ndao; " u="1"/>
        <s v="Daerah; Luar Daerah;" u="1"/>
        <s v="Kupang dan 21 Kab/Kota" u="1"/>
        <s v="Kota Kupang;  21 Kab/Kota dan Luar Daerah" u="1"/>
        <s v="Alor" u="1"/>
        <s v="Kabupaten/Kota se-NTT dan Jakarta" u="1"/>
        <s v="Jakarta - Kupang dan Bandung" u="1"/>
        <s v="Pelabuhan penyeberangan Bolok" u="1"/>
        <s v="Kota Kupang, Kab. TTU, Belu, Kupang dan TTS" u="1"/>
        <s v="Inspektorat; Dinas PPO; Dinas Ketahanan Pangan; Dinas Pariwisata; Dinas Peternakan; RSUD Provinsi NTT." u="1"/>
        <s v="Kupangh" u="1"/>
        <s v="UPT Lewomada Ojang Kab. Sikka" u="1"/>
        <s v="Kantor Dinas dan UPT" u="1"/>
        <s v="Kota Kupang; TTS; " u="1"/>
        <s v="Sabu Raijua; Sumba Tengah" u="1"/>
        <s v="21 Kabupaten/Kota se NTT" u="1"/>
        <s v="1. Kota Kupang; 2. 21 kab/kota" u="1"/>
        <s v="Labuan Bajo;" u="1"/>
        <s v="Kota Kupang; Kab. Kupang; TTS; TTU; Belu; Alor; Sikka; Ende; Nagekeo; Manggarai  Timur; Manggarai Barat; Sumba Barat Daya; Sumba Tengah; " u="1"/>
        <s v="Kab. Manggarai Barat, Sumba Tengah, Kab. Kupang, Rote Ndao" u="1"/>
        <s v="Manggarai Barat, Sumba Barat Daya, TTS, Kab. Kupang, Alor, Sabu, Ende dan Lembata" u="1"/>
        <s v="Kota Kupang; Kab. Kupang; TTS; TTU; Belu; Alor; Lembata; Flotim; Sikka; Ngada; Nagekeo; Manggarai  Timur; Manggarai ; Manggarai Barat; Sumba Barat Daya; Sumba Barat; Sumba Tengah; Sabu Raijua; Rote Ndao; " u="1"/>
        <s v="Pemerintah Pusat, Provinsi Nusa Tenggara Timur dan di 21 Kabupaten/Kota; Belu; Flotim; Sikka; " u="1"/>
        <s v="Kota Kupang; TTS; TTU; Belu; Sabu Raijua; Rote Ndao; " u="1"/>
        <s v="21 Kabupaten/ Kota" u="1"/>
        <s v="Luar Daerah; Kab. Kupang; TTS; TTU; Belu; Alor; Ngada; Manggarai  Timur; Manggarai ; Manggarai Barat; " u="1"/>
        <s v="Kab. TTU" u="1"/>
        <s v="Kota Kupang; Manggarai; Manggarai Barat, Manggarai Timur dan Sumba Timur; Luar Daerah" u="1"/>
        <s v="Belu; Kota Kupang; Alor; Manggarai ; " u="1"/>
        <s v="4 Kabupaten/ Kota" u="1"/>
        <s v="Luar Daerah; Kota Kupang; Lembata; Flotim; Ende; Ngada; Manggarai ; Manggarai Barat; Sumba Barat Daya; Sabu Raijua; " u="1"/>
        <s v="Kota Kupang; TTU; Sikka; Manggarai ; Sumba Timur; " u="1"/>
        <s v="TTS; Alor; Flotim; Sikka; Ende; Manggarai ; Manggarai Barat; Sumba Barat Daya; Sumba Barat; " u="1"/>
        <s v="Kab. Flotim, Alor, Sikka, Ende, Nagekeo, Sumtim,  Sumbar, Sumteng dan SBD, Manggarai, Mabar, TTU, Ngada, TTS, Belu, Lembata, Rote, Ende, Matim" u="1"/>
        <s v="22 Kabupaten / Kota" u="1"/>
        <s v="Kalimantan Barat, Kalimantan Selatan,  Kalimantan Timur  dan Sulawesi/Gorontalo" u="1"/>
        <s v="Kab. Kupang, Belu, TTU, Rote Ndao, Alor, Sabu Raijua" u="1"/>
        <s v="Kab. Kupang; Alor; Rote Ndao; " u="1"/>
        <s v="Kota Kupang; Sikka; Ende; Manggarai ; Sumba Barat Daya; Sumba Timur; " u="1"/>
        <s v="Kota Kupang; Kab. Kupang; TTS; TTU; Belu; Alor; Lembata; Flotim; Sikka; Ende; Ngada; Nagekeo; Manggarai  Timur; Manggarai ; Manggarai Barat; Sumba Barat Daya; Sumba Barat; Sumba Tengah; Sumba Timur; Sabu Raijua; Rote Ndao; Luar Daerah (Bangka Belitung) " u="1"/>
        <s v="Kota Kupang; Kab. Kupang; TTU; Alor; Sikka; Ngada; Nagekeo; Sumba Barat Daya; Sumba Tengah; Sumba Timur; Sabu Raijua; Rote Ndao; " u="1"/>
        <s v="Sikka; Sabu Raijua; Kota Kupang;" u="1"/>
        <s v="22 kab/kota, 5 Provinsi Anggota MPU Bidang Kesehatan (Jateng, Jabar, Bali, DKI, Surabaya)" u="1"/>
        <s v="Kab. Kupang; Flotim; Manggarai ; Sumba Timur; " u="1"/>
        <s v="Belu; Flotim; Sikka; Ende; Sumba Barat Daya; Sumba Tengah; " u="1"/>
        <s v="UPT Uluklubuk/Belu. UPT Klus Kualin/TTS, UPT Lidor/Rote Ndao, UPT Elopara/Sumba Barat, UPT Latappu/Sumba Timur, UPT Laepera/Alor" u="1"/>
        <s v="22 Kab/Kota " u="1"/>
        <s v="13 kabupaten:       Alor; TTS; TTU;Rote Ndao; Lembata;Flotim; Ngada; Nagekeo; Manggarai Timur; Manggarai; Sumba Barat dan Sumba Tengah" u="1"/>
        <s v="Ende, Lembata, Flotim, Larantuka, Ngada, Sikka, Sumba timur, Sumba Barat Daya, Sumba Barat , Alor, Manggarai" u="1"/>
        <s v="Badan Arsip dan Perpustakaan Prov.Sulawesi Selatan" u="1"/>
        <s v="Luar Daerah; Kota Kupang; Rote Ndao; " u="1"/>
        <s v=" 22 Kab/Kota se Provinsi NTT dan Jakarta" u="1"/>
        <s v="Kota Kupang, Kab. Lembata, Sumba Timur, Ende, Alor, Flores Timur, Sumba Tengah, Rote Ndao, Sumba Barat, Sikka" u="1"/>
        <s v="Kota Kupang; Kab. Kupang; TTU; Lembata; Flotim; Ende; Ngada; Nagekeo; Manggarai  Timur; Manggarai ; Sumba Barat Daya; Sumba Barat; Sumba Tengah; " u="1"/>
        <s v=" Luar daerah" u="1"/>
        <s v="Nagekeo; Sumba Timur; Rote Ndao; " u="1"/>
        <s v="Kota Kupang; Luar Daerah" u="1"/>
        <s v="TTS; Belu; Alor; Flotim; Ende; Ngada; Manggarai  Timur; Manggarai Barat; Sumba Barat Daya; Sabu Raijua; Rote Ndao; " u="1"/>
        <s v="Kab. Kupang dan Kota Kupang" u="1"/>
        <s v="Pemerintah Pusat, Provinsi Nusa Tenggara Timur" u="1"/>
        <s v="Kota Kupang; Kab. Kupang; TTS; Belu; Alor; " u="1"/>
        <s v="Kab. Sumba Timur" u="1"/>
        <s v="(menyusul, menuggu hasil gelar 2012)" u="1"/>
        <s v="Jakarta; 22 Kab./ Kota; Kota Kupang" u="1"/>
        <s v="2 Kecamatan perbatasan Kab. Belu dan 2 Kecamatan Perbatasan di Kab. TTU" u="1"/>
        <s v="Provinsi dan Kota Kupang" u="1"/>
        <s v="21 Kabupaten/ Kota Se Provinsi NTT" u="1"/>
        <s v="Kota Kupang; Kab. Kupang; TTS; Sabu Raijua; Rote Ndao; " u="1"/>
        <s v="TTS,Belu, Ende, Manggarai dan Sumba Timur" u="1"/>
        <s v="Kab Kupang dan Kab Alor" u="1"/>
        <s v="Kab. Kupang; Alor; Lembata; Flotim; Ende; Ngada; Manggarai Barat; Sumba Barat Daya; Sumba Timur; Sabu Raijua; Rote Ndao; " u="1"/>
        <s v="Kab." u="1"/>
        <s v="21 Kab/Kota se-Provinsi NTT" u="1"/>
        <s v="Ende, Lembata, Larantuka, Rote, Ngada, Nagekeo, Belu, Sikka, Sumba timur, TTU, TTS, Alor, Manggarai Timur; 16 RSUD se- Provinsi NTT" u="1"/>
        <s v="Kab. Kupang; Belu; Flotim; Sikka; Ende; Ngada; Sumba Barat; Sumba Tengah; Rote Ndao; " u="1"/>
        <s v="Kota Kupang; Kab. Kupang; " u="1"/>
        <s v="Manggarai Timur; Sumba Barat Daya; Sumba Tengah; Nagekeo; dan Sabu Raijua." u="1"/>
        <s v="Luar Daerah; Kota Kupang; Kab. Kupang; Nagekeo; " u="1"/>
        <s v="Rote dan TTU" u="1"/>
        <s v="21 Kab/Kota se NTT" u="1"/>
        <s v="Luar Daerah; Kab. Kupang; TTS; Belu; Alor; Ngada; Sumba Timur; " u="1"/>
        <s v="TTU; Belu; Sikka; Ende; Sumba Timur; Rote Ndao; " u="1"/>
        <s v="Kab. Belu" u="1"/>
        <s v="Kota Kupang; Kab. Kupang; TTU; Belu; Alor; Lembata; Sikka; Ende; Ngada; Manggarai  Timur; Manggarai Barat; Sumba Barat Daya; Sumba Tengah; Sumba Timur; Rote Ndao; " u="1"/>
        <s v="Manggarai; Sumba Barat Daya; Belu; Flotim; Alor" u="1"/>
        <s v="Desa Eilode Kec. Sabu Tengah" u="1"/>
        <s v="12 Kab./ Kota" u="1"/>
        <s v="Soa - Ngada" u="1"/>
        <s v="Sabu Raijua, Sumba Barat Daya, TTU, Ende " u="1"/>
        <s v="Luar Daerah; Kota Kupang; Kab. Kupang; Sikka; " u="1"/>
        <s v="Kab. Nagakeo  " u="1"/>
        <s v="Kota Kupang; Belu ; " u="1"/>
        <s v="Kab. Kupang (Camplong)" u="1"/>
        <s v="20 Kab./Kota Kecuali Nagekeo" u="1"/>
        <s v="Kota Kupang; Flotim; Sikka; " u="1"/>
        <s v="Sumba Barat Daya; Sumba Barat; Sumba Timur; " u="1"/>
        <s v="Belu; Sikka; Sumba Barat Daya; " u="1"/>
        <s v="Kota Kupang; Sikka; Ende; " u="1"/>
        <s v="22 Kab/Kota  Se - Prov. NTT" u="1"/>
        <s v="Alor; Lembata; Flotim; Sikka; Ende; Ngada; Manggarai  Timur; Manggarai ; Manggarai Barat" u="1"/>
        <s v="Kantor Dinas dan UPT-UPT" u="1"/>
        <s v="Kab Kupang, Rote Ndao, Nagekeo, Manggarai Barat" u="1"/>
        <s v="21 Kab/Kota; " u="1"/>
        <s v="Sikka , Manggarai Timur" u="1"/>
        <s v="5 Kabupaten Daerah Otonom Baru :_x000a_ Manggarai Timur ;_x000a_ Nagekeo ;_x000a_ Sumba Tengah ;_x000a_ Lembata _x000a_ Sabu Raijua _x000a_" u="1"/>
        <s v="Provinsi dan 21 kab/kota" u="1"/>
        <s v="Alor,  TTS, TTU, Belu, Malaka, Mabar, Manggarai,  Sumteng, sumtim, Sumbar, SBD, Kab. Kupang dan Flotim, Ende, Lembata, Nagekeo, kota kupang, " u="1"/>
        <s v="Ba’a" u="1"/>
        <s v="Kab Kupang, TTS,TTU,Ngada, Sumba Barat Daya" u="1"/>
        <s v="Danga - Mbay" u="1"/>
        <s v="Kota Kupang; Belu; Alor; Sikka; Manggarai  Timur; Sumba Barat Daya; Sabu Raijua; Rote Ndao; " u="1"/>
        <s v="Kab Kupang; " u="1"/>
        <s v="TTU; Belu; Alor; Lembata; " u="1"/>
        <s v="Prov &amp; 21 kab/kota" u="1"/>
        <s v="21 kab/kota; Provinsi NTT" u="1"/>
        <s v="Daerah Bencana (Pulau Flores, Sumba, Timor dan Alor)" u="1"/>
        <s v="?" u="1"/>
        <s v="Kota Kupang; TTU; Sikka; Ende; Manggarai ; Sumba Barat Daya; Sumba Timur; " u="1"/>
        <s v="21 Kab./Kota" u="1"/>
        <s v="21 Kabupaten/Kota se NT" u="1"/>
        <s v="Libu / Flores Timur, Istua / Rote Ndao, Weain / Belu" u="1"/>
        <s v="Luar Daerah; Kota Kupang; Sumba Barat Daya; Sumba Tengah; Sabu Raijua; " u="1"/>
        <s v="Provinsi dan _x000a_21 Kab/Kota se - NTT" u="1"/>
        <s v="Provinsi 22 Kab /Kota " u="1"/>
        <s v="Kab. Sumba Barat, TTU dan Flotim" u="1"/>
        <s v="Kab. Rote, Alor dan Sumba Barat" u="1"/>
        <s v="21 Kabupaten/ Kota; 15 provinsi Destinasi Unggulan; dan Mitra Usaha" u="1"/>
        <s v="Jakarta (Badan PPSDM Kemenkes RI); Institusi Diknakes di luar Provinsi NTT" u="1"/>
        <s v="Manggarai Barat; Sumba Timur; Manggarai Timur; Belu; Alor; dan Flores Timur" u="1"/>
        <s v="Ngada; Manggarai Barat; Sumba Barat dan Sikka; Kabupaten Kupang; Lembata dan Alor" u="1"/>
        <s v="Kota Kupang. Kab. Kupang" u="1"/>
        <s v="Malaka, Alor, Ende, Flotim, TTS, Kab Kupang, " u="1"/>
        <s v="Sumba Barat Daya; Sumba Barat; Sumba Tengah; Sumba Timur; " u="1"/>
        <s v="Alor; " u="1"/>
        <s v="21 Kab. Kota" u="1"/>
        <s v="Kota Kupang, Belu, Sikka, Sumba Timur" u="1"/>
        <s v="21 kab/ Kota" u="1"/>
        <s v="Kab. Kupang; TTU; Belu; Alor; Rote Ndao; " u="1"/>
        <s v="Kota Kupang dan 21 Kabupaten/Kota se NTT" u="1"/>
        <s v="Ngada, Flores Timur, Alor, TTU, Sumba Tengah" u="1"/>
        <s v="Ende; Manggarai Barat; Sabu Raijua; " u="1"/>
        <s v="Nagekeo;" u="1"/>
        <s v="Kab. Sikka, Nagekeo, Sumba Tengah, Sumba Barat Daya" u="1"/>
        <s v="Lewomada/Sikka, Kualin/TTS, Weain dan Tualaran/Belu, Libu/Flotim, Tapil/Sumba Timur" u="1"/>
        <s v="Jakarta, Semarang, Batam, Kalimantan, Sumatera dan 21 Kab/Kota" u="1"/>
        <s v="Jakarta, Semarang, Batam, Kalimantan, Sumatera dan 22 Kab/Kota" u="1"/>
        <s v="Provinsi dan 18 Kab/Kota (Kab. Kupang; Sabu Raijua; Malaka; Alor; Sumba Barat; Sumba Tengah; Lembata; Sikka; Rote Ndao; Sumba Barat Daya; TTU; Belu; Ngada; Nagekeo; Ende; Manggarai; Manggarai Barat; Flotim;" u="1"/>
        <s v="Kab. Kupang; TTU; Alor; Sumba Barat; Sumba Tengah; " u="1"/>
        <s v="Kota Kupang, Kab. Lembata, Sumba Timur, Manggarai, Nagekeo, Sumba Barat, Sumba Barat Daya, Sumba Tengah" u="1"/>
        <s v="Kab. Kupang; TTS; TTU; Belu; " u="1"/>
        <s v="22 Kabupaten/Kota Se-Provinsi NTT." u="1"/>
        <s v="Tk. Provinsi" u="1"/>
        <s v="Kupang, Maumere dan Waingapu" u="1"/>
        <s v="Kota Kupang dan Luar Daerah; Sabu Raijua; " u="1"/>
        <s v="Pelabuhan Penyeberangan Bolok,  Kalabahi, Waibalun,   Aimere, Labuan Bajo, Waikelo" u="1"/>
        <s v="Flores Timur " u="1"/>
        <s v=" - Kota Kupang; Kab. Kupang; TTS; TTU; Belu; Alor; Lembata; Flotim; Sikka; Ende; Ngada; Nagekeo; Manggarai  Timur; Manggarai ; Manggarai Barat; Sumba Barat Daya; Sumba Barat; Sumba Tengah; Sumba Timur; Sabu Raijua; Rote Ndao; Malaka.                         - Jakarta" u="1"/>
        <s v="Kota Kupang; Kupang; TTS" u="1"/>
        <s v="Kantor Dinas dan UPT  " u="1"/>
        <s v="Stasiun DAMRI Kupang, Kefamenanu, Ende &amp; Waingapu" u="1"/>
        <s v="Luar Daerah; Kota Kupang; Kab. Kupang; Sumba Timur; " u="1"/>
        <s v="Kota Kupang; dan 21 Kab/Kota" u="1"/>
        <s v="Prov. NTT" u="1"/>
        <s v="5 kab/Kota" u="1"/>
        <s v="Kabupaten Sumba Barat Daya" u="1"/>
        <s v="Ende; " u="1"/>
        <s v="Kota Kupang dan Luar  Daerah" u="1"/>
        <s v="Kab. Nagekeo, Kab. Alor dan Kab. Sumba Barat." u="1"/>
        <s v="Badan Diklat ANRI" u="1"/>
        <s v="Luar Daerah,Kota Kupang; " u="1"/>
        <s v="21kab/kota, jakarta, jawa timur" u="1"/>
        <s v="Kota Kupang, Kabupaten Kupang, TTS, TTU, Belu, Alor, Sumba Timur, Sumba Barat,Flores Timur, Ende, Manggarai, Lembata, Nagekeo, Sabu Raijua, Rote, Sikka." u="1"/>
        <s v="Kab. Kupang; Kab. Kupang; TTS; Sabu Raijua; RTTU; Belu; Alor; Lembata; Flotim; Sikka; Ende; Nagekeo; Manggarai ; Manggarai Barat; Sumba Barat Daya; Sumba Timur; Rote Ndao; " u="1"/>
        <s v="Kota Kupang; Sumba Barat; " u="1"/>
        <s v="Kab. Belu, Ende, Ngada" u="1"/>
        <s v="Kab. Kupang (Kec. Amfoang Timur), TTU (Kec. BikomI Utara), Belu (Kec. Tasifeto Timur &amp; Kec. Rainhart); ab. Kupang, Sikka-Flotim, TTS-Belu, Ngada-Manggarai Timur, Sumba Barat - SBD, Sumba Timur - Sumba Tengah" u="1"/>
        <s v="Jakarta dan Malaka" u="1"/>
        <s v="Kota Kupang dan Jakarta" u="1"/>
        <s v="Kupang; Malaka; Belu; TTU; TTS, Rote Ndao; dan Kota Kupang." u="1"/>
        <s v="21 Kabupaten/Kota" u="1"/>
        <s v="Kota Kupang; ; Provinsi Nusa Tenggara Timur" u="1"/>
        <s v="21 Kabupaten/Kota " u="1"/>
        <s v="Kab. Kupang; Nagekeo; " u="1"/>
        <s v="Kota Kupang; Belu; Alor; Flotim; Ende; Sumba Tengah; Sumba Timur; Rote Ndao; " u="1"/>
        <s v="Kab. Kupang; TTS; Alor; Ngada; Sumba Barat; " u="1"/>
        <s v="Rote Ndao; " u="1"/>
        <s v="Kota Kupang; Kab. Kupang; TTS; TTU; Belu; Alor; Lembata; Flotim; Sikka; Ende; Ngada; Nagekeo; Manggarai  Timur; Manggarai Barat; Sumba Barat; Sumba Tengah; Sumba Timur; Sabu Raijua; Rote Ndao; " u="1"/>
        <s v="Kab. Belu dan TTU" u="1"/>
        <s v="Kota Kupang, Sumba Timur, Sikka Manggarai" u="1"/>
        <s v="Kota Kupang, Manggarai, Sikka, TTU" u="1"/>
        <s v="TTU; Alor; Lembata; Flotim; Ngada; Nagekeo; Sumba Barat; " u="1"/>
        <s v="UPT Halituku / Belu, UPT Weain/Belu, UPT Maritaeng / Alor" u="1"/>
        <s v="5 Kabupaten: Alor; Ngada; Sikka; Manggarai Barat dan Sumba Barat Daya; Sumba Barat; Sumba Timur; Ngada; Sikka; Nagekeo; Lembata; Kab. Kupang dan Ende" u="1"/>
        <s v="Kota Kupang; Luar  Kupang; " u="1"/>
        <s v="Kota Kupang, Belu, Sikka, Alor, Sumba Timur, Ende, Manggarai" u="1"/>
        <s v="Kota Kupang, Kab. Kupang, TTS, Belu, Sumtim, SBD, Flotim, Sikka, Ende, Ngada, Nagekeo,  BBI Tarus, BBI Noelbaki, Mbay, BBU Lembor, Waimanu, Lewa, Buisan, BBH Nonbes, Oelnitep, Detubapa dan 21 kab/kota" u="1"/>
        <s v="Kota Kupang; Kab. Kupang; TTS; TTU; Belu; Alor; Lembata; Flotim; Sikka; Ende; Ngada; Manggarai ; Sumba Barat; Sumba Timur; Rote Ndao; " u="1"/>
        <s v="RDTL dan Australia" u="1"/>
        <s v="Kab. Sikka; Manggarai dan Kab. Sumba Timur" u="1"/>
        <s v="Kupang; Provinsi dan 22 Kab/Kota; 63 BPK di 22 Kab/Kota" u="1"/>
        <s v="Nagekeo; Sabu Raijua" u="1"/>
        <s v="Jakarta, Batam dan Kupang" u="1"/>
        <s v="Kupang,  Jakarta, Denpasar" u="1"/>
        <s v="Kantor Dinas Perhubungan Prov. NTT" u="1"/>
        <s v="21 kab / 1 Kota" u="1"/>
        <s v="Belu, TTU, Alor, Lembata dan Malaka" u="1"/>
        <s v="Kab. Kupang; TTS; Belu; Alor; Sikka; Ende; Nagekeo; Manggarai  Timur; Sumba Barat Daya; Sumba Tengah; Rote Ndao; " u="1"/>
        <s v="Kota Kupang; Flotim; Ngada; " u="1"/>
        <s v="Ngada; Manggarai  Timur; Manggarai ; Manggarai Barat; " u="1"/>
        <s v="Kabupaten Belu." u="1"/>
      </sharedItems>
    </cacheField>
    <cacheField name="Pagu" numFmtId="0">
      <sharedItems containsSemiMixedTypes="0" containsString="0" containsNumber="1" containsInteger="1" minValue="1000000" maxValue="7842743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18">
  <r>
    <x v="0"/>
    <x v="0"/>
    <x v="0"/>
    <x v="0"/>
    <x v="0"/>
    <x v="0"/>
    <x v="0"/>
    <x v="0"/>
    <x v="0"/>
    <n v="50000000"/>
  </r>
  <r>
    <x v="0"/>
    <x v="0"/>
    <x v="1"/>
    <x v="0"/>
    <x v="0"/>
    <x v="1"/>
    <x v="0"/>
    <x v="1"/>
    <x v="0"/>
    <n v="500000000"/>
  </r>
  <r>
    <x v="0"/>
    <x v="0"/>
    <x v="2"/>
    <x v="0"/>
    <x v="0"/>
    <x v="2"/>
    <x v="1"/>
    <x v="2"/>
    <x v="0"/>
    <n v="8000000"/>
  </r>
  <r>
    <x v="0"/>
    <x v="0"/>
    <x v="3"/>
    <x v="0"/>
    <x v="0"/>
    <x v="3"/>
    <x v="0"/>
    <x v="3"/>
    <x v="0"/>
    <n v="65000000"/>
  </r>
  <r>
    <x v="0"/>
    <x v="0"/>
    <x v="4"/>
    <x v="0"/>
    <x v="0"/>
    <x v="4"/>
    <x v="0"/>
    <x v="4"/>
    <x v="0"/>
    <n v="75000000"/>
  </r>
  <r>
    <x v="0"/>
    <x v="0"/>
    <x v="5"/>
    <x v="0"/>
    <x v="0"/>
    <x v="5"/>
    <x v="2"/>
    <x v="5"/>
    <x v="0"/>
    <n v="100000000"/>
  </r>
  <r>
    <x v="0"/>
    <x v="0"/>
    <x v="6"/>
    <x v="0"/>
    <x v="0"/>
    <x v="6"/>
    <x v="0"/>
    <x v="6"/>
    <x v="0"/>
    <n v="100000000"/>
  </r>
  <r>
    <x v="0"/>
    <x v="0"/>
    <x v="7"/>
    <x v="0"/>
    <x v="0"/>
    <x v="7"/>
    <x v="0"/>
    <x v="7"/>
    <x v="0"/>
    <n v="50000000"/>
  </r>
  <r>
    <x v="0"/>
    <x v="0"/>
    <x v="8"/>
    <x v="0"/>
    <x v="0"/>
    <x v="8"/>
    <x v="0"/>
    <x v="8"/>
    <x v="0"/>
    <n v="15500000"/>
  </r>
  <r>
    <x v="0"/>
    <x v="0"/>
    <x v="9"/>
    <x v="0"/>
    <x v="0"/>
    <x v="9"/>
    <x v="0"/>
    <x v="9"/>
    <x v="0"/>
    <n v="75000000"/>
  </r>
  <r>
    <x v="0"/>
    <x v="0"/>
    <x v="10"/>
    <x v="0"/>
    <x v="0"/>
    <x v="10"/>
    <x v="0"/>
    <x v="10"/>
    <x v="1"/>
    <n v="30000000"/>
  </r>
  <r>
    <x v="0"/>
    <x v="0"/>
    <x v="11"/>
    <x v="0"/>
    <x v="0"/>
    <x v="11"/>
    <x v="0"/>
    <x v="11"/>
    <x v="0"/>
    <n v="20000000"/>
  </r>
  <r>
    <x v="0"/>
    <x v="0"/>
    <x v="12"/>
    <x v="0"/>
    <x v="0"/>
    <x v="12"/>
    <x v="0"/>
    <x v="12"/>
    <x v="2"/>
    <n v="100000000"/>
  </r>
  <r>
    <x v="0"/>
    <x v="0"/>
    <x v="13"/>
    <x v="0"/>
    <x v="0"/>
    <x v="13"/>
    <x v="0"/>
    <x v="13"/>
    <x v="0"/>
    <n v="258000000"/>
  </r>
  <r>
    <x v="0"/>
    <x v="0"/>
    <x v="14"/>
    <x v="0"/>
    <x v="0"/>
    <x v="14"/>
    <x v="0"/>
    <x v="14"/>
    <x v="0"/>
    <n v="800000000"/>
  </r>
  <r>
    <x v="0"/>
    <x v="1"/>
    <x v="3"/>
    <x v="0"/>
    <x v="1"/>
    <x v="15"/>
    <x v="3"/>
    <x v="15"/>
    <x v="0"/>
    <n v="50000000"/>
  </r>
  <r>
    <x v="0"/>
    <x v="1"/>
    <x v="15"/>
    <x v="0"/>
    <x v="1"/>
    <x v="16"/>
    <x v="3"/>
    <x v="16"/>
    <x v="0"/>
    <n v="350000000"/>
  </r>
  <r>
    <x v="0"/>
    <x v="1"/>
    <x v="5"/>
    <x v="0"/>
    <x v="1"/>
    <x v="17"/>
    <x v="3"/>
    <x v="17"/>
    <x v="0"/>
    <n v="207200000"/>
  </r>
  <r>
    <x v="0"/>
    <x v="1"/>
    <x v="16"/>
    <x v="0"/>
    <x v="1"/>
    <x v="18"/>
    <x v="0"/>
    <x v="18"/>
    <x v="0"/>
    <n v="330300000"/>
  </r>
  <r>
    <x v="0"/>
    <x v="1"/>
    <x v="17"/>
    <x v="0"/>
    <x v="1"/>
    <x v="19"/>
    <x v="4"/>
    <x v="19"/>
    <x v="0"/>
    <n v="170000000"/>
  </r>
  <r>
    <x v="0"/>
    <x v="1"/>
    <x v="18"/>
    <x v="0"/>
    <x v="1"/>
    <x v="20"/>
    <x v="0"/>
    <x v="20"/>
    <x v="0"/>
    <n v="125000000"/>
  </r>
  <r>
    <x v="0"/>
    <x v="1"/>
    <x v="19"/>
    <x v="0"/>
    <x v="1"/>
    <x v="21"/>
    <x v="3"/>
    <x v="21"/>
    <x v="0"/>
    <n v="100000000"/>
  </r>
  <r>
    <x v="0"/>
    <x v="2"/>
    <x v="0"/>
    <x v="0"/>
    <x v="2"/>
    <x v="22"/>
    <x v="5"/>
    <x v="22"/>
    <x v="0"/>
    <n v="20000000"/>
  </r>
  <r>
    <x v="0"/>
    <x v="3"/>
    <x v="0"/>
    <x v="0"/>
    <x v="3"/>
    <x v="23"/>
    <x v="6"/>
    <x v="23"/>
    <x v="3"/>
    <n v="750000000"/>
  </r>
  <r>
    <x v="0"/>
    <x v="3"/>
    <x v="1"/>
    <x v="0"/>
    <x v="3"/>
    <x v="24"/>
    <x v="7"/>
    <x v="24"/>
    <x v="4"/>
    <n v="750000000"/>
  </r>
  <r>
    <x v="0"/>
    <x v="4"/>
    <x v="1"/>
    <x v="0"/>
    <x v="4"/>
    <x v="25"/>
    <x v="8"/>
    <x v="25"/>
    <x v="5"/>
    <n v="850000000"/>
  </r>
  <r>
    <x v="0"/>
    <x v="4"/>
    <x v="20"/>
    <x v="0"/>
    <x v="4"/>
    <x v="26"/>
    <x v="9"/>
    <x v="26"/>
    <x v="5"/>
    <n v="850000000"/>
  </r>
  <r>
    <x v="0"/>
    <x v="4"/>
    <x v="21"/>
    <x v="0"/>
    <x v="4"/>
    <x v="27"/>
    <x v="10"/>
    <x v="27"/>
    <x v="5"/>
    <n v="2000000000"/>
  </r>
  <r>
    <x v="0"/>
    <x v="5"/>
    <x v="0"/>
    <x v="0"/>
    <x v="5"/>
    <x v="28"/>
    <x v="11"/>
    <x v="28"/>
    <x v="6"/>
    <n v="1000000000"/>
  </r>
  <r>
    <x v="0"/>
    <x v="5"/>
    <x v="1"/>
    <x v="0"/>
    <x v="5"/>
    <x v="29"/>
    <x v="12"/>
    <x v="29"/>
    <x v="7"/>
    <n v="4200000000"/>
  </r>
  <r>
    <x v="0"/>
    <x v="5"/>
    <x v="20"/>
    <x v="0"/>
    <x v="5"/>
    <x v="30"/>
    <x v="13"/>
    <x v="30"/>
    <x v="8"/>
    <n v="6000000000"/>
  </r>
  <r>
    <x v="0"/>
    <x v="5"/>
    <x v="21"/>
    <x v="0"/>
    <x v="5"/>
    <x v="31"/>
    <x v="14"/>
    <x v="31"/>
    <x v="9"/>
    <n v="4000000000"/>
  </r>
  <r>
    <x v="0"/>
    <x v="5"/>
    <x v="22"/>
    <x v="0"/>
    <x v="5"/>
    <x v="32"/>
    <x v="15"/>
    <x v="32"/>
    <x v="9"/>
    <n v="250000000"/>
  </r>
  <r>
    <x v="0"/>
    <x v="5"/>
    <x v="2"/>
    <x v="0"/>
    <x v="5"/>
    <x v="33"/>
    <x v="16"/>
    <x v="33"/>
    <x v="10"/>
    <n v="4000000000"/>
  </r>
  <r>
    <x v="0"/>
    <x v="5"/>
    <x v="3"/>
    <x v="0"/>
    <x v="5"/>
    <x v="34"/>
    <x v="17"/>
    <x v="34"/>
    <x v="2"/>
    <n v="2300000000"/>
  </r>
  <r>
    <x v="0"/>
    <x v="5"/>
    <x v="4"/>
    <x v="0"/>
    <x v="5"/>
    <x v="35"/>
    <x v="18"/>
    <x v="35"/>
    <x v="9"/>
    <n v="250000000"/>
  </r>
  <r>
    <x v="0"/>
    <x v="5"/>
    <x v="23"/>
    <x v="0"/>
    <x v="5"/>
    <x v="36"/>
    <x v="19"/>
    <x v="36"/>
    <x v="9"/>
    <n v="18874080000"/>
  </r>
  <r>
    <x v="0"/>
    <x v="6"/>
    <x v="0"/>
    <x v="0"/>
    <x v="6"/>
    <x v="37"/>
    <x v="20"/>
    <x v="37"/>
    <x v="2"/>
    <n v="450000000"/>
  </r>
  <r>
    <x v="0"/>
    <x v="6"/>
    <x v="1"/>
    <x v="0"/>
    <x v="6"/>
    <x v="38"/>
    <x v="21"/>
    <x v="38"/>
    <x v="11"/>
    <n v="850000000"/>
  </r>
  <r>
    <x v="0"/>
    <x v="6"/>
    <x v="20"/>
    <x v="0"/>
    <x v="6"/>
    <x v="39"/>
    <x v="22"/>
    <x v="39"/>
    <x v="9"/>
    <n v="350000000"/>
  </r>
  <r>
    <x v="0"/>
    <x v="7"/>
    <x v="1"/>
    <x v="0"/>
    <x v="7"/>
    <x v="40"/>
    <x v="23"/>
    <x v="40"/>
    <x v="0"/>
    <n v="550000000"/>
  </r>
  <r>
    <x v="0"/>
    <x v="7"/>
    <x v="20"/>
    <x v="0"/>
    <x v="7"/>
    <x v="41"/>
    <x v="24"/>
    <x v="41"/>
    <x v="7"/>
    <n v="2100000000"/>
  </r>
  <r>
    <x v="0"/>
    <x v="7"/>
    <x v="0"/>
    <x v="0"/>
    <x v="7"/>
    <x v="42"/>
    <x v="25"/>
    <x v="42"/>
    <x v="9"/>
    <n v="2200000000"/>
  </r>
  <r>
    <x v="1"/>
    <x v="0"/>
    <x v="0"/>
    <x v="1"/>
    <x v="0"/>
    <x v="0"/>
    <x v="26"/>
    <x v="0"/>
    <x v="12"/>
    <n v="53570000"/>
  </r>
  <r>
    <x v="1"/>
    <x v="0"/>
    <x v="1"/>
    <x v="1"/>
    <x v="0"/>
    <x v="1"/>
    <x v="26"/>
    <x v="1"/>
    <x v="12"/>
    <n v="676225400"/>
  </r>
  <r>
    <x v="1"/>
    <x v="0"/>
    <x v="2"/>
    <x v="1"/>
    <x v="0"/>
    <x v="2"/>
    <x v="26"/>
    <x v="2"/>
    <x v="12"/>
    <n v="152010000"/>
  </r>
  <r>
    <x v="1"/>
    <x v="0"/>
    <x v="3"/>
    <x v="1"/>
    <x v="0"/>
    <x v="3"/>
    <x v="27"/>
    <x v="3"/>
    <x v="12"/>
    <n v="110400000"/>
  </r>
  <r>
    <x v="1"/>
    <x v="0"/>
    <x v="4"/>
    <x v="1"/>
    <x v="0"/>
    <x v="4"/>
    <x v="27"/>
    <x v="4"/>
    <x v="12"/>
    <n v="319879000"/>
  </r>
  <r>
    <x v="1"/>
    <x v="0"/>
    <x v="5"/>
    <x v="1"/>
    <x v="0"/>
    <x v="5"/>
    <x v="2"/>
    <x v="5"/>
    <x v="12"/>
    <n v="100040000"/>
  </r>
  <r>
    <x v="1"/>
    <x v="0"/>
    <x v="6"/>
    <x v="1"/>
    <x v="0"/>
    <x v="6"/>
    <x v="27"/>
    <x v="6"/>
    <x v="12"/>
    <n v="84250000"/>
  </r>
  <r>
    <x v="1"/>
    <x v="0"/>
    <x v="7"/>
    <x v="1"/>
    <x v="0"/>
    <x v="7"/>
    <x v="27"/>
    <x v="7"/>
    <x v="12"/>
    <n v="139326000"/>
  </r>
  <r>
    <x v="1"/>
    <x v="0"/>
    <x v="8"/>
    <x v="1"/>
    <x v="0"/>
    <x v="8"/>
    <x v="27"/>
    <x v="8"/>
    <x v="12"/>
    <n v="46600000"/>
  </r>
  <r>
    <x v="1"/>
    <x v="0"/>
    <x v="9"/>
    <x v="1"/>
    <x v="0"/>
    <x v="9"/>
    <x v="27"/>
    <x v="9"/>
    <x v="12"/>
    <n v="100000000"/>
  </r>
  <r>
    <x v="1"/>
    <x v="0"/>
    <x v="10"/>
    <x v="1"/>
    <x v="0"/>
    <x v="10"/>
    <x v="27"/>
    <x v="10"/>
    <x v="12"/>
    <n v="30000000"/>
  </r>
  <r>
    <x v="1"/>
    <x v="0"/>
    <x v="11"/>
    <x v="1"/>
    <x v="0"/>
    <x v="11"/>
    <x v="28"/>
    <x v="11"/>
    <x v="12"/>
    <n v="50000000"/>
  </r>
  <r>
    <x v="1"/>
    <x v="0"/>
    <x v="12"/>
    <x v="1"/>
    <x v="0"/>
    <x v="12"/>
    <x v="28"/>
    <x v="12"/>
    <x v="12"/>
    <n v="125000000"/>
  </r>
  <r>
    <x v="1"/>
    <x v="0"/>
    <x v="24"/>
    <x v="1"/>
    <x v="0"/>
    <x v="43"/>
    <x v="28"/>
    <x v="43"/>
    <x v="12"/>
    <n v="10000000"/>
  </r>
  <r>
    <x v="1"/>
    <x v="0"/>
    <x v="13"/>
    <x v="1"/>
    <x v="0"/>
    <x v="13"/>
    <x v="27"/>
    <x v="13"/>
    <x v="12"/>
    <n v="354220000"/>
  </r>
  <r>
    <x v="1"/>
    <x v="0"/>
    <x v="14"/>
    <x v="1"/>
    <x v="0"/>
    <x v="14"/>
    <x v="29"/>
    <x v="14"/>
    <x v="12"/>
    <n v="67970000"/>
  </r>
  <r>
    <x v="1"/>
    <x v="1"/>
    <x v="3"/>
    <x v="1"/>
    <x v="1"/>
    <x v="15"/>
    <x v="27"/>
    <x v="44"/>
    <x v="12"/>
    <n v="100000000"/>
  </r>
  <r>
    <x v="1"/>
    <x v="1"/>
    <x v="15"/>
    <x v="1"/>
    <x v="1"/>
    <x v="16"/>
    <x v="27"/>
    <x v="45"/>
    <x v="12"/>
    <n v="150000000"/>
  </r>
  <r>
    <x v="1"/>
    <x v="1"/>
    <x v="5"/>
    <x v="1"/>
    <x v="1"/>
    <x v="44"/>
    <x v="30"/>
    <x v="46"/>
    <x v="12"/>
    <n v="75000000"/>
  </r>
  <r>
    <x v="1"/>
    <x v="1"/>
    <x v="25"/>
    <x v="1"/>
    <x v="1"/>
    <x v="45"/>
    <x v="31"/>
    <x v="47"/>
    <x v="12"/>
    <n v="10000000"/>
  </r>
  <r>
    <x v="1"/>
    <x v="1"/>
    <x v="16"/>
    <x v="1"/>
    <x v="1"/>
    <x v="18"/>
    <x v="32"/>
    <x v="48"/>
    <x v="12"/>
    <n v="67500000"/>
  </r>
  <r>
    <x v="1"/>
    <x v="1"/>
    <x v="17"/>
    <x v="1"/>
    <x v="1"/>
    <x v="19"/>
    <x v="27"/>
    <x v="49"/>
    <x v="12"/>
    <n v="154050000"/>
  </r>
  <r>
    <x v="1"/>
    <x v="1"/>
    <x v="26"/>
    <x v="1"/>
    <x v="1"/>
    <x v="46"/>
    <x v="33"/>
    <x v="50"/>
    <x v="12"/>
    <n v="58200000"/>
  </r>
  <r>
    <x v="1"/>
    <x v="1"/>
    <x v="18"/>
    <x v="1"/>
    <x v="1"/>
    <x v="20"/>
    <x v="27"/>
    <x v="51"/>
    <x v="12"/>
    <n v="100000000"/>
  </r>
  <r>
    <x v="1"/>
    <x v="1"/>
    <x v="27"/>
    <x v="1"/>
    <x v="1"/>
    <x v="47"/>
    <x v="34"/>
    <x v="52"/>
    <x v="12"/>
    <n v="105100000"/>
  </r>
  <r>
    <x v="1"/>
    <x v="1"/>
    <x v="19"/>
    <x v="1"/>
    <x v="1"/>
    <x v="48"/>
    <x v="30"/>
    <x v="53"/>
    <x v="12"/>
    <n v="150000000"/>
  </r>
  <r>
    <x v="1"/>
    <x v="0"/>
    <x v="28"/>
    <x v="1"/>
    <x v="0"/>
    <x v="49"/>
    <x v="35"/>
    <x v="54"/>
    <x v="13"/>
    <n v="120000000"/>
  </r>
  <r>
    <x v="1"/>
    <x v="2"/>
    <x v="0"/>
    <x v="1"/>
    <x v="2"/>
    <x v="22"/>
    <x v="28"/>
    <x v="55"/>
    <x v="0"/>
    <n v="20000000"/>
  </r>
  <r>
    <x v="1"/>
    <x v="8"/>
    <x v="0"/>
    <x v="1"/>
    <x v="8"/>
    <x v="50"/>
    <x v="36"/>
    <x v="56"/>
    <x v="14"/>
    <n v="250000000"/>
  </r>
  <r>
    <x v="1"/>
    <x v="8"/>
    <x v="20"/>
    <x v="1"/>
    <x v="8"/>
    <x v="51"/>
    <x v="37"/>
    <x v="57"/>
    <x v="15"/>
    <n v="150000000"/>
  </r>
  <r>
    <x v="1"/>
    <x v="9"/>
    <x v="0"/>
    <x v="1"/>
    <x v="9"/>
    <x v="52"/>
    <x v="38"/>
    <x v="58"/>
    <x v="16"/>
    <n v="309838000"/>
  </r>
  <r>
    <x v="1"/>
    <x v="9"/>
    <x v="1"/>
    <x v="1"/>
    <x v="9"/>
    <x v="53"/>
    <x v="39"/>
    <x v="59"/>
    <x v="17"/>
    <n v="400000000"/>
  </r>
  <r>
    <x v="1"/>
    <x v="8"/>
    <x v="1"/>
    <x v="1"/>
    <x v="8"/>
    <x v="54"/>
    <x v="40"/>
    <x v="60"/>
    <x v="18"/>
    <n v="2000000000"/>
  </r>
  <r>
    <x v="1"/>
    <x v="8"/>
    <x v="21"/>
    <x v="1"/>
    <x v="8"/>
    <x v="55"/>
    <x v="41"/>
    <x v="61"/>
    <x v="19"/>
    <n v="350000000"/>
  </r>
  <r>
    <x v="1"/>
    <x v="8"/>
    <x v="22"/>
    <x v="1"/>
    <x v="8"/>
    <x v="56"/>
    <x v="42"/>
    <x v="62"/>
    <x v="20"/>
    <n v="2000000000"/>
  </r>
  <r>
    <x v="1"/>
    <x v="8"/>
    <x v="2"/>
    <x v="1"/>
    <x v="8"/>
    <x v="57"/>
    <x v="43"/>
    <x v="63"/>
    <x v="21"/>
    <n v="2000000000"/>
  </r>
  <r>
    <x v="1"/>
    <x v="8"/>
    <x v="3"/>
    <x v="1"/>
    <x v="8"/>
    <x v="58"/>
    <x v="44"/>
    <x v="64"/>
    <x v="22"/>
    <n v="200000000"/>
  </r>
  <r>
    <x v="1"/>
    <x v="4"/>
    <x v="0"/>
    <x v="1"/>
    <x v="10"/>
    <x v="59"/>
    <x v="45"/>
    <x v="65"/>
    <x v="23"/>
    <n v="200000000"/>
  </r>
  <r>
    <x v="1"/>
    <x v="4"/>
    <x v="1"/>
    <x v="1"/>
    <x v="10"/>
    <x v="60"/>
    <x v="46"/>
    <x v="66"/>
    <x v="24"/>
    <n v="450000000"/>
  </r>
  <r>
    <x v="1"/>
    <x v="5"/>
    <x v="0"/>
    <x v="1"/>
    <x v="11"/>
    <x v="61"/>
    <x v="47"/>
    <x v="67"/>
    <x v="25"/>
    <n v="2500000000"/>
  </r>
  <r>
    <x v="1"/>
    <x v="10"/>
    <x v="0"/>
    <x v="1"/>
    <x v="12"/>
    <x v="62"/>
    <x v="48"/>
    <x v="68"/>
    <x v="26"/>
    <n v="2000000000"/>
  </r>
  <r>
    <x v="1"/>
    <x v="10"/>
    <x v="1"/>
    <x v="1"/>
    <x v="12"/>
    <x v="63"/>
    <x v="49"/>
    <x v="69"/>
    <x v="27"/>
    <n v="2500000000"/>
  </r>
  <r>
    <x v="1"/>
    <x v="10"/>
    <x v="5"/>
    <x v="1"/>
    <x v="12"/>
    <x v="64"/>
    <x v="50"/>
    <x v="70"/>
    <x v="28"/>
    <n v="300000000"/>
  </r>
  <r>
    <x v="1"/>
    <x v="11"/>
    <x v="22"/>
    <x v="1"/>
    <x v="13"/>
    <x v="65"/>
    <x v="51"/>
    <x v="71"/>
    <x v="29"/>
    <n v="569202000"/>
  </r>
  <r>
    <x v="1"/>
    <x v="5"/>
    <x v="1"/>
    <x v="1"/>
    <x v="11"/>
    <x v="66"/>
    <x v="52"/>
    <x v="72"/>
    <x v="30"/>
    <n v="300000000"/>
  </r>
  <r>
    <x v="2"/>
    <x v="0"/>
    <x v="0"/>
    <x v="2"/>
    <x v="0"/>
    <x v="0"/>
    <x v="53"/>
    <x v="0"/>
    <x v="0"/>
    <n v="12600000"/>
  </r>
  <r>
    <x v="2"/>
    <x v="0"/>
    <x v="1"/>
    <x v="2"/>
    <x v="0"/>
    <x v="1"/>
    <x v="53"/>
    <x v="1"/>
    <x v="0"/>
    <n v="2013000000"/>
  </r>
  <r>
    <x v="2"/>
    <x v="0"/>
    <x v="21"/>
    <x v="2"/>
    <x v="0"/>
    <x v="67"/>
    <x v="54"/>
    <x v="73"/>
    <x v="0"/>
    <n v="56870000"/>
  </r>
  <r>
    <x v="2"/>
    <x v="0"/>
    <x v="2"/>
    <x v="2"/>
    <x v="0"/>
    <x v="2"/>
    <x v="54"/>
    <x v="2"/>
    <x v="0"/>
    <n v="85000000"/>
  </r>
  <r>
    <x v="2"/>
    <x v="0"/>
    <x v="3"/>
    <x v="2"/>
    <x v="0"/>
    <x v="3"/>
    <x v="54"/>
    <x v="3"/>
    <x v="0"/>
    <n v="49080000"/>
  </r>
  <r>
    <x v="2"/>
    <x v="0"/>
    <x v="6"/>
    <x v="2"/>
    <x v="0"/>
    <x v="6"/>
    <x v="54"/>
    <x v="6"/>
    <x v="0"/>
    <n v="60000000"/>
  </r>
  <r>
    <x v="2"/>
    <x v="0"/>
    <x v="7"/>
    <x v="2"/>
    <x v="0"/>
    <x v="7"/>
    <x v="54"/>
    <x v="7"/>
    <x v="0"/>
    <n v="11000000"/>
  </r>
  <r>
    <x v="2"/>
    <x v="0"/>
    <x v="8"/>
    <x v="2"/>
    <x v="0"/>
    <x v="8"/>
    <x v="54"/>
    <x v="8"/>
    <x v="0"/>
    <n v="24000000"/>
  </r>
  <r>
    <x v="2"/>
    <x v="0"/>
    <x v="10"/>
    <x v="2"/>
    <x v="0"/>
    <x v="10"/>
    <x v="54"/>
    <x v="10"/>
    <x v="0"/>
    <n v="50000000"/>
  </r>
  <r>
    <x v="2"/>
    <x v="0"/>
    <x v="11"/>
    <x v="2"/>
    <x v="0"/>
    <x v="11"/>
    <x v="54"/>
    <x v="11"/>
    <x v="0"/>
    <n v="38768400"/>
  </r>
  <r>
    <x v="2"/>
    <x v="0"/>
    <x v="12"/>
    <x v="2"/>
    <x v="0"/>
    <x v="12"/>
    <x v="54"/>
    <x v="12"/>
    <x v="0"/>
    <n v="50000000"/>
  </r>
  <r>
    <x v="2"/>
    <x v="1"/>
    <x v="3"/>
    <x v="2"/>
    <x v="1"/>
    <x v="15"/>
    <x v="55"/>
    <x v="74"/>
    <x v="0"/>
    <n v="120000000"/>
  </r>
  <r>
    <x v="2"/>
    <x v="2"/>
    <x v="21"/>
    <x v="2"/>
    <x v="2"/>
    <x v="68"/>
    <x v="54"/>
    <x v="75"/>
    <x v="0"/>
    <n v="15000000"/>
  </r>
  <r>
    <x v="2"/>
    <x v="12"/>
    <x v="21"/>
    <x v="2"/>
    <x v="14"/>
    <x v="69"/>
    <x v="56"/>
    <x v="76"/>
    <x v="0"/>
    <n v="200000000"/>
  </r>
  <r>
    <x v="2"/>
    <x v="12"/>
    <x v="3"/>
    <x v="2"/>
    <x v="14"/>
    <x v="57"/>
    <x v="53"/>
    <x v="77"/>
    <x v="0"/>
    <n v="12000000000"/>
  </r>
  <r>
    <x v="2"/>
    <x v="12"/>
    <x v="4"/>
    <x v="2"/>
    <x v="14"/>
    <x v="70"/>
    <x v="57"/>
    <x v="78"/>
    <x v="0"/>
    <n v="50000000"/>
  </r>
  <r>
    <x v="2"/>
    <x v="12"/>
    <x v="5"/>
    <x v="2"/>
    <x v="14"/>
    <x v="71"/>
    <x v="57"/>
    <x v="79"/>
    <x v="0"/>
    <n v="11189000000"/>
  </r>
  <r>
    <x v="2"/>
    <x v="12"/>
    <x v="26"/>
    <x v="2"/>
    <x v="14"/>
    <x v="72"/>
    <x v="58"/>
    <x v="80"/>
    <x v="0"/>
    <n v="100000000"/>
  </r>
  <r>
    <x v="2"/>
    <x v="11"/>
    <x v="15"/>
    <x v="2"/>
    <x v="15"/>
    <x v="73"/>
    <x v="59"/>
    <x v="81"/>
    <x v="31"/>
    <n v="150000000"/>
  </r>
  <r>
    <x v="2"/>
    <x v="11"/>
    <x v="29"/>
    <x v="2"/>
    <x v="15"/>
    <x v="74"/>
    <x v="53"/>
    <x v="82"/>
    <x v="0"/>
    <n v="50000000000"/>
  </r>
  <r>
    <x v="3"/>
    <x v="0"/>
    <x v="0"/>
    <x v="3"/>
    <x v="0"/>
    <x v="0"/>
    <x v="60"/>
    <x v="0"/>
    <x v="0"/>
    <n v="50000000"/>
  </r>
  <r>
    <x v="3"/>
    <x v="0"/>
    <x v="1"/>
    <x v="3"/>
    <x v="0"/>
    <x v="1"/>
    <x v="61"/>
    <x v="1"/>
    <x v="0"/>
    <n v="350000000"/>
  </r>
  <r>
    <x v="3"/>
    <x v="0"/>
    <x v="2"/>
    <x v="3"/>
    <x v="0"/>
    <x v="2"/>
    <x v="62"/>
    <x v="2"/>
    <x v="0"/>
    <n v="225000000"/>
  </r>
  <r>
    <x v="3"/>
    <x v="0"/>
    <x v="3"/>
    <x v="3"/>
    <x v="0"/>
    <x v="3"/>
    <x v="63"/>
    <x v="3"/>
    <x v="0"/>
    <n v="100000000"/>
  </r>
  <r>
    <x v="3"/>
    <x v="0"/>
    <x v="4"/>
    <x v="3"/>
    <x v="0"/>
    <x v="4"/>
    <x v="64"/>
    <x v="4"/>
    <x v="0"/>
    <n v="75000000"/>
  </r>
  <r>
    <x v="3"/>
    <x v="0"/>
    <x v="5"/>
    <x v="3"/>
    <x v="0"/>
    <x v="5"/>
    <x v="2"/>
    <x v="5"/>
    <x v="0"/>
    <n v="75000000"/>
  </r>
  <r>
    <x v="3"/>
    <x v="0"/>
    <x v="6"/>
    <x v="3"/>
    <x v="0"/>
    <x v="6"/>
    <x v="65"/>
    <x v="6"/>
    <x v="0"/>
    <n v="50000000"/>
  </r>
  <r>
    <x v="3"/>
    <x v="0"/>
    <x v="7"/>
    <x v="3"/>
    <x v="0"/>
    <x v="7"/>
    <x v="66"/>
    <x v="7"/>
    <x v="0"/>
    <n v="15000000"/>
  </r>
  <r>
    <x v="3"/>
    <x v="0"/>
    <x v="8"/>
    <x v="3"/>
    <x v="0"/>
    <x v="8"/>
    <x v="67"/>
    <x v="8"/>
    <x v="0"/>
    <n v="10000000"/>
  </r>
  <r>
    <x v="3"/>
    <x v="0"/>
    <x v="9"/>
    <x v="3"/>
    <x v="0"/>
    <x v="9"/>
    <x v="68"/>
    <x v="9"/>
    <x v="0"/>
    <n v="15000000"/>
  </r>
  <r>
    <x v="3"/>
    <x v="0"/>
    <x v="10"/>
    <x v="3"/>
    <x v="0"/>
    <x v="10"/>
    <x v="69"/>
    <x v="10"/>
    <x v="32"/>
    <n v="150000000"/>
  </r>
  <r>
    <x v="3"/>
    <x v="0"/>
    <x v="11"/>
    <x v="3"/>
    <x v="0"/>
    <x v="11"/>
    <x v="70"/>
    <x v="11"/>
    <x v="0"/>
    <n v="40000000"/>
  </r>
  <r>
    <x v="3"/>
    <x v="0"/>
    <x v="12"/>
    <x v="3"/>
    <x v="0"/>
    <x v="12"/>
    <x v="71"/>
    <x v="12"/>
    <x v="33"/>
    <n v="100000000"/>
  </r>
  <r>
    <x v="3"/>
    <x v="0"/>
    <x v="13"/>
    <x v="3"/>
    <x v="0"/>
    <x v="13"/>
    <x v="72"/>
    <x v="13"/>
    <x v="0"/>
    <n v="150000000"/>
  </r>
  <r>
    <x v="3"/>
    <x v="0"/>
    <x v="14"/>
    <x v="3"/>
    <x v="0"/>
    <x v="14"/>
    <x v="73"/>
    <x v="14"/>
    <x v="0"/>
    <n v="260000000"/>
  </r>
  <r>
    <x v="3"/>
    <x v="1"/>
    <x v="3"/>
    <x v="3"/>
    <x v="1"/>
    <x v="15"/>
    <x v="74"/>
    <x v="83"/>
    <x v="0"/>
    <n v="40000000"/>
  </r>
  <r>
    <x v="3"/>
    <x v="1"/>
    <x v="16"/>
    <x v="3"/>
    <x v="1"/>
    <x v="18"/>
    <x v="75"/>
    <x v="84"/>
    <x v="0"/>
    <n v="30000000"/>
  </r>
  <r>
    <x v="3"/>
    <x v="1"/>
    <x v="17"/>
    <x v="3"/>
    <x v="1"/>
    <x v="19"/>
    <x v="76"/>
    <x v="85"/>
    <x v="0"/>
    <n v="250000000"/>
  </r>
  <r>
    <x v="3"/>
    <x v="2"/>
    <x v="0"/>
    <x v="3"/>
    <x v="2"/>
    <x v="22"/>
    <x v="5"/>
    <x v="86"/>
    <x v="0"/>
    <n v="20000000"/>
  </r>
  <r>
    <x v="3"/>
    <x v="8"/>
    <x v="0"/>
    <x v="3"/>
    <x v="16"/>
    <x v="75"/>
    <x v="77"/>
    <x v="87"/>
    <x v="34"/>
    <n v="78427430000"/>
  </r>
  <r>
    <x v="3"/>
    <x v="8"/>
    <x v="1"/>
    <x v="3"/>
    <x v="16"/>
    <x v="76"/>
    <x v="78"/>
    <x v="88"/>
    <x v="35"/>
    <n v="500000000"/>
  </r>
  <r>
    <x v="3"/>
    <x v="8"/>
    <x v="20"/>
    <x v="3"/>
    <x v="16"/>
    <x v="77"/>
    <x v="78"/>
    <x v="89"/>
    <x v="36"/>
    <n v="13674214000"/>
  </r>
  <r>
    <x v="3"/>
    <x v="8"/>
    <x v="21"/>
    <x v="3"/>
    <x v="16"/>
    <x v="78"/>
    <x v="78"/>
    <x v="90"/>
    <x v="35"/>
    <n v="1000000000"/>
  </r>
  <r>
    <x v="3"/>
    <x v="7"/>
    <x v="20"/>
    <x v="3"/>
    <x v="17"/>
    <x v="79"/>
    <x v="79"/>
    <x v="91"/>
    <x v="22"/>
    <n v="65000000000"/>
  </r>
  <r>
    <x v="3"/>
    <x v="13"/>
    <x v="0"/>
    <x v="3"/>
    <x v="18"/>
    <x v="80"/>
    <x v="80"/>
    <x v="92"/>
    <x v="37"/>
    <n v="1200000000"/>
  </r>
  <r>
    <x v="3"/>
    <x v="13"/>
    <x v="1"/>
    <x v="3"/>
    <x v="18"/>
    <x v="81"/>
    <x v="81"/>
    <x v="93"/>
    <x v="38"/>
    <n v="8500000000"/>
  </r>
  <r>
    <x v="3"/>
    <x v="14"/>
    <x v="0"/>
    <x v="3"/>
    <x v="19"/>
    <x v="82"/>
    <x v="82"/>
    <x v="94"/>
    <x v="39"/>
    <n v="300000000"/>
  </r>
  <r>
    <x v="3"/>
    <x v="10"/>
    <x v="0"/>
    <x v="3"/>
    <x v="20"/>
    <x v="83"/>
    <x v="83"/>
    <x v="95"/>
    <x v="39"/>
    <n v="37738689000"/>
  </r>
  <r>
    <x v="3"/>
    <x v="10"/>
    <x v="1"/>
    <x v="3"/>
    <x v="20"/>
    <x v="84"/>
    <x v="84"/>
    <x v="96"/>
    <x v="40"/>
    <n v="22492967000"/>
  </r>
  <r>
    <x v="3"/>
    <x v="10"/>
    <x v="20"/>
    <x v="3"/>
    <x v="20"/>
    <x v="85"/>
    <x v="85"/>
    <x v="97"/>
    <x v="41"/>
    <n v="4500000000"/>
  </r>
  <r>
    <x v="3"/>
    <x v="10"/>
    <x v="21"/>
    <x v="3"/>
    <x v="20"/>
    <x v="86"/>
    <x v="86"/>
    <x v="98"/>
    <x v="42"/>
    <n v="2500000000"/>
  </r>
  <r>
    <x v="3"/>
    <x v="10"/>
    <x v="22"/>
    <x v="3"/>
    <x v="20"/>
    <x v="87"/>
    <x v="87"/>
    <x v="99"/>
    <x v="43"/>
    <n v="900000000"/>
  </r>
  <r>
    <x v="3"/>
    <x v="10"/>
    <x v="2"/>
    <x v="3"/>
    <x v="20"/>
    <x v="88"/>
    <x v="88"/>
    <x v="100"/>
    <x v="44"/>
    <n v="900000000"/>
  </r>
  <r>
    <x v="3"/>
    <x v="10"/>
    <x v="3"/>
    <x v="3"/>
    <x v="20"/>
    <x v="89"/>
    <x v="89"/>
    <x v="101"/>
    <x v="45"/>
    <n v="500000000"/>
  </r>
  <r>
    <x v="3"/>
    <x v="15"/>
    <x v="0"/>
    <x v="3"/>
    <x v="21"/>
    <x v="90"/>
    <x v="90"/>
    <x v="102"/>
    <x v="46"/>
    <n v="2000000000"/>
  </r>
  <r>
    <x v="3"/>
    <x v="11"/>
    <x v="0"/>
    <x v="3"/>
    <x v="22"/>
    <x v="91"/>
    <x v="91"/>
    <x v="103"/>
    <x v="2"/>
    <n v="1200000000"/>
  </r>
  <r>
    <x v="3"/>
    <x v="16"/>
    <x v="0"/>
    <x v="3"/>
    <x v="23"/>
    <x v="92"/>
    <x v="92"/>
    <x v="104"/>
    <x v="0"/>
    <n v="500000000"/>
  </r>
  <r>
    <x v="3"/>
    <x v="16"/>
    <x v="1"/>
    <x v="3"/>
    <x v="23"/>
    <x v="93"/>
    <x v="93"/>
    <x v="105"/>
    <x v="0"/>
    <n v="400000000"/>
  </r>
  <r>
    <x v="3"/>
    <x v="8"/>
    <x v="22"/>
    <x v="3"/>
    <x v="16"/>
    <x v="94"/>
    <x v="94"/>
    <x v="106"/>
    <x v="47"/>
    <n v="34099074000"/>
  </r>
  <r>
    <x v="4"/>
    <x v="0"/>
    <x v="0"/>
    <x v="4"/>
    <x v="0"/>
    <x v="0"/>
    <x v="95"/>
    <x v="0"/>
    <x v="0"/>
    <n v="73700000"/>
  </r>
  <r>
    <x v="4"/>
    <x v="0"/>
    <x v="1"/>
    <x v="4"/>
    <x v="0"/>
    <x v="1"/>
    <x v="95"/>
    <x v="1"/>
    <x v="0"/>
    <n v="300000000"/>
  </r>
  <r>
    <x v="4"/>
    <x v="0"/>
    <x v="3"/>
    <x v="4"/>
    <x v="0"/>
    <x v="3"/>
    <x v="95"/>
    <x v="3"/>
    <x v="0"/>
    <n v="100000000"/>
  </r>
  <r>
    <x v="4"/>
    <x v="0"/>
    <x v="4"/>
    <x v="4"/>
    <x v="0"/>
    <x v="4"/>
    <x v="96"/>
    <x v="4"/>
    <x v="0"/>
    <n v="50000000"/>
  </r>
  <r>
    <x v="4"/>
    <x v="0"/>
    <x v="8"/>
    <x v="4"/>
    <x v="0"/>
    <x v="8"/>
    <x v="97"/>
    <x v="8"/>
    <x v="0"/>
    <n v="7500000"/>
  </r>
  <r>
    <x v="4"/>
    <x v="0"/>
    <x v="10"/>
    <x v="4"/>
    <x v="0"/>
    <x v="10"/>
    <x v="96"/>
    <x v="10"/>
    <x v="0"/>
    <n v="25000000"/>
  </r>
  <r>
    <x v="4"/>
    <x v="0"/>
    <x v="11"/>
    <x v="4"/>
    <x v="0"/>
    <x v="11"/>
    <x v="96"/>
    <x v="11"/>
    <x v="0"/>
    <n v="15000000"/>
  </r>
  <r>
    <x v="4"/>
    <x v="0"/>
    <x v="12"/>
    <x v="4"/>
    <x v="0"/>
    <x v="12"/>
    <x v="98"/>
    <x v="12"/>
    <x v="0"/>
    <n v="50000000"/>
  </r>
  <r>
    <x v="4"/>
    <x v="0"/>
    <x v="14"/>
    <x v="4"/>
    <x v="0"/>
    <x v="14"/>
    <x v="95"/>
    <x v="107"/>
    <x v="0"/>
    <n v="171360000"/>
  </r>
  <r>
    <x v="4"/>
    <x v="1"/>
    <x v="3"/>
    <x v="4"/>
    <x v="1"/>
    <x v="15"/>
    <x v="99"/>
    <x v="108"/>
    <x v="0"/>
    <n v="50000000"/>
  </r>
  <r>
    <x v="4"/>
    <x v="1"/>
    <x v="16"/>
    <x v="4"/>
    <x v="1"/>
    <x v="95"/>
    <x v="99"/>
    <x v="109"/>
    <x v="0"/>
    <n v="30000000"/>
  </r>
  <r>
    <x v="4"/>
    <x v="1"/>
    <x v="17"/>
    <x v="4"/>
    <x v="1"/>
    <x v="19"/>
    <x v="100"/>
    <x v="110"/>
    <x v="0"/>
    <n v="100000000"/>
  </r>
  <r>
    <x v="4"/>
    <x v="1"/>
    <x v="18"/>
    <x v="4"/>
    <x v="1"/>
    <x v="20"/>
    <x v="100"/>
    <x v="111"/>
    <x v="0"/>
    <n v="40000000"/>
  </r>
  <r>
    <x v="4"/>
    <x v="2"/>
    <x v="0"/>
    <x v="4"/>
    <x v="2"/>
    <x v="22"/>
    <x v="5"/>
    <x v="22"/>
    <x v="0"/>
    <n v="20000000"/>
  </r>
  <r>
    <x v="4"/>
    <x v="8"/>
    <x v="0"/>
    <x v="4"/>
    <x v="24"/>
    <x v="96"/>
    <x v="101"/>
    <x v="112"/>
    <x v="0"/>
    <n v="650000000"/>
  </r>
  <r>
    <x v="4"/>
    <x v="8"/>
    <x v="1"/>
    <x v="4"/>
    <x v="24"/>
    <x v="97"/>
    <x v="102"/>
    <x v="113"/>
    <x v="0"/>
    <n v="100000000"/>
  </r>
  <r>
    <x v="4"/>
    <x v="8"/>
    <x v="20"/>
    <x v="4"/>
    <x v="24"/>
    <x v="98"/>
    <x v="103"/>
    <x v="114"/>
    <x v="0"/>
    <n v="800000000"/>
  </r>
  <r>
    <x v="4"/>
    <x v="17"/>
    <x v="0"/>
    <x v="4"/>
    <x v="25"/>
    <x v="99"/>
    <x v="104"/>
    <x v="115"/>
    <x v="0"/>
    <n v="160000000"/>
  </r>
  <r>
    <x v="4"/>
    <x v="17"/>
    <x v="1"/>
    <x v="4"/>
    <x v="25"/>
    <x v="100"/>
    <x v="105"/>
    <x v="116"/>
    <x v="48"/>
    <n v="573760000"/>
  </r>
  <r>
    <x v="4"/>
    <x v="17"/>
    <x v="21"/>
    <x v="4"/>
    <x v="25"/>
    <x v="101"/>
    <x v="106"/>
    <x v="117"/>
    <x v="49"/>
    <n v="150000000"/>
  </r>
  <r>
    <x v="4"/>
    <x v="17"/>
    <x v="20"/>
    <x v="4"/>
    <x v="25"/>
    <x v="102"/>
    <x v="107"/>
    <x v="118"/>
    <x v="0"/>
    <n v="100000000"/>
  </r>
  <r>
    <x v="4"/>
    <x v="6"/>
    <x v="0"/>
    <x v="4"/>
    <x v="26"/>
    <x v="103"/>
    <x v="107"/>
    <x v="119"/>
    <x v="0"/>
    <n v="750000000"/>
  </r>
  <r>
    <x v="4"/>
    <x v="6"/>
    <x v="1"/>
    <x v="4"/>
    <x v="26"/>
    <x v="104"/>
    <x v="108"/>
    <x v="120"/>
    <x v="0"/>
    <n v="1850000000"/>
  </r>
  <r>
    <x v="4"/>
    <x v="6"/>
    <x v="20"/>
    <x v="4"/>
    <x v="26"/>
    <x v="105"/>
    <x v="107"/>
    <x v="121"/>
    <x v="0"/>
    <n v="1069801199"/>
  </r>
  <r>
    <x v="4"/>
    <x v="18"/>
    <x v="21"/>
    <x v="4"/>
    <x v="27"/>
    <x v="106"/>
    <x v="109"/>
    <x v="122"/>
    <x v="9"/>
    <n v="30000000000"/>
  </r>
  <r>
    <x v="4"/>
    <x v="18"/>
    <x v="22"/>
    <x v="4"/>
    <x v="27"/>
    <x v="107"/>
    <x v="109"/>
    <x v="123"/>
    <x v="9"/>
    <n v="4750000000"/>
  </r>
  <r>
    <x v="5"/>
    <x v="19"/>
    <x v="0"/>
    <x v="5"/>
    <x v="28"/>
    <x v="108"/>
    <x v="110"/>
    <x v="124"/>
    <x v="0"/>
    <n v="200000000"/>
  </r>
  <r>
    <x v="5"/>
    <x v="19"/>
    <x v="1"/>
    <x v="5"/>
    <x v="28"/>
    <x v="109"/>
    <x v="111"/>
    <x v="125"/>
    <x v="22"/>
    <n v="300000000"/>
  </r>
  <r>
    <x v="5"/>
    <x v="19"/>
    <x v="21"/>
    <x v="5"/>
    <x v="28"/>
    <x v="110"/>
    <x v="112"/>
    <x v="126"/>
    <x v="50"/>
    <n v="350000000"/>
  </r>
  <r>
    <x v="5"/>
    <x v="19"/>
    <x v="20"/>
    <x v="5"/>
    <x v="28"/>
    <x v="111"/>
    <x v="113"/>
    <x v="127"/>
    <x v="51"/>
    <n v="100000000"/>
  </r>
  <r>
    <x v="5"/>
    <x v="19"/>
    <x v="22"/>
    <x v="5"/>
    <x v="28"/>
    <x v="112"/>
    <x v="114"/>
    <x v="128"/>
    <x v="52"/>
    <n v="250000000"/>
  </r>
  <r>
    <x v="5"/>
    <x v="19"/>
    <x v="2"/>
    <x v="5"/>
    <x v="28"/>
    <x v="113"/>
    <x v="115"/>
    <x v="129"/>
    <x v="53"/>
    <n v="86800000"/>
  </r>
  <r>
    <x v="5"/>
    <x v="0"/>
    <x v="0"/>
    <x v="5"/>
    <x v="0"/>
    <x v="0"/>
    <x v="116"/>
    <x v="0"/>
    <x v="0"/>
    <n v="20000000"/>
  </r>
  <r>
    <x v="5"/>
    <x v="0"/>
    <x v="1"/>
    <x v="5"/>
    <x v="0"/>
    <x v="1"/>
    <x v="117"/>
    <x v="1"/>
    <x v="0"/>
    <n v="40000000"/>
  </r>
  <r>
    <x v="5"/>
    <x v="0"/>
    <x v="2"/>
    <x v="5"/>
    <x v="0"/>
    <x v="2"/>
    <x v="118"/>
    <x v="2"/>
    <x v="0"/>
    <n v="28500000"/>
  </r>
  <r>
    <x v="5"/>
    <x v="0"/>
    <x v="3"/>
    <x v="5"/>
    <x v="0"/>
    <x v="3"/>
    <x v="63"/>
    <x v="3"/>
    <x v="0"/>
    <n v="24700000"/>
  </r>
  <r>
    <x v="5"/>
    <x v="0"/>
    <x v="4"/>
    <x v="5"/>
    <x v="0"/>
    <x v="4"/>
    <x v="119"/>
    <x v="4"/>
    <x v="0"/>
    <n v="33000000"/>
  </r>
  <r>
    <x v="5"/>
    <x v="0"/>
    <x v="5"/>
    <x v="5"/>
    <x v="0"/>
    <x v="5"/>
    <x v="2"/>
    <x v="5"/>
    <x v="0"/>
    <n v="37732000"/>
  </r>
  <r>
    <x v="5"/>
    <x v="0"/>
    <x v="6"/>
    <x v="5"/>
    <x v="0"/>
    <x v="6"/>
    <x v="120"/>
    <x v="6"/>
    <x v="0"/>
    <n v="15000000"/>
  </r>
  <r>
    <x v="5"/>
    <x v="0"/>
    <x v="7"/>
    <x v="5"/>
    <x v="0"/>
    <x v="7"/>
    <x v="121"/>
    <x v="7"/>
    <x v="0"/>
    <n v="15000000"/>
  </r>
  <r>
    <x v="5"/>
    <x v="0"/>
    <x v="8"/>
    <x v="5"/>
    <x v="0"/>
    <x v="8"/>
    <x v="67"/>
    <x v="8"/>
    <x v="0"/>
    <n v="20000000"/>
  </r>
  <r>
    <x v="5"/>
    <x v="0"/>
    <x v="9"/>
    <x v="5"/>
    <x v="0"/>
    <x v="9"/>
    <x v="122"/>
    <x v="9"/>
    <x v="0"/>
    <n v="15000000"/>
  </r>
  <r>
    <x v="5"/>
    <x v="0"/>
    <x v="10"/>
    <x v="5"/>
    <x v="0"/>
    <x v="10"/>
    <x v="123"/>
    <x v="10"/>
    <x v="54"/>
    <n v="25000000"/>
  </r>
  <r>
    <x v="5"/>
    <x v="0"/>
    <x v="11"/>
    <x v="5"/>
    <x v="0"/>
    <x v="11"/>
    <x v="124"/>
    <x v="11"/>
    <x v="0"/>
    <n v="8000000"/>
  </r>
  <r>
    <x v="5"/>
    <x v="0"/>
    <x v="12"/>
    <x v="5"/>
    <x v="0"/>
    <x v="12"/>
    <x v="125"/>
    <x v="12"/>
    <x v="55"/>
    <n v="74500000"/>
  </r>
  <r>
    <x v="5"/>
    <x v="0"/>
    <x v="13"/>
    <x v="5"/>
    <x v="0"/>
    <x v="13"/>
    <x v="126"/>
    <x v="13"/>
    <x v="0"/>
    <n v="30820000"/>
  </r>
  <r>
    <x v="5"/>
    <x v="0"/>
    <x v="14"/>
    <x v="5"/>
    <x v="0"/>
    <x v="14"/>
    <x v="127"/>
    <x v="14"/>
    <x v="0"/>
    <n v="24480000"/>
  </r>
  <r>
    <x v="5"/>
    <x v="1"/>
    <x v="3"/>
    <x v="5"/>
    <x v="1"/>
    <x v="15"/>
    <x v="74"/>
    <x v="130"/>
    <x v="0"/>
    <n v="20000000"/>
  </r>
  <r>
    <x v="5"/>
    <x v="1"/>
    <x v="15"/>
    <x v="5"/>
    <x v="1"/>
    <x v="16"/>
    <x v="128"/>
    <x v="131"/>
    <x v="0"/>
    <n v="20000000"/>
  </r>
  <r>
    <x v="5"/>
    <x v="1"/>
    <x v="16"/>
    <x v="5"/>
    <x v="1"/>
    <x v="18"/>
    <x v="129"/>
    <x v="130"/>
    <x v="0"/>
    <n v="35000000"/>
  </r>
  <r>
    <x v="5"/>
    <x v="1"/>
    <x v="17"/>
    <x v="5"/>
    <x v="1"/>
    <x v="19"/>
    <x v="130"/>
    <x v="132"/>
    <x v="0"/>
    <n v="70000000"/>
  </r>
  <r>
    <x v="5"/>
    <x v="1"/>
    <x v="18"/>
    <x v="5"/>
    <x v="1"/>
    <x v="20"/>
    <x v="131"/>
    <x v="133"/>
    <x v="0"/>
    <n v="30000000"/>
  </r>
  <r>
    <x v="5"/>
    <x v="2"/>
    <x v="0"/>
    <x v="5"/>
    <x v="2"/>
    <x v="22"/>
    <x v="132"/>
    <x v="134"/>
    <x v="0"/>
    <n v="15000000"/>
  </r>
  <r>
    <x v="6"/>
    <x v="0"/>
    <x v="0"/>
    <x v="6"/>
    <x v="0"/>
    <x v="114"/>
    <x v="133"/>
    <x v="0"/>
    <x v="56"/>
    <n v="50000000"/>
  </r>
  <r>
    <x v="6"/>
    <x v="0"/>
    <x v="1"/>
    <x v="6"/>
    <x v="0"/>
    <x v="1"/>
    <x v="134"/>
    <x v="1"/>
    <x v="56"/>
    <n v="311700000"/>
  </r>
  <r>
    <x v="6"/>
    <x v="0"/>
    <x v="2"/>
    <x v="6"/>
    <x v="0"/>
    <x v="115"/>
    <x v="135"/>
    <x v="2"/>
    <x v="56"/>
    <n v="23240000"/>
  </r>
  <r>
    <x v="6"/>
    <x v="0"/>
    <x v="3"/>
    <x v="6"/>
    <x v="0"/>
    <x v="3"/>
    <x v="136"/>
    <x v="135"/>
    <x v="56"/>
    <n v="350000000"/>
  </r>
  <r>
    <x v="6"/>
    <x v="0"/>
    <x v="4"/>
    <x v="6"/>
    <x v="0"/>
    <x v="4"/>
    <x v="137"/>
    <x v="4"/>
    <x v="56"/>
    <n v="120000000"/>
  </r>
  <r>
    <x v="6"/>
    <x v="0"/>
    <x v="5"/>
    <x v="6"/>
    <x v="0"/>
    <x v="5"/>
    <x v="2"/>
    <x v="5"/>
    <x v="56"/>
    <n v="135000000"/>
  </r>
  <r>
    <x v="6"/>
    <x v="0"/>
    <x v="6"/>
    <x v="6"/>
    <x v="0"/>
    <x v="6"/>
    <x v="138"/>
    <x v="6"/>
    <x v="56"/>
    <n v="90000000"/>
  </r>
  <r>
    <x v="6"/>
    <x v="0"/>
    <x v="7"/>
    <x v="6"/>
    <x v="0"/>
    <x v="116"/>
    <x v="139"/>
    <x v="7"/>
    <x v="56"/>
    <n v="26930000"/>
  </r>
  <r>
    <x v="6"/>
    <x v="0"/>
    <x v="8"/>
    <x v="6"/>
    <x v="0"/>
    <x v="8"/>
    <x v="140"/>
    <x v="8"/>
    <x v="56"/>
    <n v="21000000"/>
  </r>
  <r>
    <x v="6"/>
    <x v="0"/>
    <x v="9"/>
    <x v="6"/>
    <x v="0"/>
    <x v="9"/>
    <x v="141"/>
    <x v="9"/>
    <x v="56"/>
    <n v="59905000"/>
  </r>
  <r>
    <x v="6"/>
    <x v="0"/>
    <x v="10"/>
    <x v="6"/>
    <x v="0"/>
    <x v="10"/>
    <x v="142"/>
    <x v="10"/>
    <x v="56"/>
    <n v="35000000"/>
  </r>
  <r>
    <x v="6"/>
    <x v="0"/>
    <x v="11"/>
    <x v="6"/>
    <x v="0"/>
    <x v="11"/>
    <x v="143"/>
    <x v="11"/>
    <x v="56"/>
    <n v="12500000"/>
  </r>
  <r>
    <x v="6"/>
    <x v="0"/>
    <x v="12"/>
    <x v="6"/>
    <x v="0"/>
    <x v="12"/>
    <x v="144"/>
    <x v="12"/>
    <x v="56"/>
    <n v="80000000"/>
  </r>
  <r>
    <x v="6"/>
    <x v="0"/>
    <x v="13"/>
    <x v="6"/>
    <x v="0"/>
    <x v="13"/>
    <x v="145"/>
    <x v="13"/>
    <x v="56"/>
    <n v="100600000"/>
  </r>
  <r>
    <x v="6"/>
    <x v="1"/>
    <x v="15"/>
    <x v="6"/>
    <x v="1"/>
    <x v="16"/>
    <x v="146"/>
    <x v="136"/>
    <x v="56"/>
    <n v="75000000"/>
  </r>
  <r>
    <x v="6"/>
    <x v="1"/>
    <x v="3"/>
    <x v="6"/>
    <x v="1"/>
    <x v="15"/>
    <x v="147"/>
    <x v="137"/>
    <x v="56"/>
    <n v="61500000"/>
  </r>
  <r>
    <x v="6"/>
    <x v="1"/>
    <x v="5"/>
    <x v="6"/>
    <x v="1"/>
    <x v="17"/>
    <x v="148"/>
    <x v="138"/>
    <x v="56"/>
    <n v="75000000"/>
  </r>
  <r>
    <x v="6"/>
    <x v="1"/>
    <x v="17"/>
    <x v="6"/>
    <x v="1"/>
    <x v="19"/>
    <x v="149"/>
    <x v="139"/>
    <x v="56"/>
    <n v="100000000"/>
  </r>
  <r>
    <x v="6"/>
    <x v="1"/>
    <x v="18"/>
    <x v="6"/>
    <x v="1"/>
    <x v="20"/>
    <x v="150"/>
    <x v="140"/>
    <x v="56"/>
    <n v="70000000"/>
  </r>
  <r>
    <x v="6"/>
    <x v="0"/>
    <x v="28"/>
    <x v="6"/>
    <x v="0"/>
    <x v="49"/>
    <x v="151"/>
    <x v="141"/>
    <x v="56"/>
    <n v="85000000"/>
  </r>
  <r>
    <x v="6"/>
    <x v="2"/>
    <x v="0"/>
    <x v="6"/>
    <x v="2"/>
    <x v="22"/>
    <x v="152"/>
    <x v="142"/>
    <x v="56"/>
    <n v="15000000"/>
  </r>
  <r>
    <x v="6"/>
    <x v="8"/>
    <x v="1"/>
    <x v="6"/>
    <x v="29"/>
    <x v="117"/>
    <x v="153"/>
    <x v="143"/>
    <x v="57"/>
    <n v="100000000"/>
  </r>
  <r>
    <x v="6"/>
    <x v="8"/>
    <x v="20"/>
    <x v="6"/>
    <x v="29"/>
    <x v="118"/>
    <x v="154"/>
    <x v="144"/>
    <x v="22"/>
    <n v="150000000"/>
  </r>
  <r>
    <x v="6"/>
    <x v="8"/>
    <x v="21"/>
    <x v="6"/>
    <x v="29"/>
    <x v="119"/>
    <x v="155"/>
    <x v="145"/>
    <x v="58"/>
    <n v="133786000"/>
  </r>
  <r>
    <x v="6"/>
    <x v="8"/>
    <x v="22"/>
    <x v="6"/>
    <x v="29"/>
    <x v="120"/>
    <x v="156"/>
    <x v="146"/>
    <x v="57"/>
    <n v="250000000"/>
  </r>
  <r>
    <x v="6"/>
    <x v="8"/>
    <x v="2"/>
    <x v="6"/>
    <x v="29"/>
    <x v="121"/>
    <x v="157"/>
    <x v="147"/>
    <x v="59"/>
    <n v="316236000"/>
  </r>
  <r>
    <x v="6"/>
    <x v="8"/>
    <x v="3"/>
    <x v="6"/>
    <x v="29"/>
    <x v="122"/>
    <x v="158"/>
    <x v="148"/>
    <x v="60"/>
    <n v="565636000"/>
  </r>
  <r>
    <x v="6"/>
    <x v="8"/>
    <x v="4"/>
    <x v="6"/>
    <x v="29"/>
    <x v="123"/>
    <x v="159"/>
    <x v="149"/>
    <x v="31"/>
    <n v="150000000"/>
  </r>
  <r>
    <x v="6"/>
    <x v="8"/>
    <x v="5"/>
    <x v="6"/>
    <x v="29"/>
    <x v="124"/>
    <x v="160"/>
    <x v="150"/>
    <x v="61"/>
    <n v="180000000"/>
  </r>
  <r>
    <x v="6"/>
    <x v="8"/>
    <x v="7"/>
    <x v="6"/>
    <x v="29"/>
    <x v="125"/>
    <x v="161"/>
    <x v="151"/>
    <x v="39"/>
    <n v="1311204000"/>
  </r>
  <r>
    <x v="6"/>
    <x v="19"/>
    <x v="20"/>
    <x v="6"/>
    <x v="30"/>
    <x v="126"/>
    <x v="162"/>
    <x v="152"/>
    <x v="62"/>
    <n v="240000000"/>
  </r>
  <r>
    <x v="6"/>
    <x v="19"/>
    <x v="21"/>
    <x v="6"/>
    <x v="30"/>
    <x v="127"/>
    <x v="163"/>
    <x v="153"/>
    <x v="22"/>
    <n v="500000000"/>
  </r>
  <r>
    <x v="6"/>
    <x v="19"/>
    <x v="22"/>
    <x v="6"/>
    <x v="30"/>
    <x v="128"/>
    <x v="164"/>
    <x v="154"/>
    <x v="63"/>
    <n v="200000000"/>
  </r>
  <r>
    <x v="6"/>
    <x v="19"/>
    <x v="2"/>
    <x v="6"/>
    <x v="30"/>
    <x v="129"/>
    <x v="165"/>
    <x v="155"/>
    <x v="64"/>
    <n v="57445000"/>
  </r>
  <r>
    <x v="6"/>
    <x v="19"/>
    <x v="3"/>
    <x v="6"/>
    <x v="30"/>
    <x v="130"/>
    <x v="166"/>
    <x v="156"/>
    <x v="65"/>
    <n v="100000000"/>
  </r>
  <r>
    <x v="6"/>
    <x v="19"/>
    <x v="4"/>
    <x v="6"/>
    <x v="30"/>
    <x v="131"/>
    <x v="167"/>
    <x v="157"/>
    <x v="66"/>
    <n v="81378000"/>
  </r>
  <r>
    <x v="6"/>
    <x v="19"/>
    <x v="15"/>
    <x v="6"/>
    <x v="30"/>
    <x v="132"/>
    <x v="168"/>
    <x v="158"/>
    <x v="67"/>
    <n v="121253000"/>
  </r>
  <r>
    <x v="6"/>
    <x v="19"/>
    <x v="5"/>
    <x v="6"/>
    <x v="30"/>
    <x v="133"/>
    <x v="169"/>
    <x v="159"/>
    <x v="68"/>
    <n v="54379000"/>
  </r>
  <r>
    <x v="6"/>
    <x v="19"/>
    <x v="6"/>
    <x v="6"/>
    <x v="30"/>
    <x v="134"/>
    <x v="170"/>
    <x v="160"/>
    <x v="64"/>
    <n v="200000000"/>
  </r>
  <r>
    <x v="6"/>
    <x v="19"/>
    <x v="7"/>
    <x v="6"/>
    <x v="30"/>
    <x v="135"/>
    <x v="171"/>
    <x v="161"/>
    <x v="69"/>
    <n v="71063600"/>
  </r>
  <r>
    <x v="6"/>
    <x v="19"/>
    <x v="29"/>
    <x v="6"/>
    <x v="30"/>
    <x v="136"/>
    <x v="172"/>
    <x v="162"/>
    <x v="70"/>
    <n v="50000000"/>
  </r>
  <r>
    <x v="6"/>
    <x v="8"/>
    <x v="30"/>
    <x v="6"/>
    <x v="29"/>
    <x v="137"/>
    <x v="173"/>
    <x v="163"/>
    <x v="22"/>
    <n v="158386000"/>
  </r>
  <r>
    <x v="6"/>
    <x v="8"/>
    <x v="0"/>
    <x v="6"/>
    <x v="29"/>
    <x v="138"/>
    <x v="174"/>
    <x v="164"/>
    <x v="71"/>
    <n v="770806000"/>
  </r>
  <r>
    <x v="6"/>
    <x v="19"/>
    <x v="0"/>
    <x v="6"/>
    <x v="30"/>
    <x v="139"/>
    <x v="175"/>
    <x v="165"/>
    <x v="72"/>
    <n v="81755000"/>
  </r>
  <r>
    <x v="6"/>
    <x v="19"/>
    <x v="31"/>
    <x v="6"/>
    <x v="30"/>
    <x v="140"/>
    <x v="176"/>
    <x v="166"/>
    <x v="73"/>
    <n v="50000000"/>
  </r>
  <r>
    <x v="6"/>
    <x v="19"/>
    <x v="1"/>
    <x v="6"/>
    <x v="30"/>
    <x v="141"/>
    <x v="177"/>
    <x v="167"/>
    <x v="74"/>
    <n v="100000000"/>
  </r>
  <r>
    <x v="7"/>
    <x v="0"/>
    <x v="0"/>
    <x v="7"/>
    <x v="0"/>
    <x v="0"/>
    <x v="178"/>
    <x v="0"/>
    <x v="22"/>
    <n v="100000000"/>
  </r>
  <r>
    <x v="7"/>
    <x v="0"/>
    <x v="1"/>
    <x v="7"/>
    <x v="0"/>
    <x v="142"/>
    <x v="178"/>
    <x v="1"/>
    <x v="22"/>
    <n v="150000000"/>
  </r>
  <r>
    <x v="7"/>
    <x v="0"/>
    <x v="2"/>
    <x v="7"/>
    <x v="0"/>
    <x v="143"/>
    <x v="179"/>
    <x v="2"/>
    <x v="22"/>
    <n v="24000000"/>
  </r>
  <r>
    <x v="7"/>
    <x v="0"/>
    <x v="3"/>
    <x v="7"/>
    <x v="0"/>
    <x v="3"/>
    <x v="178"/>
    <x v="3"/>
    <x v="22"/>
    <n v="120000000"/>
  </r>
  <r>
    <x v="7"/>
    <x v="0"/>
    <x v="4"/>
    <x v="7"/>
    <x v="0"/>
    <x v="4"/>
    <x v="179"/>
    <x v="4"/>
    <x v="22"/>
    <n v="80000000"/>
  </r>
  <r>
    <x v="7"/>
    <x v="0"/>
    <x v="5"/>
    <x v="7"/>
    <x v="0"/>
    <x v="5"/>
    <x v="2"/>
    <x v="5"/>
    <x v="22"/>
    <n v="60000000"/>
  </r>
  <r>
    <x v="7"/>
    <x v="0"/>
    <x v="6"/>
    <x v="7"/>
    <x v="0"/>
    <x v="6"/>
    <x v="178"/>
    <x v="6"/>
    <x v="22"/>
    <n v="80000000"/>
  </r>
  <r>
    <x v="7"/>
    <x v="0"/>
    <x v="7"/>
    <x v="7"/>
    <x v="0"/>
    <x v="144"/>
    <x v="178"/>
    <x v="7"/>
    <x v="22"/>
    <n v="35000000"/>
  </r>
  <r>
    <x v="7"/>
    <x v="0"/>
    <x v="29"/>
    <x v="7"/>
    <x v="0"/>
    <x v="145"/>
    <x v="180"/>
    <x v="168"/>
    <x v="22"/>
    <n v="100000000"/>
  </r>
  <r>
    <x v="7"/>
    <x v="0"/>
    <x v="8"/>
    <x v="7"/>
    <x v="0"/>
    <x v="146"/>
    <x v="178"/>
    <x v="8"/>
    <x v="22"/>
    <n v="30000000"/>
  </r>
  <r>
    <x v="7"/>
    <x v="0"/>
    <x v="9"/>
    <x v="7"/>
    <x v="0"/>
    <x v="147"/>
    <x v="181"/>
    <x v="9"/>
    <x v="22"/>
    <n v="45000000"/>
  </r>
  <r>
    <x v="7"/>
    <x v="0"/>
    <x v="10"/>
    <x v="7"/>
    <x v="0"/>
    <x v="10"/>
    <x v="181"/>
    <x v="10"/>
    <x v="22"/>
    <n v="25000000"/>
  </r>
  <r>
    <x v="7"/>
    <x v="0"/>
    <x v="11"/>
    <x v="7"/>
    <x v="0"/>
    <x v="11"/>
    <x v="181"/>
    <x v="11"/>
    <x v="22"/>
    <n v="10000000"/>
  </r>
  <r>
    <x v="7"/>
    <x v="0"/>
    <x v="12"/>
    <x v="7"/>
    <x v="0"/>
    <x v="148"/>
    <x v="178"/>
    <x v="12"/>
    <x v="22"/>
    <n v="100000000"/>
  </r>
  <r>
    <x v="7"/>
    <x v="0"/>
    <x v="14"/>
    <x v="7"/>
    <x v="0"/>
    <x v="149"/>
    <x v="181"/>
    <x v="14"/>
    <x v="22"/>
    <n v="50000000"/>
  </r>
  <r>
    <x v="7"/>
    <x v="1"/>
    <x v="15"/>
    <x v="7"/>
    <x v="1"/>
    <x v="16"/>
    <x v="181"/>
    <x v="169"/>
    <x v="22"/>
    <n v="100000000"/>
  </r>
  <r>
    <x v="7"/>
    <x v="1"/>
    <x v="3"/>
    <x v="7"/>
    <x v="1"/>
    <x v="15"/>
    <x v="182"/>
    <x v="170"/>
    <x v="22"/>
    <n v="25000000"/>
  </r>
  <r>
    <x v="7"/>
    <x v="1"/>
    <x v="5"/>
    <x v="7"/>
    <x v="1"/>
    <x v="17"/>
    <x v="181"/>
    <x v="171"/>
    <x v="22"/>
    <n v="35000000"/>
  </r>
  <r>
    <x v="7"/>
    <x v="1"/>
    <x v="16"/>
    <x v="7"/>
    <x v="1"/>
    <x v="18"/>
    <x v="181"/>
    <x v="172"/>
    <x v="22"/>
    <n v="25000000"/>
  </r>
  <r>
    <x v="7"/>
    <x v="1"/>
    <x v="17"/>
    <x v="7"/>
    <x v="1"/>
    <x v="150"/>
    <x v="181"/>
    <x v="173"/>
    <x v="22"/>
    <n v="60000000"/>
  </r>
  <r>
    <x v="7"/>
    <x v="1"/>
    <x v="18"/>
    <x v="7"/>
    <x v="1"/>
    <x v="20"/>
    <x v="178"/>
    <x v="174"/>
    <x v="22"/>
    <n v="25000000"/>
  </r>
  <r>
    <x v="7"/>
    <x v="2"/>
    <x v="1"/>
    <x v="7"/>
    <x v="2"/>
    <x v="151"/>
    <x v="181"/>
    <x v="175"/>
    <x v="22"/>
    <n v="15000000"/>
  </r>
  <r>
    <x v="7"/>
    <x v="9"/>
    <x v="1"/>
    <x v="7"/>
    <x v="31"/>
    <x v="152"/>
    <x v="183"/>
    <x v="176"/>
    <x v="75"/>
    <n v="300000000"/>
  </r>
  <r>
    <x v="7"/>
    <x v="9"/>
    <x v="22"/>
    <x v="7"/>
    <x v="31"/>
    <x v="153"/>
    <x v="184"/>
    <x v="177"/>
    <x v="9"/>
    <n v="100000000"/>
  </r>
  <r>
    <x v="7"/>
    <x v="9"/>
    <x v="2"/>
    <x v="7"/>
    <x v="31"/>
    <x v="154"/>
    <x v="185"/>
    <x v="178"/>
    <x v="9"/>
    <n v="250000000"/>
  </r>
  <r>
    <x v="7"/>
    <x v="9"/>
    <x v="4"/>
    <x v="7"/>
    <x v="31"/>
    <x v="155"/>
    <x v="186"/>
    <x v="179"/>
    <x v="9"/>
    <n v="150000000"/>
  </r>
  <r>
    <x v="7"/>
    <x v="9"/>
    <x v="15"/>
    <x v="7"/>
    <x v="31"/>
    <x v="156"/>
    <x v="187"/>
    <x v="180"/>
    <x v="76"/>
    <n v="750000000"/>
  </r>
  <r>
    <x v="7"/>
    <x v="9"/>
    <x v="5"/>
    <x v="7"/>
    <x v="31"/>
    <x v="37"/>
    <x v="188"/>
    <x v="181"/>
    <x v="77"/>
    <n v="200000000"/>
  </r>
  <r>
    <x v="7"/>
    <x v="9"/>
    <x v="6"/>
    <x v="7"/>
    <x v="31"/>
    <x v="157"/>
    <x v="189"/>
    <x v="182"/>
    <x v="75"/>
    <n v="100000000"/>
  </r>
  <r>
    <x v="7"/>
    <x v="9"/>
    <x v="7"/>
    <x v="7"/>
    <x v="31"/>
    <x v="158"/>
    <x v="190"/>
    <x v="183"/>
    <x v="78"/>
    <n v="100000000"/>
  </r>
  <r>
    <x v="7"/>
    <x v="19"/>
    <x v="0"/>
    <x v="7"/>
    <x v="32"/>
    <x v="159"/>
    <x v="191"/>
    <x v="184"/>
    <x v="79"/>
    <n v="100000000"/>
  </r>
  <r>
    <x v="7"/>
    <x v="19"/>
    <x v="1"/>
    <x v="7"/>
    <x v="32"/>
    <x v="160"/>
    <x v="192"/>
    <x v="185"/>
    <x v="80"/>
    <n v="250000000"/>
  </r>
  <r>
    <x v="7"/>
    <x v="19"/>
    <x v="20"/>
    <x v="7"/>
    <x v="32"/>
    <x v="161"/>
    <x v="193"/>
    <x v="186"/>
    <x v="81"/>
    <n v="200000000"/>
  </r>
  <r>
    <x v="7"/>
    <x v="9"/>
    <x v="0"/>
    <x v="7"/>
    <x v="31"/>
    <x v="162"/>
    <x v="194"/>
    <x v="187"/>
    <x v="82"/>
    <n v="100000000"/>
  </r>
  <r>
    <x v="7"/>
    <x v="9"/>
    <x v="20"/>
    <x v="7"/>
    <x v="31"/>
    <x v="163"/>
    <x v="195"/>
    <x v="188"/>
    <x v="22"/>
    <n v="100000000"/>
  </r>
  <r>
    <x v="7"/>
    <x v="9"/>
    <x v="32"/>
    <x v="7"/>
    <x v="31"/>
    <x v="164"/>
    <x v="196"/>
    <x v="189"/>
    <x v="83"/>
    <n v="250000000"/>
  </r>
  <r>
    <x v="7"/>
    <x v="9"/>
    <x v="3"/>
    <x v="7"/>
    <x v="31"/>
    <x v="165"/>
    <x v="197"/>
    <x v="190"/>
    <x v="84"/>
    <n v="150000000"/>
  </r>
  <r>
    <x v="7"/>
    <x v="19"/>
    <x v="21"/>
    <x v="7"/>
    <x v="32"/>
    <x v="166"/>
    <x v="198"/>
    <x v="191"/>
    <x v="85"/>
    <n v="120000000"/>
  </r>
  <r>
    <x v="7"/>
    <x v="9"/>
    <x v="29"/>
    <x v="7"/>
    <x v="31"/>
    <x v="167"/>
    <x v="199"/>
    <x v="192"/>
    <x v="86"/>
    <n v="100000000"/>
  </r>
  <r>
    <x v="7"/>
    <x v="9"/>
    <x v="21"/>
    <x v="7"/>
    <x v="31"/>
    <x v="168"/>
    <x v="200"/>
    <x v="193"/>
    <x v="87"/>
    <n v="100000000"/>
  </r>
  <r>
    <x v="7"/>
    <x v="19"/>
    <x v="22"/>
    <x v="7"/>
    <x v="32"/>
    <x v="169"/>
    <x v="201"/>
    <x v="194"/>
    <x v="88"/>
    <n v="100000000"/>
  </r>
  <r>
    <x v="8"/>
    <x v="0"/>
    <x v="0"/>
    <x v="8"/>
    <x v="0"/>
    <x v="0"/>
    <x v="202"/>
    <x v="0"/>
    <x v="0"/>
    <n v="25000000"/>
  </r>
  <r>
    <x v="8"/>
    <x v="0"/>
    <x v="1"/>
    <x v="8"/>
    <x v="0"/>
    <x v="1"/>
    <x v="203"/>
    <x v="1"/>
    <x v="0"/>
    <n v="400000000"/>
  </r>
  <r>
    <x v="8"/>
    <x v="0"/>
    <x v="2"/>
    <x v="8"/>
    <x v="0"/>
    <x v="2"/>
    <x v="204"/>
    <x v="2"/>
    <x v="0"/>
    <n v="135000000"/>
  </r>
  <r>
    <x v="8"/>
    <x v="0"/>
    <x v="3"/>
    <x v="8"/>
    <x v="0"/>
    <x v="3"/>
    <x v="205"/>
    <x v="3"/>
    <x v="0"/>
    <n v="255000000"/>
  </r>
  <r>
    <x v="8"/>
    <x v="0"/>
    <x v="4"/>
    <x v="8"/>
    <x v="0"/>
    <x v="4"/>
    <x v="206"/>
    <x v="4"/>
    <x v="0"/>
    <n v="150000000"/>
  </r>
  <r>
    <x v="8"/>
    <x v="0"/>
    <x v="5"/>
    <x v="8"/>
    <x v="0"/>
    <x v="5"/>
    <x v="2"/>
    <x v="5"/>
    <x v="0"/>
    <n v="100000000"/>
  </r>
  <r>
    <x v="8"/>
    <x v="0"/>
    <x v="6"/>
    <x v="8"/>
    <x v="0"/>
    <x v="6"/>
    <x v="207"/>
    <x v="6"/>
    <x v="0"/>
    <n v="100000000"/>
  </r>
  <r>
    <x v="8"/>
    <x v="0"/>
    <x v="7"/>
    <x v="8"/>
    <x v="0"/>
    <x v="7"/>
    <x v="208"/>
    <x v="7"/>
    <x v="0"/>
    <n v="35000000"/>
  </r>
  <r>
    <x v="8"/>
    <x v="0"/>
    <x v="8"/>
    <x v="8"/>
    <x v="0"/>
    <x v="8"/>
    <x v="209"/>
    <x v="8"/>
    <x v="0"/>
    <n v="15000000"/>
  </r>
  <r>
    <x v="8"/>
    <x v="0"/>
    <x v="9"/>
    <x v="8"/>
    <x v="0"/>
    <x v="9"/>
    <x v="210"/>
    <x v="9"/>
    <x v="0"/>
    <n v="67000000"/>
  </r>
  <r>
    <x v="8"/>
    <x v="0"/>
    <x v="10"/>
    <x v="8"/>
    <x v="0"/>
    <x v="10"/>
    <x v="211"/>
    <x v="10"/>
    <x v="0"/>
    <n v="100000000"/>
  </r>
  <r>
    <x v="8"/>
    <x v="0"/>
    <x v="11"/>
    <x v="8"/>
    <x v="0"/>
    <x v="11"/>
    <x v="212"/>
    <x v="11"/>
    <x v="0"/>
    <n v="75000000"/>
  </r>
  <r>
    <x v="8"/>
    <x v="0"/>
    <x v="12"/>
    <x v="8"/>
    <x v="0"/>
    <x v="12"/>
    <x v="213"/>
    <x v="12"/>
    <x v="0"/>
    <n v="150000000"/>
  </r>
  <r>
    <x v="8"/>
    <x v="1"/>
    <x v="3"/>
    <x v="8"/>
    <x v="1"/>
    <x v="15"/>
    <x v="214"/>
    <x v="195"/>
    <x v="0"/>
    <n v="215000000"/>
  </r>
  <r>
    <x v="8"/>
    <x v="1"/>
    <x v="15"/>
    <x v="8"/>
    <x v="1"/>
    <x v="16"/>
    <x v="215"/>
    <x v="195"/>
    <x v="0"/>
    <n v="100000000"/>
  </r>
  <r>
    <x v="8"/>
    <x v="1"/>
    <x v="17"/>
    <x v="8"/>
    <x v="1"/>
    <x v="19"/>
    <x v="149"/>
    <x v="195"/>
    <x v="0"/>
    <n v="450000000"/>
  </r>
  <r>
    <x v="8"/>
    <x v="1"/>
    <x v="16"/>
    <x v="8"/>
    <x v="1"/>
    <x v="18"/>
    <x v="216"/>
    <x v="195"/>
    <x v="0"/>
    <n v="150000000"/>
  </r>
  <r>
    <x v="8"/>
    <x v="1"/>
    <x v="25"/>
    <x v="8"/>
    <x v="1"/>
    <x v="45"/>
    <x v="216"/>
    <x v="195"/>
    <x v="0"/>
    <n v="35000000"/>
  </r>
  <r>
    <x v="8"/>
    <x v="1"/>
    <x v="18"/>
    <x v="8"/>
    <x v="1"/>
    <x v="20"/>
    <x v="216"/>
    <x v="195"/>
    <x v="0"/>
    <n v="175000000"/>
  </r>
  <r>
    <x v="8"/>
    <x v="1"/>
    <x v="33"/>
    <x v="8"/>
    <x v="1"/>
    <x v="170"/>
    <x v="217"/>
    <x v="196"/>
    <x v="89"/>
    <n v="750000000"/>
  </r>
  <r>
    <x v="8"/>
    <x v="2"/>
    <x v="0"/>
    <x v="8"/>
    <x v="2"/>
    <x v="22"/>
    <x v="5"/>
    <x v="197"/>
    <x v="0"/>
    <n v="15000000"/>
  </r>
  <r>
    <x v="8"/>
    <x v="8"/>
    <x v="0"/>
    <x v="8"/>
    <x v="33"/>
    <x v="171"/>
    <x v="218"/>
    <x v="198"/>
    <x v="0"/>
    <n v="159688000"/>
  </r>
  <r>
    <x v="8"/>
    <x v="8"/>
    <x v="1"/>
    <x v="8"/>
    <x v="33"/>
    <x v="172"/>
    <x v="219"/>
    <x v="199"/>
    <x v="90"/>
    <n v="500000000"/>
  </r>
  <r>
    <x v="8"/>
    <x v="8"/>
    <x v="22"/>
    <x v="8"/>
    <x v="33"/>
    <x v="173"/>
    <x v="220"/>
    <x v="200"/>
    <x v="39"/>
    <n v="133000000"/>
  </r>
  <r>
    <x v="8"/>
    <x v="8"/>
    <x v="20"/>
    <x v="8"/>
    <x v="33"/>
    <x v="174"/>
    <x v="221"/>
    <x v="201"/>
    <x v="91"/>
    <n v="300000000"/>
  </r>
  <r>
    <x v="8"/>
    <x v="9"/>
    <x v="0"/>
    <x v="8"/>
    <x v="34"/>
    <x v="175"/>
    <x v="222"/>
    <x v="202"/>
    <x v="92"/>
    <n v="160929500"/>
  </r>
  <r>
    <x v="8"/>
    <x v="9"/>
    <x v="1"/>
    <x v="8"/>
    <x v="34"/>
    <x v="176"/>
    <x v="223"/>
    <x v="203"/>
    <x v="93"/>
    <n v="370818900"/>
  </r>
  <r>
    <x v="8"/>
    <x v="8"/>
    <x v="21"/>
    <x v="8"/>
    <x v="33"/>
    <x v="177"/>
    <x v="224"/>
    <x v="204"/>
    <x v="0"/>
    <n v="115235500"/>
  </r>
  <r>
    <x v="8"/>
    <x v="3"/>
    <x v="0"/>
    <x v="8"/>
    <x v="35"/>
    <x v="178"/>
    <x v="225"/>
    <x v="205"/>
    <x v="94"/>
    <n v="385800000"/>
  </r>
  <r>
    <x v="8"/>
    <x v="9"/>
    <x v="20"/>
    <x v="8"/>
    <x v="34"/>
    <x v="179"/>
    <x v="226"/>
    <x v="206"/>
    <x v="95"/>
    <n v="5000000000"/>
  </r>
  <r>
    <x v="8"/>
    <x v="9"/>
    <x v="21"/>
    <x v="8"/>
    <x v="34"/>
    <x v="180"/>
    <x v="227"/>
    <x v="207"/>
    <x v="96"/>
    <n v="600000000"/>
  </r>
  <r>
    <x v="8"/>
    <x v="9"/>
    <x v="22"/>
    <x v="8"/>
    <x v="34"/>
    <x v="181"/>
    <x v="228"/>
    <x v="208"/>
    <x v="39"/>
    <n v="356000000"/>
  </r>
  <r>
    <x v="8"/>
    <x v="9"/>
    <x v="2"/>
    <x v="8"/>
    <x v="34"/>
    <x v="182"/>
    <x v="229"/>
    <x v="209"/>
    <x v="39"/>
    <n v="82500000"/>
  </r>
  <r>
    <x v="8"/>
    <x v="9"/>
    <x v="3"/>
    <x v="8"/>
    <x v="34"/>
    <x v="183"/>
    <x v="230"/>
    <x v="210"/>
    <x v="97"/>
    <n v="100000000"/>
  </r>
  <r>
    <x v="8"/>
    <x v="9"/>
    <x v="4"/>
    <x v="8"/>
    <x v="34"/>
    <x v="184"/>
    <x v="231"/>
    <x v="211"/>
    <x v="0"/>
    <n v="200000000"/>
  </r>
  <r>
    <x v="8"/>
    <x v="5"/>
    <x v="0"/>
    <x v="8"/>
    <x v="36"/>
    <x v="185"/>
    <x v="232"/>
    <x v="212"/>
    <x v="98"/>
    <n v="133524500"/>
  </r>
  <r>
    <x v="8"/>
    <x v="5"/>
    <x v="1"/>
    <x v="8"/>
    <x v="36"/>
    <x v="186"/>
    <x v="233"/>
    <x v="213"/>
    <x v="0"/>
    <n v="300000000"/>
  </r>
  <r>
    <x v="8"/>
    <x v="6"/>
    <x v="0"/>
    <x v="8"/>
    <x v="37"/>
    <x v="187"/>
    <x v="234"/>
    <x v="214"/>
    <x v="0"/>
    <n v="235000000"/>
  </r>
  <r>
    <x v="8"/>
    <x v="6"/>
    <x v="1"/>
    <x v="8"/>
    <x v="37"/>
    <x v="188"/>
    <x v="235"/>
    <x v="215"/>
    <x v="0"/>
    <n v="50000000"/>
  </r>
  <r>
    <x v="8"/>
    <x v="6"/>
    <x v="20"/>
    <x v="8"/>
    <x v="37"/>
    <x v="189"/>
    <x v="236"/>
    <x v="216"/>
    <x v="99"/>
    <n v="161652000"/>
  </r>
  <r>
    <x v="9"/>
    <x v="0"/>
    <x v="0"/>
    <x v="9"/>
    <x v="0"/>
    <x v="0"/>
    <x v="237"/>
    <x v="0"/>
    <x v="0"/>
    <n v="30000000"/>
  </r>
  <r>
    <x v="9"/>
    <x v="0"/>
    <x v="1"/>
    <x v="9"/>
    <x v="0"/>
    <x v="1"/>
    <x v="238"/>
    <x v="1"/>
    <x v="0"/>
    <n v="225000000"/>
  </r>
  <r>
    <x v="9"/>
    <x v="0"/>
    <x v="2"/>
    <x v="9"/>
    <x v="0"/>
    <x v="2"/>
    <x v="239"/>
    <x v="2"/>
    <x v="0"/>
    <n v="60000000"/>
  </r>
  <r>
    <x v="9"/>
    <x v="0"/>
    <x v="3"/>
    <x v="9"/>
    <x v="0"/>
    <x v="3"/>
    <x v="240"/>
    <x v="3"/>
    <x v="0"/>
    <n v="125000000"/>
  </r>
  <r>
    <x v="9"/>
    <x v="0"/>
    <x v="4"/>
    <x v="9"/>
    <x v="0"/>
    <x v="4"/>
    <x v="241"/>
    <x v="4"/>
    <x v="0"/>
    <n v="85000000"/>
  </r>
  <r>
    <x v="9"/>
    <x v="0"/>
    <x v="5"/>
    <x v="9"/>
    <x v="0"/>
    <x v="5"/>
    <x v="2"/>
    <x v="5"/>
    <x v="0"/>
    <n v="75000000"/>
  </r>
  <r>
    <x v="9"/>
    <x v="0"/>
    <x v="6"/>
    <x v="9"/>
    <x v="0"/>
    <x v="6"/>
    <x v="242"/>
    <x v="6"/>
    <x v="0"/>
    <n v="75000000"/>
  </r>
  <r>
    <x v="9"/>
    <x v="0"/>
    <x v="7"/>
    <x v="9"/>
    <x v="0"/>
    <x v="7"/>
    <x v="243"/>
    <x v="7"/>
    <x v="0"/>
    <n v="30000000"/>
  </r>
  <r>
    <x v="9"/>
    <x v="0"/>
    <x v="8"/>
    <x v="9"/>
    <x v="0"/>
    <x v="8"/>
    <x v="244"/>
    <x v="8"/>
    <x v="0"/>
    <n v="25000000"/>
  </r>
  <r>
    <x v="9"/>
    <x v="0"/>
    <x v="9"/>
    <x v="9"/>
    <x v="0"/>
    <x v="9"/>
    <x v="245"/>
    <x v="9"/>
    <x v="0"/>
    <n v="55000000"/>
  </r>
  <r>
    <x v="9"/>
    <x v="0"/>
    <x v="10"/>
    <x v="9"/>
    <x v="0"/>
    <x v="10"/>
    <x v="246"/>
    <x v="10"/>
    <x v="100"/>
    <n v="25000000"/>
  </r>
  <r>
    <x v="9"/>
    <x v="0"/>
    <x v="11"/>
    <x v="9"/>
    <x v="0"/>
    <x v="11"/>
    <x v="247"/>
    <x v="11"/>
    <x v="0"/>
    <n v="20000000"/>
  </r>
  <r>
    <x v="9"/>
    <x v="0"/>
    <x v="12"/>
    <x v="9"/>
    <x v="0"/>
    <x v="12"/>
    <x v="248"/>
    <x v="12"/>
    <x v="2"/>
    <n v="125000000"/>
  </r>
  <r>
    <x v="9"/>
    <x v="0"/>
    <x v="18"/>
    <x v="9"/>
    <x v="0"/>
    <x v="43"/>
    <x v="249"/>
    <x v="217"/>
    <x v="22"/>
    <n v="15000000"/>
  </r>
  <r>
    <x v="9"/>
    <x v="0"/>
    <x v="13"/>
    <x v="9"/>
    <x v="0"/>
    <x v="13"/>
    <x v="250"/>
    <x v="13"/>
    <x v="0"/>
    <n v="65000000"/>
  </r>
  <r>
    <x v="9"/>
    <x v="0"/>
    <x v="14"/>
    <x v="9"/>
    <x v="0"/>
    <x v="14"/>
    <x v="251"/>
    <x v="14"/>
    <x v="0"/>
    <n v="365000000"/>
  </r>
  <r>
    <x v="9"/>
    <x v="1"/>
    <x v="3"/>
    <x v="9"/>
    <x v="1"/>
    <x v="15"/>
    <x v="252"/>
    <x v="218"/>
    <x v="0"/>
    <n v="45000000"/>
  </r>
  <r>
    <x v="9"/>
    <x v="1"/>
    <x v="15"/>
    <x v="9"/>
    <x v="1"/>
    <x v="16"/>
    <x v="253"/>
    <x v="219"/>
    <x v="0"/>
    <n v="15000000"/>
  </r>
  <r>
    <x v="9"/>
    <x v="1"/>
    <x v="16"/>
    <x v="9"/>
    <x v="1"/>
    <x v="190"/>
    <x v="254"/>
    <x v="220"/>
    <x v="0"/>
    <n v="30000000"/>
  </r>
  <r>
    <x v="9"/>
    <x v="1"/>
    <x v="17"/>
    <x v="9"/>
    <x v="1"/>
    <x v="19"/>
    <x v="255"/>
    <x v="221"/>
    <x v="0"/>
    <n v="125000000"/>
  </r>
  <r>
    <x v="9"/>
    <x v="1"/>
    <x v="34"/>
    <x v="9"/>
    <x v="1"/>
    <x v="191"/>
    <x v="256"/>
    <x v="222"/>
    <x v="0"/>
    <n v="200000000"/>
  </r>
  <r>
    <x v="9"/>
    <x v="2"/>
    <x v="0"/>
    <x v="9"/>
    <x v="2"/>
    <x v="22"/>
    <x v="257"/>
    <x v="223"/>
    <x v="0"/>
    <n v="20000000"/>
  </r>
  <r>
    <x v="9"/>
    <x v="9"/>
    <x v="1"/>
    <x v="9"/>
    <x v="38"/>
    <x v="192"/>
    <x v="258"/>
    <x v="224"/>
    <x v="101"/>
    <n v="475000000"/>
  </r>
  <r>
    <x v="9"/>
    <x v="9"/>
    <x v="21"/>
    <x v="9"/>
    <x v="38"/>
    <x v="193"/>
    <x v="259"/>
    <x v="225"/>
    <x v="102"/>
    <n v="1000000000"/>
  </r>
  <r>
    <x v="9"/>
    <x v="9"/>
    <x v="22"/>
    <x v="9"/>
    <x v="38"/>
    <x v="194"/>
    <x v="260"/>
    <x v="226"/>
    <x v="101"/>
    <n v="800000000"/>
  </r>
  <r>
    <x v="9"/>
    <x v="9"/>
    <x v="2"/>
    <x v="9"/>
    <x v="38"/>
    <x v="173"/>
    <x v="261"/>
    <x v="227"/>
    <x v="103"/>
    <n v="300000000"/>
  </r>
  <r>
    <x v="9"/>
    <x v="9"/>
    <x v="0"/>
    <x v="9"/>
    <x v="38"/>
    <x v="195"/>
    <x v="262"/>
    <x v="228"/>
    <x v="22"/>
    <n v="585000000"/>
  </r>
  <r>
    <x v="9"/>
    <x v="9"/>
    <x v="20"/>
    <x v="9"/>
    <x v="38"/>
    <x v="196"/>
    <x v="263"/>
    <x v="229"/>
    <x v="104"/>
    <n v="400000000"/>
  </r>
  <r>
    <x v="9"/>
    <x v="19"/>
    <x v="0"/>
    <x v="9"/>
    <x v="39"/>
    <x v="197"/>
    <x v="264"/>
    <x v="230"/>
    <x v="105"/>
    <n v="350000000"/>
  </r>
  <r>
    <x v="9"/>
    <x v="19"/>
    <x v="1"/>
    <x v="9"/>
    <x v="39"/>
    <x v="198"/>
    <x v="265"/>
    <x v="231"/>
    <x v="106"/>
    <n v="350000000"/>
  </r>
  <r>
    <x v="9"/>
    <x v="19"/>
    <x v="20"/>
    <x v="9"/>
    <x v="39"/>
    <x v="199"/>
    <x v="266"/>
    <x v="232"/>
    <x v="107"/>
    <n v="350000000"/>
  </r>
  <r>
    <x v="9"/>
    <x v="19"/>
    <x v="21"/>
    <x v="9"/>
    <x v="39"/>
    <x v="200"/>
    <x v="267"/>
    <x v="233"/>
    <x v="9"/>
    <n v="300000000"/>
  </r>
  <r>
    <x v="9"/>
    <x v="3"/>
    <x v="0"/>
    <x v="9"/>
    <x v="40"/>
    <x v="201"/>
    <x v="268"/>
    <x v="234"/>
    <x v="108"/>
    <n v="750000000"/>
  </r>
  <r>
    <x v="9"/>
    <x v="3"/>
    <x v="20"/>
    <x v="9"/>
    <x v="40"/>
    <x v="202"/>
    <x v="269"/>
    <x v="235"/>
    <x v="109"/>
    <n v="250000000"/>
  </r>
  <r>
    <x v="9"/>
    <x v="3"/>
    <x v="21"/>
    <x v="9"/>
    <x v="40"/>
    <x v="203"/>
    <x v="270"/>
    <x v="236"/>
    <x v="110"/>
    <n v="450000000"/>
  </r>
  <r>
    <x v="9"/>
    <x v="3"/>
    <x v="1"/>
    <x v="9"/>
    <x v="40"/>
    <x v="204"/>
    <x v="271"/>
    <x v="237"/>
    <x v="111"/>
    <n v="200000000"/>
  </r>
  <r>
    <x v="10"/>
    <x v="0"/>
    <x v="0"/>
    <x v="10"/>
    <x v="0"/>
    <x v="0"/>
    <x v="272"/>
    <x v="0"/>
    <x v="0"/>
    <n v="20000000"/>
  </r>
  <r>
    <x v="10"/>
    <x v="0"/>
    <x v="1"/>
    <x v="10"/>
    <x v="0"/>
    <x v="1"/>
    <x v="273"/>
    <x v="1"/>
    <x v="0"/>
    <n v="80000000"/>
  </r>
  <r>
    <x v="10"/>
    <x v="0"/>
    <x v="3"/>
    <x v="10"/>
    <x v="0"/>
    <x v="3"/>
    <x v="274"/>
    <x v="3"/>
    <x v="0"/>
    <n v="35000000"/>
  </r>
  <r>
    <x v="10"/>
    <x v="0"/>
    <x v="2"/>
    <x v="10"/>
    <x v="0"/>
    <x v="2"/>
    <x v="275"/>
    <x v="2"/>
    <x v="0"/>
    <n v="8000000"/>
  </r>
  <r>
    <x v="10"/>
    <x v="0"/>
    <x v="4"/>
    <x v="10"/>
    <x v="0"/>
    <x v="4"/>
    <x v="276"/>
    <x v="4"/>
    <x v="0"/>
    <n v="35000000"/>
  </r>
  <r>
    <x v="10"/>
    <x v="0"/>
    <x v="5"/>
    <x v="10"/>
    <x v="0"/>
    <x v="5"/>
    <x v="2"/>
    <x v="5"/>
    <x v="0"/>
    <n v="30000000"/>
  </r>
  <r>
    <x v="10"/>
    <x v="0"/>
    <x v="6"/>
    <x v="10"/>
    <x v="0"/>
    <x v="6"/>
    <x v="277"/>
    <x v="6"/>
    <x v="0"/>
    <n v="25000000"/>
  </r>
  <r>
    <x v="10"/>
    <x v="0"/>
    <x v="7"/>
    <x v="10"/>
    <x v="0"/>
    <x v="7"/>
    <x v="278"/>
    <x v="7"/>
    <x v="0"/>
    <n v="10000000"/>
  </r>
  <r>
    <x v="10"/>
    <x v="0"/>
    <x v="8"/>
    <x v="10"/>
    <x v="0"/>
    <x v="8"/>
    <x v="279"/>
    <x v="8"/>
    <x v="0"/>
    <n v="7500000"/>
  </r>
  <r>
    <x v="10"/>
    <x v="0"/>
    <x v="10"/>
    <x v="10"/>
    <x v="0"/>
    <x v="10"/>
    <x v="280"/>
    <x v="10"/>
    <x v="54"/>
    <n v="35000000"/>
  </r>
  <r>
    <x v="10"/>
    <x v="0"/>
    <x v="11"/>
    <x v="10"/>
    <x v="0"/>
    <x v="11"/>
    <x v="281"/>
    <x v="11"/>
    <x v="0"/>
    <n v="8000000"/>
  </r>
  <r>
    <x v="10"/>
    <x v="0"/>
    <x v="12"/>
    <x v="10"/>
    <x v="0"/>
    <x v="12"/>
    <x v="282"/>
    <x v="12"/>
    <x v="9"/>
    <n v="100000000"/>
  </r>
  <r>
    <x v="10"/>
    <x v="0"/>
    <x v="13"/>
    <x v="10"/>
    <x v="0"/>
    <x v="13"/>
    <x v="283"/>
    <x v="13"/>
    <x v="0"/>
    <n v="70000000"/>
  </r>
  <r>
    <x v="10"/>
    <x v="1"/>
    <x v="15"/>
    <x v="10"/>
    <x v="1"/>
    <x v="16"/>
    <x v="284"/>
    <x v="238"/>
    <x v="0"/>
    <n v="45000000"/>
  </r>
  <r>
    <x v="10"/>
    <x v="1"/>
    <x v="3"/>
    <x v="10"/>
    <x v="1"/>
    <x v="15"/>
    <x v="285"/>
    <x v="239"/>
    <x v="0"/>
    <n v="25000000"/>
  </r>
  <r>
    <x v="10"/>
    <x v="1"/>
    <x v="35"/>
    <x v="10"/>
    <x v="1"/>
    <x v="205"/>
    <x v="286"/>
    <x v="240"/>
    <x v="0"/>
    <n v="40000000"/>
  </r>
  <r>
    <x v="10"/>
    <x v="1"/>
    <x v="16"/>
    <x v="10"/>
    <x v="1"/>
    <x v="18"/>
    <x v="287"/>
    <x v="241"/>
    <x v="0"/>
    <n v="400000000"/>
  </r>
  <r>
    <x v="10"/>
    <x v="1"/>
    <x v="17"/>
    <x v="10"/>
    <x v="1"/>
    <x v="19"/>
    <x v="288"/>
    <x v="242"/>
    <x v="0"/>
    <n v="50000000"/>
  </r>
  <r>
    <x v="10"/>
    <x v="1"/>
    <x v="18"/>
    <x v="10"/>
    <x v="1"/>
    <x v="20"/>
    <x v="289"/>
    <x v="243"/>
    <x v="0"/>
    <n v="25000000"/>
  </r>
  <r>
    <x v="10"/>
    <x v="2"/>
    <x v="0"/>
    <x v="10"/>
    <x v="2"/>
    <x v="22"/>
    <x v="290"/>
    <x v="86"/>
    <x v="0"/>
    <n v="20000000"/>
  </r>
  <r>
    <x v="10"/>
    <x v="4"/>
    <x v="22"/>
    <x v="10"/>
    <x v="41"/>
    <x v="206"/>
    <x v="291"/>
    <x v="244"/>
    <x v="9"/>
    <n v="335000000"/>
  </r>
  <r>
    <x v="10"/>
    <x v="4"/>
    <x v="0"/>
    <x v="10"/>
    <x v="41"/>
    <x v="207"/>
    <x v="292"/>
    <x v="245"/>
    <x v="112"/>
    <n v="350000000"/>
  </r>
  <r>
    <x v="10"/>
    <x v="4"/>
    <x v="20"/>
    <x v="10"/>
    <x v="41"/>
    <x v="208"/>
    <x v="293"/>
    <x v="246"/>
    <x v="113"/>
    <n v="350000000"/>
  </r>
  <r>
    <x v="10"/>
    <x v="4"/>
    <x v="21"/>
    <x v="10"/>
    <x v="41"/>
    <x v="209"/>
    <x v="294"/>
    <x v="247"/>
    <x v="39"/>
    <n v="500000000"/>
  </r>
  <r>
    <x v="10"/>
    <x v="4"/>
    <x v="1"/>
    <x v="10"/>
    <x v="41"/>
    <x v="210"/>
    <x v="295"/>
    <x v="248"/>
    <x v="114"/>
    <n v="460000000"/>
  </r>
  <r>
    <x v="10"/>
    <x v="3"/>
    <x v="0"/>
    <x v="10"/>
    <x v="42"/>
    <x v="211"/>
    <x v="296"/>
    <x v="249"/>
    <x v="115"/>
    <n v="430000000"/>
  </r>
  <r>
    <x v="10"/>
    <x v="3"/>
    <x v="1"/>
    <x v="10"/>
    <x v="42"/>
    <x v="212"/>
    <x v="297"/>
    <x v="250"/>
    <x v="116"/>
    <n v="500000000"/>
  </r>
  <r>
    <x v="11"/>
    <x v="0"/>
    <x v="0"/>
    <x v="11"/>
    <x v="0"/>
    <x v="0"/>
    <x v="298"/>
    <x v="0"/>
    <x v="0"/>
    <n v="7500000"/>
  </r>
  <r>
    <x v="11"/>
    <x v="0"/>
    <x v="1"/>
    <x v="11"/>
    <x v="0"/>
    <x v="1"/>
    <x v="299"/>
    <x v="1"/>
    <x v="0"/>
    <n v="20000000"/>
  </r>
  <r>
    <x v="11"/>
    <x v="0"/>
    <x v="2"/>
    <x v="11"/>
    <x v="0"/>
    <x v="2"/>
    <x v="76"/>
    <x v="2"/>
    <x v="0"/>
    <n v="35000000"/>
  </r>
  <r>
    <x v="11"/>
    <x v="0"/>
    <x v="3"/>
    <x v="11"/>
    <x v="0"/>
    <x v="3"/>
    <x v="300"/>
    <x v="3"/>
    <x v="0"/>
    <n v="23000000"/>
  </r>
  <r>
    <x v="11"/>
    <x v="0"/>
    <x v="4"/>
    <x v="11"/>
    <x v="0"/>
    <x v="4"/>
    <x v="301"/>
    <x v="4"/>
    <x v="0"/>
    <n v="10000000"/>
  </r>
  <r>
    <x v="11"/>
    <x v="0"/>
    <x v="5"/>
    <x v="11"/>
    <x v="0"/>
    <x v="5"/>
    <x v="2"/>
    <x v="5"/>
    <x v="0"/>
    <n v="30000000"/>
  </r>
  <r>
    <x v="11"/>
    <x v="0"/>
    <x v="6"/>
    <x v="11"/>
    <x v="0"/>
    <x v="6"/>
    <x v="302"/>
    <x v="6"/>
    <x v="0"/>
    <n v="15000000"/>
  </r>
  <r>
    <x v="11"/>
    <x v="0"/>
    <x v="7"/>
    <x v="11"/>
    <x v="0"/>
    <x v="7"/>
    <x v="303"/>
    <x v="7"/>
    <x v="0"/>
    <n v="5000000"/>
  </r>
  <r>
    <x v="11"/>
    <x v="0"/>
    <x v="8"/>
    <x v="11"/>
    <x v="0"/>
    <x v="8"/>
    <x v="304"/>
    <x v="8"/>
    <x v="0"/>
    <n v="7500000"/>
  </r>
  <r>
    <x v="11"/>
    <x v="0"/>
    <x v="9"/>
    <x v="11"/>
    <x v="0"/>
    <x v="9"/>
    <x v="305"/>
    <x v="9"/>
    <x v="0"/>
    <n v="25000000"/>
  </r>
  <r>
    <x v="11"/>
    <x v="0"/>
    <x v="10"/>
    <x v="11"/>
    <x v="0"/>
    <x v="10"/>
    <x v="306"/>
    <x v="10"/>
    <x v="0"/>
    <n v="35000000"/>
  </r>
  <r>
    <x v="11"/>
    <x v="0"/>
    <x v="11"/>
    <x v="11"/>
    <x v="0"/>
    <x v="11"/>
    <x v="307"/>
    <x v="11"/>
    <x v="0"/>
    <n v="6000000"/>
  </r>
  <r>
    <x v="11"/>
    <x v="0"/>
    <x v="12"/>
    <x v="11"/>
    <x v="0"/>
    <x v="12"/>
    <x v="308"/>
    <x v="12"/>
    <x v="0"/>
    <n v="100000000"/>
  </r>
  <r>
    <x v="11"/>
    <x v="0"/>
    <x v="13"/>
    <x v="11"/>
    <x v="0"/>
    <x v="13"/>
    <x v="309"/>
    <x v="13"/>
    <x v="0"/>
    <n v="25000000"/>
  </r>
  <r>
    <x v="11"/>
    <x v="1"/>
    <x v="3"/>
    <x v="11"/>
    <x v="1"/>
    <x v="15"/>
    <x v="310"/>
    <x v="251"/>
    <x v="0"/>
    <n v="15000000"/>
  </r>
  <r>
    <x v="11"/>
    <x v="1"/>
    <x v="15"/>
    <x v="11"/>
    <x v="1"/>
    <x v="16"/>
    <x v="311"/>
    <x v="252"/>
    <x v="0"/>
    <n v="60000000"/>
  </r>
  <r>
    <x v="11"/>
    <x v="1"/>
    <x v="17"/>
    <x v="11"/>
    <x v="1"/>
    <x v="19"/>
    <x v="312"/>
    <x v="253"/>
    <x v="0"/>
    <n v="7500000"/>
  </r>
  <r>
    <x v="11"/>
    <x v="1"/>
    <x v="18"/>
    <x v="11"/>
    <x v="1"/>
    <x v="20"/>
    <x v="313"/>
    <x v="254"/>
    <x v="0"/>
    <n v="15000000"/>
  </r>
  <r>
    <x v="11"/>
    <x v="1"/>
    <x v="16"/>
    <x v="11"/>
    <x v="1"/>
    <x v="18"/>
    <x v="314"/>
    <x v="255"/>
    <x v="0"/>
    <n v="35000000"/>
  </r>
  <r>
    <x v="11"/>
    <x v="1"/>
    <x v="27"/>
    <x v="11"/>
    <x v="1"/>
    <x v="47"/>
    <x v="315"/>
    <x v="256"/>
    <x v="0"/>
    <n v="75000000"/>
  </r>
  <r>
    <x v="11"/>
    <x v="2"/>
    <x v="21"/>
    <x v="11"/>
    <x v="2"/>
    <x v="68"/>
    <x v="316"/>
    <x v="257"/>
    <x v="0"/>
    <n v="25000000"/>
  </r>
  <r>
    <x v="11"/>
    <x v="2"/>
    <x v="0"/>
    <x v="11"/>
    <x v="2"/>
    <x v="22"/>
    <x v="317"/>
    <x v="258"/>
    <x v="0"/>
    <n v="35000000"/>
  </r>
  <r>
    <x v="11"/>
    <x v="8"/>
    <x v="21"/>
    <x v="11"/>
    <x v="43"/>
    <x v="213"/>
    <x v="318"/>
    <x v="259"/>
    <x v="54"/>
    <n v="250000000"/>
  </r>
  <r>
    <x v="11"/>
    <x v="8"/>
    <x v="22"/>
    <x v="11"/>
    <x v="43"/>
    <x v="214"/>
    <x v="318"/>
    <x v="260"/>
    <x v="54"/>
    <n v="80000000"/>
  </r>
  <r>
    <x v="11"/>
    <x v="8"/>
    <x v="2"/>
    <x v="11"/>
    <x v="43"/>
    <x v="215"/>
    <x v="319"/>
    <x v="261"/>
    <x v="22"/>
    <n v="100000000"/>
  </r>
  <r>
    <x v="11"/>
    <x v="8"/>
    <x v="3"/>
    <x v="11"/>
    <x v="43"/>
    <x v="216"/>
    <x v="320"/>
    <x v="262"/>
    <x v="22"/>
    <n v="100000000"/>
  </r>
  <r>
    <x v="11"/>
    <x v="8"/>
    <x v="0"/>
    <x v="11"/>
    <x v="43"/>
    <x v="217"/>
    <x v="321"/>
    <x v="263"/>
    <x v="22"/>
    <n v="100000000"/>
  </r>
  <r>
    <x v="11"/>
    <x v="8"/>
    <x v="1"/>
    <x v="11"/>
    <x v="43"/>
    <x v="218"/>
    <x v="322"/>
    <x v="264"/>
    <x v="22"/>
    <n v="80000000"/>
  </r>
  <r>
    <x v="11"/>
    <x v="8"/>
    <x v="20"/>
    <x v="11"/>
    <x v="43"/>
    <x v="219"/>
    <x v="323"/>
    <x v="265"/>
    <x v="2"/>
    <n v="250000000"/>
  </r>
  <r>
    <x v="11"/>
    <x v="19"/>
    <x v="0"/>
    <x v="11"/>
    <x v="44"/>
    <x v="220"/>
    <x v="324"/>
    <x v="266"/>
    <x v="22"/>
    <n v="200000000"/>
  </r>
  <r>
    <x v="11"/>
    <x v="19"/>
    <x v="1"/>
    <x v="11"/>
    <x v="44"/>
    <x v="221"/>
    <x v="325"/>
    <x v="267"/>
    <x v="22"/>
    <n v="125000000"/>
  </r>
  <r>
    <x v="11"/>
    <x v="19"/>
    <x v="20"/>
    <x v="11"/>
    <x v="44"/>
    <x v="222"/>
    <x v="326"/>
    <x v="268"/>
    <x v="0"/>
    <n v="275000000"/>
  </r>
  <r>
    <x v="11"/>
    <x v="19"/>
    <x v="21"/>
    <x v="11"/>
    <x v="44"/>
    <x v="223"/>
    <x v="327"/>
    <x v="269"/>
    <x v="22"/>
    <n v="100000000"/>
  </r>
  <r>
    <x v="11"/>
    <x v="19"/>
    <x v="22"/>
    <x v="11"/>
    <x v="44"/>
    <x v="224"/>
    <x v="328"/>
    <x v="270"/>
    <x v="54"/>
    <n v="120000000"/>
  </r>
  <r>
    <x v="11"/>
    <x v="19"/>
    <x v="2"/>
    <x v="11"/>
    <x v="44"/>
    <x v="225"/>
    <x v="329"/>
    <x v="271"/>
    <x v="22"/>
    <n v="175000000"/>
  </r>
  <r>
    <x v="11"/>
    <x v="19"/>
    <x v="3"/>
    <x v="11"/>
    <x v="44"/>
    <x v="226"/>
    <x v="330"/>
    <x v="272"/>
    <x v="22"/>
    <n v="50000000"/>
  </r>
  <r>
    <x v="11"/>
    <x v="19"/>
    <x v="4"/>
    <x v="11"/>
    <x v="44"/>
    <x v="227"/>
    <x v="331"/>
    <x v="273"/>
    <x v="22"/>
    <n v="100000000"/>
  </r>
  <r>
    <x v="12"/>
    <x v="0"/>
    <x v="0"/>
    <x v="12"/>
    <x v="0"/>
    <x v="0"/>
    <x v="332"/>
    <x v="0"/>
    <x v="0"/>
    <n v="40000000"/>
  </r>
  <r>
    <x v="12"/>
    <x v="0"/>
    <x v="1"/>
    <x v="12"/>
    <x v="0"/>
    <x v="1"/>
    <x v="333"/>
    <x v="1"/>
    <x v="0"/>
    <n v="200000000"/>
  </r>
  <r>
    <x v="12"/>
    <x v="0"/>
    <x v="2"/>
    <x v="12"/>
    <x v="0"/>
    <x v="2"/>
    <x v="333"/>
    <x v="2"/>
    <x v="0"/>
    <n v="50000000"/>
  </r>
  <r>
    <x v="12"/>
    <x v="0"/>
    <x v="3"/>
    <x v="12"/>
    <x v="0"/>
    <x v="3"/>
    <x v="333"/>
    <x v="3"/>
    <x v="0"/>
    <n v="220000000"/>
  </r>
  <r>
    <x v="12"/>
    <x v="0"/>
    <x v="4"/>
    <x v="12"/>
    <x v="0"/>
    <x v="4"/>
    <x v="334"/>
    <x v="4"/>
    <x v="0"/>
    <n v="330000000"/>
  </r>
  <r>
    <x v="12"/>
    <x v="0"/>
    <x v="5"/>
    <x v="12"/>
    <x v="0"/>
    <x v="5"/>
    <x v="2"/>
    <x v="5"/>
    <x v="0"/>
    <n v="50000000"/>
  </r>
  <r>
    <x v="12"/>
    <x v="0"/>
    <x v="6"/>
    <x v="12"/>
    <x v="0"/>
    <x v="6"/>
    <x v="332"/>
    <x v="6"/>
    <x v="0"/>
    <n v="40000000"/>
  </r>
  <r>
    <x v="12"/>
    <x v="0"/>
    <x v="7"/>
    <x v="12"/>
    <x v="0"/>
    <x v="7"/>
    <x v="335"/>
    <x v="7"/>
    <x v="0"/>
    <n v="20000000"/>
  </r>
  <r>
    <x v="12"/>
    <x v="0"/>
    <x v="8"/>
    <x v="12"/>
    <x v="0"/>
    <x v="8"/>
    <x v="332"/>
    <x v="8"/>
    <x v="0"/>
    <n v="10000000"/>
  </r>
  <r>
    <x v="12"/>
    <x v="0"/>
    <x v="9"/>
    <x v="12"/>
    <x v="0"/>
    <x v="9"/>
    <x v="332"/>
    <x v="9"/>
    <x v="0"/>
    <n v="40000000"/>
  </r>
  <r>
    <x v="12"/>
    <x v="0"/>
    <x v="10"/>
    <x v="12"/>
    <x v="0"/>
    <x v="10"/>
    <x v="333"/>
    <x v="10"/>
    <x v="54"/>
    <n v="25000000"/>
  </r>
  <r>
    <x v="12"/>
    <x v="0"/>
    <x v="11"/>
    <x v="12"/>
    <x v="0"/>
    <x v="11"/>
    <x v="333"/>
    <x v="11"/>
    <x v="0"/>
    <n v="12000000"/>
  </r>
  <r>
    <x v="12"/>
    <x v="0"/>
    <x v="12"/>
    <x v="12"/>
    <x v="0"/>
    <x v="12"/>
    <x v="333"/>
    <x v="12"/>
    <x v="117"/>
    <n v="80000000"/>
  </r>
  <r>
    <x v="12"/>
    <x v="0"/>
    <x v="13"/>
    <x v="12"/>
    <x v="0"/>
    <x v="13"/>
    <x v="333"/>
    <x v="13"/>
    <x v="22"/>
    <n v="315000000"/>
  </r>
  <r>
    <x v="12"/>
    <x v="1"/>
    <x v="3"/>
    <x v="12"/>
    <x v="1"/>
    <x v="15"/>
    <x v="335"/>
    <x v="274"/>
    <x v="22"/>
    <n v="70000000"/>
  </r>
  <r>
    <x v="12"/>
    <x v="1"/>
    <x v="15"/>
    <x v="12"/>
    <x v="1"/>
    <x v="16"/>
    <x v="128"/>
    <x v="275"/>
    <x v="0"/>
    <n v="25000000"/>
  </r>
  <r>
    <x v="12"/>
    <x v="1"/>
    <x v="16"/>
    <x v="12"/>
    <x v="1"/>
    <x v="18"/>
    <x v="333"/>
    <x v="276"/>
    <x v="0"/>
    <n v="125000000"/>
  </r>
  <r>
    <x v="12"/>
    <x v="1"/>
    <x v="17"/>
    <x v="12"/>
    <x v="1"/>
    <x v="19"/>
    <x v="333"/>
    <x v="277"/>
    <x v="0"/>
    <n v="40000000"/>
  </r>
  <r>
    <x v="12"/>
    <x v="1"/>
    <x v="18"/>
    <x v="12"/>
    <x v="1"/>
    <x v="20"/>
    <x v="333"/>
    <x v="278"/>
    <x v="22"/>
    <n v="50000000"/>
  </r>
  <r>
    <x v="12"/>
    <x v="2"/>
    <x v="21"/>
    <x v="12"/>
    <x v="2"/>
    <x v="68"/>
    <x v="332"/>
    <x v="279"/>
    <x v="0"/>
    <n v="20000000"/>
  </r>
  <r>
    <x v="12"/>
    <x v="8"/>
    <x v="0"/>
    <x v="12"/>
    <x v="45"/>
    <x v="228"/>
    <x v="336"/>
    <x v="280"/>
    <x v="118"/>
    <n v="868000000"/>
  </r>
  <r>
    <x v="12"/>
    <x v="8"/>
    <x v="5"/>
    <x v="12"/>
    <x v="45"/>
    <x v="229"/>
    <x v="337"/>
    <x v="281"/>
    <x v="119"/>
    <n v="240000000"/>
  </r>
  <r>
    <x v="12"/>
    <x v="8"/>
    <x v="20"/>
    <x v="12"/>
    <x v="45"/>
    <x v="230"/>
    <x v="338"/>
    <x v="282"/>
    <x v="9"/>
    <n v="75000000"/>
  </r>
  <r>
    <x v="12"/>
    <x v="8"/>
    <x v="15"/>
    <x v="12"/>
    <x v="45"/>
    <x v="231"/>
    <x v="339"/>
    <x v="283"/>
    <x v="120"/>
    <n v="400000000"/>
  </r>
  <r>
    <x v="12"/>
    <x v="8"/>
    <x v="1"/>
    <x v="12"/>
    <x v="45"/>
    <x v="232"/>
    <x v="340"/>
    <x v="284"/>
    <x v="121"/>
    <n v="350000000"/>
  </r>
  <r>
    <x v="12"/>
    <x v="8"/>
    <x v="21"/>
    <x v="12"/>
    <x v="45"/>
    <x v="233"/>
    <x v="341"/>
    <x v="285"/>
    <x v="9"/>
    <n v="832000000"/>
  </r>
  <r>
    <x v="12"/>
    <x v="8"/>
    <x v="3"/>
    <x v="12"/>
    <x v="45"/>
    <x v="234"/>
    <x v="342"/>
    <x v="286"/>
    <x v="122"/>
    <n v="150000000"/>
  </r>
  <r>
    <x v="12"/>
    <x v="8"/>
    <x v="22"/>
    <x v="12"/>
    <x v="45"/>
    <x v="235"/>
    <x v="343"/>
    <x v="287"/>
    <x v="123"/>
    <n v="100000000"/>
  </r>
  <r>
    <x v="12"/>
    <x v="8"/>
    <x v="2"/>
    <x v="12"/>
    <x v="45"/>
    <x v="236"/>
    <x v="344"/>
    <x v="288"/>
    <x v="124"/>
    <n v="725000000"/>
  </r>
  <r>
    <x v="12"/>
    <x v="8"/>
    <x v="4"/>
    <x v="12"/>
    <x v="45"/>
    <x v="237"/>
    <x v="345"/>
    <x v="289"/>
    <x v="125"/>
    <n v="200000000"/>
  </r>
  <r>
    <x v="12"/>
    <x v="8"/>
    <x v="6"/>
    <x v="12"/>
    <x v="45"/>
    <x v="238"/>
    <x v="346"/>
    <x v="290"/>
    <x v="126"/>
    <n v="700000000"/>
  </r>
  <r>
    <x v="12"/>
    <x v="8"/>
    <x v="7"/>
    <x v="12"/>
    <x v="45"/>
    <x v="239"/>
    <x v="347"/>
    <x v="291"/>
    <x v="127"/>
    <n v="600000000"/>
  </r>
  <r>
    <x v="12"/>
    <x v="4"/>
    <x v="0"/>
    <x v="12"/>
    <x v="46"/>
    <x v="240"/>
    <x v="348"/>
    <x v="292"/>
    <x v="118"/>
    <n v="221500000"/>
  </r>
  <r>
    <x v="12"/>
    <x v="4"/>
    <x v="1"/>
    <x v="12"/>
    <x v="46"/>
    <x v="241"/>
    <x v="349"/>
    <x v="293"/>
    <x v="118"/>
    <n v="300000000"/>
  </r>
  <r>
    <x v="12"/>
    <x v="4"/>
    <x v="20"/>
    <x v="12"/>
    <x v="46"/>
    <x v="242"/>
    <x v="350"/>
    <x v="294"/>
    <x v="39"/>
    <n v="200000000"/>
  </r>
  <r>
    <x v="12"/>
    <x v="4"/>
    <x v="21"/>
    <x v="12"/>
    <x v="46"/>
    <x v="243"/>
    <x v="351"/>
    <x v="295"/>
    <x v="128"/>
    <n v="100000000"/>
  </r>
  <r>
    <x v="12"/>
    <x v="4"/>
    <x v="22"/>
    <x v="12"/>
    <x v="46"/>
    <x v="244"/>
    <x v="352"/>
    <x v="296"/>
    <x v="129"/>
    <n v="300000000"/>
  </r>
  <r>
    <x v="12"/>
    <x v="4"/>
    <x v="3"/>
    <x v="12"/>
    <x v="46"/>
    <x v="245"/>
    <x v="353"/>
    <x v="297"/>
    <x v="130"/>
    <n v="150000000"/>
  </r>
  <r>
    <x v="12"/>
    <x v="4"/>
    <x v="2"/>
    <x v="12"/>
    <x v="46"/>
    <x v="246"/>
    <x v="354"/>
    <x v="298"/>
    <x v="131"/>
    <n v="450000000"/>
  </r>
  <r>
    <x v="12"/>
    <x v="4"/>
    <x v="4"/>
    <x v="12"/>
    <x v="46"/>
    <x v="247"/>
    <x v="355"/>
    <x v="299"/>
    <x v="132"/>
    <n v="356399000"/>
  </r>
  <r>
    <x v="12"/>
    <x v="4"/>
    <x v="15"/>
    <x v="12"/>
    <x v="46"/>
    <x v="248"/>
    <x v="356"/>
    <x v="300"/>
    <x v="22"/>
    <n v="113192000"/>
  </r>
  <r>
    <x v="12"/>
    <x v="4"/>
    <x v="5"/>
    <x v="12"/>
    <x v="46"/>
    <x v="249"/>
    <x v="357"/>
    <x v="301"/>
    <x v="133"/>
    <n v="300000000"/>
  </r>
  <r>
    <x v="12"/>
    <x v="4"/>
    <x v="6"/>
    <x v="12"/>
    <x v="46"/>
    <x v="250"/>
    <x v="357"/>
    <x v="302"/>
    <x v="9"/>
    <n v="453167580"/>
  </r>
  <r>
    <x v="12"/>
    <x v="4"/>
    <x v="7"/>
    <x v="12"/>
    <x v="46"/>
    <x v="251"/>
    <x v="357"/>
    <x v="303"/>
    <x v="9"/>
    <n v="250000000"/>
  </r>
  <r>
    <x v="12"/>
    <x v="4"/>
    <x v="29"/>
    <x v="12"/>
    <x v="46"/>
    <x v="252"/>
    <x v="357"/>
    <x v="304"/>
    <x v="9"/>
    <n v="3300000000"/>
  </r>
  <r>
    <x v="13"/>
    <x v="0"/>
    <x v="0"/>
    <x v="13"/>
    <x v="0"/>
    <x v="0"/>
    <x v="358"/>
    <x v="305"/>
    <x v="22"/>
    <n v="2000000"/>
  </r>
  <r>
    <x v="13"/>
    <x v="0"/>
    <x v="1"/>
    <x v="13"/>
    <x v="0"/>
    <x v="1"/>
    <x v="359"/>
    <x v="306"/>
    <x v="22"/>
    <n v="21000000"/>
  </r>
  <r>
    <x v="13"/>
    <x v="0"/>
    <x v="2"/>
    <x v="13"/>
    <x v="0"/>
    <x v="2"/>
    <x v="360"/>
    <x v="307"/>
    <x v="22"/>
    <n v="29000000"/>
  </r>
  <r>
    <x v="13"/>
    <x v="0"/>
    <x v="3"/>
    <x v="13"/>
    <x v="0"/>
    <x v="3"/>
    <x v="361"/>
    <x v="308"/>
    <x v="22"/>
    <n v="75000000"/>
  </r>
  <r>
    <x v="13"/>
    <x v="0"/>
    <x v="4"/>
    <x v="13"/>
    <x v="0"/>
    <x v="4"/>
    <x v="362"/>
    <x v="309"/>
    <x v="22"/>
    <n v="22000000"/>
  </r>
  <r>
    <x v="13"/>
    <x v="0"/>
    <x v="5"/>
    <x v="13"/>
    <x v="0"/>
    <x v="5"/>
    <x v="2"/>
    <x v="5"/>
    <x v="22"/>
    <n v="40000000"/>
  </r>
  <r>
    <x v="13"/>
    <x v="0"/>
    <x v="6"/>
    <x v="13"/>
    <x v="0"/>
    <x v="6"/>
    <x v="363"/>
    <x v="6"/>
    <x v="22"/>
    <n v="30000000"/>
  </r>
  <r>
    <x v="13"/>
    <x v="0"/>
    <x v="7"/>
    <x v="13"/>
    <x v="0"/>
    <x v="7"/>
    <x v="364"/>
    <x v="7"/>
    <x v="22"/>
    <n v="2500000"/>
  </r>
  <r>
    <x v="13"/>
    <x v="0"/>
    <x v="8"/>
    <x v="13"/>
    <x v="0"/>
    <x v="8"/>
    <x v="365"/>
    <x v="8"/>
    <x v="22"/>
    <n v="25000000"/>
  </r>
  <r>
    <x v="13"/>
    <x v="0"/>
    <x v="9"/>
    <x v="13"/>
    <x v="0"/>
    <x v="9"/>
    <x v="366"/>
    <x v="9"/>
    <x v="22"/>
    <n v="30000000"/>
  </r>
  <r>
    <x v="13"/>
    <x v="0"/>
    <x v="10"/>
    <x v="13"/>
    <x v="0"/>
    <x v="10"/>
    <x v="367"/>
    <x v="10"/>
    <x v="32"/>
    <n v="25000000"/>
  </r>
  <r>
    <x v="13"/>
    <x v="0"/>
    <x v="11"/>
    <x v="13"/>
    <x v="0"/>
    <x v="11"/>
    <x v="368"/>
    <x v="11"/>
    <x v="22"/>
    <n v="5500000"/>
  </r>
  <r>
    <x v="13"/>
    <x v="0"/>
    <x v="12"/>
    <x v="13"/>
    <x v="0"/>
    <x v="253"/>
    <x v="369"/>
    <x v="12"/>
    <x v="33"/>
    <n v="150000000"/>
  </r>
  <r>
    <x v="13"/>
    <x v="1"/>
    <x v="36"/>
    <x v="13"/>
    <x v="47"/>
    <x v="19"/>
    <x v="370"/>
    <x v="310"/>
    <x v="22"/>
    <n v="70000000"/>
  </r>
  <r>
    <x v="13"/>
    <x v="1"/>
    <x v="37"/>
    <x v="13"/>
    <x v="47"/>
    <x v="20"/>
    <x v="371"/>
    <x v="311"/>
    <x v="22"/>
    <n v="10000000"/>
  </r>
  <r>
    <x v="13"/>
    <x v="0"/>
    <x v="28"/>
    <x v="13"/>
    <x v="0"/>
    <x v="254"/>
    <x v="372"/>
    <x v="312"/>
    <x v="134"/>
    <n v="25000000"/>
  </r>
  <r>
    <x v="13"/>
    <x v="2"/>
    <x v="0"/>
    <x v="13"/>
    <x v="2"/>
    <x v="22"/>
    <x v="373"/>
    <x v="275"/>
    <x v="22"/>
    <n v="15000000"/>
  </r>
  <r>
    <x v="13"/>
    <x v="20"/>
    <x v="0"/>
    <x v="13"/>
    <x v="48"/>
    <x v="255"/>
    <x v="374"/>
    <x v="313"/>
    <x v="135"/>
    <n v="150000000"/>
  </r>
  <r>
    <x v="13"/>
    <x v="20"/>
    <x v="0"/>
    <x v="13"/>
    <x v="48"/>
    <x v="256"/>
    <x v="375"/>
    <x v="314"/>
    <x v="136"/>
    <n v="400000000"/>
  </r>
  <r>
    <x v="13"/>
    <x v="20"/>
    <x v="1"/>
    <x v="13"/>
    <x v="48"/>
    <x v="257"/>
    <x v="376"/>
    <x v="315"/>
    <x v="137"/>
    <n v="100000000"/>
  </r>
  <r>
    <x v="13"/>
    <x v="20"/>
    <x v="20"/>
    <x v="13"/>
    <x v="48"/>
    <x v="258"/>
    <x v="377"/>
    <x v="316"/>
    <x v="138"/>
    <n v="150000000"/>
  </r>
  <r>
    <x v="13"/>
    <x v="21"/>
    <x v="21"/>
    <x v="13"/>
    <x v="49"/>
    <x v="259"/>
    <x v="378"/>
    <x v="317"/>
    <x v="136"/>
    <n v="800000000"/>
  </r>
  <r>
    <x v="13"/>
    <x v="21"/>
    <x v="1"/>
    <x v="13"/>
    <x v="49"/>
    <x v="260"/>
    <x v="379"/>
    <x v="318"/>
    <x v="22"/>
    <n v="150000000"/>
  </r>
  <r>
    <x v="13"/>
    <x v="21"/>
    <x v="22"/>
    <x v="13"/>
    <x v="49"/>
    <x v="261"/>
    <x v="380"/>
    <x v="319"/>
    <x v="136"/>
    <n v="650000000"/>
  </r>
  <r>
    <x v="13"/>
    <x v="21"/>
    <x v="4"/>
    <x v="13"/>
    <x v="49"/>
    <x v="173"/>
    <x v="381"/>
    <x v="320"/>
    <x v="139"/>
    <n v="225000000"/>
  </r>
  <r>
    <x v="13"/>
    <x v="21"/>
    <x v="20"/>
    <x v="13"/>
    <x v="49"/>
    <x v="262"/>
    <x v="382"/>
    <x v="321"/>
    <x v="140"/>
    <n v="135000000"/>
  </r>
  <r>
    <x v="13"/>
    <x v="21"/>
    <x v="15"/>
    <x v="13"/>
    <x v="49"/>
    <x v="263"/>
    <x v="383"/>
    <x v="322"/>
    <x v="141"/>
    <n v="115000000"/>
  </r>
  <r>
    <x v="13"/>
    <x v="21"/>
    <x v="0"/>
    <x v="13"/>
    <x v="49"/>
    <x v="264"/>
    <x v="384"/>
    <x v="323"/>
    <x v="142"/>
    <n v="75000000"/>
  </r>
  <r>
    <x v="13"/>
    <x v="21"/>
    <x v="2"/>
    <x v="13"/>
    <x v="49"/>
    <x v="265"/>
    <x v="385"/>
    <x v="324"/>
    <x v="143"/>
    <n v="185000000"/>
  </r>
  <r>
    <x v="13"/>
    <x v="21"/>
    <x v="3"/>
    <x v="13"/>
    <x v="49"/>
    <x v="266"/>
    <x v="386"/>
    <x v="325"/>
    <x v="22"/>
    <n v="40000000"/>
  </r>
  <r>
    <x v="14"/>
    <x v="0"/>
    <x v="0"/>
    <x v="14"/>
    <x v="0"/>
    <x v="0"/>
    <x v="387"/>
    <x v="0"/>
    <x v="0"/>
    <n v="10000000"/>
  </r>
  <r>
    <x v="14"/>
    <x v="0"/>
    <x v="1"/>
    <x v="14"/>
    <x v="0"/>
    <x v="1"/>
    <x v="387"/>
    <x v="1"/>
    <x v="0"/>
    <n v="20000000"/>
  </r>
  <r>
    <x v="14"/>
    <x v="0"/>
    <x v="2"/>
    <x v="14"/>
    <x v="0"/>
    <x v="2"/>
    <x v="388"/>
    <x v="2"/>
    <x v="0"/>
    <n v="25000000"/>
  </r>
  <r>
    <x v="14"/>
    <x v="0"/>
    <x v="3"/>
    <x v="14"/>
    <x v="0"/>
    <x v="3"/>
    <x v="389"/>
    <x v="3"/>
    <x v="0"/>
    <n v="50000000"/>
  </r>
  <r>
    <x v="14"/>
    <x v="0"/>
    <x v="4"/>
    <x v="14"/>
    <x v="0"/>
    <x v="4"/>
    <x v="387"/>
    <x v="4"/>
    <x v="0"/>
    <n v="50000000"/>
  </r>
  <r>
    <x v="14"/>
    <x v="0"/>
    <x v="5"/>
    <x v="14"/>
    <x v="0"/>
    <x v="5"/>
    <x v="2"/>
    <x v="5"/>
    <x v="0"/>
    <n v="85000000"/>
  </r>
  <r>
    <x v="14"/>
    <x v="0"/>
    <x v="6"/>
    <x v="14"/>
    <x v="0"/>
    <x v="6"/>
    <x v="387"/>
    <x v="6"/>
    <x v="0"/>
    <n v="40000000"/>
  </r>
  <r>
    <x v="14"/>
    <x v="0"/>
    <x v="8"/>
    <x v="14"/>
    <x v="0"/>
    <x v="8"/>
    <x v="389"/>
    <x v="8"/>
    <x v="0"/>
    <n v="15000000"/>
  </r>
  <r>
    <x v="14"/>
    <x v="0"/>
    <x v="9"/>
    <x v="14"/>
    <x v="0"/>
    <x v="9"/>
    <x v="389"/>
    <x v="9"/>
    <x v="0"/>
    <n v="50000000"/>
  </r>
  <r>
    <x v="14"/>
    <x v="0"/>
    <x v="10"/>
    <x v="14"/>
    <x v="0"/>
    <x v="10"/>
    <x v="389"/>
    <x v="10"/>
    <x v="54"/>
    <n v="25000000"/>
  </r>
  <r>
    <x v="14"/>
    <x v="0"/>
    <x v="11"/>
    <x v="14"/>
    <x v="0"/>
    <x v="11"/>
    <x v="389"/>
    <x v="11"/>
    <x v="0"/>
    <n v="15000000"/>
  </r>
  <r>
    <x v="14"/>
    <x v="0"/>
    <x v="12"/>
    <x v="14"/>
    <x v="0"/>
    <x v="12"/>
    <x v="389"/>
    <x v="12"/>
    <x v="144"/>
    <n v="200000000"/>
  </r>
  <r>
    <x v="14"/>
    <x v="0"/>
    <x v="13"/>
    <x v="14"/>
    <x v="0"/>
    <x v="13"/>
    <x v="389"/>
    <x v="13"/>
    <x v="0"/>
    <n v="500000000"/>
  </r>
  <r>
    <x v="14"/>
    <x v="1"/>
    <x v="15"/>
    <x v="14"/>
    <x v="1"/>
    <x v="16"/>
    <x v="389"/>
    <x v="326"/>
    <x v="0"/>
    <n v="150000000"/>
  </r>
  <r>
    <x v="14"/>
    <x v="1"/>
    <x v="17"/>
    <x v="14"/>
    <x v="1"/>
    <x v="19"/>
    <x v="390"/>
    <x v="327"/>
    <x v="0"/>
    <n v="175000000"/>
  </r>
  <r>
    <x v="14"/>
    <x v="1"/>
    <x v="18"/>
    <x v="14"/>
    <x v="1"/>
    <x v="20"/>
    <x v="389"/>
    <x v="328"/>
    <x v="0"/>
    <n v="35000000"/>
  </r>
  <r>
    <x v="14"/>
    <x v="2"/>
    <x v="0"/>
    <x v="14"/>
    <x v="2"/>
    <x v="22"/>
    <x v="391"/>
    <x v="329"/>
    <x v="0"/>
    <n v="15000000"/>
  </r>
  <r>
    <x v="14"/>
    <x v="9"/>
    <x v="21"/>
    <x v="14"/>
    <x v="50"/>
    <x v="267"/>
    <x v="392"/>
    <x v="330"/>
    <x v="145"/>
    <n v="100000000"/>
  </r>
  <r>
    <x v="14"/>
    <x v="9"/>
    <x v="22"/>
    <x v="14"/>
    <x v="50"/>
    <x v="268"/>
    <x v="393"/>
    <x v="331"/>
    <x v="22"/>
    <n v="150000000"/>
  </r>
  <r>
    <x v="14"/>
    <x v="9"/>
    <x v="2"/>
    <x v="14"/>
    <x v="50"/>
    <x v="269"/>
    <x v="394"/>
    <x v="332"/>
    <x v="146"/>
    <n v="435000000"/>
  </r>
  <r>
    <x v="14"/>
    <x v="9"/>
    <x v="3"/>
    <x v="14"/>
    <x v="50"/>
    <x v="270"/>
    <x v="395"/>
    <x v="333"/>
    <x v="147"/>
    <n v="200000000"/>
  </r>
  <r>
    <x v="14"/>
    <x v="9"/>
    <x v="38"/>
    <x v="14"/>
    <x v="50"/>
    <x v="37"/>
    <x v="396"/>
    <x v="334"/>
    <x v="9"/>
    <n v="50000000"/>
  </r>
  <r>
    <x v="14"/>
    <x v="9"/>
    <x v="39"/>
    <x v="14"/>
    <x v="50"/>
    <x v="271"/>
    <x v="397"/>
    <x v="335"/>
    <x v="148"/>
    <n v="200000000"/>
  </r>
  <r>
    <x v="14"/>
    <x v="5"/>
    <x v="21"/>
    <x v="14"/>
    <x v="51"/>
    <x v="272"/>
    <x v="398"/>
    <x v="336"/>
    <x v="149"/>
    <n v="250000000"/>
  </r>
  <r>
    <x v="15"/>
    <x v="0"/>
    <x v="0"/>
    <x v="15"/>
    <x v="0"/>
    <x v="0"/>
    <x v="399"/>
    <x v="0"/>
    <x v="0"/>
    <n v="5000000"/>
  </r>
  <r>
    <x v="15"/>
    <x v="0"/>
    <x v="1"/>
    <x v="15"/>
    <x v="0"/>
    <x v="1"/>
    <x v="400"/>
    <x v="1"/>
    <x v="12"/>
    <n v="120000000"/>
  </r>
  <r>
    <x v="15"/>
    <x v="0"/>
    <x v="2"/>
    <x v="15"/>
    <x v="0"/>
    <x v="115"/>
    <x v="135"/>
    <x v="2"/>
    <x v="12"/>
    <n v="45000000"/>
  </r>
  <r>
    <x v="15"/>
    <x v="0"/>
    <x v="3"/>
    <x v="15"/>
    <x v="0"/>
    <x v="3"/>
    <x v="401"/>
    <x v="3"/>
    <x v="12"/>
    <n v="65000000"/>
  </r>
  <r>
    <x v="15"/>
    <x v="0"/>
    <x v="4"/>
    <x v="15"/>
    <x v="0"/>
    <x v="4"/>
    <x v="402"/>
    <x v="4"/>
    <x v="12"/>
    <n v="65000000"/>
  </r>
  <r>
    <x v="15"/>
    <x v="0"/>
    <x v="5"/>
    <x v="15"/>
    <x v="0"/>
    <x v="5"/>
    <x v="2"/>
    <x v="5"/>
    <x v="12"/>
    <n v="45000000"/>
  </r>
  <r>
    <x v="15"/>
    <x v="0"/>
    <x v="6"/>
    <x v="15"/>
    <x v="0"/>
    <x v="6"/>
    <x v="2"/>
    <x v="337"/>
    <x v="12"/>
    <n v="45000000"/>
  </r>
  <r>
    <x v="15"/>
    <x v="0"/>
    <x v="7"/>
    <x v="15"/>
    <x v="0"/>
    <x v="144"/>
    <x v="403"/>
    <x v="7"/>
    <x v="12"/>
    <n v="7000000"/>
  </r>
  <r>
    <x v="15"/>
    <x v="0"/>
    <x v="8"/>
    <x v="15"/>
    <x v="0"/>
    <x v="8"/>
    <x v="404"/>
    <x v="8"/>
    <x v="12"/>
    <n v="10000000"/>
  </r>
  <r>
    <x v="15"/>
    <x v="0"/>
    <x v="9"/>
    <x v="15"/>
    <x v="0"/>
    <x v="9"/>
    <x v="405"/>
    <x v="338"/>
    <x v="12"/>
    <n v="55000000"/>
  </r>
  <r>
    <x v="15"/>
    <x v="0"/>
    <x v="10"/>
    <x v="15"/>
    <x v="0"/>
    <x v="10"/>
    <x v="142"/>
    <x v="10"/>
    <x v="12"/>
    <n v="30000000"/>
  </r>
  <r>
    <x v="15"/>
    <x v="0"/>
    <x v="11"/>
    <x v="15"/>
    <x v="0"/>
    <x v="11"/>
    <x v="406"/>
    <x v="339"/>
    <x v="12"/>
    <n v="20000000"/>
  </r>
  <r>
    <x v="15"/>
    <x v="0"/>
    <x v="12"/>
    <x v="15"/>
    <x v="0"/>
    <x v="12"/>
    <x v="407"/>
    <x v="12"/>
    <x v="12"/>
    <n v="50000000"/>
  </r>
  <r>
    <x v="15"/>
    <x v="0"/>
    <x v="26"/>
    <x v="15"/>
    <x v="0"/>
    <x v="273"/>
    <x v="408"/>
    <x v="340"/>
    <x v="12"/>
    <n v="112000000"/>
  </r>
  <r>
    <x v="15"/>
    <x v="0"/>
    <x v="14"/>
    <x v="15"/>
    <x v="0"/>
    <x v="14"/>
    <x v="409"/>
    <x v="341"/>
    <x v="12"/>
    <n v="275000000"/>
  </r>
  <r>
    <x v="15"/>
    <x v="0"/>
    <x v="28"/>
    <x v="15"/>
    <x v="0"/>
    <x v="49"/>
    <x v="410"/>
    <x v="342"/>
    <x v="12"/>
    <n v="130000000"/>
  </r>
  <r>
    <x v="15"/>
    <x v="0"/>
    <x v="40"/>
    <x v="15"/>
    <x v="0"/>
    <x v="274"/>
    <x v="411"/>
    <x v="343"/>
    <x v="12"/>
    <n v="30000000"/>
  </r>
  <r>
    <x v="15"/>
    <x v="1"/>
    <x v="18"/>
    <x v="15"/>
    <x v="1"/>
    <x v="20"/>
    <x v="412"/>
    <x v="344"/>
    <x v="12"/>
    <n v="20000000"/>
  </r>
  <r>
    <x v="15"/>
    <x v="1"/>
    <x v="3"/>
    <x v="15"/>
    <x v="1"/>
    <x v="15"/>
    <x v="74"/>
    <x v="345"/>
    <x v="12"/>
    <n v="5000000"/>
  </r>
  <r>
    <x v="15"/>
    <x v="1"/>
    <x v="16"/>
    <x v="15"/>
    <x v="1"/>
    <x v="18"/>
    <x v="413"/>
    <x v="345"/>
    <x v="12"/>
    <n v="35000000"/>
  </r>
  <r>
    <x v="15"/>
    <x v="1"/>
    <x v="17"/>
    <x v="15"/>
    <x v="1"/>
    <x v="19"/>
    <x v="414"/>
    <x v="345"/>
    <x v="12"/>
    <n v="65000000"/>
  </r>
  <r>
    <x v="15"/>
    <x v="2"/>
    <x v="0"/>
    <x v="15"/>
    <x v="2"/>
    <x v="22"/>
    <x v="415"/>
    <x v="344"/>
    <x v="12"/>
    <n v="15000000"/>
  </r>
  <r>
    <x v="15"/>
    <x v="17"/>
    <x v="0"/>
    <x v="15"/>
    <x v="52"/>
    <x v="275"/>
    <x v="416"/>
    <x v="346"/>
    <x v="150"/>
    <n v="100000000"/>
  </r>
  <r>
    <x v="15"/>
    <x v="17"/>
    <x v="1"/>
    <x v="15"/>
    <x v="52"/>
    <x v="276"/>
    <x v="417"/>
    <x v="347"/>
    <x v="151"/>
    <n v="175000000"/>
  </r>
  <r>
    <x v="15"/>
    <x v="17"/>
    <x v="20"/>
    <x v="15"/>
    <x v="52"/>
    <x v="277"/>
    <x v="418"/>
    <x v="348"/>
    <x v="152"/>
    <n v="175000000"/>
  </r>
  <r>
    <x v="15"/>
    <x v="17"/>
    <x v="21"/>
    <x v="15"/>
    <x v="52"/>
    <x v="278"/>
    <x v="419"/>
    <x v="349"/>
    <x v="12"/>
    <n v="100000000"/>
  </r>
  <r>
    <x v="15"/>
    <x v="17"/>
    <x v="22"/>
    <x v="15"/>
    <x v="52"/>
    <x v="279"/>
    <x v="420"/>
    <x v="350"/>
    <x v="153"/>
    <n v="100000000"/>
  </r>
  <r>
    <x v="15"/>
    <x v="17"/>
    <x v="2"/>
    <x v="15"/>
    <x v="52"/>
    <x v="280"/>
    <x v="421"/>
    <x v="351"/>
    <x v="154"/>
    <n v="200000000"/>
  </r>
  <r>
    <x v="15"/>
    <x v="17"/>
    <x v="3"/>
    <x v="15"/>
    <x v="52"/>
    <x v="281"/>
    <x v="422"/>
    <x v="352"/>
    <x v="155"/>
    <n v="150000000"/>
  </r>
  <r>
    <x v="15"/>
    <x v="17"/>
    <x v="4"/>
    <x v="15"/>
    <x v="52"/>
    <x v="282"/>
    <x v="423"/>
    <x v="353"/>
    <x v="156"/>
    <n v="200000000"/>
  </r>
  <r>
    <x v="15"/>
    <x v="17"/>
    <x v="15"/>
    <x v="15"/>
    <x v="52"/>
    <x v="283"/>
    <x v="424"/>
    <x v="354"/>
    <x v="157"/>
    <n v="100000000"/>
  </r>
  <r>
    <x v="15"/>
    <x v="17"/>
    <x v="5"/>
    <x v="15"/>
    <x v="52"/>
    <x v="284"/>
    <x v="425"/>
    <x v="355"/>
    <x v="22"/>
    <n v="250000000"/>
  </r>
  <r>
    <x v="15"/>
    <x v="17"/>
    <x v="6"/>
    <x v="15"/>
    <x v="52"/>
    <x v="285"/>
    <x v="426"/>
    <x v="356"/>
    <x v="12"/>
    <n v="300000000"/>
  </r>
  <r>
    <x v="15"/>
    <x v="17"/>
    <x v="7"/>
    <x v="15"/>
    <x v="52"/>
    <x v="286"/>
    <x v="427"/>
    <x v="357"/>
    <x v="39"/>
    <n v="300000000"/>
  </r>
  <r>
    <x v="15"/>
    <x v="17"/>
    <x v="29"/>
    <x v="15"/>
    <x v="52"/>
    <x v="287"/>
    <x v="428"/>
    <x v="358"/>
    <x v="158"/>
    <n v="150000000"/>
  </r>
  <r>
    <x v="15"/>
    <x v="17"/>
    <x v="32"/>
    <x v="15"/>
    <x v="52"/>
    <x v="288"/>
    <x v="429"/>
    <x v="359"/>
    <x v="12"/>
    <n v="150000000"/>
  </r>
  <r>
    <x v="15"/>
    <x v="17"/>
    <x v="8"/>
    <x v="15"/>
    <x v="52"/>
    <x v="289"/>
    <x v="430"/>
    <x v="360"/>
    <x v="158"/>
    <n v="250000000"/>
  </r>
  <r>
    <x v="15"/>
    <x v="17"/>
    <x v="30"/>
    <x v="15"/>
    <x v="52"/>
    <x v="290"/>
    <x v="431"/>
    <x v="361"/>
    <x v="12"/>
    <n v="100000000"/>
  </r>
  <r>
    <x v="15"/>
    <x v="17"/>
    <x v="9"/>
    <x v="15"/>
    <x v="52"/>
    <x v="291"/>
    <x v="432"/>
    <x v="362"/>
    <x v="159"/>
    <n v="100000000"/>
  </r>
  <r>
    <x v="16"/>
    <x v="0"/>
    <x v="0"/>
    <x v="16"/>
    <x v="0"/>
    <x v="0"/>
    <x v="433"/>
    <x v="0"/>
    <x v="0"/>
    <n v="400000000"/>
  </r>
  <r>
    <x v="16"/>
    <x v="0"/>
    <x v="1"/>
    <x v="16"/>
    <x v="0"/>
    <x v="1"/>
    <x v="434"/>
    <x v="1"/>
    <x v="0"/>
    <n v="2500000000"/>
  </r>
  <r>
    <x v="16"/>
    <x v="0"/>
    <x v="20"/>
    <x v="16"/>
    <x v="0"/>
    <x v="292"/>
    <x v="435"/>
    <x v="1"/>
    <x v="0"/>
    <n v="650000000"/>
  </r>
  <r>
    <x v="16"/>
    <x v="0"/>
    <x v="21"/>
    <x v="16"/>
    <x v="0"/>
    <x v="67"/>
    <x v="436"/>
    <x v="73"/>
    <x v="0"/>
    <n v="49500000"/>
  </r>
  <r>
    <x v="16"/>
    <x v="0"/>
    <x v="2"/>
    <x v="16"/>
    <x v="0"/>
    <x v="2"/>
    <x v="437"/>
    <x v="2"/>
    <x v="0"/>
    <n v="262944000"/>
  </r>
  <r>
    <x v="16"/>
    <x v="0"/>
    <x v="3"/>
    <x v="16"/>
    <x v="0"/>
    <x v="3"/>
    <x v="438"/>
    <x v="3"/>
    <x v="0"/>
    <n v="320000000"/>
  </r>
  <r>
    <x v="16"/>
    <x v="9"/>
    <x v="3"/>
    <x v="16"/>
    <x v="53"/>
    <x v="293"/>
    <x v="439"/>
    <x v="363"/>
    <x v="0"/>
    <n v="500000000"/>
  </r>
  <r>
    <x v="16"/>
    <x v="9"/>
    <x v="0"/>
    <x v="16"/>
    <x v="53"/>
    <x v="294"/>
    <x v="440"/>
    <x v="364"/>
    <x v="0"/>
    <n v="2000000000"/>
  </r>
  <r>
    <x v="16"/>
    <x v="0"/>
    <x v="4"/>
    <x v="16"/>
    <x v="0"/>
    <x v="4"/>
    <x v="441"/>
    <x v="4"/>
    <x v="0"/>
    <n v="1851741000"/>
  </r>
  <r>
    <x v="16"/>
    <x v="9"/>
    <x v="20"/>
    <x v="16"/>
    <x v="53"/>
    <x v="295"/>
    <x v="442"/>
    <x v="365"/>
    <x v="160"/>
    <n v="1584550000"/>
  </r>
  <r>
    <x v="16"/>
    <x v="0"/>
    <x v="5"/>
    <x v="16"/>
    <x v="0"/>
    <x v="5"/>
    <x v="2"/>
    <x v="5"/>
    <x v="0"/>
    <n v="375000000"/>
  </r>
  <r>
    <x v="16"/>
    <x v="0"/>
    <x v="6"/>
    <x v="16"/>
    <x v="0"/>
    <x v="6"/>
    <x v="443"/>
    <x v="6"/>
    <x v="0"/>
    <n v="500000000"/>
  </r>
  <r>
    <x v="16"/>
    <x v="0"/>
    <x v="35"/>
    <x v="16"/>
    <x v="0"/>
    <x v="296"/>
    <x v="444"/>
    <x v="366"/>
    <x v="0"/>
    <n v="300000000"/>
  </r>
  <r>
    <x v="16"/>
    <x v="0"/>
    <x v="7"/>
    <x v="16"/>
    <x v="0"/>
    <x v="7"/>
    <x v="445"/>
    <x v="7"/>
    <x v="0"/>
    <n v="275000000"/>
  </r>
  <r>
    <x v="16"/>
    <x v="22"/>
    <x v="0"/>
    <x v="16"/>
    <x v="54"/>
    <x v="297"/>
    <x v="446"/>
    <x v="168"/>
    <x v="0"/>
    <n v="500000000"/>
  </r>
  <r>
    <x v="16"/>
    <x v="0"/>
    <x v="8"/>
    <x v="16"/>
    <x v="0"/>
    <x v="8"/>
    <x v="443"/>
    <x v="8"/>
    <x v="0"/>
    <n v="150000000"/>
  </r>
  <r>
    <x v="16"/>
    <x v="0"/>
    <x v="9"/>
    <x v="16"/>
    <x v="0"/>
    <x v="9"/>
    <x v="447"/>
    <x v="9"/>
    <x v="0"/>
    <n v="1500000000"/>
  </r>
  <r>
    <x v="16"/>
    <x v="0"/>
    <x v="10"/>
    <x v="16"/>
    <x v="0"/>
    <x v="10"/>
    <x v="448"/>
    <x v="10"/>
    <x v="0"/>
    <n v="1250000000"/>
  </r>
  <r>
    <x v="16"/>
    <x v="9"/>
    <x v="21"/>
    <x v="16"/>
    <x v="53"/>
    <x v="298"/>
    <x v="449"/>
    <x v="367"/>
    <x v="33"/>
    <n v="273573000"/>
  </r>
  <r>
    <x v="16"/>
    <x v="0"/>
    <x v="11"/>
    <x v="16"/>
    <x v="0"/>
    <x v="11"/>
    <x v="450"/>
    <x v="11"/>
    <x v="0"/>
    <n v="48000000"/>
  </r>
  <r>
    <x v="16"/>
    <x v="0"/>
    <x v="12"/>
    <x v="16"/>
    <x v="0"/>
    <x v="12"/>
    <x v="451"/>
    <x v="12"/>
    <x v="0"/>
    <n v="970000000"/>
  </r>
  <r>
    <x v="16"/>
    <x v="9"/>
    <x v="5"/>
    <x v="16"/>
    <x v="53"/>
    <x v="299"/>
    <x v="446"/>
    <x v="368"/>
    <x v="9"/>
    <n v="473000000"/>
  </r>
  <r>
    <x v="16"/>
    <x v="0"/>
    <x v="13"/>
    <x v="16"/>
    <x v="0"/>
    <x v="13"/>
    <x v="452"/>
    <x v="13"/>
    <x v="0"/>
    <n v="424000000"/>
  </r>
  <r>
    <x v="16"/>
    <x v="0"/>
    <x v="28"/>
    <x v="16"/>
    <x v="0"/>
    <x v="49"/>
    <x v="453"/>
    <x v="369"/>
    <x v="0"/>
    <n v="126000000"/>
  </r>
  <r>
    <x v="16"/>
    <x v="0"/>
    <x v="41"/>
    <x v="16"/>
    <x v="0"/>
    <x v="300"/>
    <x v="454"/>
    <x v="370"/>
    <x v="0"/>
    <n v="500000000"/>
  </r>
  <r>
    <x v="16"/>
    <x v="0"/>
    <x v="42"/>
    <x v="16"/>
    <x v="0"/>
    <x v="301"/>
    <x v="455"/>
    <x v="371"/>
    <x v="0"/>
    <n v="250000000"/>
  </r>
  <r>
    <x v="16"/>
    <x v="0"/>
    <x v="43"/>
    <x v="16"/>
    <x v="0"/>
    <x v="302"/>
    <x v="456"/>
    <x v="372"/>
    <x v="0"/>
    <n v="22000000"/>
  </r>
  <r>
    <x v="16"/>
    <x v="9"/>
    <x v="15"/>
    <x v="16"/>
    <x v="53"/>
    <x v="303"/>
    <x v="457"/>
    <x v="373"/>
    <x v="0"/>
    <n v="1500000000"/>
  </r>
  <r>
    <x v="16"/>
    <x v="1"/>
    <x v="16"/>
    <x v="16"/>
    <x v="1"/>
    <x v="190"/>
    <x v="458"/>
    <x v="374"/>
    <x v="0"/>
    <n v="250000000"/>
  </r>
  <r>
    <x v="16"/>
    <x v="9"/>
    <x v="6"/>
    <x v="16"/>
    <x v="53"/>
    <x v="304"/>
    <x v="459"/>
    <x v="375"/>
    <x v="161"/>
    <n v="400000000"/>
  </r>
  <r>
    <x v="16"/>
    <x v="9"/>
    <x v="2"/>
    <x v="16"/>
    <x v="53"/>
    <x v="305"/>
    <x v="460"/>
    <x v="376"/>
    <x v="33"/>
    <n v="850000000"/>
  </r>
  <r>
    <x v="16"/>
    <x v="1"/>
    <x v="22"/>
    <x v="16"/>
    <x v="1"/>
    <x v="306"/>
    <x v="461"/>
    <x v="377"/>
    <x v="0"/>
    <n v="1555800000"/>
  </r>
  <r>
    <x v="16"/>
    <x v="1"/>
    <x v="2"/>
    <x v="16"/>
    <x v="1"/>
    <x v="307"/>
    <x v="462"/>
    <x v="378"/>
    <x v="0"/>
    <n v="492000000"/>
  </r>
  <r>
    <x v="16"/>
    <x v="1"/>
    <x v="3"/>
    <x v="16"/>
    <x v="1"/>
    <x v="15"/>
    <x v="463"/>
    <x v="379"/>
    <x v="0"/>
    <n v="145750000"/>
  </r>
  <r>
    <x v="16"/>
    <x v="1"/>
    <x v="15"/>
    <x v="16"/>
    <x v="1"/>
    <x v="16"/>
    <x v="436"/>
    <x v="380"/>
    <x v="0"/>
    <n v="245915000"/>
  </r>
  <r>
    <x v="16"/>
    <x v="1"/>
    <x v="25"/>
    <x v="16"/>
    <x v="1"/>
    <x v="45"/>
    <x v="464"/>
    <x v="381"/>
    <x v="0"/>
    <n v="350000000"/>
  </r>
  <r>
    <x v="16"/>
    <x v="1"/>
    <x v="44"/>
    <x v="16"/>
    <x v="1"/>
    <x v="308"/>
    <x v="465"/>
    <x v="382"/>
    <x v="0"/>
    <n v="500000000"/>
  </r>
  <r>
    <x v="16"/>
    <x v="1"/>
    <x v="17"/>
    <x v="16"/>
    <x v="1"/>
    <x v="19"/>
    <x v="466"/>
    <x v="383"/>
    <x v="0"/>
    <n v="803440000"/>
  </r>
  <r>
    <x v="16"/>
    <x v="1"/>
    <x v="35"/>
    <x v="16"/>
    <x v="1"/>
    <x v="205"/>
    <x v="467"/>
    <x v="384"/>
    <x v="0"/>
    <n v="151000000"/>
  </r>
  <r>
    <x v="16"/>
    <x v="1"/>
    <x v="24"/>
    <x v="16"/>
    <x v="1"/>
    <x v="309"/>
    <x v="468"/>
    <x v="385"/>
    <x v="0"/>
    <n v="254000000"/>
  </r>
  <r>
    <x v="16"/>
    <x v="1"/>
    <x v="18"/>
    <x v="16"/>
    <x v="1"/>
    <x v="20"/>
    <x v="469"/>
    <x v="386"/>
    <x v="0"/>
    <n v="186450000"/>
  </r>
  <r>
    <x v="16"/>
    <x v="1"/>
    <x v="19"/>
    <x v="16"/>
    <x v="1"/>
    <x v="48"/>
    <x v="470"/>
    <x v="387"/>
    <x v="0"/>
    <n v="1500000000"/>
  </r>
  <r>
    <x v="16"/>
    <x v="1"/>
    <x v="45"/>
    <x v="16"/>
    <x v="1"/>
    <x v="310"/>
    <x v="471"/>
    <x v="388"/>
    <x v="0"/>
    <n v="200000000"/>
  </r>
  <r>
    <x v="16"/>
    <x v="1"/>
    <x v="46"/>
    <x v="16"/>
    <x v="1"/>
    <x v="48"/>
    <x v="472"/>
    <x v="389"/>
    <x v="0"/>
    <n v="250000000"/>
  </r>
  <r>
    <x v="16"/>
    <x v="1"/>
    <x v="34"/>
    <x v="16"/>
    <x v="1"/>
    <x v="191"/>
    <x v="473"/>
    <x v="390"/>
    <x v="0"/>
    <n v="375750000"/>
  </r>
  <r>
    <x v="16"/>
    <x v="2"/>
    <x v="0"/>
    <x v="16"/>
    <x v="2"/>
    <x v="22"/>
    <x v="5"/>
    <x v="86"/>
    <x v="0"/>
    <n v="15000000"/>
  </r>
  <r>
    <x v="17"/>
    <x v="0"/>
    <x v="0"/>
    <x v="17"/>
    <x v="0"/>
    <x v="0"/>
    <x v="474"/>
    <x v="0"/>
    <x v="0"/>
    <n v="32400000"/>
  </r>
  <r>
    <x v="17"/>
    <x v="0"/>
    <x v="1"/>
    <x v="17"/>
    <x v="0"/>
    <x v="1"/>
    <x v="474"/>
    <x v="1"/>
    <x v="0"/>
    <n v="26400000"/>
  </r>
  <r>
    <x v="17"/>
    <x v="0"/>
    <x v="2"/>
    <x v="17"/>
    <x v="0"/>
    <x v="2"/>
    <x v="474"/>
    <x v="2"/>
    <x v="162"/>
    <n v="16800000"/>
  </r>
  <r>
    <x v="17"/>
    <x v="0"/>
    <x v="3"/>
    <x v="17"/>
    <x v="0"/>
    <x v="3"/>
    <x v="474"/>
    <x v="3"/>
    <x v="0"/>
    <n v="48000000"/>
  </r>
  <r>
    <x v="17"/>
    <x v="0"/>
    <x v="4"/>
    <x v="17"/>
    <x v="0"/>
    <x v="4"/>
    <x v="475"/>
    <x v="4"/>
    <x v="0"/>
    <n v="3000000"/>
  </r>
  <r>
    <x v="17"/>
    <x v="0"/>
    <x v="5"/>
    <x v="17"/>
    <x v="0"/>
    <x v="5"/>
    <x v="2"/>
    <x v="5"/>
    <x v="0"/>
    <n v="90000000"/>
  </r>
  <r>
    <x v="17"/>
    <x v="0"/>
    <x v="6"/>
    <x v="17"/>
    <x v="0"/>
    <x v="6"/>
    <x v="476"/>
    <x v="6"/>
    <x v="0"/>
    <n v="100000000"/>
  </r>
  <r>
    <x v="17"/>
    <x v="0"/>
    <x v="8"/>
    <x v="17"/>
    <x v="0"/>
    <x v="8"/>
    <x v="477"/>
    <x v="8"/>
    <x v="0"/>
    <n v="8400000"/>
  </r>
  <r>
    <x v="17"/>
    <x v="0"/>
    <x v="9"/>
    <x v="17"/>
    <x v="0"/>
    <x v="9"/>
    <x v="476"/>
    <x v="9"/>
    <x v="0"/>
    <n v="48000000"/>
  </r>
  <r>
    <x v="17"/>
    <x v="0"/>
    <x v="10"/>
    <x v="17"/>
    <x v="0"/>
    <x v="10"/>
    <x v="478"/>
    <x v="10"/>
    <x v="54"/>
    <n v="25000000"/>
  </r>
  <r>
    <x v="17"/>
    <x v="0"/>
    <x v="12"/>
    <x v="17"/>
    <x v="0"/>
    <x v="12"/>
    <x v="478"/>
    <x v="12"/>
    <x v="2"/>
    <n v="120000000"/>
  </r>
  <r>
    <x v="17"/>
    <x v="0"/>
    <x v="28"/>
    <x v="17"/>
    <x v="0"/>
    <x v="49"/>
    <x v="479"/>
    <x v="391"/>
    <x v="7"/>
    <n v="75000000"/>
  </r>
  <r>
    <x v="17"/>
    <x v="1"/>
    <x v="15"/>
    <x v="17"/>
    <x v="1"/>
    <x v="16"/>
    <x v="480"/>
    <x v="392"/>
    <x v="0"/>
    <n v="100000000"/>
  </r>
  <r>
    <x v="17"/>
    <x v="1"/>
    <x v="17"/>
    <x v="17"/>
    <x v="1"/>
    <x v="19"/>
    <x v="481"/>
    <x v="393"/>
    <x v="0"/>
    <n v="48000000"/>
  </r>
  <r>
    <x v="17"/>
    <x v="1"/>
    <x v="18"/>
    <x v="17"/>
    <x v="1"/>
    <x v="20"/>
    <x v="482"/>
    <x v="394"/>
    <x v="0"/>
    <n v="36000000"/>
  </r>
  <r>
    <x v="17"/>
    <x v="2"/>
    <x v="0"/>
    <x v="17"/>
    <x v="2"/>
    <x v="22"/>
    <x v="483"/>
    <x v="395"/>
    <x v="0"/>
    <n v="15000000"/>
  </r>
  <r>
    <x v="17"/>
    <x v="18"/>
    <x v="0"/>
    <x v="17"/>
    <x v="55"/>
    <x v="311"/>
    <x v="484"/>
    <x v="396"/>
    <x v="105"/>
    <n v="100000000"/>
  </r>
  <r>
    <x v="17"/>
    <x v="18"/>
    <x v="3"/>
    <x v="17"/>
    <x v="55"/>
    <x v="312"/>
    <x v="485"/>
    <x v="397"/>
    <x v="105"/>
    <n v="270000000"/>
  </r>
  <r>
    <x v="17"/>
    <x v="18"/>
    <x v="4"/>
    <x v="17"/>
    <x v="55"/>
    <x v="313"/>
    <x v="486"/>
    <x v="398"/>
    <x v="105"/>
    <n v="600000000"/>
  </r>
  <r>
    <x v="17"/>
    <x v="18"/>
    <x v="15"/>
    <x v="17"/>
    <x v="55"/>
    <x v="37"/>
    <x v="487"/>
    <x v="334"/>
    <x v="105"/>
    <n v="120000000"/>
  </r>
  <r>
    <x v="17"/>
    <x v="11"/>
    <x v="0"/>
    <x v="17"/>
    <x v="56"/>
    <x v="314"/>
    <x v="488"/>
    <x v="399"/>
    <x v="7"/>
    <n v="200000000"/>
  </r>
  <r>
    <x v="17"/>
    <x v="11"/>
    <x v="1"/>
    <x v="17"/>
    <x v="56"/>
    <x v="315"/>
    <x v="489"/>
    <x v="400"/>
    <x v="105"/>
    <n v="150000000"/>
  </r>
  <r>
    <x v="17"/>
    <x v="11"/>
    <x v="20"/>
    <x v="17"/>
    <x v="56"/>
    <x v="316"/>
    <x v="490"/>
    <x v="401"/>
    <x v="105"/>
    <n v="200000000"/>
  </r>
  <r>
    <x v="17"/>
    <x v="11"/>
    <x v="21"/>
    <x v="17"/>
    <x v="56"/>
    <x v="317"/>
    <x v="491"/>
    <x v="402"/>
    <x v="105"/>
    <n v="250000000"/>
  </r>
  <r>
    <x v="17"/>
    <x v="11"/>
    <x v="22"/>
    <x v="17"/>
    <x v="56"/>
    <x v="318"/>
    <x v="492"/>
    <x v="403"/>
    <x v="105"/>
    <n v="325000000"/>
  </r>
  <r>
    <x v="18"/>
    <x v="0"/>
    <x v="0"/>
    <x v="18"/>
    <x v="0"/>
    <x v="0"/>
    <x v="493"/>
    <x v="0"/>
    <x v="12"/>
    <n v="45000000"/>
  </r>
  <r>
    <x v="18"/>
    <x v="0"/>
    <x v="21"/>
    <x v="18"/>
    <x v="0"/>
    <x v="67"/>
    <x v="494"/>
    <x v="73"/>
    <x v="12"/>
    <n v="500000000"/>
  </r>
  <r>
    <x v="18"/>
    <x v="0"/>
    <x v="2"/>
    <x v="18"/>
    <x v="0"/>
    <x v="115"/>
    <x v="495"/>
    <x v="2"/>
    <x v="12"/>
    <n v="4275000"/>
  </r>
  <r>
    <x v="18"/>
    <x v="0"/>
    <x v="3"/>
    <x v="18"/>
    <x v="0"/>
    <x v="3"/>
    <x v="496"/>
    <x v="3"/>
    <x v="12"/>
    <n v="1200295000"/>
  </r>
  <r>
    <x v="18"/>
    <x v="0"/>
    <x v="4"/>
    <x v="18"/>
    <x v="0"/>
    <x v="4"/>
    <x v="497"/>
    <x v="4"/>
    <x v="12"/>
    <n v="15000000"/>
  </r>
  <r>
    <x v="18"/>
    <x v="0"/>
    <x v="5"/>
    <x v="18"/>
    <x v="0"/>
    <x v="5"/>
    <x v="2"/>
    <x v="5"/>
    <x v="12"/>
    <n v="100000000"/>
  </r>
  <r>
    <x v="18"/>
    <x v="0"/>
    <x v="6"/>
    <x v="18"/>
    <x v="0"/>
    <x v="6"/>
    <x v="498"/>
    <x v="6"/>
    <x v="12"/>
    <n v="90000000"/>
  </r>
  <r>
    <x v="18"/>
    <x v="0"/>
    <x v="8"/>
    <x v="18"/>
    <x v="0"/>
    <x v="8"/>
    <x v="67"/>
    <x v="8"/>
    <x v="12"/>
    <n v="25000000"/>
  </r>
  <r>
    <x v="18"/>
    <x v="0"/>
    <x v="9"/>
    <x v="18"/>
    <x v="0"/>
    <x v="9"/>
    <x v="141"/>
    <x v="9"/>
    <x v="12"/>
    <n v="90000000"/>
  </r>
  <r>
    <x v="18"/>
    <x v="0"/>
    <x v="10"/>
    <x v="18"/>
    <x v="0"/>
    <x v="10"/>
    <x v="499"/>
    <x v="10"/>
    <x v="163"/>
    <n v="75000000"/>
  </r>
  <r>
    <x v="18"/>
    <x v="0"/>
    <x v="12"/>
    <x v="18"/>
    <x v="0"/>
    <x v="12"/>
    <x v="500"/>
    <x v="12"/>
    <x v="12"/>
    <n v="150000000"/>
  </r>
  <r>
    <x v="18"/>
    <x v="0"/>
    <x v="14"/>
    <x v="18"/>
    <x v="0"/>
    <x v="14"/>
    <x v="501"/>
    <x v="404"/>
    <x v="12"/>
    <n v="138000000"/>
  </r>
  <r>
    <x v="18"/>
    <x v="0"/>
    <x v="28"/>
    <x v="18"/>
    <x v="0"/>
    <x v="49"/>
    <x v="502"/>
    <x v="405"/>
    <x v="12"/>
    <n v="145000000"/>
  </r>
  <r>
    <x v="18"/>
    <x v="1"/>
    <x v="22"/>
    <x v="18"/>
    <x v="1"/>
    <x v="306"/>
    <x v="503"/>
    <x v="406"/>
    <x v="12"/>
    <n v="799200000"/>
  </r>
  <r>
    <x v="18"/>
    <x v="1"/>
    <x v="3"/>
    <x v="18"/>
    <x v="1"/>
    <x v="15"/>
    <x v="504"/>
    <x v="407"/>
    <x v="12"/>
    <n v="55370000"/>
  </r>
  <r>
    <x v="18"/>
    <x v="1"/>
    <x v="17"/>
    <x v="18"/>
    <x v="1"/>
    <x v="319"/>
    <x v="76"/>
    <x v="408"/>
    <x v="12"/>
    <n v="137250000"/>
  </r>
  <r>
    <x v="18"/>
    <x v="1"/>
    <x v="18"/>
    <x v="18"/>
    <x v="1"/>
    <x v="20"/>
    <x v="505"/>
    <x v="344"/>
    <x v="12"/>
    <n v="91000000"/>
  </r>
  <r>
    <x v="18"/>
    <x v="1"/>
    <x v="27"/>
    <x v="18"/>
    <x v="1"/>
    <x v="47"/>
    <x v="506"/>
    <x v="345"/>
    <x v="12"/>
    <n v="50000000"/>
  </r>
  <r>
    <x v="18"/>
    <x v="2"/>
    <x v="0"/>
    <x v="18"/>
    <x v="2"/>
    <x v="22"/>
    <x v="5"/>
    <x v="22"/>
    <x v="0"/>
    <n v="15000000"/>
  </r>
  <r>
    <x v="18"/>
    <x v="19"/>
    <x v="0"/>
    <x v="18"/>
    <x v="57"/>
    <x v="320"/>
    <x v="507"/>
    <x v="409"/>
    <x v="0"/>
    <n v="500000000"/>
  </r>
  <r>
    <x v="18"/>
    <x v="19"/>
    <x v="1"/>
    <x v="18"/>
    <x v="57"/>
    <x v="321"/>
    <x v="508"/>
    <x v="410"/>
    <x v="0"/>
    <n v="1400000000"/>
  </r>
  <r>
    <x v="18"/>
    <x v="19"/>
    <x v="20"/>
    <x v="18"/>
    <x v="57"/>
    <x v="322"/>
    <x v="509"/>
    <x v="411"/>
    <x v="0"/>
    <n v="1200000000"/>
  </r>
  <r>
    <x v="18"/>
    <x v="19"/>
    <x v="21"/>
    <x v="18"/>
    <x v="57"/>
    <x v="323"/>
    <x v="508"/>
    <x v="412"/>
    <x v="0"/>
    <n v="1000000000"/>
  </r>
  <r>
    <x v="18"/>
    <x v="19"/>
    <x v="22"/>
    <x v="18"/>
    <x v="57"/>
    <x v="324"/>
    <x v="510"/>
    <x v="413"/>
    <x v="0"/>
    <n v="791541400"/>
  </r>
  <r>
    <x v="18"/>
    <x v="19"/>
    <x v="2"/>
    <x v="18"/>
    <x v="57"/>
    <x v="325"/>
    <x v="511"/>
    <x v="414"/>
    <x v="0"/>
    <n v="434631000"/>
  </r>
  <r>
    <x v="18"/>
    <x v="19"/>
    <x v="3"/>
    <x v="18"/>
    <x v="57"/>
    <x v="326"/>
    <x v="512"/>
    <x v="415"/>
    <x v="0"/>
    <n v="700000000"/>
  </r>
  <r>
    <x v="18"/>
    <x v="19"/>
    <x v="4"/>
    <x v="18"/>
    <x v="57"/>
    <x v="327"/>
    <x v="513"/>
    <x v="416"/>
    <x v="0"/>
    <n v="690373000"/>
  </r>
  <r>
    <x v="18"/>
    <x v="19"/>
    <x v="15"/>
    <x v="18"/>
    <x v="57"/>
    <x v="328"/>
    <x v="514"/>
    <x v="417"/>
    <x v="0"/>
    <n v="750000000"/>
  </r>
  <r>
    <x v="18"/>
    <x v="19"/>
    <x v="6"/>
    <x v="18"/>
    <x v="57"/>
    <x v="329"/>
    <x v="515"/>
    <x v="418"/>
    <x v="0"/>
    <n v="374500000"/>
  </r>
  <r>
    <x v="18"/>
    <x v="19"/>
    <x v="7"/>
    <x v="18"/>
    <x v="57"/>
    <x v="330"/>
    <x v="516"/>
    <x v="419"/>
    <x v="0"/>
    <n v="1400000000"/>
  </r>
  <r>
    <x v="18"/>
    <x v="19"/>
    <x v="29"/>
    <x v="18"/>
    <x v="57"/>
    <x v="331"/>
    <x v="515"/>
    <x v="420"/>
    <x v="0"/>
    <n v="110000000"/>
  </r>
  <r>
    <x v="18"/>
    <x v="19"/>
    <x v="32"/>
    <x v="18"/>
    <x v="57"/>
    <x v="332"/>
    <x v="516"/>
    <x v="421"/>
    <x v="0"/>
    <n v="450000000"/>
  </r>
  <r>
    <x v="18"/>
    <x v="3"/>
    <x v="0"/>
    <x v="18"/>
    <x v="58"/>
    <x v="333"/>
    <x v="517"/>
    <x v="422"/>
    <x v="39"/>
    <n v="350000000"/>
  </r>
  <r>
    <x v="18"/>
    <x v="3"/>
    <x v="1"/>
    <x v="18"/>
    <x v="58"/>
    <x v="334"/>
    <x v="518"/>
    <x v="423"/>
    <x v="0"/>
    <n v="299000000"/>
  </r>
  <r>
    <x v="18"/>
    <x v="3"/>
    <x v="20"/>
    <x v="18"/>
    <x v="58"/>
    <x v="335"/>
    <x v="519"/>
    <x v="424"/>
    <x v="0"/>
    <n v="290000000"/>
  </r>
  <r>
    <x v="18"/>
    <x v="3"/>
    <x v="21"/>
    <x v="18"/>
    <x v="58"/>
    <x v="336"/>
    <x v="520"/>
    <x v="425"/>
    <x v="0"/>
    <n v="100000000"/>
  </r>
  <r>
    <x v="18"/>
    <x v="3"/>
    <x v="22"/>
    <x v="18"/>
    <x v="58"/>
    <x v="337"/>
    <x v="521"/>
    <x v="426"/>
    <x v="0"/>
    <n v="400000000"/>
  </r>
  <r>
    <x v="18"/>
    <x v="3"/>
    <x v="2"/>
    <x v="18"/>
    <x v="58"/>
    <x v="338"/>
    <x v="522"/>
    <x v="427"/>
    <x v="0"/>
    <n v="336116000"/>
  </r>
  <r>
    <x v="18"/>
    <x v="3"/>
    <x v="3"/>
    <x v="18"/>
    <x v="58"/>
    <x v="339"/>
    <x v="523"/>
    <x v="428"/>
    <x v="0"/>
    <n v="105000000"/>
  </r>
  <r>
    <x v="19"/>
    <x v="0"/>
    <x v="0"/>
    <x v="19"/>
    <x v="0"/>
    <x v="0"/>
    <x v="524"/>
    <x v="0"/>
    <x v="0"/>
    <n v="40000000"/>
  </r>
  <r>
    <x v="19"/>
    <x v="0"/>
    <x v="3"/>
    <x v="19"/>
    <x v="0"/>
    <x v="3"/>
    <x v="525"/>
    <x v="3"/>
    <x v="0"/>
    <n v="45000000"/>
  </r>
  <r>
    <x v="19"/>
    <x v="0"/>
    <x v="4"/>
    <x v="19"/>
    <x v="0"/>
    <x v="4"/>
    <x v="526"/>
    <x v="4"/>
    <x v="0"/>
    <n v="4000000"/>
  </r>
  <r>
    <x v="19"/>
    <x v="0"/>
    <x v="5"/>
    <x v="19"/>
    <x v="0"/>
    <x v="5"/>
    <x v="2"/>
    <x v="5"/>
    <x v="0"/>
    <n v="35000000"/>
  </r>
  <r>
    <x v="19"/>
    <x v="0"/>
    <x v="6"/>
    <x v="19"/>
    <x v="0"/>
    <x v="6"/>
    <x v="302"/>
    <x v="6"/>
    <x v="0"/>
    <n v="32000000"/>
  </r>
  <r>
    <x v="19"/>
    <x v="0"/>
    <x v="7"/>
    <x v="19"/>
    <x v="0"/>
    <x v="7"/>
    <x v="527"/>
    <x v="7"/>
    <x v="0"/>
    <n v="4000000"/>
  </r>
  <r>
    <x v="19"/>
    <x v="0"/>
    <x v="8"/>
    <x v="19"/>
    <x v="0"/>
    <x v="8"/>
    <x v="528"/>
    <x v="8"/>
    <x v="0"/>
    <n v="5000000"/>
  </r>
  <r>
    <x v="19"/>
    <x v="0"/>
    <x v="9"/>
    <x v="19"/>
    <x v="0"/>
    <x v="9"/>
    <x v="529"/>
    <x v="9"/>
    <x v="0"/>
    <n v="40000000"/>
  </r>
  <r>
    <x v="19"/>
    <x v="0"/>
    <x v="10"/>
    <x v="19"/>
    <x v="0"/>
    <x v="10"/>
    <x v="530"/>
    <x v="10"/>
    <x v="54"/>
    <n v="25000000"/>
  </r>
  <r>
    <x v="19"/>
    <x v="0"/>
    <x v="12"/>
    <x v="19"/>
    <x v="0"/>
    <x v="12"/>
    <x v="531"/>
    <x v="12"/>
    <x v="105"/>
    <n v="50000000"/>
  </r>
  <r>
    <x v="19"/>
    <x v="0"/>
    <x v="2"/>
    <x v="19"/>
    <x v="0"/>
    <x v="2"/>
    <x v="532"/>
    <x v="2"/>
    <x v="0"/>
    <n v="5000000"/>
  </r>
  <r>
    <x v="19"/>
    <x v="0"/>
    <x v="28"/>
    <x v="19"/>
    <x v="0"/>
    <x v="49"/>
    <x v="533"/>
    <x v="429"/>
    <x v="39"/>
    <n v="50000000"/>
  </r>
  <r>
    <x v="19"/>
    <x v="0"/>
    <x v="31"/>
    <x v="19"/>
    <x v="0"/>
    <x v="315"/>
    <x v="534"/>
    <x v="430"/>
    <x v="2"/>
    <n v="75000000"/>
  </r>
  <r>
    <x v="19"/>
    <x v="1"/>
    <x v="3"/>
    <x v="19"/>
    <x v="1"/>
    <x v="15"/>
    <x v="74"/>
    <x v="431"/>
    <x v="22"/>
    <n v="30000000"/>
  </r>
  <r>
    <x v="19"/>
    <x v="1"/>
    <x v="18"/>
    <x v="19"/>
    <x v="1"/>
    <x v="20"/>
    <x v="535"/>
    <x v="432"/>
    <x v="22"/>
    <n v="10000000"/>
  </r>
  <r>
    <x v="19"/>
    <x v="1"/>
    <x v="17"/>
    <x v="19"/>
    <x v="1"/>
    <x v="340"/>
    <x v="536"/>
    <x v="433"/>
    <x v="22"/>
    <n v="20000000"/>
  </r>
  <r>
    <x v="19"/>
    <x v="1"/>
    <x v="16"/>
    <x v="19"/>
    <x v="1"/>
    <x v="18"/>
    <x v="537"/>
    <x v="276"/>
    <x v="22"/>
    <n v="15000000"/>
  </r>
  <r>
    <x v="19"/>
    <x v="1"/>
    <x v="27"/>
    <x v="19"/>
    <x v="1"/>
    <x v="341"/>
    <x v="538"/>
    <x v="434"/>
    <x v="22"/>
    <n v="38360000"/>
  </r>
  <r>
    <x v="19"/>
    <x v="2"/>
    <x v="0"/>
    <x v="19"/>
    <x v="2"/>
    <x v="22"/>
    <x v="539"/>
    <x v="435"/>
    <x v="0"/>
    <n v="15000000"/>
  </r>
  <r>
    <x v="19"/>
    <x v="10"/>
    <x v="2"/>
    <x v="19"/>
    <x v="59"/>
    <x v="342"/>
    <x v="540"/>
    <x v="436"/>
    <x v="105"/>
    <n v="100000000"/>
  </r>
  <r>
    <x v="19"/>
    <x v="12"/>
    <x v="0"/>
    <x v="19"/>
    <x v="60"/>
    <x v="343"/>
    <x v="541"/>
    <x v="437"/>
    <x v="105"/>
    <n v="530000000"/>
  </r>
  <r>
    <x v="19"/>
    <x v="12"/>
    <x v="1"/>
    <x v="19"/>
    <x v="60"/>
    <x v="344"/>
    <x v="542"/>
    <x v="438"/>
    <x v="105"/>
    <n v="1800000000"/>
  </r>
  <r>
    <x v="19"/>
    <x v="12"/>
    <x v="20"/>
    <x v="19"/>
    <x v="60"/>
    <x v="345"/>
    <x v="543"/>
    <x v="439"/>
    <x v="39"/>
    <n v="718000000"/>
  </r>
  <r>
    <x v="19"/>
    <x v="12"/>
    <x v="21"/>
    <x v="19"/>
    <x v="60"/>
    <x v="346"/>
    <x v="544"/>
    <x v="440"/>
    <x v="105"/>
    <n v="500000000"/>
  </r>
  <r>
    <x v="19"/>
    <x v="12"/>
    <x v="2"/>
    <x v="19"/>
    <x v="60"/>
    <x v="347"/>
    <x v="545"/>
    <x v="441"/>
    <x v="105"/>
    <n v="382000000"/>
  </r>
  <r>
    <x v="19"/>
    <x v="12"/>
    <x v="3"/>
    <x v="19"/>
    <x v="60"/>
    <x v="348"/>
    <x v="546"/>
    <x v="442"/>
    <x v="105"/>
    <n v="250000000"/>
  </r>
  <r>
    <x v="19"/>
    <x v="12"/>
    <x v="15"/>
    <x v="19"/>
    <x v="60"/>
    <x v="349"/>
    <x v="547"/>
    <x v="443"/>
    <x v="0"/>
    <n v="1900000000"/>
  </r>
  <r>
    <x v="19"/>
    <x v="12"/>
    <x v="22"/>
    <x v="19"/>
    <x v="60"/>
    <x v="350"/>
    <x v="548"/>
    <x v="444"/>
    <x v="105"/>
    <n v="300000000"/>
  </r>
  <r>
    <x v="19"/>
    <x v="12"/>
    <x v="4"/>
    <x v="19"/>
    <x v="60"/>
    <x v="173"/>
    <x v="549"/>
    <x v="445"/>
    <x v="105"/>
    <n v="750000000"/>
  </r>
  <r>
    <x v="19"/>
    <x v="12"/>
    <x v="7"/>
    <x v="19"/>
    <x v="60"/>
    <x v="351"/>
    <x v="550"/>
    <x v="446"/>
    <x v="39"/>
    <n v="380000000"/>
  </r>
  <r>
    <x v="19"/>
    <x v="12"/>
    <x v="5"/>
    <x v="19"/>
    <x v="60"/>
    <x v="352"/>
    <x v="551"/>
    <x v="447"/>
    <x v="39"/>
    <n v="135000000"/>
  </r>
  <r>
    <x v="19"/>
    <x v="12"/>
    <x v="6"/>
    <x v="19"/>
    <x v="60"/>
    <x v="353"/>
    <x v="552"/>
    <x v="448"/>
    <x v="164"/>
    <n v="120000000"/>
  </r>
  <r>
    <x v="20"/>
    <x v="0"/>
    <x v="0"/>
    <x v="20"/>
    <x v="0"/>
    <x v="0"/>
    <x v="553"/>
    <x v="0"/>
    <x v="0"/>
    <n v="10000000"/>
  </r>
  <r>
    <x v="20"/>
    <x v="0"/>
    <x v="1"/>
    <x v="20"/>
    <x v="0"/>
    <x v="1"/>
    <x v="554"/>
    <x v="449"/>
    <x v="0"/>
    <n v="30000000"/>
  </r>
  <r>
    <x v="20"/>
    <x v="0"/>
    <x v="3"/>
    <x v="20"/>
    <x v="0"/>
    <x v="3"/>
    <x v="555"/>
    <x v="3"/>
    <x v="0"/>
    <n v="15000000"/>
  </r>
  <r>
    <x v="20"/>
    <x v="0"/>
    <x v="4"/>
    <x v="20"/>
    <x v="0"/>
    <x v="4"/>
    <x v="497"/>
    <x v="4"/>
    <x v="0"/>
    <n v="2600000"/>
  </r>
  <r>
    <x v="20"/>
    <x v="0"/>
    <x v="5"/>
    <x v="20"/>
    <x v="0"/>
    <x v="5"/>
    <x v="2"/>
    <x v="5"/>
    <x v="0"/>
    <n v="22000000"/>
  </r>
  <r>
    <x v="20"/>
    <x v="0"/>
    <x v="6"/>
    <x v="20"/>
    <x v="0"/>
    <x v="6"/>
    <x v="556"/>
    <x v="6"/>
    <x v="0"/>
    <n v="30000000"/>
  </r>
  <r>
    <x v="20"/>
    <x v="0"/>
    <x v="8"/>
    <x v="20"/>
    <x v="0"/>
    <x v="8"/>
    <x v="557"/>
    <x v="8"/>
    <x v="0"/>
    <n v="9500000"/>
  </r>
  <r>
    <x v="20"/>
    <x v="0"/>
    <x v="9"/>
    <x v="20"/>
    <x v="0"/>
    <x v="9"/>
    <x v="558"/>
    <x v="9"/>
    <x v="0"/>
    <n v="45000000"/>
  </r>
  <r>
    <x v="20"/>
    <x v="0"/>
    <x v="10"/>
    <x v="20"/>
    <x v="0"/>
    <x v="10"/>
    <x v="559"/>
    <x v="10"/>
    <x v="54"/>
    <n v="35000000"/>
  </r>
  <r>
    <x v="20"/>
    <x v="0"/>
    <x v="12"/>
    <x v="20"/>
    <x v="0"/>
    <x v="12"/>
    <x v="559"/>
    <x v="12"/>
    <x v="2"/>
    <n v="75000000"/>
  </r>
  <r>
    <x v="20"/>
    <x v="1"/>
    <x v="15"/>
    <x v="20"/>
    <x v="1"/>
    <x v="16"/>
    <x v="560"/>
    <x v="450"/>
    <x v="0"/>
    <n v="15000000"/>
  </r>
  <r>
    <x v="20"/>
    <x v="1"/>
    <x v="16"/>
    <x v="20"/>
    <x v="1"/>
    <x v="18"/>
    <x v="561"/>
    <x v="450"/>
    <x v="0"/>
    <n v="25000000"/>
  </r>
  <r>
    <x v="20"/>
    <x v="1"/>
    <x v="17"/>
    <x v="20"/>
    <x v="1"/>
    <x v="19"/>
    <x v="562"/>
    <x v="450"/>
    <x v="0"/>
    <n v="35000000"/>
  </r>
  <r>
    <x v="20"/>
    <x v="2"/>
    <x v="0"/>
    <x v="20"/>
    <x v="2"/>
    <x v="22"/>
    <x v="563"/>
    <x v="450"/>
    <x v="0"/>
    <n v="15000000"/>
  </r>
  <r>
    <x v="20"/>
    <x v="2"/>
    <x v="22"/>
    <x v="20"/>
    <x v="2"/>
    <x v="354"/>
    <x v="564"/>
    <x v="451"/>
    <x v="0"/>
    <n v="50000000"/>
  </r>
  <r>
    <x v="20"/>
    <x v="18"/>
    <x v="0"/>
    <x v="20"/>
    <x v="61"/>
    <x v="355"/>
    <x v="565"/>
    <x v="452"/>
    <x v="7"/>
    <n v="170000000"/>
  </r>
  <r>
    <x v="20"/>
    <x v="18"/>
    <x v="2"/>
    <x v="20"/>
    <x v="61"/>
    <x v="356"/>
    <x v="566"/>
    <x v="453"/>
    <x v="79"/>
    <n v="200000000"/>
  </r>
  <r>
    <x v="20"/>
    <x v="18"/>
    <x v="1"/>
    <x v="20"/>
    <x v="61"/>
    <x v="357"/>
    <x v="567"/>
    <x v="454"/>
    <x v="165"/>
    <n v="300000000"/>
  </r>
  <r>
    <x v="20"/>
    <x v="18"/>
    <x v="20"/>
    <x v="20"/>
    <x v="61"/>
    <x v="358"/>
    <x v="568"/>
    <x v="455"/>
    <x v="12"/>
    <n v="150000000"/>
  </r>
  <r>
    <x v="20"/>
    <x v="18"/>
    <x v="21"/>
    <x v="20"/>
    <x v="61"/>
    <x v="359"/>
    <x v="569"/>
    <x v="456"/>
    <x v="166"/>
    <n v="50000000"/>
  </r>
  <r>
    <x v="20"/>
    <x v="18"/>
    <x v="22"/>
    <x v="20"/>
    <x v="61"/>
    <x v="37"/>
    <x v="570"/>
    <x v="456"/>
    <x v="105"/>
    <n v="100000000"/>
  </r>
  <r>
    <x v="20"/>
    <x v="23"/>
    <x v="7"/>
    <x v="20"/>
    <x v="62"/>
    <x v="360"/>
    <x v="571"/>
    <x v="457"/>
    <x v="167"/>
    <n v="50000000"/>
  </r>
  <r>
    <x v="20"/>
    <x v="23"/>
    <x v="29"/>
    <x v="20"/>
    <x v="62"/>
    <x v="361"/>
    <x v="572"/>
    <x v="458"/>
    <x v="168"/>
    <n v="100000000"/>
  </r>
  <r>
    <x v="20"/>
    <x v="23"/>
    <x v="32"/>
    <x v="20"/>
    <x v="62"/>
    <x v="362"/>
    <x v="573"/>
    <x v="459"/>
    <x v="169"/>
    <n v="150000000"/>
  </r>
  <r>
    <x v="20"/>
    <x v="23"/>
    <x v="8"/>
    <x v="20"/>
    <x v="62"/>
    <x v="363"/>
    <x v="571"/>
    <x v="460"/>
    <x v="170"/>
    <n v="100000000"/>
  </r>
  <r>
    <x v="20"/>
    <x v="23"/>
    <x v="5"/>
    <x v="20"/>
    <x v="62"/>
    <x v="364"/>
    <x v="574"/>
    <x v="461"/>
    <x v="171"/>
    <n v="250000000"/>
  </r>
  <r>
    <x v="20"/>
    <x v="23"/>
    <x v="0"/>
    <x v="20"/>
    <x v="62"/>
    <x v="365"/>
    <x v="575"/>
    <x v="462"/>
    <x v="169"/>
    <n v="100000000"/>
  </r>
  <r>
    <x v="20"/>
    <x v="23"/>
    <x v="1"/>
    <x v="20"/>
    <x v="62"/>
    <x v="366"/>
    <x v="576"/>
    <x v="463"/>
    <x v="169"/>
    <n v="75000000"/>
  </r>
  <r>
    <x v="20"/>
    <x v="23"/>
    <x v="20"/>
    <x v="20"/>
    <x v="62"/>
    <x v="367"/>
    <x v="577"/>
    <x v="464"/>
    <x v="9"/>
    <n v="100000000"/>
  </r>
  <r>
    <x v="20"/>
    <x v="23"/>
    <x v="22"/>
    <x v="20"/>
    <x v="62"/>
    <x v="368"/>
    <x v="578"/>
    <x v="465"/>
    <x v="9"/>
    <n v="72000000"/>
  </r>
  <r>
    <x v="20"/>
    <x v="23"/>
    <x v="2"/>
    <x v="20"/>
    <x v="62"/>
    <x v="369"/>
    <x v="579"/>
    <x v="466"/>
    <x v="22"/>
    <n v="100000000"/>
  </r>
  <r>
    <x v="20"/>
    <x v="23"/>
    <x v="3"/>
    <x v="20"/>
    <x v="62"/>
    <x v="370"/>
    <x v="580"/>
    <x v="467"/>
    <x v="9"/>
    <n v="100000000"/>
  </r>
  <r>
    <x v="20"/>
    <x v="23"/>
    <x v="4"/>
    <x v="20"/>
    <x v="62"/>
    <x v="371"/>
    <x v="581"/>
    <x v="468"/>
    <x v="12"/>
    <n v="50000000"/>
  </r>
  <r>
    <x v="20"/>
    <x v="23"/>
    <x v="15"/>
    <x v="20"/>
    <x v="62"/>
    <x v="372"/>
    <x v="582"/>
    <x v="469"/>
    <x v="12"/>
    <n v="50000000"/>
  </r>
  <r>
    <x v="20"/>
    <x v="23"/>
    <x v="30"/>
    <x v="20"/>
    <x v="62"/>
    <x v="373"/>
    <x v="583"/>
    <x v="470"/>
    <x v="169"/>
    <n v="50000000"/>
  </r>
  <r>
    <x v="20"/>
    <x v="23"/>
    <x v="6"/>
    <x v="20"/>
    <x v="62"/>
    <x v="374"/>
    <x v="584"/>
    <x v="471"/>
    <x v="169"/>
    <n v="100000000"/>
  </r>
  <r>
    <x v="21"/>
    <x v="0"/>
    <x v="0"/>
    <x v="21"/>
    <x v="0"/>
    <x v="0"/>
    <x v="585"/>
    <x v="0"/>
    <x v="0"/>
    <n v="15000000"/>
  </r>
  <r>
    <x v="21"/>
    <x v="0"/>
    <x v="1"/>
    <x v="21"/>
    <x v="0"/>
    <x v="1"/>
    <x v="586"/>
    <x v="1"/>
    <x v="0"/>
    <n v="30000000"/>
  </r>
  <r>
    <x v="21"/>
    <x v="0"/>
    <x v="2"/>
    <x v="21"/>
    <x v="0"/>
    <x v="2"/>
    <x v="587"/>
    <x v="2"/>
    <x v="0"/>
    <n v="1800000"/>
  </r>
  <r>
    <x v="21"/>
    <x v="0"/>
    <x v="3"/>
    <x v="21"/>
    <x v="0"/>
    <x v="3"/>
    <x v="588"/>
    <x v="3"/>
    <x v="0"/>
    <n v="50100000"/>
  </r>
  <r>
    <x v="21"/>
    <x v="0"/>
    <x v="4"/>
    <x v="21"/>
    <x v="0"/>
    <x v="4"/>
    <x v="589"/>
    <x v="4"/>
    <x v="0"/>
    <n v="3000000"/>
  </r>
  <r>
    <x v="21"/>
    <x v="0"/>
    <x v="5"/>
    <x v="21"/>
    <x v="0"/>
    <x v="5"/>
    <x v="2"/>
    <x v="5"/>
    <x v="0"/>
    <n v="45000000"/>
  </r>
  <r>
    <x v="21"/>
    <x v="0"/>
    <x v="6"/>
    <x v="21"/>
    <x v="0"/>
    <x v="6"/>
    <x v="590"/>
    <x v="6"/>
    <x v="0"/>
    <n v="51100000"/>
  </r>
  <r>
    <x v="21"/>
    <x v="0"/>
    <x v="8"/>
    <x v="21"/>
    <x v="0"/>
    <x v="8"/>
    <x v="591"/>
    <x v="8"/>
    <x v="0"/>
    <n v="6000000"/>
  </r>
  <r>
    <x v="21"/>
    <x v="0"/>
    <x v="9"/>
    <x v="21"/>
    <x v="0"/>
    <x v="9"/>
    <x v="592"/>
    <x v="9"/>
    <x v="0"/>
    <n v="50000000"/>
  </r>
  <r>
    <x v="21"/>
    <x v="0"/>
    <x v="10"/>
    <x v="21"/>
    <x v="0"/>
    <x v="10"/>
    <x v="593"/>
    <x v="10"/>
    <x v="54"/>
    <n v="25000000"/>
  </r>
  <r>
    <x v="21"/>
    <x v="0"/>
    <x v="12"/>
    <x v="21"/>
    <x v="0"/>
    <x v="12"/>
    <x v="594"/>
    <x v="12"/>
    <x v="2"/>
    <n v="75000000"/>
  </r>
  <r>
    <x v="21"/>
    <x v="0"/>
    <x v="28"/>
    <x v="21"/>
    <x v="0"/>
    <x v="49"/>
    <x v="595"/>
    <x v="472"/>
    <x v="172"/>
    <n v="90000000"/>
  </r>
  <r>
    <x v="21"/>
    <x v="1"/>
    <x v="3"/>
    <x v="21"/>
    <x v="1"/>
    <x v="15"/>
    <x v="596"/>
    <x v="473"/>
    <x v="0"/>
    <n v="6000000"/>
  </r>
  <r>
    <x v="21"/>
    <x v="1"/>
    <x v="15"/>
    <x v="21"/>
    <x v="1"/>
    <x v="16"/>
    <x v="597"/>
    <x v="474"/>
    <x v="0"/>
    <n v="32000000"/>
  </r>
  <r>
    <x v="21"/>
    <x v="1"/>
    <x v="17"/>
    <x v="21"/>
    <x v="1"/>
    <x v="19"/>
    <x v="598"/>
    <x v="475"/>
    <x v="0"/>
    <n v="50000000"/>
  </r>
  <r>
    <x v="21"/>
    <x v="1"/>
    <x v="18"/>
    <x v="21"/>
    <x v="1"/>
    <x v="20"/>
    <x v="599"/>
    <x v="476"/>
    <x v="0"/>
    <n v="17500000"/>
  </r>
  <r>
    <x v="21"/>
    <x v="2"/>
    <x v="0"/>
    <x v="21"/>
    <x v="2"/>
    <x v="22"/>
    <x v="600"/>
    <x v="395"/>
    <x v="39"/>
    <n v="15000000"/>
  </r>
  <r>
    <x v="21"/>
    <x v="23"/>
    <x v="0"/>
    <x v="21"/>
    <x v="63"/>
    <x v="375"/>
    <x v="601"/>
    <x v="477"/>
    <x v="2"/>
    <n v="500000000"/>
  </r>
  <r>
    <x v="21"/>
    <x v="23"/>
    <x v="1"/>
    <x v="21"/>
    <x v="63"/>
    <x v="376"/>
    <x v="602"/>
    <x v="478"/>
    <x v="2"/>
    <n v="300000000"/>
  </r>
  <r>
    <x v="21"/>
    <x v="23"/>
    <x v="20"/>
    <x v="21"/>
    <x v="63"/>
    <x v="377"/>
    <x v="603"/>
    <x v="479"/>
    <x v="2"/>
    <n v="350000000"/>
  </r>
  <r>
    <x v="21"/>
    <x v="23"/>
    <x v="21"/>
    <x v="21"/>
    <x v="63"/>
    <x v="378"/>
    <x v="604"/>
    <x v="480"/>
    <x v="2"/>
    <n v="350000000"/>
  </r>
  <r>
    <x v="21"/>
    <x v="23"/>
    <x v="22"/>
    <x v="21"/>
    <x v="63"/>
    <x v="379"/>
    <x v="605"/>
    <x v="481"/>
    <x v="2"/>
    <n v="200000000"/>
  </r>
  <r>
    <x v="21"/>
    <x v="23"/>
    <x v="2"/>
    <x v="21"/>
    <x v="63"/>
    <x v="380"/>
    <x v="606"/>
    <x v="482"/>
    <x v="2"/>
    <n v="350000000"/>
  </r>
  <r>
    <x v="21"/>
    <x v="23"/>
    <x v="3"/>
    <x v="21"/>
    <x v="63"/>
    <x v="381"/>
    <x v="607"/>
    <x v="483"/>
    <x v="2"/>
    <n v="1500000000"/>
  </r>
  <r>
    <x v="21"/>
    <x v="23"/>
    <x v="4"/>
    <x v="21"/>
    <x v="63"/>
    <x v="382"/>
    <x v="608"/>
    <x v="484"/>
    <x v="2"/>
    <n v="750000000"/>
  </r>
  <r>
    <x v="22"/>
    <x v="0"/>
    <x v="0"/>
    <x v="22"/>
    <x v="0"/>
    <x v="0"/>
    <x v="298"/>
    <x v="0"/>
    <x v="105"/>
    <n v="17500000"/>
  </r>
  <r>
    <x v="22"/>
    <x v="0"/>
    <x v="1"/>
    <x v="22"/>
    <x v="0"/>
    <x v="1"/>
    <x v="609"/>
    <x v="1"/>
    <x v="0"/>
    <n v="10000000"/>
  </r>
  <r>
    <x v="22"/>
    <x v="0"/>
    <x v="2"/>
    <x v="22"/>
    <x v="0"/>
    <x v="2"/>
    <x v="610"/>
    <x v="2"/>
    <x v="0"/>
    <n v="1000000"/>
  </r>
  <r>
    <x v="22"/>
    <x v="0"/>
    <x v="3"/>
    <x v="22"/>
    <x v="0"/>
    <x v="3"/>
    <x v="300"/>
    <x v="3"/>
    <x v="0"/>
    <n v="35000000"/>
  </r>
  <r>
    <x v="22"/>
    <x v="0"/>
    <x v="4"/>
    <x v="22"/>
    <x v="0"/>
    <x v="4"/>
    <x v="611"/>
    <x v="4"/>
    <x v="0"/>
    <n v="3500000"/>
  </r>
  <r>
    <x v="22"/>
    <x v="0"/>
    <x v="5"/>
    <x v="22"/>
    <x v="0"/>
    <x v="5"/>
    <x v="2"/>
    <x v="5"/>
    <x v="0"/>
    <n v="25000000"/>
  </r>
  <r>
    <x v="22"/>
    <x v="0"/>
    <x v="6"/>
    <x v="22"/>
    <x v="0"/>
    <x v="6"/>
    <x v="612"/>
    <x v="6"/>
    <x v="0"/>
    <n v="25000000"/>
  </r>
  <r>
    <x v="22"/>
    <x v="0"/>
    <x v="8"/>
    <x v="22"/>
    <x v="0"/>
    <x v="8"/>
    <x v="613"/>
    <x v="8"/>
    <x v="0"/>
    <n v="4000000"/>
  </r>
  <r>
    <x v="22"/>
    <x v="0"/>
    <x v="9"/>
    <x v="22"/>
    <x v="0"/>
    <x v="9"/>
    <x v="614"/>
    <x v="9"/>
    <x v="0"/>
    <n v="25000000"/>
  </r>
  <r>
    <x v="22"/>
    <x v="0"/>
    <x v="10"/>
    <x v="22"/>
    <x v="0"/>
    <x v="10"/>
    <x v="615"/>
    <x v="10"/>
    <x v="54"/>
    <n v="40000000"/>
  </r>
  <r>
    <x v="22"/>
    <x v="0"/>
    <x v="12"/>
    <x v="22"/>
    <x v="0"/>
    <x v="12"/>
    <x v="616"/>
    <x v="12"/>
    <x v="2"/>
    <n v="70000000"/>
  </r>
  <r>
    <x v="22"/>
    <x v="1"/>
    <x v="15"/>
    <x v="22"/>
    <x v="1"/>
    <x v="16"/>
    <x v="617"/>
    <x v="485"/>
    <x v="0"/>
    <n v="40000000"/>
  </r>
  <r>
    <x v="22"/>
    <x v="1"/>
    <x v="17"/>
    <x v="22"/>
    <x v="1"/>
    <x v="19"/>
    <x v="618"/>
    <x v="486"/>
    <x v="0"/>
    <n v="35000000"/>
  </r>
  <r>
    <x v="22"/>
    <x v="1"/>
    <x v="18"/>
    <x v="22"/>
    <x v="1"/>
    <x v="20"/>
    <x v="619"/>
    <x v="487"/>
    <x v="0"/>
    <n v="25000000"/>
  </r>
  <r>
    <x v="22"/>
    <x v="2"/>
    <x v="0"/>
    <x v="22"/>
    <x v="2"/>
    <x v="22"/>
    <x v="600"/>
    <x v="395"/>
    <x v="0"/>
    <n v="15000000"/>
  </r>
  <r>
    <x v="22"/>
    <x v="24"/>
    <x v="1"/>
    <x v="22"/>
    <x v="64"/>
    <x v="383"/>
    <x v="620"/>
    <x v="488"/>
    <x v="79"/>
    <n v="225000000"/>
  </r>
  <r>
    <x v="22"/>
    <x v="24"/>
    <x v="0"/>
    <x v="22"/>
    <x v="64"/>
    <x v="384"/>
    <x v="621"/>
    <x v="489"/>
    <x v="173"/>
    <n v="75000000"/>
  </r>
  <r>
    <x v="22"/>
    <x v="24"/>
    <x v="22"/>
    <x v="22"/>
    <x v="64"/>
    <x v="385"/>
    <x v="622"/>
    <x v="490"/>
    <x v="173"/>
    <n v="75000000"/>
  </r>
  <r>
    <x v="22"/>
    <x v="24"/>
    <x v="4"/>
    <x v="22"/>
    <x v="64"/>
    <x v="386"/>
    <x v="623"/>
    <x v="491"/>
    <x v="174"/>
    <n v="75000000"/>
  </r>
  <r>
    <x v="22"/>
    <x v="24"/>
    <x v="20"/>
    <x v="22"/>
    <x v="64"/>
    <x v="387"/>
    <x v="624"/>
    <x v="492"/>
    <x v="175"/>
    <n v="75000000"/>
  </r>
  <r>
    <x v="22"/>
    <x v="24"/>
    <x v="21"/>
    <x v="22"/>
    <x v="64"/>
    <x v="388"/>
    <x v="625"/>
    <x v="493"/>
    <x v="79"/>
    <n v="130000000"/>
  </r>
  <r>
    <x v="22"/>
    <x v="24"/>
    <x v="15"/>
    <x v="22"/>
    <x v="64"/>
    <x v="389"/>
    <x v="626"/>
    <x v="494"/>
    <x v="79"/>
    <n v="75000000"/>
  </r>
  <r>
    <x v="22"/>
    <x v="24"/>
    <x v="6"/>
    <x v="22"/>
    <x v="64"/>
    <x v="390"/>
    <x v="627"/>
    <x v="495"/>
    <x v="79"/>
    <n v="200000000"/>
  </r>
  <r>
    <x v="22"/>
    <x v="24"/>
    <x v="2"/>
    <x v="22"/>
    <x v="64"/>
    <x v="391"/>
    <x v="628"/>
    <x v="496"/>
    <x v="79"/>
    <n v="75000000"/>
  </r>
  <r>
    <x v="22"/>
    <x v="25"/>
    <x v="0"/>
    <x v="22"/>
    <x v="65"/>
    <x v="392"/>
    <x v="629"/>
    <x v="497"/>
    <x v="176"/>
    <n v="75000000"/>
  </r>
  <r>
    <x v="22"/>
    <x v="25"/>
    <x v="1"/>
    <x v="22"/>
    <x v="65"/>
    <x v="393"/>
    <x v="630"/>
    <x v="498"/>
    <x v="176"/>
    <n v="75000000"/>
  </r>
  <r>
    <x v="22"/>
    <x v="25"/>
    <x v="20"/>
    <x v="22"/>
    <x v="65"/>
    <x v="394"/>
    <x v="631"/>
    <x v="499"/>
    <x v="177"/>
    <n v="75000000"/>
  </r>
  <r>
    <x v="22"/>
    <x v="25"/>
    <x v="21"/>
    <x v="22"/>
    <x v="65"/>
    <x v="395"/>
    <x v="632"/>
    <x v="500"/>
    <x v="173"/>
    <n v="75000000"/>
  </r>
  <r>
    <x v="22"/>
    <x v="25"/>
    <x v="22"/>
    <x v="22"/>
    <x v="65"/>
    <x v="396"/>
    <x v="633"/>
    <x v="501"/>
    <x v="178"/>
    <n v="75000000"/>
  </r>
  <r>
    <x v="22"/>
    <x v="25"/>
    <x v="2"/>
    <x v="22"/>
    <x v="65"/>
    <x v="397"/>
    <x v="634"/>
    <x v="502"/>
    <x v="173"/>
    <n v="75000000"/>
  </r>
  <r>
    <x v="23"/>
    <x v="0"/>
    <x v="0"/>
    <x v="23"/>
    <x v="0"/>
    <x v="0"/>
    <x v="635"/>
    <x v="0"/>
    <x v="0"/>
    <n v="22000000"/>
  </r>
  <r>
    <x v="23"/>
    <x v="0"/>
    <x v="1"/>
    <x v="23"/>
    <x v="0"/>
    <x v="1"/>
    <x v="636"/>
    <x v="1"/>
    <x v="0"/>
    <n v="25000000"/>
  </r>
  <r>
    <x v="23"/>
    <x v="0"/>
    <x v="2"/>
    <x v="23"/>
    <x v="0"/>
    <x v="2"/>
    <x v="637"/>
    <x v="2"/>
    <x v="0"/>
    <n v="5000000"/>
  </r>
  <r>
    <x v="23"/>
    <x v="0"/>
    <x v="3"/>
    <x v="23"/>
    <x v="0"/>
    <x v="3"/>
    <x v="638"/>
    <x v="3"/>
    <x v="0"/>
    <n v="21000000"/>
  </r>
  <r>
    <x v="23"/>
    <x v="0"/>
    <x v="4"/>
    <x v="23"/>
    <x v="0"/>
    <x v="4"/>
    <x v="639"/>
    <x v="4"/>
    <x v="0"/>
    <n v="2500000"/>
  </r>
  <r>
    <x v="23"/>
    <x v="0"/>
    <x v="5"/>
    <x v="23"/>
    <x v="0"/>
    <x v="5"/>
    <x v="2"/>
    <x v="5"/>
    <x v="0"/>
    <n v="73000000"/>
  </r>
  <r>
    <x v="23"/>
    <x v="0"/>
    <x v="6"/>
    <x v="23"/>
    <x v="0"/>
    <x v="6"/>
    <x v="640"/>
    <x v="6"/>
    <x v="0"/>
    <n v="73000000"/>
  </r>
  <r>
    <x v="23"/>
    <x v="0"/>
    <x v="8"/>
    <x v="23"/>
    <x v="0"/>
    <x v="8"/>
    <x v="641"/>
    <x v="8"/>
    <x v="0"/>
    <n v="7000000"/>
  </r>
  <r>
    <x v="23"/>
    <x v="0"/>
    <x v="9"/>
    <x v="23"/>
    <x v="0"/>
    <x v="9"/>
    <x v="642"/>
    <x v="9"/>
    <x v="0"/>
    <n v="35000000"/>
  </r>
  <r>
    <x v="23"/>
    <x v="0"/>
    <x v="10"/>
    <x v="23"/>
    <x v="0"/>
    <x v="10"/>
    <x v="643"/>
    <x v="10"/>
    <x v="32"/>
    <n v="25000000"/>
  </r>
  <r>
    <x v="23"/>
    <x v="0"/>
    <x v="12"/>
    <x v="23"/>
    <x v="0"/>
    <x v="12"/>
    <x v="643"/>
    <x v="12"/>
    <x v="179"/>
    <n v="75000000"/>
  </r>
  <r>
    <x v="23"/>
    <x v="0"/>
    <x v="41"/>
    <x v="23"/>
    <x v="0"/>
    <x v="300"/>
    <x v="644"/>
    <x v="503"/>
    <x v="0"/>
    <n v="800000000"/>
  </r>
  <r>
    <x v="23"/>
    <x v="16"/>
    <x v="20"/>
    <x v="23"/>
    <x v="66"/>
    <x v="398"/>
    <x v="645"/>
    <x v="504"/>
    <x v="22"/>
    <n v="50000000"/>
  </r>
  <r>
    <x v="23"/>
    <x v="16"/>
    <x v="0"/>
    <x v="23"/>
    <x v="66"/>
    <x v="399"/>
    <x v="646"/>
    <x v="505"/>
    <x v="22"/>
    <n v="327000000"/>
  </r>
  <r>
    <x v="23"/>
    <x v="16"/>
    <x v="21"/>
    <x v="23"/>
    <x v="66"/>
    <x v="400"/>
    <x v="647"/>
    <x v="506"/>
    <x v="22"/>
    <n v="200000000"/>
  </r>
  <r>
    <x v="23"/>
    <x v="16"/>
    <x v="2"/>
    <x v="23"/>
    <x v="66"/>
    <x v="401"/>
    <x v="648"/>
    <x v="507"/>
    <x v="9"/>
    <n v="80000000"/>
  </r>
  <r>
    <x v="23"/>
    <x v="16"/>
    <x v="3"/>
    <x v="23"/>
    <x v="66"/>
    <x v="402"/>
    <x v="649"/>
    <x v="508"/>
    <x v="9"/>
    <n v="200000000"/>
  </r>
  <r>
    <x v="23"/>
    <x v="16"/>
    <x v="4"/>
    <x v="23"/>
    <x v="66"/>
    <x v="403"/>
    <x v="650"/>
    <x v="509"/>
    <x v="162"/>
    <n v="300000000"/>
  </r>
  <r>
    <x v="23"/>
    <x v="16"/>
    <x v="15"/>
    <x v="23"/>
    <x v="66"/>
    <x v="404"/>
    <x v="651"/>
    <x v="510"/>
    <x v="75"/>
    <n v="150000000"/>
  </r>
  <r>
    <x v="23"/>
    <x v="16"/>
    <x v="5"/>
    <x v="23"/>
    <x v="66"/>
    <x v="405"/>
    <x v="652"/>
    <x v="511"/>
    <x v="162"/>
    <n v="150000000"/>
  </r>
  <r>
    <x v="23"/>
    <x v="16"/>
    <x v="6"/>
    <x v="23"/>
    <x v="66"/>
    <x v="406"/>
    <x v="653"/>
    <x v="512"/>
    <x v="162"/>
    <n v="250000000"/>
  </r>
  <r>
    <x v="23"/>
    <x v="16"/>
    <x v="7"/>
    <x v="23"/>
    <x v="66"/>
    <x v="407"/>
    <x v="654"/>
    <x v="513"/>
    <x v="180"/>
    <n v="350000000"/>
  </r>
  <r>
    <x v="23"/>
    <x v="16"/>
    <x v="1"/>
    <x v="23"/>
    <x v="66"/>
    <x v="408"/>
    <x v="655"/>
    <x v="514"/>
    <x v="181"/>
    <n v="250000000"/>
  </r>
  <r>
    <x v="23"/>
    <x v="12"/>
    <x v="0"/>
    <x v="23"/>
    <x v="67"/>
    <x v="409"/>
    <x v="656"/>
    <x v="515"/>
    <x v="182"/>
    <n v="398000000"/>
  </r>
  <r>
    <x v="23"/>
    <x v="12"/>
    <x v="1"/>
    <x v="23"/>
    <x v="67"/>
    <x v="410"/>
    <x v="657"/>
    <x v="516"/>
    <x v="183"/>
    <n v="375000000"/>
  </r>
  <r>
    <x v="23"/>
    <x v="12"/>
    <x v="20"/>
    <x v="23"/>
    <x v="67"/>
    <x v="411"/>
    <x v="658"/>
    <x v="517"/>
    <x v="179"/>
    <n v="112500000"/>
  </r>
  <r>
    <x v="23"/>
    <x v="12"/>
    <x v="21"/>
    <x v="23"/>
    <x v="67"/>
    <x v="412"/>
    <x v="659"/>
    <x v="518"/>
    <x v="184"/>
    <n v="588000000"/>
  </r>
  <r>
    <x v="23"/>
    <x v="12"/>
    <x v="22"/>
    <x v="23"/>
    <x v="67"/>
    <x v="413"/>
    <x v="660"/>
    <x v="519"/>
    <x v="185"/>
    <n v="400000000"/>
  </r>
  <r>
    <x v="23"/>
    <x v="12"/>
    <x v="2"/>
    <x v="23"/>
    <x v="67"/>
    <x v="414"/>
    <x v="661"/>
    <x v="520"/>
    <x v="186"/>
    <n v="537000000"/>
  </r>
  <r>
    <x v="24"/>
    <x v="0"/>
    <x v="0"/>
    <x v="24"/>
    <x v="0"/>
    <x v="0"/>
    <x v="662"/>
    <x v="0"/>
    <x v="0"/>
    <n v="20500000"/>
  </r>
  <r>
    <x v="24"/>
    <x v="0"/>
    <x v="1"/>
    <x v="24"/>
    <x v="0"/>
    <x v="1"/>
    <x v="662"/>
    <x v="1"/>
    <x v="0"/>
    <n v="12000000"/>
  </r>
  <r>
    <x v="24"/>
    <x v="0"/>
    <x v="3"/>
    <x v="24"/>
    <x v="0"/>
    <x v="3"/>
    <x v="662"/>
    <x v="3"/>
    <x v="0"/>
    <n v="10500000"/>
  </r>
  <r>
    <x v="24"/>
    <x v="0"/>
    <x v="4"/>
    <x v="24"/>
    <x v="0"/>
    <x v="4"/>
    <x v="662"/>
    <x v="4"/>
    <x v="0"/>
    <n v="1056500"/>
  </r>
  <r>
    <x v="24"/>
    <x v="0"/>
    <x v="5"/>
    <x v="24"/>
    <x v="0"/>
    <x v="5"/>
    <x v="2"/>
    <x v="5"/>
    <x v="0"/>
    <n v="53000000"/>
  </r>
  <r>
    <x v="24"/>
    <x v="0"/>
    <x v="6"/>
    <x v="24"/>
    <x v="0"/>
    <x v="6"/>
    <x v="663"/>
    <x v="6"/>
    <x v="0"/>
    <n v="43862500"/>
  </r>
  <r>
    <x v="24"/>
    <x v="0"/>
    <x v="8"/>
    <x v="24"/>
    <x v="0"/>
    <x v="6"/>
    <x v="664"/>
    <x v="8"/>
    <x v="0"/>
    <n v="5000000"/>
  </r>
  <r>
    <x v="24"/>
    <x v="0"/>
    <x v="9"/>
    <x v="24"/>
    <x v="0"/>
    <x v="9"/>
    <x v="662"/>
    <x v="9"/>
    <x v="0"/>
    <n v="52943000"/>
  </r>
  <r>
    <x v="24"/>
    <x v="0"/>
    <x v="10"/>
    <x v="24"/>
    <x v="0"/>
    <x v="10"/>
    <x v="665"/>
    <x v="10"/>
    <x v="0"/>
    <n v="25000000"/>
  </r>
  <r>
    <x v="24"/>
    <x v="0"/>
    <x v="12"/>
    <x v="24"/>
    <x v="0"/>
    <x v="12"/>
    <x v="71"/>
    <x v="12"/>
    <x v="0"/>
    <n v="75000000"/>
  </r>
  <r>
    <x v="24"/>
    <x v="1"/>
    <x v="15"/>
    <x v="24"/>
    <x v="1"/>
    <x v="16"/>
    <x v="666"/>
    <x v="521"/>
    <x v="0"/>
    <n v="38500000"/>
  </r>
  <r>
    <x v="24"/>
    <x v="1"/>
    <x v="17"/>
    <x v="24"/>
    <x v="1"/>
    <x v="19"/>
    <x v="667"/>
    <x v="522"/>
    <x v="0"/>
    <n v="38000000"/>
  </r>
  <r>
    <x v="24"/>
    <x v="1"/>
    <x v="18"/>
    <x v="24"/>
    <x v="1"/>
    <x v="20"/>
    <x v="668"/>
    <x v="523"/>
    <x v="0"/>
    <n v="5000000"/>
  </r>
  <r>
    <x v="24"/>
    <x v="2"/>
    <x v="0"/>
    <x v="24"/>
    <x v="2"/>
    <x v="22"/>
    <x v="669"/>
    <x v="524"/>
    <x v="0"/>
    <n v="15000000"/>
  </r>
  <r>
    <x v="24"/>
    <x v="13"/>
    <x v="1"/>
    <x v="24"/>
    <x v="68"/>
    <x v="415"/>
    <x v="670"/>
    <x v="525"/>
    <x v="54"/>
    <n v="120000000"/>
  </r>
  <r>
    <x v="24"/>
    <x v="13"/>
    <x v="20"/>
    <x v="24"/>
    <x v="68"/>
    <x v="416"/>
    <x v="671"/>
    <x v="526"/>
    <x v="54"/>
    <n v="25000000"/>
  </r>
  <r>
    <x v="24"/>
    <x v="13"/>
    <x v="21"/>
    <x v="24"/>
    <x v="68"/>
    <x v="417"/>
    <x v="672"/>
    <x v="527"/>
    <x v="187"/>
    <n v="125000000"/>
  </r>
  <r>
    <x v="24"/>
    <x v="13"/>
    <x v="22"/>
    <x v="24"/>
    <x v="68"/>
    <x v="418"/>
    <x v="673"/>
    <x v="528"/>
    <x v="188"/>
    <n v="100000000"/>
  </r>
  <r>
    <x v="24"/>
    <x v="13"/>
    <x v="0"/>
    <x v="24"/>
    <x v="68"/>
    <x v="419"/>
    <x v="674"/>
    <x v="529"/>
    <x v="189"/>
    <n v="101142000"/>
  </r>
  <r>
    <x v="24"/>
    <x v="26"/>
    <x v="2"/>
    <x v="24"/>
    <x v="69"/>
    <x v="420"/>
    <x v="675"/>
    <x v="530"/>
    <x v="2"/>
    <n v="150000000"/>
  </r>
  <r>
    <x v="24"/>
    <x v="26"/>
    <x v="3"/>
    <x v="24"/>
    <x v="69"/>
    <x v="421"/>
    <x v="676"/>
    <x v="531"/>
    <x v="190"/>
    <n v="125000000"/>
  </r>
  <r>
    <x v="24"/>
    <x v="26"/>
    <x v="15"/>
    <x v="24"/>
    <x v="69"/>
    <x v="422"/>
    <x v="677"/>
    <x v="532"/>
    <x v="191"/>
    <n v="100000000"/>
  </r>
  <r>
    <x v="24"/>
    <x v="26"/>
    <x v="5"/>
    <x v="24"/>
    <x v="69"/>
    <x v="423"/>
    <x v="678"/>
    <x v="533"/>
    <x v="0"/>
    <n v="150000000"/>
  </r>
  <r>
    <x v="24"/>
    <x v="26"/>
    <x v="0"/>
    <x v="24"/>
    <x v="69"/>
    <x v="424"/>
    <x v="679"/>
    <x v="534"/>
    <x v="192"/>
    <n v="200000000"/>
  </r>
  <r>
    <x v="24"/>
    <x v="26"/>
    <x v="1"/>
    <x v="24"/>
    <x v="69"/>
    <x v="425"/>
    <x v="680"/>
    <x v="535"/>
    <x v="193"/>
    <n v="100000000"/>
  </r>
  <r>
    <x v="24"/>
    <x v="26"/>
    <x v="21"/>
    <x v="24"/>
    <x v="69"/>
    <x v="426"/>
    <x v="681"/>
    <x v="536"/>
    <x v="163"/>
    <n v="55000000"/>
  </r>
  <r>
    <x v="24"/>
    <x v="26"/>
    <x v="4"/>
    <x v="24"/>
    <x v="69"/>
    <x v="427"/>
    <x v="682"/>
    <x v="537"/>
    <x v="25"/>
    <n v="75000000"/>
  </r>
  <r>
    <x v="24"/>
    <x v="26"/>
    <x v="20"/>
    <x v="24"/>
    <x v="69"/>
    <x v="428"/>
    <x v="683"/>
    <x v="538"/>
    <x v="169"/>
    <n v="100000000"/>
  </r>
  <r>
    <x v="24"/>
    <x v="26"/>
    <x v="22"/>
    <x v="24"/>
    <x v="69"/>
    <x v="429"/>
    <x v="684"/>
    <x v="539"/>
    <x v="194"/>
    <n v="75000000"/>
  </r>
  <r>
    <x v="25"/>
    <x v="0"/>
    <x v="0"/>
    <x v="25"/>
    <x v="0"/>
    <x v="0"/>
    <x v="685"/>
    <x v="0"/>
    <x v="0"/>
    <n v="5000000"/>
  </r>
  <r>
    <x v="25"/>
    <x v="0"/>
    <x v="1"/>
    <x v="25"/>
    <x v="0"/>
    <x v="1"/>
    <x v="685"/>
    <x v="1"/>
    <x v="0"/>
    <n v="10750000"/>
  </r>
  <r>
    <x v="25"/>
    <x v="0"/>
    <x v="2"/>
    <x v="25"/>
    <x v="0"/>
    <x v="2"/>
    <x v="686"/>
    <x v="2"/>
    <x v="0"/>
    <n v="4000000"/>
  </r>
  <r>
    <x v="25"/>
    <x v="0"/>
    <x v="3"/>
    <x v="25"/>
    <x v="0"/>
    <x v="3"/>
    <x v="686"/>
    <x v="3"/>
    <x v="0"/>
    <n v="9000000"/>
  </r>
  <r>
    <x v="25"/>
    <x v="0"/>
    <x v="4"/>
    <x v="25"/>
    <x v="0"/>
    <x v="4"/>
    <x v="686"/>
    <x v="4"/>
    <x v="0"/>
    <n v="1000000"/>
  </r>
  <r>
    <x v="25"/>
    <x v="0"/>
    <x v="5"/>
    <x v="25"/>
    <x v="0"/>
    <x v="5"/>
    <x v="2"/>
    <x v="5"/>
    <x v="0"/>
    <n v="17000000"/>
  </r>
  <r>
    <x v="25"/>
    <x v="0"/>
    <x v="6"/>
    <x v="25"/>
    <x v="0"/>
    <x v="6"/>
    <x v="687"/>
    <x v="6"/>
    <x v="0"/>
    <n v="10000000"/>
  </r>
  <r>
    <x v="25"/>
    <x v="0"/>
    <x v="7"/>
    <x v="25"/>
    <x v="0"/>
    <x v="7"/>
    <x v="685"/>
    <x v="7"/>
    <x v="0"/>
    <n v="1000000"/>
  </r>
  <r>
    <x v="25"/>
    <x v="0"/>
    <x v="8"/>
    <x v="25"/>
    <x v="0"/>
    <x v="8"/>
    <x v="685"/>
    <x v="8"/>
    <x v="0"/>
    <n v="4200000"/>
  </r>
  <r>
    <x v="25"/>
    <x v="0"/>
    <x v="9"/>
    <x v="25"/>
    <x v="0"/>
    <x v="9"/>
    <x v="685"/>
    <x v="9"/>
    <x v="0"/>
    <n v="20000000"/>
  </r>
  <r>
    <x v="25"/>
    <x v="0"/>
    <x v="10"/>
    <x v="25"/>
    <x v="0"/>
    <x v="10"/>
    <x v="687"/>
    <x v="10"/>
    <x v="0"/>
    <n v="70000000"/>
  </r>
  <r>
    <x v="25"/>
    <x v="0"/>
    <x v="12"/>
    <x v="25"/>
    <x v="0"/>
    <x v="12"/>
    <x v="685"/>
    <x v="12"/>
    <x v="0"/>
    <n v="35000000"/>
  </r>
  <r>
    <x v="25"/>
    <x v="1"/>
    <x v="15"/>
    <x v="25"/>
    <x v="1"/>
    <x v="16"/>
    <x v="687"/>
    <x v="540"/>
    <x v="0"/>
    <n v="60000000"/>
  </r>
  <r>
    <x v="25"/>
    <x v="1"/>
    <x v="17"/>
    <x v="25"/>
    <x v="1"/>
    <x v="19"/>
    <x v="685"/>
    <x v="541"/>
    <x v="0"/>
    <n v="15000000"/>
  </r>
  <r>
    <x v="25"/>
    <x v="1"/>
    <x v="18"/>
    <x v="25"/>
    <x v="1"/>
    <x v="20"/>
    <x v="687"/>
    <x v="541"/>
    <x v="0"/>
    <n v="10000000"/>
  </r>
  <r>
    <x v="25"/>
    <x v="8"/>
    <x v="2"/>
    <x v="25"/>
    <x v="70"/>
    <x v="430"/>
    <x v="688"/>
    <x v="542"/>
    <x v="195"/>
    <n v="225000000"/>
  </r>
  <r>
    <x v="25"/>
    <x v="8"/>
    <x v="3"/>
    <x v="25"/>
    <x v="70"/>
    <x v="431"/>
    <x v="689"/>
    <x v="543"/>
    <x v="0"/>
    <n v="50000000"/>
  </r>
  <r>
    <x v="25"/>
    <x v="8"/>
    <x v="15"/>
    <x v="25"/>
    <x v="70"/>
    <x v="432"/>
    <x v="690"/>
    <x v="544"/>
    <x v="9"/>
    <n v="140000000"/>
  </r>
  <r>
    <x v="25"/>
    <x v="9"/>
    <x v="1"/>
    <x v="25"/>
    <x v="71"/>
    <x v="433"/>
    <x v="691"/>
    <x v="545"/>
    <x v="196"/>
    <n v="200000000"/>
  </r>
  <r>
    <x v="25"/>
    <x v="9"/>
    <x v="21"/>
    <x v="25"/>
    <x v="71"/>
    <x v="434"/>
    <x v="692"/>
    <x v="546"/>
    <x v="197"/>
    <n v="110000000"/>
  </r>
  <r>
    <x v="25"/>
    <x v="9"/>
    <x v="4"/>
    <x v="25"/>
    <x v="71"/>
    <x v="435"/>
    <x v="693"/>
    <x v="547"/>
    <x v="198"/>
    <n v="100000000"/>
  </r>
  <r>
    <x v="25"/>
    <x v="9"/>
    <x v="15"/>
    <x v="25"/>
    <x v="71"/>
    <x v="436"/>
    <x v="694"/>
    <x v="548"/>
    <x v="199"/>
    <n v="150000000"/>
  </r>
  <r>
    <x v="25"/>
    <x v="9"/>
    <x v="5"/>
    <x v="25"/>
    <x v="71"/>
    <x v="437"/>
    <x v="695"/>
    <x v="549"/>
    <x v="199"/>
    <n v="175000000"/>
  </r>
  <r>
    <x v="25"/>
    <x v="9"/>
    <x v="0"/>
    <x v="25"/>
    <x v="71"/>
    <x v="438"/>
    <x v="696"/>
    <x v="550"/>
    <x v="200"/>
    <n v="100000000"/>
  </r>
  <r>
    <x v="25"/>
    <x v="9"/>
    <x v="20"/>
    <x v="25"/>
    <x v="71"/>
    <x v="439"/>
    <x v="697"/>
    <x v="551"/>
    <x v="201"/>
    <n v="35000000"/>
  </r>
  <r>
    <x v="25"/>
    <x v="9"/>
    <x v="22"/>
    <x v="25"/>
    <x v="71"/>
    <x v="440"/>
    <x v="698"/>
    <x v="552"/>
    <x v="202"/>
    <n v="100000000"/>
  </r>
  <r>
    <x v="25"/>
    <x v="9"/>
    <x v="3"/>
    <x v="25"/>
    <x v="71"/>
    <x v="441"/>
    <x v="699"/>
    <x v="553"/>
    <x v="203"/>
    <n v="90000000"/>
  </r>
  <r>
    <x v="25"/>
    <x v="9"/>
    <x v="2"/>
    <x v="25"/>
    <x v="71"/>
    <x v="442"/>
    <x v="700"/>
    <x v="554"/>
    <x v="204"/>
    <n v="100000000"/>
  </r>
  <r>
    <x v="25"/>
    <x v="8"/>
    <x v="0"/>
    <x v="25"/>
    <x v="70"/>
    <x v="443"/>
    <x v="701"/>
    <x v="555"/>
    <x v="205"/>
    <n v="100000000"/>
  </r>
  <r>
    <x v="25"/>
    <x v="8"/>
    <x v="1"/>
    <x v="25"/>
    <x v="70"/>
    <x v="444"/>
    <x v="702"/>
    <x v="556"/>
    <x v="39"/>
    <n v="175000000"/>
  </r>
  <r>
    <x v="25"/>
    <x v="8"/>
    <x v="20"/>
    <x v="25"/>
    <x v="70"/>
    <x v="445"/>
    <x v="703"/>
    <x v="557"/>
    <x v="114"/>
    <n v="100000000"/>
  </r>
  <r>
    <x v="25"/>
    <x v="8"/>
    <x v="21"/>
    <x v="25"/>
    <x v="70"/>
    <x v="446"/>
    <x v="704"/>
    <x v="558"/>
    <x v="14"/>
    <n v="40000000"/>
  </r>
  <r>
    <x v="25"/>
    <x v="8"/>
    <x v="22"/>
    <x v="25"/>
    <x v="70"/>
    <x v="447"/>
    <x v="705"/>
    <x v="559"/>
    <x v="206"/>
    <n v="150000000"/>
  </r>
  <r>
    <x v="25"/>
    <x v="8"/>
    <x v="4"/>
    <x v="25"/>
    <x v="70"/>
    <x v="448"/>
    <x v="706"/>
    <x v="560"/>
    <x v="207"/>
    <n v="85000000"/>
  </r>
  <r>
    <x v="26"/>
    <x v="0"/>
    <x v="0"/>
    <x v="26"/>
    <x v="0"/>
    <x v="0"/>
    <x v="707"/>
    <x v="0"/>
    <x v="0"/>
    <n v="72015000"/>
  </r>
  <r>
    <x v="26"/>
    <x v="0"/>
    <x v="1"/>
    <x v="26"/>
    <x v="0"/>
    <x v="1"/>
    <x v="708"/>
    <x v="1"/>
    <x v="0"/>
    <n v="601300000"/>
  </r>
  <r>
    <x v="26"/>
    <x v="0"/>
    <x v="47"/>
    <x v="26"/>
    <x v="0"/>
    <x v="449"/>
    <x v="709"/>
    <x v="73"/>
    <x v="0"/>
    <n v="1304100000"/>
  </r>
  <r>
    <x v="26"/>
    <x v="0"/>
    <x v="22"/>
    <x v="26"/>
    <x v="0"/>
    <x v="13"/>
    <x v="710"/>
    <x v="561"/>
    <x v="0"/>
    <n v="281520000"/>
  </r>
  <r>
    <x v="26"/>
    <x v="0"/>
    <x v="2"/>
    <x v="26"/>
    <x v="0"/>
    <x v="2"/>
    <x v="711"/>
    <x v="2"/>
    <x v="0"/>
    <n v="45817000"/>
  </r>
  <r>
    <x v="26"/>
    <x v="0"/>
    <x v="3"/>
    <x v="26"/>
    <x v="0"/>
    <x v="3"/>
    <x v="712"/>
    <x v="3"/>
    <x v="0"/>
    <n v="380365000"/>
  </r>
  <r>
    <x v="26"/>
    <x v="0"/>
    <x v="4"/>
    <x v="26"/>
    <x v="0"/>
    <x v="4"/>
    <x v="713"/>
    <x v="4"/>
    <x v="0"/>
    <n v="452073200"/>
  </r>
  <r>
    <x v="26"/>
    <x v="0"/>
    <x v="5"/>
    <x v="26"/>
    <x v="0"/>
    <x v="5"/>
    <x v="2"/>
    <x v="5"/>
    <x v="0"/>
    <n v="278049250"/>
  </r>
  <r>
    <x v="26"/>
    <x v="0"/>
    <x v="6"/>
    <x v="26"/>
    <x v="0"/>
    <x v="6"/>
    <x v="714"/>
    <x v="6"/>
    <x v="0"/>
    <n v="345886750"/>
  </r>
  <r>
    <x v="26"/>
    <x v="0"/>
    <x v="7"/>
    <x v="26"/>
    <x v="0"/>
    <x v="7"/>
    <x v="715"/>
    <x v="7"/>
    <x v="0"/>
    <n v="143209000"/>
  </r>
  <r>
    <x v="26"/>
    <x v="0"/>
    <x v="32"/>
    <x v="26"/>
    <x v="0"/>
    <x v="450"/>
    <x v="716"/>
    <x v="562"/>
    <x v="0"/>
    <n v="159200000"/>
  </r>
  <r>
    <x v="26"/>
    <x v="0"/>
    <x v="8"/>
    <x v="26"/>
    <x v="0"/>
    <x v="8"/>
    <x v="717"/>
    <x v="8"/>
    <x v="0"/>
    <n v="100000000"/>
  </r>
  <r>
    <x v="26"/>
    <x v="0"/>
    <x v="9"/>
    <x v="26"/>
    <x v="0"/>
    <x v="9"/>
    <x v="718"/>
    <x v="9"/>
    <x v="0"/>
    <n v="250000000"/>
  </r>
  <r>
    <x v="26"/>
    <x v="0"/>
    <x v="10"/>
    <x v="26"/>
    <x v="0"/>
    <x v="10"/>
    <x v="719"/>
    <x v="10"/>
    <x v="0"/>
    <n v="100000000"/>
  </r>
  <r>
    <x v="26"/>
    <x v="0"/>
    <x v="11"/>
    <x v="26"/>
    <x v="0"/>
    <x v="11"/>
    <x v="720"/>
    <x v="11"/>
    <x v="0"/>
    <n v="11400000"/>
  </r>
  <r>
    <x v="26"/>
    <x v="0"/>
    <x v="12"/>
    <x v="26"/>
    <x v="0"/>
    <x v="451"/>
    <x v="721"/>
    <x v="12"/>
    <x v="0"/>
    <n v="100000000"/>
  </r>
  <r>
    <x v="26"/>
    <x v="0"/>
    <x v="42"/>
    <x v="26"/>
    <x v="0"/>
    <x v="452"/>
    <x v="722"/>
    <x v="563"/>
    <x v="0"/>
    <n v="600000000"/>
  </r>
  <r>
    <x v="26"/>
    <x v="0"/>
    <x v="40"/>
    <x v="26"/>
    <x v="0"/>
    <x v="274"/>
    <x v="723"/>
    <x v="564"/>
    <x v="0"/>
    <n v="24480000"/>
  </r>
  <r>
    <x v="26"/>
    <x v="1"/>
    <x v="3"/>
    <x v="26"/>
    <x v="1"/>
    <x v="15"/>
    <x v="724"/>
    <x v="565"/>
    <x v="0"/>
    <n v="80550000"/>
  </r>
  <r>
    <x v="26"/>
    <x v="1"/>
    <x v="15"/>
    <x v="26"/>
    <x v="1"/>
    <x v="16"/>
    <x v="725"/>
    <x v="566"/>
    <x v="0"/>
    <n v="199448000"/>
  </r>
  <r>
    <x v="26"/>
    <x v="1"/>
    <x v="5"/>
    <x v="26"/>
    <x v="1"/>
    <x v="17"/>
    <x v="726"/>
    <x v="567"/>
    <x v="0"/>
    <n v="85380000"/>
  </r>
  <r>
    <x v="26"/>
    <x v="1"/>
    <x v="25"/>
    <x v="26"/>
    <x v="1"/>
    <x v="45"/>
    <x v="727"/>
    <x v="568"/>
    <x v="0"/>
    <n v="180950000"/>
  </r>
  <r>
    <x v="26"/>
    <x v="1"/>
    <x v="16"/>
    <x v="26"/>
    <x v="1"/>
    <x v="18"/>
    <x v="728"/>
    <x v="569"/>
    <x v="0"/>
    <n v="205000000"/>
  </r>
  <r>
    <x v="26"/>
    <x v="1"/>
    <x v="44"/>
    <x v="26"/>
    <x v="1"/>
    <x v="308"/>
    <x v="729"/>
    <x v="570"/>
    <x v="0"/>
    <n v="273000000"/>
  </r>
  <r>
    <x v="26"/>
    <x v="1"/>
    <x v="17"/>
    <x v="26"/>
    <x v="1"/>
    <x v="19"/>
    <x v="730"/>
    <x v="571"/>
    <x v="0"/>
    <n v="400000000"/>
  </r>
  <r>
    <x v="26"/>
    <x v="1"/>
    <x v="26"/>
    <x v="26"/>
    <x v="1"/>
    <x v="46"/>
    <x v="731"/>
    <x v="572"/>
    <x v="0"/>
    <n v="68000000"/>
  </r>
  <r>
    <x v="26"/>
    <x v="1"/>
    <x v="18"/>
    <x v="26"/>
    <x v="1"/>
    <x v="20"/>
    <x v="732"/>
    <x v="566"/>
    <x v="0"/>
    <n v="92200000"/>
  </r>
  <r>
    <x v="26"/>
    <x v="1"/>
    <x v="34"/>
    <x v="26"/>
    <x v="1"/>
    <x v="191"/>
    <x v="733"/>
    <x v="573"/>
    <x v="0"/>
    <n v="500000000"/>
  </r>
  <r>
    <x v="26"/>
    <x v="1"/>
    <x v="19"/>
    <x v="26"/>
    <x v="1"/>
    <x v="48"/>
    <x v="734"/>
    <x v="574"/>
    <x v="0"/>
    <n v="4000000000"/>
  </r>
  <r>
    <x v="26"/>
    <x v="2"/>
    <x v="2"/>
    <x v="26"/>
    <x v="2"/>
    <x v="453"/>
    <x v="735"/>
    <x v="575"/>
    <x v="0"/>
    <n v="100000000"/>
  </r>
  <r>
    <x v="26"/>
    <x v="2"/>
    <x v="0"/>
    <x v="26"/>
    <x v="2"/>
    <x v="22"/>
    <x v="736"/>
    <x v="576"/>
    <x v="0"/>
    <n v="15000000"/>
  </r>
  <r>
    <x v="26"/>
    <x v="8"/>
    <x v="0"/>
    <x v="26"/>
    <x v="72"/>
    <x v="454"/>
    <x v="737"/>
    <x v="577"/>
    <x v="0"/>
    <n v="3905488000"/>
  </r>
  <r>
    <x v="26"/>
    <x v="8"/>
    <x v="1"/>
    <x v="26"/>
    <x v="72"/>
    <x v="455"/>
    <x v="738"/>
    <x v="578"/>
    <x v="0"/>
    <n v="1500000000"/>
  </r>
  <r>
    <x v="26"/>
    <x v="8"/>
    <x v="20"/>
    <x v="26"/>
    <x v="72"/>
    <x v="456"/>
    <x v="739"/>
    <x v="579"/>
    <x v="0"/>
    <n v="681316000"/>
  </r>
  <r>
    <x v="26"/>
    <x v="8"/>
    <x v="21"/>
    <x v="26"/>
    <x v="72"/>
    <x v="457"/>
    <x v="740"/>
    <x v="580"/>
    <x v="0"/>
    <n v="690086000"/>
  </r>
  <r>
    <x v="26"/>
    <x v="8"/>
    <x v="22"/>
    <x v="26"/>
    <x v="72"/>
    <x v="458"/>
    <x v="741"/>
    <x v="581"/>
    <x v="0"/>
    <n v="7500000000"/>
  </r>
  <r>
    <x v="26"/>
    <x v="8"/>
    <x v="2"/>
    <x v="26"/>
    <x v="72"/>
    <x v="459"/>
    <x v="742"/>
    <x v="582"/>
    <x v="0"/>
    <n v="4200000000"/>
  </r>
  <r>
    <x v="26"/>
    <x v="8"/>
    <x v="3"/>
    <x v="26"/>
    <x v="72"/>
    <x v="460"/>
    <x v="743"/>
    <x v="583"/>
    <x v="0"/>
    <n v="11000000000"/>
  </r>
  <r>
    <x v="26"/>
    <x v="8"/>
    <x v="4"/>
    <x v="26"/>
    <x v="72"/>
    <x v="315"/>
    <x v="744"/>
    <x v="583"/>
    <x v="0"/>
    <n v="1349540000"/>
  </r>
  <r>
    <x v="26"/>
    <x v="8"/>
    <x v="15"/>
    <x v="26"/>
    <x v="72"/>
    <x v="461"/>
    <x v="745"/>
    <x v="584"/>
    <x v="0"/>
    <n v="452000000"/>
  </r>
  <r>
    <x v="26"/>
    <x v="8"/>
    <x v="5"/>
    <x v="26"/>
    <x v="72"/>
    <x v="462"/>
    <x v="746"/>
    <x v="585"/>
    <x v="0"/>
    <n v="1000000000"/>
  </r>
  <r>
    <x v="26"/>
    <x v="8"/>
    <x v="7"/>
    <x v="26"/>
    <x v="72"/>
    <x v="463"/>
    <x v="747"/>
    <x v="586"/>
    <x v="0"/>
    <n v="125000000"/>
  </r>
  <r>
    <x v="26"/>
    <x v="8"/>
    <x v="6"/>
    <x v="26"/>
    <x v="72"/>
    <x v="464"/>
    <x v="748"/>
    <x v="587"/>
    <x v="0"/>
    <n v="36093000"/>
  </r>
  <r>
    <x v="27"/>
    <x v="0"/>
    <x v="0"/>
    <x v="27"/>
    <x v="0"/>
    <x v="0"/>
    <x v="749"/>
    <x v="0"/>
    <x v="0"/>
    <n v="7500000"/>
  </r>
  <r>
    <x v="27"/>
    <x v="0"/>
    <x v="1"/>
    <x v="27"/>
    <x v="0"/>
    <x v="1"/>
    <x v="750"/>
    <x v="1"/>
    <x v="0"/>
    <n v="105600000"/>
  </r>
  <r>
    <x v="27"/>
    <x v="0"/>
    <x v="2"/>
    <x v="27"/>
    <x v="0"/>
    <x v="2"/>
    <x v="751"/>
    <x v="2"/>
    <x v="0"/>
    <n v="7500000"/>
  </r>
  <r>
    <x v="27"/>
    <x v="0"/>
    <x v="3"/>
    <x v="27"/>
    <x v="0"/>
    <x v="3"/>
    <x v="752"/>
    <x v="3"/>
    <x v="0"/>
    <n v="31380000"/>
  </r>
  <r>
    <x v="27"/>
    <x v="0"/>
    <x v="4"/>
    <x v="27"/>
    <x v="0"/>
    <x v="4"/>
    <x v="753"/>
    <x v="4"/>
    <x v="0"/>
    <n v="27500000"/>
  </r>
  <r>
    <x v="27"/>
    <x v="0"/>
    <x v="5"/>
    <x v="27"/>
    <x v="0"/>
    <x v="5"/>
    <x v="2"/>
    <x v="5"/>
    <x v="0"/>
    <n v="42000000"/>
  </r>
  <r>
    <x v="27"/>
    <x v="0"/>
    <x v="6"/>
    <x v="27"/>
    <x v="0"/>
    <x v="6"/>
    <x v="754"/>
    <x v="6"/>
    <x v="0"/>
    <n v="27000000"/>
  </r>
  <r>
    <x v="27"/>
    <x v="0"/>
    <x v="7"/>
    <x v="27"/>
    <x v="0"/>
    <x v="7"/>
    <x v="755"/>
    <x v="7"/>
    <x v="0"/>
    <n v="2250000"/>
  </r>
  <r>
    <x v="27"/>
    <x v="0"/>
    <x v="8"/>
    <x v="27"/>
    <x v="0"/>
    <x v="8"/>
    <x v="756"/>
    <x v="8"/>
    <x v="0"/>
    <n v="6000000"/>
  </r>
  <r>
    <x v="27"/>
    <x v="0"/>
    <x v="9"/>
    <x v="27"/>
    <x v="0"/>
    <x v="9"/>
    <x v="757"/>
    <x v="9"/>
    <x v="0"/>
    <n v="28200000"/>
  </r>
  <r>
    <x v="27"/>
    <x v="0"/>
    <x v="10"/>
    <x v="27"/>
    <x v="0"/>
    <x v="10"/>
    <x v="758"/>
    <x v="10"/>
    <x v="54"/>
    <n v="25000000"/>
  </r>
  <r>
    <x v="27"/>
    <x v="0"/>
    <x v="11"/>
    <x v="27"/>
    <x v="0"/>
    <x v="11"/>
    <x v="759"/>
    <x v="11"/>
    <x v="0"/>
    <n v="6000000"/>
  </r>
  <r>
    <x v="27"/>
    <x v="0"/>
    <x v="12"/>
    <x v="27"/>
    <x v="0"/>
    <x v="12"/>
    <x v="760"/>
    <x v="12"/>
    <x v="2"/>
    <n v="100000000"/>
  </r>
  <r>
    <x v="27"/>
    <x v="0"/>
    <x v="13"/>
    <x v="27"/>
    <x v="0"/>
    <x v="13"/>
    <x v="761"/>
    <x v="13"/>
    <x v="0"/>
    <n v="37000000"/>
  </r>
  <r>
    <x v="27"/>
    <x v="1"/>
    <x v="15"/>
    <x v="27"/>
    <x v="1"/>
    <x v="16"/>
    <x v="762"/>
    <x v="588"/>
    <x v="0"/>
    <n v="46600000"/>
  </r>
  <r>
    <x v="27"/>
    <x v="1"/>
    <x v="16"/>
    <x v="27"/>
    <x v="1"/>
    <x v="18"/>
    <x v="763"/>
    <x v="344"/>
    <x v="0"/>
    <n v="25000000"/>
  </r>
  <r>
    <x v="27"/>
    <x v="1"/>
    <x v="17"/>
    <x v="27"/>
    <x v="1"/>
    <x v="19"/>
    <x v="764"/>
    <x v="589"/>
    <x v="0"/>
    <n v="98430000"/>
  </r>
  <r>
    <x v="27"/>
    <x v="1"/>
    <x v="26"/>
    <x v="27"/>
    <x v="1"/>
    <x v="20"/>
    <x v="765"/>
    <x v="590"/>
    <x v="0"/>
    <n v="10000000"/>
  </r>
  <r>
    <x v="27"/>
    <x v="1"/>
    <x v="18"/>
    <x v="27"/>
    <x v="1"/>
    <x v="20"/>
    <x v="766"/>
    <x v="591"/>
    <x v="0"/>
    <n v="25700000"/>
  </r>
  <r>
    <x v="27"/>
    <x v="2"/>
    <x v="0"/>
    <x v="27"/>
    <x v="2"/>
    <x v="22"/>
    <x v="767"/>
    <x v="592"/>
    <x v="0"/>
    <n v="20000000"/>
  </r>
  <r>
    <x v="27"/>
    <x v="5"/>
    <x v="0"/>
    <x v="27"/>
    <x v="73"/>
    <x v="465"/>
    <x v="768"/>
    <x v="593"/>
    <x v="9"/>
    <n v="3750000000"/>
  </r>
  <r>
    <x v="27"/>
    <x v="5"/>
    <x v="1"/>
    <x v="27"/>
    <x v="73"/>
    <x v="466"/>
    <x v="769"/>
    <x v="594"/>
    <x v="208"/>
    <n v="250000000"/>
  </r>
  <r>
    <x v="27"/>
    <x v="5"/>
    <x v="20"/>
    <x v="27"/>
    <x v="73"/>
    <x v="467"/>
    <x v="770"/>
    <x v="595"/>
    <x v="209"/>
    <n v="375000000"/>
  </r>
  <r>
    <x v="27"/>
    <x v="5"/>
    <x v="21"/>
    <x v="27"/>
    <x v="73"/>
    <x v="468"/>
    <x v="771"/>
    <x v="596"/>
    <x v="210"/>
    <n v="300000000"/>
  </r>
  <r>
    <x v="27"/>
    <x v="5"/>
    <x v="22"/>
    <x v="27"/>
    <x v="73"/>
    <x v="469"/>
    <x v="772"/>
    <x v="597"/>
    <x v="211"/>
    <n v="150000000"/>
  </r>
  <r>
    <x v="27"/>
    <x v="5"/>
    <x v="2"/>
    <x v="27"/>
    <x v="73"/>
    <x v="470"/>
    <x v="773"/>
    <x v="598"/>
    <x v="212"/>
    <n v="300000000"/>
  </r>
  <r>
    <x v="27"/>
    <x v="5"/>
    <x v="3"/>
    <x v="27"/>
    <x v="73"/>
    <x v="471"/>
    <x v="774"/>
    <x v="599"/>
    <x v="9"/>
    <n v="150000000"/>
  </r>
  <r>
    <x v="27"/>
    <x v="5"/>
    <x v="4"/>
    <x v="27"/>
    <x v="73"/>
    <x v="472"/>
    <x v="775"/>
    <x v="600"/>
    <x v="213"/>
    <n v="250000000"/>
  </r>
  <r>
    <x v="27"/>
    <x v="6"/>
    <x v="0"/>
    <x v="27"/>
    <x v="74"/>
    <x v="473"/>
    <x v="776"/>
    <x v="601"/>
    <x v="214"/>
    <n v="150000000"/>
  </r>
  <r>
    <x v="28"/>
    <x v="0"/>
    <x v="0"/>
    <x v="28"/>
    <x v="0"/>
    <x v="0"/>
    <x v="433"/>
    <x v="0"/>
    <x v="54"/>
    <n v="22500000"/>
  </r>
  <r>
    <x v="28"/>
    <x v="0"/>
    <x v="1"/>
    <x v="28"/>
    <x v="0"/>
    <x v="1"/>
    <x v="433"/>
    <x v="1"/>
    <x v="54"/>
    <n v="175000000"/>
  </r>
  <r>
    <x v="28"/>
    <x v="0"/>
    <x v="2"/>
    <x v="28"/>
    <x v="0"/>
    <x v="2"/>
    <x v="777"/>
    <x v="2"/>
    <x v="54"/>
    <n v="142720000"/>
  </r>
  <r>
    <x v="28"/>
    <x v="0"/>
    <x v="3"/>
    <x v="28"/>
    <x v="0"/>
    <x v="3"/>
    <x v="433"/>
    <x v="3"/>
    <x v="54"/>
    <n v="51800000"/>
  </r>
  <r>
    <x v="28"/>
    <x v="0"/>
    <x v="4"/>
    <x v="28"/>
    <x v="0"/>
    <x v="4"/>
    <x v="778"/>
    <x v="4"/>
    <x v="54"/>
    <n v="200000000"/>
  </r>
  <r>
    <x v="28"/>
    <x v="0"/>
    <x v="5"/>
    <x v="28"/>
    <x v="0"/>
    <x v="5"/>
    <x v="2"/>
    <x v="5"/>
    <x v="54"/>
    <n v="30000000"/>
  </r>
  <r>
    <x v="28"/>
    <x v="0"/>
    <x v="6"/>
    <x v="28"/>
    <x v="0"/>
    <x v="6"/>
    <x v="433"/>
    <x v="6"/>
    <x v="54"/>
    <n v="39000000"/>
  </r>
  <r>
    <x v="28"/>
    <x v="0"/>
    <x v="7"/>
    <x v="28"/>
    <x v="0"/>
    <x v="7"/>
    <x v="779"/>
    <x v="7"/>
    <x v="54"/>
    <n v="30000000"/>
  </r>
  <r>
    <x v="28"/>
    <x v="0"/>
    <x v="8"/>
    <x v="28"/>
    <x v="0"/>
    <x v="8"/>
    <x v="780"/>
    <x v="8"/>
    <x v="54"/>
    <n v="7000000"/>
  </r>
  <r>
    <x v="28"/>
    <x v="0"/>
    <x v="9"/>
    <x v="28"/>
    <x v="0"/>
    <x v="9"/>
    <x v="781"/>
    <x v="9"/>
    <x v="54"/>
    <n v="90000000"/>
  </r>
  <r>
    <x v="28"/>
    <x v="0"/>
    <x v="10"/>
    <x v="28"/>
    <x v="0"/>
    <x v="10"/>
    <x v="782"/>
    <x v="10"/>
    <x v="54"/>
    <n v="25000000"/>
  </r>
  <r>
    <x v="28"/>
    <x v="0"/>
    <x v="12"/>
    <x v="28"/>
    <x v="0"/>
    <x v="12"/>
    <x v="783"/>
    <x v="12"/>
    <x v="54"/>
    <n v="200000000"/>
  </r>
  <r>
    <x v="28"/>
    <x v="0"/>
    <x v="44"/>
    <x v="28"/>
    <x v="0"/>
    <x v="273"/>
    <x v="784"/>
    <x v="12"/>
    <x v="54"/>
    <n v="250000000"/>
  </r>
  <r>
    <x v="28"/>
    <x v="0"/>
    <x v="13"/>
    <x v="28"/>
    <x v="0"/>
    <x v="13"/>
    <x v="785"/>
    <x v="602"/>
    <x v="54"/>
    <n v="158400000"/>
  </r>
  <r>
    <x v="28"/>
    <x v="0"/>
    <x v="42"/>
    <x v="28"/>
    <x v="0"/>
    <x v="452"/>
    <x v="786"/>
    <x v="603"/>
    <x v="54"/>
    <n v="7000000"/>
  </r>
  <r>
    <x v="28"/>
    <x v="1"/>
    <x v="2"/>
    <x v="28"/>
    <x v="1"/>
    <x v="307"/>
    <x v="787"/>
    <x v="604"/>
    <x v="54"/>
    <n v="50000000"/>
  </r>
  <r>
    <x v="28"/>
    <x v="1"/>
    <x v="3"/>
    <x v="28"/>
    <x v="1"/>
    <x v="15"/>
    <x v="788"/>
    <x v="170"/>
    <x v="54"/>
    <n v="10000000"/>
  </r>
  <r>
    <x v="28"/>
    <x v="1"/>
    <x v="25"/>
    <x v="28"/>
    <x v="1"/>
    <x v="45"/>
    <x v="789"/>
    <x v="605"/>
    <x v="54"/>
    <n v="11000000"/>
  </r>
  <r>
    <x v="28"/>
    <x v="1"/>
    <x v="17"/>
    <x v="28"/>
    <x v="1"/>
    <x v="19"/>
    <x v="790"/>
    <x v="606"/>
    <x v="54"/>
    <n v="450000000"/>
  </r>
  <r>
    <x v="28"/>
    <x v="1"/>
    <x v="26"/>
    <x v="28"/>
    <x v="1"/>
    <x v="46"/>
    <x v="791"/>
    <x v="607"/>
    <x v="54"/>
    <n v="30000000"/>
  </r>
  <r>
    <x v="28"/>
    <x v="1"/>
    <x v="16"/>
    <x v="28"/>
    <x v="1"/>
    <x v="18"/>
    <x v="792"/>
    <x v="608"/>
    <x v="54"/>
    <n v="50000000"/>
  </r>
  <r>
    <x v="28"/>
    <x v="1"/>
    <x v="24"/>
    <x v="28"/>
    <x v="1"/>
    <x v="309"/>
    <x v="793"/>
    <x v="609"/>
    <x v="54"/>
    <n v="10000000"/>
  </r>
  <r>
    <x v="28"/>
    <x v="1"/>
    <x v="18"/>
    <x v="28"/>
    <x v="1"/>
    <x v="474"/>
    <x v="794"/>
    <x v="610"/>
    <x v="54"/>
    <n v="10000000"/>
  </r>
  <r>
    <x v="28"/>
    <x v="2"/>
    <x v="0"/>
    <x v="28"/>
    <x v="2"/>
    <x v="22"/>
    <x v="795"/>
    <x v="592"/>
    <x v="0"/>
    <n v="15000000"/>
  </r>
  <r>
    <x v="28"/>
    <x v="9"/>
    <x v="3"/>
    <x v="28"/>
    <x v="75"/>
    <x v="475"/>
    <x v="796"/>
    <x v="611"/>
    <x v="215"/>
    <n v="85000000"/>
  </r>
  <r>
    <x v="28"/>
    <x v="9"/>
    <x v="20"/>
    <x v="28"/>
    <x v="75"/>
    <x v="295"/>
    <x v="797"/>
    <x v="612"/>
    <x v="216"/>
    <n v="85000000"/>
  </r>
  <r>
    <x v="28"/>
    <x v="9"/>
    <x v="4"/>
    <x v="28"/>
    <x v="75"/>
    <x v="476"/>
    <x v="798"/>
    <x v="613"/>
    <x v="163"/>
    <n v="85000000"/>
  </r>
  <r>
    <x v="28"/>
    <x v="13"/>
    <x v="15"/>
    <x v="28"/>
    <x v="76"/>
    <x v="477"/>
    <x v="799"/>
    <x v="614"/>
    <x v="54"/>
    <n v="250000000"/>
  </r>
  <r>
    <x v="29"/>
    <x v="0"/>
    <x v="0"/>
    <x v="29"/>
    <x v="0"/>
    <x v="0"/>
    <x v="474"/>
    <x v="0"/>
    <x v="217"/>
    <n v="100000000"/>
  </r>
  <r>
    <x v="29"/>
    <x v="0"/>
    <x v="1"/>
    <x v="29"/>
    <x v="0"/>
    <x v="1"/>
    <x v="474"/>
    <x v="1"/>
    <x v="217"/>
    <n v="1500000000"/>
  </r>
  <r>
    <x v="29"/>
    <x v="0"/>
    <x v="2"/>
    <x v="29"/>
    <x v="0"/>
    <x v="2"/>
    <x v="474"/>
    <x v="2"/>
    <x v="217"/>
    <n v="280000000"/>
  </r>
  <r>
    <x v="29"/>
    <x v="0"/>
    <x v="3"/>
    <x v="29"/>
    <x v="0"/>
    <x v="3"/>
    <x v="474"/>
    <x v="3"/>
    <x v="217"/>
    <n v="516000000"/>
  </r>
  <r>
    <x v="29"/>
    <x v="0"/>
    <x v="4"/>
    <x v="29"/>
    <x v="0"/>
    <x v="4"/>
    <x v="474"/>
    <x v="4"/>
    <x v="217"/>
    <n v="75000000"/>
  </r>
  <r>
    <x v="29"/>
    <x v="0"/>
    <x v="5"/>
    <x v="29"/>
    <x v="0"/>
    <x v="5"/>
    <x v="2"/>
    <x v="5"/>
    <x v="217"/>
    <n v="300000000"/>
  </r>
  <r>
    <x v="29"/>
    <x v="0"/>
    <x v="6"/>
    <x v="29"/>
    <x v="0"/>
    <x v="6"/>
    <x v="474"/>
    <x v="6"/>
    <x v="217"/>
    <n v="1350000000"/>
  </r>
  <r>
    <x v="29"/>
    <x v="0"/>
    <x v="7"/>
    <x v="29"/>
    <x v="0"/>
    <x v="7"/>
    <x v="474"/>
    <x v="7"/>
    <x v="217"/>
    <n v="80000000"/>
  </r>
  <r>
    <x v="29"/>
    <x v="0"/>
    <x v="8"/>
    <x v="29"/>
    <x v="0"/>
    <x v="8"/>
    <x v="474"/>
    <x v="8"/>
    <x v="217"/>
    <n v="75000000"/>
  </r>
  <r>
    <x v="29"/>
    <x v="0"/>
    <x v="9"/>
    <x v="29"/>
    <x v="0"/>
    <x v="9"/>
    <x v="474"/>
    <x v="9"/>
    <x v="217"/>
    <n v="300000000"/>
  </r>
  <r>
    <x v="29"/>
    <x v="0"/>
    <x v="10"/>
    <x v="29"/>
    <x v="0"/>
    <x v="10"/>
    <x v="474"/>
    <x v="10"/>
    <x v="54"/>
    <n v="50000000"/>
  </r>
  <r>
    <x v="29"/>
    <x v="0"/>
    <x v="11"/>
    <x v="29"/>
    <x v="0"/>
    <x v="11"/>
    <x v="474"/>
    <x v="11"/>
    <x v="217"/>
    <n v="290000000"/>
  </r>
  <r>
    <x v="29"/>
    <x v="0"/>
    <x v="12"/>
    <x v="29"/>
    <x v="0"/>
    <x v="12"/>
    <x v="474"/>
    <x v="12"/>
    <x v="217"/>
    <n v="1900000000"/>
  </r>
  <r>
    <x v="29"/>
    <x v="0"/>
    <x v="13"/>
    <x v="29"/>
    <x v="0"/>
    <x v="13"/>
    <x v="474"/>
    <x v="13"/>
    <x v="217"/>
    <n v="784000000"/>
  </r>
  <r>
    <x v="29"/>
    <x v="0"/>
    <x v="14"/>
    <x v="29"/>
    <x v="0"/>
    <x v="149"/>
    <x v="800"/>
    <x v="615"/>
    <x v="217"/>
    <n v="1600000000"/>
  </r>
  <r>
    <x v="29"/>
    <x v="0"/>
    <x v="48"/>
    <x v="29"/>
    <x v="0"/>
    <x v="478"/>
    <x v="801"/>
    <x v="616"/>
    <x v="2"/>
    <n v="65000000"/>
  </r>
  <r>
    <x v="29"/>
    <x v="0"/>
    <x v="34"/>
    <x v="29"/>
    <x v="0"/>
    <x v="453"/>
    <x v="802"/>
    <x v="617"/>
    <x v="218"/>
    <n v="75000000"/>
  </r>
  <r>
    <x v="29"/>
    <x v="1"/>
    <x v="20"/>
    <x v="29"/>
    <x v="1"/>
    <x v="479"/>
    <x v="803"/>
    <x v="618"/>
    <x v="219"/>
    <n v="5000000000"/>
  </r>
  <r>
    <x v="29"/>
    <x v="1"/>
    <x v="22"/>
    <x v="29"/>
    <x v="1"/>
    <x v="480"/>
    <x v="801"/>
    <x v="619"/>
    <x v="22"/>
    <n v="2000000000"/>
  </r>
  <r>
    <x v="29"/>
    <x v="1"/>
    <x v="3"/>
    <x v="29"/>
    <x v="1"/>
    <x v="15"/>
    <x v="804"/>
    <x v="620"/>
    <x v="217"/>
    <n v="350000000"/>
  </r>
  <r>
    <x v="29"/>
    <x v="1"/>
    <x v="15"/>
    <x v="29"/>
    <x v="1"/>
    <x v="16"/>
    <x v="804"/>
    <x v="621"/>
    <x v="217"/>
    <n v="350000000"/>
  </r>
  <r>
    <x v="29"/>
    <x v="1"/>
    <x v="5"/>
    <x v="29"/>
    <x v="1"/>
    <x v="481"/>
    <x v="801"/>
    <x v="622"/>
    <x v="217"/>
    <n v="250000000"/>
  </r>
  <r>
    <x v="29"/>
    <x v="1"/>
    <x v="6"/>
    <x v="29"/>
    <x v="1"/>
    <x v="482"/>
    <x v="801"/>
    <x v="623"/>
    <x v="217"/>
    <n v="150000000"/>
  </r>
  <r>
    <x v="29"/>
    <x v="1"/>
    <x v="16"/>
    <x v="29"/>
    <x v="1"/>
    <x v="18"/>
    <x v="804"/>
    <x v="276"/>
    <x v="217"/>
    <n v="250000000"/>
  </r>
  <r>
    <x v="29"/>
    <x v="1"/>
    <x v="17"/>
    <x v="29"/>
    <x v="1"/>
    <x v="19"/>
    <x v="804"/>
    <x v="253"/>
    <x v="217"/>
    <n v="950000000"/>
  </r>
  <r>
    <x v="29"/>
    <x v="1"/>
    <x v="27"/>
    <x v="29"/>
    <x v="1"/>
    <x v="47"/>
    <x v="805"/>
    <x v="624"/>
    <x v="217"/>
    <n v="1400000000"/>
  </r>
  <r>
    <x v="29"/>
    <x v="1"/>
    <x v="18"/>
    <x v="29"/>
    <x v="1"/>
    <x v="20"/>
    <x v="804"/>
    <x v="111"/>
    <x v="217"/>
    <n v="1000000000"/>
  </r>
  <r>
    <x v="29"/>
    <x v="2"/>
    <x v="0"/>
    <x v="29"/>
    <x v="2"/>
    <x v="22"/>
    <x v="5"/>
    <x v="86"/>
    <x v="0"/>
    <n v="20000000"/>
  </r>
  <r>
    <x v="29"/>
    <x v="19"/>
    <x v="8"/>
    <x v="29"/>
    <x v="57"/>
    <x v="483"/>
    <x v="806"/>
    <x v="625"/>
    <x v="220"/>
    <n v="151577100"/>
  </r>
  <r>
    <x v="29"/>
    <x v="19"/>
    <x v="49"/>
    <x v="29"/>
    <x v="57"/>
    <x v="484"/>
    <x v="807"/>
    <x v="626"/>
    <x v="105"/>
    <n v="9525565600"/>
  </r>
  <r>
    <x v="29"/>
    <x v="19"/>
    <x v="27"/>
    <x v="29"/>
    <x v="57"/>
    <x v="485"/>
    <x v="808"/>
    <x v="627"/>
    <x v="217"/>
    <n v="102305000"/>
  </r>
  <r>
    <x v="29"/>
    <x v="19"/>
    <x v="13"/>
    <x v="29"/>
    <x v="57"/>
    <x v="486"/>
    <x v="809"/>
    <x v="626"/>
    <x v="221"/>
    <n v="156000000"/>
  </r>
  <r>
    <x v="29"/>
    <x v="19"/>
    <x v="14"/>
    <x v="29"/>
    <x v="57"/>
    <x v="487"/>
    <x v="810"/>
    <x v="626"/>
    <x v="220"/>
    <n v="215000000"/>
  </r>
  <r>
    <x v="29"/>
    <x v="19"/>
    <x v="41"/>
    <x v="29"/>
    <x v="57"/>
    <x v="488"/>
    <x v="811"/>
    <x v="626"/>
    <x v="7"/>
    <n v="105828000"/>
  </r>
  <r>
    <x v="29"/>
    <x v="19"/>
    <x v="28"/>
    <x v="29"/>
    <x v="57"/>
    <x v="489"/>
    <x v="812"/>
    <x v="628"/>
    <x v="105"/>
    <n v="182000000"/>
  </r>
  <r>
    <x v="29"/>
    <x v="19"/>
    <x v="48"/>
    <x v="29"/>
    <x v="57"/>
    <x v="490"/>
    <x v="813"/>
    <x v="629"/>
    <x v="105"/>
    <n v="400000000"/>
  </r>
  <r>
    <x v="29"/>
    <x v="19"/>
    <x v="34"/>
    <x v="29"/>
    <x v="57"/>
    <x v="491"/>
    <x v="814"/>
    <x v="626"/>
    <x v="222"/>
    <n v="136862000"/>
  </r>
  <r>
    <x v="29"/>
    <x v="19"/>
    <x v="50"/>
    <x v="29"/>
    <x v="57"/>
    <x v="492"/>
    <x v="815"/>
    <x v="630"/>
    <x v="2"/>
    <n v="103805000"/>
  </r>
  <r>
    <x v="29"/>
    <x v="19"/>
    <x v="19"/>
    <x v="29"/>
    <x v="57"/>
    <x v="493"/>
    <x v="816"/>
    <x v="631"/>
    <x v="217"/>
    <n v="291806000"/>
  </r>
  <r>
    <x v="29"/>
    <x v="19"/>
    <x v="51"/>
    <x v="29"/>
    <x v="57"/>
    <x v="494"/>
    <x v="817"/>
    <x v="626"/>
    <x v="105"/>
    <n v="286584500"/>
  </r>
  <r>
    <x v="29"/>
    <x v="19"/>
    <x v="43"/>
    <x v="29"/>
    <x v="57"/>
    <x v="495"/>
    <x v="818"/>
    <x v="626"/>
    <x v="0"/>
    <n v="117880000"/>
  </r>
  <r>
    <x v="29"/>
    <x v="19"/>
    <x v="47"/>
    <x v="29"/>
    <x v="57"/>
    <x v="496"/>
    <x v="819"/>
    <x v="632"/>
    <x v="2"/>
    <n v="243806000"/>
  </r>
  <r>
    <x v="29"/>
    <x v="19"/>
    <x v="45"/>
    <x v="29"/>
    <x v="57"/>
    <x v="497"/>
    <x v="820"/>
    <x v="626"/>
    <x v="105"/>
    <n v="460000000"/>
  </r>
  <r>
    <x v="29"/>
    <x v="19"/>
    <x v="52"/>
    <x v="29"/>
    <x v="57"/>
    <x v="498"/>
    <x v="821"/>
    <x v="633"/>
    <x v="2"/>
    <n v="242571000"/>
  </r>
  <r>
    <x v="29"/>
    <x v="19"/>
    <x v="53"/>
    <x v="29"/>
    <x v="57"/>
    <x v="499"/>
    <x v="822"/>
    <x v="634"/>
    <x v="0"/>
    <n v="201644000"/>
  </r>
  <r>
    <x v="30"/>
    <x v="0"/>
    <x v="0"/>
    <x v="30"/>
    <x v="0"/>
    <x v="0"/>
    <x v="116"/>
    <x v="0"/>
    <x v="49"/>
    <n v="6000000"/>
  </r>
  <r>
    <x v="30"/>
    <x v="0"/>
    <x v="1"/>
    <x v="30"/>
    <x v="0"/>
    <x v="1"/>
    <x v="823"/>
    <x v="1"/>
    <x v="49"/>
    <n v="325000000"/>
  </r>
  <r>
    <x v="30"/>
    <x v="0"/>
    <x v="22"/>
    <x v="30"/>
    <x v="0"/>
    <x v="500"/>
    <x v="824"/>
    <x v="561"/>
    <x v="49"/>
    <n v="36720000"/>
  </r>
  <r>
    <x v="30"/>
    <x v="0"/>
    <x v="2"/>
    <x v="30"/>
    <x v="0"/>
    <x v="2"/>
    <x v="825"/>
    <x v="2"/>
    <x v="49"/>
    <n v="15000000"/>
  </r>
  <r>
    <x v="30"/>
    <x v="0"/>
    <x v="3"/>
    <x v="30"/>
    <x v="0"/>
    <x v="3"/>
    <x v="826"/>
    <x v="3"/>
    <x v="39"/>
    <n v="50700000"/>
  </r>
  <r>
    <x v="30"/>
    <x v="0"/>
    <x v="4"/>
    <x v="30"/>
    <x v="0"/>
    <x v="4"/>
    <x v="827"/>
    <x v="4"/>
    <x v="49"/>
    <n v="75000000"/>
  </r>
  <r>
    <x v="30"/>
    <x v="0"/>
    <x v="5"/>
    <x v="30"/>
    <x v="0"/>
    <x v="5"/>
    <x v="2"/>
    <x v="5"/>
    <x v="49"/>
    <n v="40000000"/>
  </r>
  <r>
    <x v="30"/>
    <x v="0"/>
    <x v="6"/>
    <x v="30"/>
    <x v="0"/>
    <x v="6"/>
    <x v="828"/>
    <x v="6"/>
    <x v="49"/>
    <n v="50000000"/>
  </r>
  <r>
    <x v="30"/>
    <x v="0"/>
    <x v="7"/>
    <x v="30"/>
    <x v="0"/>
    <x v="7"/>
    <x v="829"/>
    <x v="7"/>
    <x v="49"/>
    <n v="12000000"/>
  </r>
  <r>
    <x v="30"/>
    <x v="0"/>
    <x v="8"/>
    <x v="30"/>
    <x v="0"/>
    <x v="8"/>
    <x v="830"/>
    <x v="8"/>
    <x v="49"/>
    <n v="10000000"/>
  </r>
  <r>
    <x v="30"/>
    <x v="0"/>
    <x v="9"/>
    <x v="30"/>
    <x v="0"/>
    <x v="9"/>
    <x v="831"/>
    <x v="9"/>
    <x v="49"/>
    <n v="35000000"/>
  </r>
  <r>
    <x v="30"/>
    <x v="0"/>
    <x v="10"/>
    <x v="30"/>
    <x v="0"/>
    <x v="10"/>
    <x v="832"/>
    <x v="10"/>
    <x v="223"/>
    <n v="50000000"/>
  </r>
  <r>
    <x v="30"/>
    <x v="0"/>
    <x v="54"/>
    <x v="30"/>
    <x v="0"/>
    <x v="501"/>
    <x v="833"/>
    <x v="635"/>
    <x v="49"/>
    <n v="75000000"/>
  </r>
  <r>
    <x v="30"/>
    <x v="0"/>
    <x v="11"/>
    <x v="30"/>
    <x v="0"/>
    <x v="11"/>
    <x v="834"/>
    <x v="11"/>
    <x v="49"/>
    <n v="7000000"/>
  </r>
  <r>
    <x v="30"/>
    <x v="1"/>
    <x v="55"/>
    <x v="30"/>
    <x v="1"/>
    <x v="16"/>
    <x v="835"/>
    <x v="636"/>
    <x v="49"/>
    <n v="400000000"/>
  </r>
  <r>
    <x v="30"/>
    <x v="1"/>
    <x v="56"/>
    <x v="30"/>
    <x v="1"/>
    <x v="18"/>
    <x v="836"/>
    <x v="637"/>
    <x v="49"/>
    <n v="125000000"/>
  </r>
  <r>
    <x v="30"/>
    <x v="1"/>
    <x v="36"/>
    <x v="30"/>
    <x v="1"/>
    <x v="19"/>
    <x v="837"/>
    <x v="638"/>
    <x v="49"/>
    <n v="68000000"/>
  </r>
  <r>
    <x v="30"/>
    <x v="1"/>
    <x v="57"/>
    <x v="30"/>
    <x v="1"/>
    <x v="46"/>
    <x v="838"/>
    <x v="639"/>
    <x v="49"/>
    <n v="190000000"/>
  </r>
  <r>
    <x v="30"/>
    <x v="1"/>
    <x v="37"/>
    <x v="30"/>
    <x v="1"/>
    <x v="20"/>
    <x v="838"/>
    <x v="640"/>
    <x v="49"/>
    <n v="55000000"/>
  </r>
  <r>
    <x v="30"/>
    <x v="1"/>
    <x v="13"/>
    <x v="30"/>
    <x v="1"/>
    <x v="502"/>
    <x v="839"/>
    <x v="641"/>
    <x v="49"/>
    <n v="50000000"/>
  </r>
  <r>
    <x v="30"/>
    <x v="0"/>
    <x v="28"/>
    <x v="30"/>
    <x v="0"/>
    <x v="254"/>
    <x v="840"/>
    <x v="642"/>
    <x v="49"/>
    <n v="150000000"/>
  </r>
  <r>
    <x v="30"/>
    <x v="0"/>
    <x v="45"/>
    <x v="30"/>
    <x v="0"/>
    <x v="503"/>
    <x v="841"/>
    <x v="643"/>
    <x v="39"/>
    <n v="90000000"/>
  </r>
  <r>
    <x v="30"/>
    <x v="2"/>
    <x v="0"/>
    <x v="30"/>
    <x v="2"/>
    <x v="22"/>
    <x v="132"/>
    <x v="134"/>
    <x v="0"/>
    <n v="3000000"/>
  </r>
  <r>
    <x v="30"/>
    <x v="2"/>
    <x v="3"/>
    <x v="30"/>
    <x v="2"/>
    <x v="504"/>
    <x v="842"/>
    <x v="644"/>
    <x v="49"/>
    <n v="20000000"/>
  </r>
  <r>
    <x v="30"/>
    <x v="15"/>
    <x v="58"/>
    <x v="30"/>
    <x v="77"/>
    <x v="505"/>
    <x v="843"/>
    <x v="645"/>
    <x v="49"/>
    <n v="825000000"/>
  </r>
  <r>
    <x v="30"/>
    <x v="15"/>
    <x v="59"/>
    <x v="30"/>
    <x v="77"/>
    <x v="506"/>
    <x v="844"/>
    <x v="646"/>
    <x v="49"/>
    <n v="1600000000"/>
  </r>
  <r>
    <x v="30"/>
    <x v="15"/>
    <x v="60"/>
    <x v="30"/>
    <x v="77"/>
    <x v="342"/>
    <x v="845"/>
    <x v="647"/>
    <x v="49"/>
    <n v="975000000"/>
  </r>
  <r>
    <x v="30"/>
    <x v="15"/>
    <x v="4"/>
    <x v="30"/>
    <x v="77"/>
    <x v="507"/>
    <x v="846"/>
    <x v="648"/>
    <x v="49"/>
    <n v="1000000000"/>
  </r>
  <r>
    <x v="30"/>
    <x v="15"/>
    <x v="61"/>
    <x v="30"/>
    <x v="77"/>
    <x v="508"/>
    <x v="847"/>
    <x v="649"/>
    <x v="39"/>
    <n v="75000000"/>
  </r>
  <r>
    <x v="30"/>
    <x v="27"/>
    <x v="21"/>
    <x v="30"/>
    <x v="78"/>
    <x v="509"/>
    <x v="848"/>
    <x v="650"/>
    <x v="39"/>
    <n v="75000000"/>
  </r>
  <r>
    <x v="30"/>
    <x v="27"/>
    <x v="61"/>
    <x v="30"/>
    <x v="78"/>
    <x v="510"/>
    <x v="849"/>
    <x v="651"/>
    <x v="49"/>
    <n v="50000000"/>
  </r>
  <r>
    <x v="30"/>
    <x v="27"/>
    <x v="1"/>
    <x v="30"/>
    <x v="78"/>
    <x v="511"/>
    <x v="850"/>
    <x v="652"/>
    <x v="49"/>
    <n v="100000000"/>
  </r>
  <r>
    <x v="30"/>
    <x v="27"/>
    <x v="22"/>
    <x v="30"/>
    <x v="78"/>
    <x v="512"/>
    <x v="851"/>
    <x v="653"/>
    <x v="49"/>
    <n v="500000000"/>
  </r>
  <r>
    <x v="30"/>
    <x v="27"/>
    <x v="0"/>
    <x v="30"/>
    <x v="78"/>
    <x v="513"/>
    <x v="852"/>
    <x v="654"/>
    <x v="49"/>
    <n v="75000000"/>
  </r>
  <r>
    <x v="30"/>
    <x v="27"/>
    <x v="3"/>
    <x v="30"/>
    <x v="78"/>
    <x v="514"/>
    <x v="853"/>
    <x v="655"/>
    <x v="49"/>
    <n v="50000000"/>
  </r>
  <r>
    <x v="30"/>
    <x v="27"/>
    <x v="2"/>
    <x v="30"/>
    <x v="78"/>
    <x v="515"/>
    <x v="854"/>
    <x v="656"/>
    <x v="49"/>
    <n v="125000000"/>
  </r>
  <r>
    <x v="31"/>
    <x v="0"/>
    <x v="0"/>
    <x v="31"/>
    <x v="0"/>
    <x v="0"/>
    <x v="855"/>
    <x v="0"/>
    <x v="0"/>
    <n v="5650000"/>
  </r>
  <r>
    <x v="31"/>
    <x v="0"/>
    <x v="1"/>
    <x v="31"/>
    <x v="0"/>
    <x v="1"/>
    <x v="856"/>
    <x v="1"/>
    <x v="0"/>
    <n v="15000000"/>
  </r>
  <r>
    <x v="31"/>
    <x v="0"/>
    <x v="2"/>
    <x v="31"/>
    <x v="0"/>
    <x v="2"/>
    <x v="857"/>
    <x v="2"/>
    <x v="0"/>
    <n v="12240000"/>
  </r>
  <r>
    <x v="31"/>
    <x v="0"/>
    <x v="3"/>
    <x v="31"/>
    <x v="0"/>
    <x v="3"/>
    <x v="858"/>
    <x v="3"/>
    <x v="0"/>
    <n v="77560000"/>
  </r>
  <r>
    <x v="31"/>
    <x v="0"/>
    <x v="4"/>
    <x v="31"/>
    <x v="0"/>
    <x v="4"/>
    <x v="859"/>
    <x v="4"/>
    <x v="0"/>
    <n v="26752500"/>
  </r>
  <r>
    <x v="31"/>
    <x v="0"/>
    <x v="5"/>
    <x v="31"/>
    <x v="0"/>
    <x v="5"/>
    <x v="2"/>
    <x v="5"/>
    <x v="0"/>
    <n v="39676500"/>
  </r>
  <r>
    <x v="31"/>
    <x v="0"/>
    <x v="6"/>
    <x v="31"/>
    <x v="0"/>
    <x v="6"/>
    <x v="556"/>
    <x v="6"/>
    <x v="0"/>
    <n v="20000000"/>
  </r>
  <r>
    <x v="31"/>
    <x v="0"/>
    <x v="7"/>
    <x v="31"/>
    <x v="0"/>
    <x v="7"/>
    <x v="860"/>
    <x v="7"/>
    <x v="0"/>
    <n v="3900000"/>
  </r>
  <r>
    <x v="31"/>
    <x v="0"/>
    <x v="8"/>
    <x v="31"/>
    <x v="0"/>
    <x v="8"/>
    <x v="861"/>
    <x v="8"/>
    <x v="0"/>
    <n v="5300000"/>
  </r>
  <r>
    <x v="31"/>
    <x v="0"/>
    <x v="9"/>
    <x v="31"/>
    <x v="0"/>
    <x v="9"/>
    <x v="614"/>
    <x v="9"/>
    <x v="0"/>
    <n v="10000000"/>
  </r>
  <r>
    <x v="31"/>
    <x v="0"/>
    <x v="10"/>
    <x v="31"/>
    <x v="0"/>
    <x v="10"/>
    <x v="862"/>
    <x v="10"/>
    <x v="0"/>
    <n v="60000000"/>
  </r>
  <r>
    <x v="31"/>
    <x v="0"/>
    <x v="11"/>
    <x v="31"/>
    <x v="0"/>
    <x v="11"/>
    <x v="863"/>
    <x v="11"/>
    <x v="0"/>
    <n v="9220500"/>
  </r>
  <r>
    <x v="31"/>
    <x v="0"/>
    <x v="12"/>
    <x v="31"/>
    <x v="0"/>
    <x v="12"/>
    <x v="864"/>
    <x v="12"/>
    <x v="0"/>
    <n v="50000000"/>
  </r>
  <r>
    <x v="31"/>
    <x v="0"/>
    <x v="13"/>
    <x v="31"/>
    <x v="0"/>
    <x v="13"/>
    <x v="72"/>
    <x v="13"/>
    <x v="0"/>
    <n v="12240000"/>
  </r>
  <r>
    <x v="31"/>
    <x v="1"/>
    <x v="15"/>
    <x v="31"/>
    <x v="1"/>
    <x v="16"/>
    <x v="865"/>
    <x v="657"/>
    <x v="0"/>
    <n v="101500000"/>
  </r>
  <r>
    <x v="31"/>
    <x v="1"/>
    <x v="3"/>
    <x v="31"/>
    <x v="1"/>
    <x v="15"/>
    <x v="866"/>
    <x v="658"/>
    <x v="0"/>
    <n v="2000000"/>
  </r>
  <r>
    <x v="31"/>
    <x v="1"/>
    <x v="17"/>
    <x v="31"/>
    <x v="1"/>
    <x v="19"/>
    <x v="867"/>
    <x v="606"/>
    <x v="0"/>
    <n v="48035000"/>
  </r>
  <r>
    <x v="31"/>
    <x v="1"/>
    <x v="18"/>
    <x v="31"/>
    <x v="1"/>
    <x v="20"/>
    <x v="868"/>
    <x v="487"/>
    <x v="0"/>
    <n v="23500000"/>
  </r>
  <r>
    <x v="31"/>
    <x v="0"/>
    <x v="28"/>
    <x v="31"/>
    <x v="0"/>
    <x v="452"/>
    <x v="858"/>
    <x v="603"/>
    <x v="0"/>
    <n v="76000000"/>
  </r>
  <r>
    <x v="31"/>
    <x v="0"/>
    <x v="28"/>
    <x v="31"/>
    <x v="0"/>
    <x v="49"/>
    <x v="453"/>
    <x v="391"/>
    <x v="0"/>
    <n v="85000000"/>
  </r>
  <r>
    <x v="31"/>
    <x v="2"/>
    <x v="0"/>
    <x v="31"/>
    <x v="2"/>
    <x v="22"/>
    <x v="869"/>
    <x v="659"/>
    <x v="0"/>
    <n v="15000000"/>
  </r>
  <r>
    <x v="31"/>
    <x v="8"/>
    <x v="4"/>
    <x v="31"/>
    <x v="79"/>
    <x v="516"/>
    <x v="870"/>
    <x v="660"/>
    <x v="0"/>
    <n v="214752600"/>
  </r>
  <r>
    <x v="31"/>
    <x v="8"/>
    <x v="15"/>
    <x v="31"/>
    <x v="79"/>
    <x v="517"/>
    <x v="871"/>
    <x v="661"/>
    <x v="0"/>
    <n v="246999100"/>
  </r>
  <r>
    <x v="31"/>
    <x v="19"/>
    <x v="15"/>
    <x v="31"/>
    <x v="80"/>
    <x v="518"/>
    <x v="872"/>
    <x v="662"/>
    <x v="0"/>
    <n v="165896600"/>
  </r>
  <r>
    <x v="31"/>
    <x v="3"/>
    <x v="21"/>
    <x v="31"/>
    <x v="81"/>
    <x v="519"/>
    <x v="873"/>
    <x v="663"/>
    <x v="0"/>
    <n v="343631600"/>
  </r>
  <r>
    <x v="32"/>
    <x v="0"/>
    <x v="0"/>
    <x v="32"/>
    <x v="0"/>
    <x v="0"/>
    <x v="433"/>
    <x v="0"/>
    <x v="0"/>
    <n v="13500000"/>
  </r>
  <r>
    <x v="32"/>
    <x v="0"/>
    <x v="1"/>
    <x v="32"/>
    <x v="0"/>
    <x v="1"/>
    <x v="433"/>
    <x v="1"/>
    <x v="0"/>
    <n v="19000000"/>
  </r>
  <r>
    <x v="32"/>
    <x v="0"/>
    <x v="2"/>
    <x v="32"/>
    <x v="0"/>
    <x v="2"/>
    <x v="433"/>
    <x v="2"/>
    <x v="0"/>
    <n v="12240000"/>
  </r>
  <r>
    <x v="32"/>
    <x v="0"/>
    <x v="3"/>
    <x v="32"/>
    <x v="0"/>
    <x v="3"/>
    <x v="433"/>
    <x v="3"/>
    <x v="0"/>
    <n v="72480000"/>
  </r>
  <r>
    <x v="32"/>
    <x v="0"/>
    <x v="4"/>
    <x v="32"/>
    <x v="0"/>
    <x v="4"/>
    <x v="433"/>
    <x v="4"/>
    <x v="0"/>
    <n v="17740000"/>
  </r>
  <r>
    <x v="32"/>
    <x v="0"/>
    <x v="5"/>
    <x v="32"/>
    <x v="0"/>
    <x v="5"/>
    <x v="2"/>
    <x v="5"/>
    <x v="0"/>
    <n v="45000000"/>
  </r>
  <r>
    <x v="32"/>
    <x v="0"/>
    <x v="6"/>
    <x v="32"/>
    <x v="0"/>
    <x v="6"/>
    <x v="433"/>
    <x v="6"/>
    <x v="0"/>
    <n v="80100000"/>
  </r>
  <r>
    <x v="32"/>
    <x v="0"/>
    <x v="7"/>
    <x v="32"/>
    <x v="0"/>
    <x v="7"/>
    <x v="433"/>
    <x v="7"/>
    <x v="0"/>
    <n v="5000000"/>
  </r>
  <r>
    <x v="32"/>
    <x v="0"/>
    <x v="8"/>
    <x v="32"/>
    <x v="0"/>
    <x v="8"/>
    <x v="433"/>
    <x v="8"/>
    <x v="0"/>
    <n v="7500000"/>
  </r>
  <r>
    <x v="32"/>
    <x v="0"/>
    <x v="9"/>
    <x v="32"/>
    <x v="0"/>
    <x v="9"/>
    <x v="433"/>
    <x v="9"/>
    <x v="0"/>
    <n v="50000000"/>
  </r>
  <r>
    <x v="32"/>
    <x v="0"/>
    <x v="10"/>
    <x v="32"/>
    <x v="0"/>
    <x v="10"/>
    <x v="433"/>
    <x v="10"/>
    <x v="0"/>
    <n v="50000000"/>
  </r>
  <r>
    <x v="32"/>
    <x v="0"/>
    <x v="11"/>
    <x v="32"/>
    <x v="0"/>
    <x v="11"/>
    <x v="433"/>
    <x v="11"/>
    <x v="0"/>
    <n v="11000000"/>
  </r>
  <r>
    <x v="32"/>
    <x v="0"/>
    <x v="12"/>
    <x v="32"/>
    <x v="0"/>
    <x v="12"/>
    <x v="433"/>
    <x v="12"/>
    <x v="0"/>
    <n v="125000000"/>
  </r>
  <r>
    <x v="32"/>
    <x v="0"/>
    <x v="28"/>
    <x v="32"/>
    <x v="0"/>
    <x v="49"/>
    <x v="433"/>
    <x v="664"/>
    <x v="0"/>
    <n v="50000000"/>
  </r>
  <r>
    <x v="32"/>
    <x v="1"/>
    <x v="3"/>
    <x v="32"/>
    <x v="1"/>
    <x v="15"/>
    <x v="433"/>
    <x v="665"/>
    <x v="0"/>
    <n v="55000000"/>
  </r>
  <r>
    <x v="32"/>
    <x v="1"/>
    <x v="16"/>
    <x v="32"/>
    <x v="1"/>
    <x v="18"/>
    <x v="433"/>
    <x v="666"/>
    <x v="0"/>
    <n v="75000000"/>
  </r>
  <r>
    <x v="32"/>
    <x v="1"/>
    <x v="17"/>
    <x v="32"/>
    <x v="1"/>
    <x v="19"/>
    <x v="433"/>
    <x v="667"/>
    <x v="0"/>
    <n v="44000000"/>
  </r>
  <r>
    <x v="32"/>
    <x v="1"/>
    <x v="18"/>
    <x v="32"/>
    <x v="1"/>
    <x v="20"/>
    <x v="433"/>
    <x v="386"/>
    <x v="0"/>
    <n v="50000000"/>
  </r>
  <r>
    <x v="32"/>
    <x v="2"/>
    <x v="0"/>
    <x v="32"/>
    <x v="2"/>
    <x v="22"/>
    <x v="433"/>
    <x v="668"/>
    <x v="0"/>
    <n v="15000000"/>
  </r>
  <r>
    <x v="32"/>
    <x v="7"/>
    <x v="4"/>
    <x v="32"/>
    <x v="82"/>
    <x v="520"/>
    <x v="433"/>
    <x v="669"/>
    <x v="224"/>
    <n v="319920000"/>
  </r>
  <r>
    <x v="32"/>
    <x v="7"/>
    <x v="20"/>
    <x v="32"/>
    <x v="82"/>
    <x v="521"/>
    <x v="874"/>
    <x v="670"/>
    <x v="2"/>
    <n v="200000000"/>
  </r>
  <r>
    <x v="32"/>
    <x v="7"/>
    <x v="21"/>
    <x v="32"/>
    <x v="82"/>
    <x v="522"/>
    <x v="433"/>
    <x v="671"/>
    <x v="2"/>
    <n v="175000000"/>
  </r>
  <r>
    <x v="32"/>
    <x v="7"/>
    <x v="22"/>
    <x v="32"/>
    <x v="82"/>
    <x v="523"/>
    <x v="433"/>
    <x v="672"/>
    <x v="2"/>
    <n v="175000000"/>
  </r>
  <r>
    <x v="32"/>
    <x v="7"/>
    <x v="2"/>
    <x v="32"/>
    <x v="82"/>
    <x v="524"/>
    <x v="433"/>
    <x v="673"/>
    <x v="225"/>
    <n v="150000000"/>
  </r>
  <r>
    <x v="32"/>
    <x v="7"/>
    <x v="3"/>
    <x v="32"/>
    <x v="82"/>
    <x v="525"/>
    <x v="433"/>
    <x v="674"/>
    <x v="162"/>
    <n v="95000000"/>
  </r>
  <r>
    <x v="32"/>
    <x v="7"/>
    <x v="15"/>
    <x v="32"/>
    <x v="82"/>
    <x v="526"/>
    <x v="433"/>
    <x v="675"/>
    <x v="2"/>
    <n v="150000000"/>
  </r>
  <r>
    <x v="32"/>
    <x v="7"/>
    <x v="5"/>
    <x v="32"/>
    <x v="82"/>
    <x v="527"/>
    <x v="433"/>
    <x v="676"/>
    <x v="0"/>
    <n v="150000000"/>
  </r>
  <r>
    <x v="32"/>
    <x v="7"/>
    <x v="1"/>
    <x v="32"/>
    <x v="82"/>
    <x v="528"/>
    <x v="433"/>
    <x v="677"/>
    <x v="0"/>
    <n v="71000000"/>
  </r>
  <r>
    <x v="32"/>
    <x v="7"/>
    <x v="0"/>
    <x v="32"/>
    <x v="82"/>
    <x v="529"/>
    <x v="433"/>
    <x v="678"/>
    <x v="0"/>
    <n v="71000000"/>
  </r>
  <r>
    <x v="33"/>
    <x v="0"/>
    <x v="0"/>
    <x v="33"/>
    <x v="0"/>
    <x v="0"/>
    <x v="875"/>
    <x v="0"/>
    <x v="0"/>
    <n v="6000000"/>
  </r>
  <r>
    <x v="33"/>
    <x v="0"/>
    <x v="1"/>
    <x v="33"/>
    <x v="0"/>
    <x v="1"/>
    <x v="876"/>
    <x v="1"/>
    <x v="0"/>
    <n v="241000000"/>
  </r>
  <r>
    <x v="33"/>
    <x v="0"/>
    <x v="2"/>
    <x v="33"/>
    <x v="0"/>
    <x v="2"/>
    <x v="877"/>
    <x v="2"/>
    <x v="0"/>
    <n v="80000000"/>
  </r>
  <r>
    <x v="33"/>
    <x v="0"/>
    <x v="3"/>
    <x v="33"/>
    <x v="0"/>
    <x v="3"/>
    <x v="878"/>
    <x v="3"/>
    <x v="0"/>
    <n v="30000000"/>
  </r>
  <r>
    <x v="33"/>
    <x v="0"/>
    <x v="4"/>
    <x v="33"/>
    <x v="0"/>
    <x v="4"/>
    <x v="879"/>
    <x v="4"/>
    <x v="0"/>
    <n v="24480000"/>
  </r>
  <r>
    <x v="33"/>
    <x v="0"/>
    <x v="5"/>
    <x v="33"/>
    <x v="0"/>
    <x v="5"/>
    <x v="2"/>
    <x v="5"/>
    <x v="0"/>
    <n v="50000000"/>
  </r>
  <r>
    <x v="33"/>
    <x v="0"/>
    <x v="6"/>
    <x v="33"/>
    <x v="0"/>
    <x v="6"/>
    <x v="65"/>
    <x v="6"/>
    <x v="0"/>
    <n v="30000000"/>
  </r>
  <r>
    <x v="33"/>
    <x v="0"/>
    <x v="7"/>
    <x v="33"/>
    <x v="0"/>
    <x v="7"/>
    <x v="880"/>
    <x v="7"/>
    <x v="0"/>
    <n v="8000000"/>
  </r>
  <r>
    <x v="33"/>
    <x v="0"/>
    <x v="8"/>
    <x v="33"/>
    <x v="0"/>
    <x v="8"/>
    <x v="881"/>
    <x v="8"/>
    <x v="0"/>
    <n v="5000000"/>
  </r>
  <r>
    <x v="33"/>
    <x v="0"/>
    <x v="9"/>
    <x v="33"/>
    <x v="0"/>
    <x v="9"/>
    <x v="882"/>
    <x v="9"/>
    <x v="0"/>
    <n v="10000000"/>
  </r>
  <r>
    <x v="33"/>
    <x v="0"/>
    <x v="10"/>
    <x v="33"/>
    <x v="0"/>
    <x v="10"/>
    <x v="883"/>
    <x v="10"/>
    <x v="54"/>
    <n v="25000000"/>
  </r>
  <r>
    <x v="33"/>
    <x v="0"/>
    <x v="11"/>
    <x v="33"/>
    <x v="0"/>
    <x v="11"/>
    <x v="884"/>
    <x v="11"/>
    <x v="0"/>
    <n v="12000000"/>
  </r>
  <r>
    <x v="33"/>
    <x v="0"/>
    <x v="12"/>
    <x v="33"/>
    <x v="0"/>
    <x v="12"/>
    <x v="885"/>
    <x v="12"/>
    <x v="2"/>
    <n v="100000000"/>
  </r>
  <r>
    <x v="33"/>
    <x v="0"/>
    <x v="13"/>
    <x v="33"/>
    <x v="0"/>
    <x v="13"/>
    <x v="886"/>
    <x v="13"/>
    <x v="39"/>
    <n v="48960000"/>
  </r>
  <r>
    <x v="33"/>
    <x v="1"/>
    <x v="3"/>
    <x v="33"/>
    <x v="1"/>
    <x v="15"/>
    <x v="74"/>
    <x v="275"/>
    <x v="0"/>
    <n v="25000000"/>
  </r>
  <r>
    <x v="33"/>
    <x v="1"/>
    <x v="15"/>
    <x v="33"/>
    <x v="1"/>
    <x v="16"/>
    <x v="128"/>
    <x v="275"/>
    <x v="0"/>
    <n v="45000000"/>
  </r>
  <r>
    <x v="33"/>
    <x v="1"/>
    <x v="16"/>
    <x v="33"/>
    <x v="1"/>
    <x v="18"/>
    <x v="887"/>
    <x v="275"/>
    <x v="0"/>
    <n v="25000000"/>
  </r>
  <r>
    <x v="33"/>
    <x v="1"/>
    <x v="17"/>
    <x v="33"/>
    <x v="1"/>
    <x v="19"/>
    <x v="888"/>
    <x v="275"/>
    <x v="0"/>
    <n v="80000000"/>
  </r>
  <r>
    <x v="33"/>
    <x v="1"/>
    <x v="18"/>
    <x v="33"/>
    <x v="1"/>
    <x v="20"/>
    <x v="889"/>
    <x v="275"/>
    <x v="0"/>
    <n v="20000000"/>
  </r>
  <r>
    <x v="33"/>
    <x v="2"/>
    <x v="0"/>
    <x v="33"/>
    <x v="2"/>
    <x v="22"/>
    <x v="890"/>
    <x v="679"/>
    <x v="0"/>
    <n v="20000000"/>
  </r>
  <r>
    <x v="33"/>
    <x v="8"/>
    <x v="0"/>
    <x v="33"/>
    <x v="83"/>
    <x v="530"/>
    <x v="891"/>
    <x v="680"/>
    <x v="226"/>
    <n v="180000000"/>
  </r>
  <r>
    <x v="33"/>
    <x v="8"/>
    <x v="1"/>
    <x v="33"/>
    <x v="83"/>
    <x v="531"/>
    <x v="892"/>
    <x v="681"/>
    <x v="9"/>
    <n v="100000000"/>
  </r>
  <r>
    <x v="33"/>
    <x v="9"/>
    <x v="0"/>
    <x v="33"/>
    <x v="84"/>
    <x v="532"/>
    <x v="893"/>
    <x v="682"/>
    <x v="227"/>
    <n v="180000000"/>
  </r>
  <r>
    <x v="33"/>
    <x v="9"/>
    <x v="1"/>
    <x v="33"/>
    <x v="84"/>
    <x v="533"/>
    <x v="894"/>
    <x v="683"/>
    <x v="114"/>
    <n v="80000000"/>
  </r>
  <r>
    <x v="33"/>
    <x v="9"/>
    <x v="20"/>
    <x v="33"/>
    <x v="84"/>
    <x v="534"/>
    <x v="895"/>
    <x v="684"/>
    <x v="105"/>
    <n v="150000000"/>
  </r>
  <r>
    <x v="33"/>
    <x v="9"/>
    <x v="21"/>
    <x v="33"/>
    <x v="84"/>
    <x v="37"/>
    <x v="896"/>
    <x v="685"/>
    <x v="228"/>
    <n v="150000000"/>
  </r>
  <r>
    <x v="33"/>
    <x v="9"/>
    <x v="22"/>
    <x v="33"/>
    <x v="84"/>
    <x v="535"/>
    <x v="897"/>
    <x v="686"/>
    <x v="114"/>
    <n v="200000000"/>
  </r>
  <r>
    <x v="33"/>
    <x v="9"/>
    <x v="2"/>
    <x v="33"/>
    <x v="84"/>
    <x v="536"/>
    <x v="898"/>
    <x v="687"/>
    <x v="229"/>
    <n v="300000000"/>
  </r>
  <r>
    <x v="33"/>
    <x v="9"/>
    <x v="3"/>
    <x v="33"/>
    <x v="84"/>
    <x v="537"/>
    <x v="899"/>
    <x v="688"/>
    <x v="230"/>
    <n v="300000000"/>
  </r>
  <r>
    <x v="33"/>
    <x v="9"/>
    <x v="4"/>
    <x v="33"/>
    <x v="84"/>
    <x v="538"/>
    <x v="900"/>
    <x v="689"/>
    <x v="231"/>
    <n v="130000000"/>
  </r>
  <r>
    <x v="33"/>
    <x v="9"/>
    <x v="15"/>
    <x v="33"/>
    <x v="84"/>
    <x v="539"/>
    <x v="901"/>
    <x v="690"/>
    <x v="232"/>
    <n v="125000000"/>
  </r>
  <r>
    <x v="33"/>
    <x v="9"/>
    <x v="5"/>
    <x v="33"/>
    <x v="84"/>
    <x v="540"/>
    <x v="902"/>
    <x v="691"/>
    <x v="228"/>
    <n v="125000000"/>
  </r>
  <r>
    <x v="33"/>
    <x v="8"/>
    <x v="21"/>
    <x v="33"/>
    <x v="83"/>
    <x v="541"/>
    <x v="903"/>
    <x v="692"/>
    <x v="233"/>
    <n v="150000000"/>
  </r>
  <r>
    <x v="33"/>
    <x v="8"/>
    <x v="4"/>
    <x v="33"/>
    <x v="83"/>
    <x v="542"/>
    <x v="904"/>
    <x v="693"/>
    <x v="9"/>
    <n v="150000000"/>
  </r>
  <r>
    <x v="33"/>
    <x v="8"/>
    <x v="20"/>
    <x v="33"/>
    <x v="83"/>
    <x v="543"/>
    <x v="905"/>
    <x v="694"/>
    <x v="9"/>
    <n v="5239000000"/>
  </r>
  <r>
    <x v="33"/>
    <x v="8"/>
    <x v="3"/>
    <x v="33"/>
    <x v="83"/>
    <x v="544"/>
    <x v="906"/>
    <x v="695"/>
    <x v="234"/>
    <n v="125000000"/>
  </r>
  <r>
    <x v="34"/>
    <x v="0"/>
    <x v="0"/>
    <x v="34"/>
    <x v="0"/>
    <x v="0"/>
    <x v="907"/>
    <x v="696"/>
    <x v="0"/>
    <n v="30000000"/>
  </r>
  <r>
    <x v="34"/>
    <x v="0"/>
    <x v="1"/>
    <x v="34"/>
    <x v="0"/>
    <x v="1"/>
    <x v="907"/>
    <x v="1"/>
    <x v="0"/>
    <n v="90000000"/>
  </r>
  <r>
    <x v="34"/>
    <x v="0"/>
    <x v="2"/>
    <x v="34"/>
    <x v="0"/>
    <x v="2"/>
    <x v="908"/>
    <x v="2"/>
    <x v="0"/>
    <n v="26000000"/>
  </r>
  <r>
    <x v="34"/>
    <x v="0"/>
    <x v="3"/>
    <x v="34"/>
    <x v="0"/>
    <x v="3"/>
    <x v="909"/>
    <x v="3"/>
    <x v="0"/>
    <n v="52000000"/>
  </r>
  <r>
    <x v="34"/>
    <x v="0"/>
    <x v="4"/>
    <x v="34"/>
    <x v="0"/>
    <x v="4"/>
    <x v="910"/>
    <x v="4"/>
    <x v="0"/>
    <n v="9200000"/>
  </r>
  <r>
    <x v="34"/>
    <x v="0"/>
    <x v="5"/>
    <x v="34"/>
    <x v="0"/>
    <x v="5"/>
    <x v="2"/>
    <x v="5"/>
    <x v="0"/>
    <n v="35000000"/>
  </r>
  <r>
    <x v="34"/>
    <x v="0"/>
    <x v="6"/>
    <x v="34"/>
    <x v="0"/>
    <x v="6"/>
    <x v="911"/>
    <x v="6"/>
    <x v="0"/>
    <n v="15000000"/>
  </r>
  <r>
    <x v="34"/>
    <x v="0"/>
    <x v="7"/>
    <x v="34"/>
    <x v="0"/>
    <x v="7"/>
    <x v="912"/>
    <x v="7"/>
    <x v="0"/>
    <n v="3450000"/>
  </r>
  <r>
    <x v="34"/>
    <x v="0"/>
    <x v="8"/>
    <x v="34"/>
    <x v="0"/>
    <x v="8"/>
    <x v="913"/>
    <x v="8"/>
    <x v="0"/>
    <n v="7000000"/>
  </r>
  <r>
    <x v="34"/>
    <x v="0"/>
    <x v="9"/>
    <x v="34"/>
    <x v="0"/>
    <x v="9"/>
    <x v="914"/>
    <x v="9"/>
    <x v="0"/>
    <n v="15000000"/>
  </r>
  <r>
    <x v="34"/>
    <x v="0"/>
    <x v="10"/>
    <x v="34"/>
    <x v="0"/>
    <x v="10"/>
    <x v="913"/>
    <x v="10"/>
    <x v="54"/>
    <n v="75000000"/>
  </r>
  <r>
    <x v="34"/>
    <x v="0"/>
    <x v="11"/>
    <x v="34"/>
    <x v="0"/>
    <x v="11"/>
    <x v="913"/>
    <x v="11"/>
    <x v="0"/>
    <n v="7000000"/>
  </r>
  <r>
    <x v="34"/>
    <x v="0"/>
    <x v="12"/>
    <x v="34"/>
    <x v="0"/>
    <x v="12"/>
    <x v="913"/>
    <x v="12"/>
    <x v="2"/>
    <n v="125000000"/>
  </r>
  <r>
    <x v="34"/>
    <x v="0"/>
    <x v="13"/>
    <x v="34"/>
    <x v="0"/>
    <x v="13"/>
    <x v="913"/>
    <x v="13"/>
    <x v="0"/>
    <n v="120000000"/>
  </r>
  <r>
    <x v="34"/>
    <x v="1"/>
    <x v="3"/>
    <x v="34"/>
    <x v="1"/>
    <x v="15"/>
    <x v="75"/>
    <x v="697"/>
    <x v="0"/>
    <n v="75000000"/>
  </r>
  <r>
    <x v="34"/>
    <x v="1"/>
    <x v="15"/>
    <x v="34"/>
    <x v="1"/>
    <x v="16"/>
    <x v="75"/>
    <x v="698"/>
    <x v="0"/>
    <n v="75000000"/>
  </r>
  <r>
    <x v="34"/>
    <x v="1"/>
    <x v="16"/>
    <x v="34"/>
    <x v="1"/>
    <x v="18"/>
    <x v="75"/>
    <x v="699"/>
    <x v="0"/>
    <n v="30000000"/>
  </r>
  <r>
    <x v="34"/>
    <x v="1"/>
    <x v="17"/>
    <x v="34"/>
    <x v="1"/>
    <x v="19"/>
    <x v="75"/>
    <x v="700"/>
    <x v="0"/>
    <n v="92000000"/>
  </r>
  <r>
    <x v="34"/>
    <x v="0"/>
    <x v="28"/>
    <x v="34"/>
    <x v="0"/>
    <x v="49"/>
    <x v="915"/>
    <x v="701"/>
    <x v="7"/>
    <n v="15000000"/>
  </r>
  <r>
    <x v="34"/>
    <x v="2"/>
    <x v="0"/>
    <x v="34"/>
    <x v="2"/>
    <x v="22"/>
    <x v="916"/>
    <x v="702"/>
    <x v="0"/>
    <n v="20000000"/>
  </r>
  <r>
    <x v="34"/>
    <x v="8"/>
    <x v="0"/>
    <x v="34"/>
    <x v="85"/>
    <x v="545"/>
    <x v="917"/>
    <x v="703"/>
    <x v="2"/>
    <n v="412000000"/>
  </r>
  <r>
    <x v="34"/>
    <x v="19"/>
    <x v="0"/>
    <x v="34"/>
    <x v="86"/>
    <x v="546"/>
    <x v="918"/>
    <x v="704"/>
    <x v="54"/>
    <n v="130000000"/>
  </r>
  <r>
    <x v="34"/>
    <x v="8"/>
    <x v="20"/>
    <x v="34"/>
    <x v="85"/>
    <x v="547"/>
    <x v="919"/>
    <x v="705"/>
    <x v="2"/>
    <n v="650000000"/>
  </r>
  <r>
    <x v="34"/>
    <x v="8"/>
    <x v="1"/>
    <x v="34"/>
    <x v="85"/>
    <x v="548"/>
    <x v="920"/>
    <x v="706"/>
    <x v="235"/>
    <n v="100000000"/>
  </r>
  <r>
    <x v="34"/>
    <x v="8"/>
    <x v="21"/>
    <x v="34"/>
    <x v="85"/>
    <x v="549"/>
    <x v="921"/>
    <x v="707"/>
    <x v="2"/>
    <n v="108000000"/>
  </r>
  <r>
    <x v="34"/>
    <x v="8"/>
    <x v="22"/>
    <x v="34"/>
    <x v="85"/>
    <x v="550"/>
    <x v="922"/>
    <x v="708"/>
    <x v="2"/>
    <n v="200000000"/>
  </r>
  <r>
    <x v="34"/>
    <x v="19"/>
    <x v="20"/>
    <x v="34"/>
    <x v="86"/>
    <x v="551"/>
    <x v="923"/>
    <x v="709"/>
    <x v="236"/>
    <n v="125000000"/>
  </r>
  <r>
    <x v="34"/>
    <x v="9"/>
    <x v="0"/>
    <x v="34"/>
    <x v="87"/>
    <x v="552"/>
    <x v="924"/>
    <x v="710"/>
    <x v="237"/>
    <n v="600000000"/>
  </r>
  <r>
    <x v="34"/>
    <x v="8"/>
    <x v="4"/>
    <x v="34"/>
    <x v="85"/>
    <x v="553"/>
    <x v="925"/>
    <x v="711"/>
    <x v="49"/>
    <n v="975000000"/>
  </r>
  <r>
    <x v="34"/>
    <x v="8"/>
    <x v="3"/>
    <x v="34"/>
    <x v="85"/>
    <x v="554"/>
    <x v="926"/>
    <x v="712"/>
    <x v="238"/>
    <n v="75000000"/>
  </r>
  <r>
    <x v="34"/>
    <x v="9"/>
    <x v="21"/>
    <x v="34"/>
    <x v="87"/>
    <x v="555"/>
    <x v="927"/>
    <x v="713"/>
    <x v="239"/>
    <n v="100000000"/>
  </r>
  <r>
    <x v="34"/>
    <x v="19"/>
    <x v="1"/>
    <x v="34"/>
    <x v="86"/>
    <x v="556"/>
    <x v="928"/>
    <x v="714"/>
    <x v="240"/>
    <n v="100000000"/>
  </r>
  <r>
    <x v="34"/>
    <x v="9"/>
    <x v="2"/>
    <x v="34"/>
    <x v="87"/>
    <x v="557"/>
    <x v="929"/>
    <x v="715"/>
    <x v="241"/>
    <n v="125000000"/>
  </r>
  <r>
    <x v="34"/>
    <x v="9"/>
    <x v="3"/>
    <x v="34"/>
    <x v="87"/>
    <x v="558"/>
    <x v="930"/>
    <x v="716"/>
    <x v="242"/>
    <n v="150000000"/>
  </r>
  <r>
    <x v="34"/>
    <x v="9"/>
    <x v="22"/>
    <x v="34"/>
    <x v="87"/>
    <x v="559"/>
    <x v="931"/>
    <x v="717"/>
    <x v="236"/>
    <n v="125000000"/>
  </r>
  <r>
    <x v="35"/>
    <x v="0"/>
    <x v="0"/>
    <x v="35"/>
    <x v="0"/>
    <x v="0"/>
    <x v="399"/>
    <x v="0"/>
    <x v="0"/>
    <n v="7500000"/>
  </r>
  <r>
    <x v="35"/>
    <x v="0"/>
    <x v="1"/>
    <x v="35"/>
    <x v="0"/>
    <x v="1"/>
    <x v="399"/>
    <x v="1"/>
    <x v="0"/>
    <n v="55000000"/>
  </r>
  <r>
    <x v="35"/>
    <x v="0"/>
    <x v="21"/>
    <x v="35"/>
    <x v="0"/>
    <x v="67"/>
    <x v="399"/>
    <x v="73"/>
    <x v="0"/>
    <n v="25000000"/>
  </r>
  <r>
    <x v="35"/>
    <x v="0"/>
    <x v="2"/>
    <x v="35"/>
    <x v="0"/>
    <x v="2"/>
    <x v="932"/>
    <x v="2"/>
    <x v="0"/>
    <n v="10000000"/>
  </r>
  <r>
    <x v="35"/>
    <x v="0"/>
    <x v="3"/>
    <x v="35"/>
    <x v="0"/>
    <x v="3"/>
    <x v="399"/>
    <x v="3"/>
    <x v="0"/>
    <n v="65000000"/>
  </r>
  <r>
    <x v="35"/>
    <x v="0"/>
    <x v="4"/>
    <x v="35"/>
    <x v="0"/>
    <x v="4"/>
    <x v="399"/>
    <x v="4"/>
    <x v="0"/>
    <n v="12500000"/>
  </r>
  <r>
    <x v="35"/>
    <x v="0"/>
    <x v="5"/>
    <x v="35"/>
    <x v="0"/>
    <x v="5"/>
    <x v="2"/>
    <x v="5"/>
    <x v="0"/>
    <n v="40000000"/>
  </r>
  <r>
    <x v="35"/>
    <x v="0"/>
    <x v="6"/>
    <x v="35"/>
    <x v="0"/>
    <x v="6"/>
    <x v="399"/>
    <x v="6"/>
    <x v="0"/>
    <n v="25000000"/>
  </r>
  <r>
    <x v="35"/>
    <x v="0"/>
    <x v="8"/>
    <x v="35"/>
    <x v="0"/>
    <x v="8"/>
    <x v="399"/>
    <x v="8"/>
    <x v="0"/>
    <n v="7500000"/>
  </r>
  <r>
    <x v="35"/>
    <x v="0"/>
    <x v="9"/>
    <x v="35"/>
    <x v="0"/>
    <x v="9"/>
    <x v="399"/>
    <x v="9"/>
    <x v="0"/>
    <n v="22000000"/>
  </r>
  <r>
    <x v="35"/>
    <x v="0"/>
    <x v="10"/>
    <x v="35"/>
    <x v="0"/>
    <x v="10"/>
    <x v="399"/>
    <x v="10"/>
    <x v="54"/>
    <n v="115000000"/>
  </r>
  <r>
    <x v="35"/>
    <x v="0"/>
    <x v="11"/>
    <x v="35"/>
    <x v="0"/>
    <x v="11"/>
    <x v="399"/>
    <x v="11"/>
    <x v="0"/>
    <n v="7000000"/>
  </r>
  <r>
    <x v="35"/>
    <x v="0"/>
    <x v="12"/>
    <x v="35"/>
    <x v="0"/>
    <x v="12"/>
    <x v="399"/>
    <x v="12"/>
    <x v="243"/>
    <n v="100000000"/>
  </r>
  <r>
    <x v="35"/>
    <x v="0"/>
    <x v="13"/>
    <x v="35"/>
    <x v="0"/>
    <x v="13"/>
    <x v="933"/>
    <x v="13"/>
    <x v="0"/>
    <n v="24480000"/>
  </r>
  <r>
    <x v="35"/>
    <x v="1"/>
    <x v="15"/>
    <x v="35"/>
    <x v="1"/>
    <x v="16"/>
    <x v="934"/>
    <x v="718"/>
    <x v="0"/>
    <n v="125000000"/>
  </r>
  <r>
    <x v="35"/>
    <x v="1"/>
    <x v="17"/>
    <x v="35"/>
    <x v="1"/>
    <x v="19"/>
    <x v="935"/>
    <x v="719"/>
    <x v="0"/>
    <n v="45000000"/>
  </r>
  <r>
    <x v="35"/>
    <x v="1"/>
    <x v="26"/>
    <x v="35"/>
    <x v="1"/>
    <x v="46"/>
    <x v="936"/>
    <x v="720"/>
    <x v="0"/>
    <n v="20000000"/>
  </r>
  <r>
    <x v="35"/>
    <x v="1"/>
    <x v="49"/>
    <x v="35"/>
    <x v="1"/>
    <x v="560"/>
    <x v="937"/>
    <x v="721"/>
    <x v="244"/>
    <n v="150000000"/>
  </r>
  <r>
    <x v="35"/>
    <x v="1"/>
    <x v="18"/>
    <x v="35"/>
    <x v="1"/>
    <x v="20"/>
    <x v="938"/>
    <x v="722"/>
    <x v="0"/>
    <n v="20000000"/>
  </r>
  <r>
    <x v="35"/>
    <x v="0"/>
    <x v="28"/>
    <x v="35"/>
    <x v="0"/>
    <x v="49"/>
    <x v="939"/>
    <x v="723"/>
    <x v="245"/>
    <n v="200000000"/>
  </r>
  <r>
    <x v="35"/>
    <x v="2"/>
    <x v="0"/>
    <x v="35"/>
    <x v="2"/>
    <x v="22"/>
    <x v="399"/>
    <x v="724"/>
    <x v="0"/>
    <n v="20000000"/>
  </r>
  <r>
    <x v="35"/>
    <x v="8"/>
    <x v="21"/>
    <x v="35"/>
    <x v="88"/>
    <x v="561"/>
    <x v="940"/>
    <x v="725"/>
    <x v="246"/>
    <n v="125000000"/>
  </r>
  <r>
    <x v="35"/>
    <x v="8"/>
    <x v="1"/>
    <x v="35"/>
    <x v="88"/>
    <x v="562"/>
    <x v="941"/>
    <x v="726"/>
    <x v="9"/>
    <n v="100000000"/>
  </r>
  <r>
    <x v="35"/>
    <x v="8"/>
    <x v="20"/>
    <x v="35"/>
    <x v="88"/>
    <x v="563"/>
    <x v="942"/>
    <x v="727"/>
    <x v="247"/>
    <n v="100000000"/>
  </r>
  <r>
    <x v="35"/>
    <x v="5"/>
    <x v="0"/>
    <x v="35"/>
    <x v="60"/>
    <x v="564"/>
    <x v="943"/>
    <x v="728"/>
    <x v="248"/>
    <n v="175000000"/>
  </r>
  <r>
    <x v="35"/>
    <x v="5"/>
    <x v="1"/>
    <x v="35"/>
    <x v="60"/>
    <x v="565"/>
    <x v="944"/>
    <x v="729"/>
    <x v="249"/>
    <n v="100000000"/>
  </r>
  <r>
    <x v="35"/>
    <x v="8"/>
    <x v="0"/>
    <x v="35"/>
    <x v="88"/>
    <x v="566"/>
    <x v="945"/>
    <x v="730"/>
    <x v="250"/>
    <n v="200000000"/>
  </r>
  <r>
    <x v="35"/>
    <x v="8"/>
    <x v="22"/>
    <x v="35"/>
    <x v="88"/>
    <x v="567"/>
    <x v="946"/>
    <x v="731"/>
    <x v="251"/>
    <n v="300000000"/>
  </r>
  <r>
    <x v="35"/>
    <x v="8"/>
    <x v="3"/>
    <x v="35"/>
    <x v="88"/>
    <x v="568"/>
    <x v="947"/>
    <x v="732"/>
    <x v="252"/>
    <n v="75000000"/>
  </r>
  <r>
    <x v="35"/>
    <x v="8"/>
    <x v="15"/>
    <x v="35"/>
    <x v="88"/>
    <x v="569"/>
    <x v="948"/>
    <x v="733"/>
    <x v="252"/>
    <n v="100000000"/>
  </r>
  <r>
    <x v="35"/>
    <x v="8"/>
    <x v="4"/>
    <x v="35"/>
    <x v="88"/>
    <x v="570"/>
    <x v="949"/>
    <x v="734"/>
    <x v="9"/>
    <n v="100000000"/>
  </r>
  <r>
    <x v="36"/>
    <x v="0"/>
    <x v="0"/>
    <x v="36"/>
    <x v="0"/>
    <x v="0"/>
    <x v="950"/>
    <x v="0"/>
    <x v="0"/>
    <n v="7500000"/>
  </r>
  <r>
    <x v="36"/>
    <x v="0"/>
    <x v="1"/>
    <x v="36"/>
    <x v="0"/>
    <x v="1"/>
    <x v="951"/>
    <x v="1"/>
    <x v="0"/>
    <n v="150000000"/>
  </r>
  <r>
    <x v="36"/>
    <x v="0"/>
    <x v="2"/>
    <x v="36"/>
    <x v="0"/>
    <x v="2"/>
    <x v="461"/>
    <x v="2"/>
    <x v="0"/>
    <n v="27500000"/>
  </r>
  <r>
    <x v="36"/>
    <x v="0"/>
    <x v="3"/>
    <x v="36"/>
    <x v="0"/>
    <x v="3"/>
    <x v="952"/>
    <x v="3"/>
    <x v="0"/>
    <n v="45000000"/>
  </r>
  <r>
    <x v="36"/>
    <x v="0"/>
    <x v="4"/>
    <x v="36"/>
    <x v="0"/>
    <x v="4"/>
    <x v="953"/>
    <x v="4"/>
    <x v="0"/>
    <n v="5000000"/>
  </r>
  <r>
    <x v="36"/>
    <x v="0"/>
    <x v="5"/>
    <x v="36"/>
    <x v="0"/>
    <x v="5"/>
    <x v="2"/>
    <x v="5"/>
    <x v="0"/>
    <n v="27500000"/>
  </r>
  <r>
    <x v="36"/>
    <x v="0"/>
    <x v="6"/>
    <x v="36"/>
    <x v="0"/>
    <x v="6"/>
    <x v="954"/>
    <x v="6"/>
    <x v="0"/>
    <n v="35000000"/>
  </r>
  <r>
    <x v="36"/>
    <x v="0"/>
    <x v="7"/>
    <x v="36"/>
    <x v="0"/>
    <x v="7"/>
    <x v="955"/>
    <x v="7"/>
    <x v="0"/>
    <n v="10000000"/>
  </r>
  <r>
    <x v="36"/>
    <x v="0"/>
    <x v="8"/>
    <x v="36"/>
    <x v="0"/>
    <x v="8"/>
    <x v="956"/>
    <x v="8"/>
    <x v="0"/>
    <n v="45000000"/>
  </r>
  <r>
    <x v="36"/>
    <x v="0"/>
    <x v="9"/>
    <x v="36"/>
    <x v="0"/>
    <x v="9"/>
    <x v="957"/>
    <x v="9"/>
    <x v="0"/>
    <n v="40000000"/>
  </r>
  <r>
    <x v="36"/>
    <x v="0"/>
    <x v="10"/>
    <x v="36"/>
    <x v="0"/>
    <x v="10"/>
    <x v="958"/>
    <x v="10"/>
    <x v="54"/>
    <n v="100000000"/>
  </r>
  <r>
    <x v="36"/>
    <x v="0"/>
    <x v="11"/>
    <x v="36"/>
    <x v="0"/>
    <x v="11"/>
    <x v="959"/>
    <x v="11"/>
    <x v="0"/>
    <n v="5000000"/>
  </r>
  <r>
    <x v="36"/>
    <x v="0"/>
    <x v="12"/>
    <x v="36"/>
    <x v="0"/>
    <x v="12"/>
    <x v="960"/>
    <x v="12"/>
    <x v="0"/>
    <n v="150000000"/>
  </r>
  <r>
    <x v="36"/>
    <x v="1"/>
    <x v="3"/>
    <x v="36"/>
    <x v="1"/>
    <x v="15"/>
    <x v="866"/>
    <x v="170"/>
    <x v="0"/>
    <n v="75000000"/>
  </r>
  <r>
    <x v="36"/>
    <x v="1"/>
    <x v="15"/>
    <x v="36"/>
    <x v="1"/>
    <x v="16"/>
    <x v="865"/>
    <x v="735"/>
    <x v="0"/>
    <n v="20000000"/>
  </r>
  <r>
    <x v="36"/>
    <x v="1"/>
    <x v="62"/>
    <x v="36"/>
    <x v="1"/>
    <x v="571"/>
    <x v="961"/>
    <x v="736"/>
    <x v="0"/>
    <n v="60000000"/>
  </r>
  <r>
    <x v="36"/>
    <x v="1"/>
    <x v="16"/>
    <x v="36"/>
    <x v="1"/>
    <x v="18"/>
    <x v="962"/>
    <x v="737"/>
    <x v="0"/>
    <n v="20000000"/>
  </r>
  <r>
    <x v="36"/>
    <x v="1"/>
    <x v="17"/>
    <x v="36"/>
    <x v="1"/>
    <x v="19"/>
    <x v="963"/>
    <x v="738"/>
    <x v="0"/>
    <n v="100000000"/>
  </r>
  <r>
    <x v="36"/>
    <x v="1"/>
    <x v="18"/>
    <x v="36"/>
    <x v="1"/>
    <x v="20"/>
    <x v="865"/>
    <x v="394"/>
    <x v="0"/>
    <n v="75000000"/>
  </r>
  <r>
    <x v="36"/>
    <x v="1"/>
    <x v="19"/>
    <x v="36"/>
    <x v="1"/>
    <x v="48"/>
    <x v="964"/>
    <x v="739"/>
    <x v="0"/>
    <n v="125000000"/>
  </r>
  <r>
    <x v="36"/>
    <x v="0"/>
    <x v="31"/>
    <x v="36"/>
    <x v="0"/>
    <x v="315"/>
    <x v="965"/>
    <x v="740"/>
    <x v="0"/>
    <n v="30000000"/>
  </r>
  <r>
    <x v="36"/>
    <x v="2"/>
    <x v="2"/>
    <x v="36"/>
    <x v="2"/>
    <x v="572"/>
    <x v="965"/>
    <x v="741"/>
    <x v="0"/>
    <n v="20000000"/>
  </r>
  <r>
    <x v="36"/>
    <x v="2"/>
    <x v="0"/>
    <x v="36"/>
    <x v="2"/>
    <x v="22"/>
    <x v="966"/>
    <x v="742"/>
    <x v="0"/>
    <n v="20000000"/>
  </r>
  <r>
    <x v="36"/>
    <x v="19"/>
    <x v="0"/>
    <x v="36"/>
    <x v="89"/>
    <x v="573"/>
    <x v="967"/>
    <x v="743"/>
    <x v="7"/>
    <n v="125000000"/>
  </r>
  <r>
    <x v="36"/>
    <x v="3"/>
    <x v="0"/>
    <x v="36"/>
    <x v="90"/>
    <x v="574"/>
    <x v="968"/>
    <x v="744"/>
    <x v="253"/>
    <n v="650000000"/>
  </r>
  <r>
    <x v="36"/>
    <x v="3"/>
    <x v="1"/>
    <x v="36"/>
    <x v="90"/>
    <x v="575"/>
    <x v="969"/>
    <x v="745"/>
    <x v="254"/>
    <n v="350000000"/>
  </r>
  <r>
    <x v="36"/>
    <x v="3"/>
    <x v="20"/>
    <x v="36"/>
    <x v="90"/>
    <x v="576"/>
    <x v="970"/>
    <x v="746"/>
    <x v="255"/>
    <n v="125000000"/>
  </r>
  <r>
    <x v="36"/>
    <x v="3"/>
    <x v="21"/>
    <x v="36"/>
    <x v="90"/>
    <x v="577"/>
    <x v="971"/>
    <x v="747"/>
    <x v="256"/>
    <n v="150000000"/>
  </r>
  <r>
    <x v="36"/>
    <x v="5"/>
    <x v="0"/>
    <x v="36"/>
    <x v="91"/>
    <x v="578"/>
    <x v="972"/>
    <x v="748"/>
    <x v="0"/>
    <n v="100000000"/>
  </r>
  <r>
    <x v="36"/>
    <x v="3"/>
    <x v="4"/>
    <x v="36"/>
    <x v="90"/>
    <x v="579"/>
    <x v="973"/>
    <x v="749"/>
    <x v="257"/>
    <n v="125000000"/>
  </r>
  <r>
    <x v="36"/>
    <x v="5"/>
    <x v="20"/>
    <x v="36"/>
    <x v="91"/>
    <x v="580"/>
    <x v="974"/>
    <x v="750"/>
    <x v="0"/>
    <n v="500000000"/>
  </r>
  <r>
    <x v="36"/>
    <x v="5"/>
    <x v="1"/>
    <x v="36"/>
    <x v="91"/>
    <x v="578"/>
    <x v="975"/>
    <x v="751"/>
    <x v="162"/>
    <n v="100000000"/>
  </r>
  <r>
    <x v="37"/>
    <x v="0"/>
    <x v="0"/>
    <x v="37"/>
    <x v="0"/>
    <x v="0"/>
    <x v="976"/>
    <x v="0"/>
    <x v="22"/>
    <n v="5000000"/>
  </r>
  <r>
    <x v="37"/>
    <x v="0"/>
    <x v="1"/>
    <x v="37"/>
    <x v="0"/>
    <x v="1"/>
    <x v="977"/>
    <x v="1"/>
    <x v="22"/>
    <n v="824750000"/>
  </r>
  <r>
    <x v="37"/>
    <x v="0"/>
    <x v="2"/>
    <x v="37"/>
    <x v="0"/>
    <x v="2"/>
    <x v="978"/>
    <x v="2"/>
    <x v="22"/>
    <n v="1750000"/>
  </r>
  <r>
    <x v="37"/>
    <x v="0"/>
    <x v="3"/>
    <x v="37"/>
    <x v="0"/>
    <x v="3"/>
    <x v="979"/>
    <x v="3"/>
    <x v="22"/>
    <n v="40650000"/>
  </r>
  <r>
    <x v="37"/>
    <x v="0"/>
    <x v="4"/>
    <x v="37"/>
    <x v="0"/>
    <x v="4"/>
    <x v="980"/>
    <x v="4"/>
    <x v="22"/>
    <n v="13740000"/>
  </r>
  <r>
    <x v="37"/>
    <x v="0"/>
    <x v="5"/>
    <x v="37"/>
    <x v="0"/>
    <x v="5"/>
    <x v="2"/>
    <x v="5"/>
    <x v="22"/>
    <n v="37250000"/>
  </r>
  <r>
    <x v="37"/>
    <x v="0"/>
    <x v="6"/>
    <x v="37"/>
    <x v="0"/>
    <x v="6"/>
    <x v="981"/>
    <x v="6"/>
    <x v="22"/>
    <n v="17500000"/>
  </r>
  <r>
    <x v="37"/>
    <x v="0"/>
    <x v="7"/>
    <x v="37"/>
    <x v="0"/>
    <x v="7"/>
    <x v="982"/>
    <x v="7"/>
    <x v="22"/>
    <n v="2500000"/>
  </r>
  <r>
    <x v="37"/>
    <x v="0"/>
    <x v="8"/>
    <x v="37"/>
    <x v="0"/>
    <x v="8"/>
    <x v="983"/>
    <x v="8"/>
    <x v="22"/>
    <n v="1800000"/>
  </r>
  <r>
    <x v="37"/>
    <x v="0"/>
    <x v="9"/>
    <x v="37"/>
    <x v="0"/>
    <x v="9"/>
    <x v="984"/>
    <x v="9"/>
    <x v="22"/>
    <n v="15000000"/>
  </r>
  <r>
    <x v="37"/>
    <x v="0"/>
    <x v="10"/>
    <x v="37"/>
    <x v="0"/>
    <x v="10"/>
    <x v="985"/>
    <x v="10"/>
    <x v="163"/>
    <n v="75000000"/>
  </r>
  <r>
    <x v="37"/>
    <x v="0"/>
    <x v="11"/>
    <x v="37"/>
    <x v="0"/>
    <x v="11"/>
    <x v="986"/>
    <x v="11"/>
    <x v="22"/>
    <n v="4650000"/>
  </r>
  <r>
    <x v="37"/>
    <x v="0"/>
    <x v="12"/>
    <x v="37"/>
    <x v="0"/>
    <x v="12"/>
    <x v="987"/>
    <x v="12"/>
    <x v="9"/>
    <n v="75000000"/>
  </r>
  <r>
    <x v="37"/>
    <x v="0"/>
    <x v="18"/>
    <x v="37"/>
    <x v="0"/>
    <x v="43"/>
    <x v="988"/>
    <x v="217"/>
    <x v="22"/>
    <n v="15000000"/>
  </r>
  <r>
    <x v="37"/>
    <x v="0"/>
    <x v="28"/>
    <x v="37"/>
    <x v="0"/>
    <x v="49"/>
    <x v="989"/>
    <x v="752"/>
    <x v="1"/>
    <n v="60000000"/>
  </r>
  <r>
    <x v="37"/>
    <x v="1"/>
    <x v="15"/>
    <x v="37"/>
    <x v="1"/>
    <x v="16"/>
    <x v="990"/>
    <x v="753"/>
    <x v="22"/>
    <n v="100225000"/>
  </r>
  <r>
    <x v="37"/>
    <x v="1"/>
    <x v="17"/>
    <x v="37"/>
    <x v="1"/>
    <x v="19"/>
    <x v="991"/>
    <x v="754"/>
    <x v="22"/>
    <n v="14550000"/>
  </r>
  <r>
    <x v="37"/>
    <x v="1"/>
    <x v="26"/>
    <x v="37"/>
    <x v="1"/>
    <x v="46"/>
    <x v="992"/>
    <x v="755"/>
    <x v="22"/>
    <n v="4000000"/>
  </r>
  <r>
    <x v="37"/>
    <x v="1"/>
    <x v="18"/>
    <x v="37"/>
    <x v="1"/>
    <x v="20"/>
    <x v="993"/>
    <x v="756"/>
    <x v="22"/>
    <n v="15000000"/>
  </r>
  <r>
    <x v="37"/>
    <x v="2"/>
    <x v="0"/>
    <x v="37"/>
    <x v="2"/>
    <x v="22"/>
    <x v="994"/>
    <x v="757"/>
    <x v="22"/>
    <n v="10000000"/>
  </r>
  <r>
    <x v="37"/>
    <x v="8"/>
    <x v="0"/>
    <x v="37"/>
    <x v="78"/>
    <x v="581"/>
    <x v="995"/>
    <x v="758"/>
    <x v="22"/>
    <n v="110307600"/>
  </r>
  <r>
    <x v="37"/>
    <x v="8"/>
    <x v="1"/>
    <x v="37"/>
    <x v="78"/>
    <x v="37"/>
    <x v="996"/>
    <x v="759"/>
    <x v="258"/>
    <n v="85000000"/>
  </r>
  <r>
    <x v="37"/>
    <x v="8"/>
    <x v="20"/>
    <x v="37"/>
    <x v="78"/>
    <x v="582"/>
    <x v="997"/>
    <x v="760"/>
    <x v="9"/>
    <n v="160000000"/>
  </r>
  <r>
    <x v="37"/>
    <x v="8"/>
    <x v="21"/>
    <x v="37"/>
    <x v="78"/>
    <x v="583"/>
    <x v="998"/>
    <x v="761"/>
    <x v="259"/>
    <n v="20000000"/>
  </r>
  <r>
    <x v="37"/>
    <x v="8"/>
    <x v="22"/>
    <x v="37"/>
    <x v="78"/>
    <x v="584"/>
    <x v="999"/>
    <x v="762"/>
    <x v="22"/>
    <n v="185305000"/>
  </r>
  <r>
    <x v="37"/>
    <x v="8"/>
    <x v="2"/>
    <x v="37"/>
    <x v="78"/>
    <x v="585"/>
    <x v="1000"/>
    <x v="759"/>
    <x v="9"/>
    <n v="135000000"/>
  </r>
  <r>
    <x v="37"/>
    <x v="3"/>
    <x v="15"/>
    <x v="37"/>
    <x v="92"/>
    <x v="586"/>
    <x v="1001"/>
    <x v="763"/>
    <x v="39"/>
    <n v="175000000"/>
  </r>
  <r>
    <x v="38"/>
    <x v="0"/>
    <x v="0"/>
    <x v="38"/>
    <x v="0"/>
    <x v="0"/>
    <x v="1002"/>
    <x v="0"/>
    <x v="0"/>
    <n v="4000000"/>
  </r>
  <r>
    <x v="38"/>
    <x v="0"/>
    <x v="1"/>
    <x v="38"/>
    <x v="0"/>
    <x v="1"/>
    <x v="1003"/>
    <x v="1"/>
    <x v="0"/>
    <n v="250000000"/>
  </r>
  <r>
    <x v="38"/>
    <x v="0"/>
    <x v="21"/>
    <x v="38"/>
    <x v="0"/>
    <x v="67"/>
    <x v="1004"/>
    <x v="73"/>
    <x v="0"/>
    <n v="40000000"/>
  </r>
  <r>
    <x v="38"/>
    <x v="0"/>
    <x v="22"/>
    <x v="38"/>
    <x v="0"/>
    <x v="500"/>
    <x v="1005"/>
    <x v="3"/>
    <x v="0"/>
    <n v="35000000"/>
  </r>
  <r>
    <x v="38"/>
    <x v="0"/>
    <x v="3"/>
    <x v="38"/>
    <x v="0"/>
    <x v="3"/>
    <x v="1006"/>
    <x v="3"/>
    <x v="0"/>
    <n v="80000000"/>
  </r>
  <r>
    <x v="38"/>
    <x v="0"/>
    <x v="4"/>
    <x v="38"/>
    <x v="0"/>
    <x v="587"/>
    <x v="1007"/>
    <x v="4"/>
    <x v="0"/>
    <n v="50000000"/>
  </r>
  <r>
    <x v="38"/>
    <x v="0"/>
    <x v="5"/>
    <x v="38"/>
    <x v="0"/>
    <x v="5"/>
    <x v="2"/>
    <x v="5"/>
    <x v="0"/>
    <n v="75000000"/>
  </r>
  <r>
    <x v="38"/>
    <x v="0"/>
    <x v="6"/>
    <x v="38"/>
    <x v="0"/>
    <x v="6"/>
    <x v="1008"/>
    <x v="6"/>
    <x v="0"/>
    <n v="25000000"/>
  </r>
  <r>
    <x v="38"/>
    <x v="0"/>
    <x v="7"/>
    <x v="38"/>
    <x v="0"/>
    <x v="7"/>
    <x v="1009"/>
    <x v="7"/>
    <x v="0"/>
    <n v="15000000"/>
  </r>
  <r>
    <x v="38"/>
    <x v="0"/>
    <x v="8"/>
    <x v="38"/>
    <x v="0"/>
    <x v="8"/>
    <x v="1010"/>
    <x v="8"/>
    <x v="0"/>
    <n v="15000000"/>
  </r>
  <r>
    <x v="38"/>
    <x v="0"/>
    <x v="11"/>
    <x v="38"/>
    <x v="0"/>
    <x v="11"/>
    <x v="1011"/>
    <x v="11"/>
    <x v="0"/>
    <n v="15000000"/>
  </r>
  <r>
    <x v="38"/>
    <x v="0"/>
    <x v="9"/>
    <x v="38"/>
    <x v="0"/>
    <x v="9"/>
    <x v="1012"/>
    <x v="9"/>
    <x v="0"/>
    <n v="75000000"/>
  </r>
  <r>
    <x v="38"/>
    <x v="0"/>
    <x v="10"/>
    <x v="38"/>
    <x v="0"/>
    <x v="10"/>
    <x v="1013"/>
    <x v="10"/>
    <x v="260"/>
    <n v="50000000"/>
  </r>
  <r>
    <x v="38"/>
    <x v="0"/>
    <x v="51"/>
    <x v="38"/>
    <x v="0"/>
    <x v="588"/>
    <x v="1014"/>
    <x v="11"/>
    <x v="12"/>
    <n v="20000000"/>
  </r>
  <r>
    <x v="38"/>
    <x v="0"/>
    <x v="12"/>
    <x v="38"/>
    <x v="0"/>
    <x v="12"/>
    <x v="1015"/>
    <x v="12"/>
    <x v="2"/>
    <n v="60000000"/>
  </r>
  <r>
    <x v="38"/>
    <x v="1"/>
    <x v="15"/>
    <x v="38"/>
    <x v="1"/>
    <x v="16"/>
    <x v="1016"/>
    <x v="169"/>
    <x v="0"/>
    <n v="100000000"/>
  </r>
  <r>
    <x v="38"/>
    <x v="1"/>
    <x v="3"/>
    <x v="38"/>
    <x v="1"/>
    <x v="15"/>
    <x v="1017"/>
    <x v="764"/>
    <x v="0"/>
    <n v="50000000"/>
  </r>
  <r>
    <x v="38"/>
    <x v="1"/>
    <x v="16"/>
    <x v="38"/>
    <x v="1"/>
    <x v="18"/>
    <x v="1018"/>
    <x v="765"/>
    <x v="0"/>
    <n v="100000000"/>
  </r>
  <r>
    <x v="38"/>
    <x v="1"/>
    <x v="17"/>
    <x v="38"/>
    <x v="1"/>
    <x v="19"/>
    <x v="1019"/>
    <x v="766"/>
    <x v="0"/>
    <n v="150000000"/>
  </r>
  <r>
    <x v="38"/>
    <x v="1"/>
    <x v="35"/>
    <x v="38"/>
    <x v="1"/>
    <x v="46"/>
    <x v="1020"/>
    <x v="767"/>
    <x v="0"/>
    <n v="65000000"/>
  </r>
  <r>
    <x v="38"/>
    <x v="1"/>
    <x v="18"/>
    <x v="38"/>
    <x v="1"/>
    <x v="20"/>
    <x v="1021"/>
    <x v="768"/>
    <x v="22"/>
    <n v="75000000"/>
  </r>
  <r>
    <x v="38"/>
    <x v="0"/>
    <x v="42"/>
    <x v="38"/>
    <x v="0"/>
    <x v="452"/>
    <x v="1022"/>
    <x v="769"/>
    <x v="22"/>
    <n v="75000000"/>
  </r>
  <r>
    <x v="38"/>
    <x v="0"/>
    <x v="28"/>
    <x v="38"/>
    <x v="0"/>
    <x v="49"/>
    <x v="1023"/>
    <x v="770"/>
    <x v="54"/>
    <n v="100000000"/>
  </r>
  <r>
    <x v="38"/>
    <x v="2"/>
    <x v="0"/>
    <x v="38"/>
    <x v="2"/>
    <x v="22"/>
    <x v="1024"/>
    <x v="771"/>
    <x v="22"/>
    <n v="20000000"/>
  </r>
  <r>
    <x v="38"/>
    <x v="8"/>
    <x v="0"/>
    <x v="38"/>
    <x v="93"/>
    <x v="589"/>
    <x v="1025"/>
    <x v="772"/>
    <x v="22"/>
    <n v="30000000"/>
  </r>
  <r>
    <x v="38"/>
    <x v="8"/>
    <x v="1"/>
    <x v="38"/>
    <x v="93"/>
    <x v="590"/>
    <x v="1026"/>
    <x v="773"/>
    <x v="105"/>
    <n v="160000000"/>
  </r>
  <r>
    <x v="38"/>
    <x v="8"/>
    <x v="20"/>
    <x v="38"/>
    <x v="93"/>
    <x v="591"/>
    <x v="1027"/>
    <x v="774"/>
    <x v="0"/>
    <n v="125000000"/>
  </r>
  <r>
    <x v="38"/>
    <x v="8"/>
    <x v="21"/>
    <x v="38"/>
    <x v="93"/>
    <x v="592"/>
    <x v="1028"/>
    <x v="775"/>
    <x v="261"/>
    <n v="200000000"/>
  </r>
  <r>
    <x v="38"/>
    <x v="8"/>
    <x v="22"/>
    <x v="38"/>
    <x v="93"/>
    <x v="593"/>
    <x v="1029"/>
    <x v="776"/>
    <x v="262"/>
    <n v="195000000"/>
  </r>
  <r>
    <x v="38"/>
    <x v="8"/>
    <x v="3"/>
    <x v="38"/>
    <x v="93"/>
    <x v="594"/>
    <x v="1030"/>
    <x v="777"/>
    <x v="263"/>
    <n v="200000000"/>
  </r>
  <r>
    <x v="38"/>
    <x v="8"/>
    <x v="5"/>
    <x v="38"/>
    <x v="93"/>
    <x v="173"/>
    <x v="1031"/>
    <x v="778"/>
    <x v="2"/>
    <n v="140000000"/>
  </r>
  <r>
    <x v="38"/>
    <x v="8"/>
    <x v="2"/>
    <x v="38"/>
    <x v="93"/>
    <x v="595"/>
    <x v="1032"/>
    <x v="779"/>
    <x v="2"/>
    <n v="623750000"/>
  </r>
  <r>
    <x v="38"/>
    <x v="8"/>
    <x v="4"/>
    <x v="38"/>
    <x v="93"/>
    <x v="596"/>
    <x v="1033"/>
    <x v="780"/>
    <x v="22"/>
    <n v="75000000"/>
  </r>
  <r>
    <x v="38"/>
    <x v="8"/>
    <x v="15"/>
    <x v="38"/>
    <x v="93"/>
    <x v="597"/>
    <x v="1034"/>
    <x v="781"/>
    <x v="264"/>
    <n v="60000000"/>
  </r>
  <r>
    <x v="39"/>
    <x v="0"/>
    <x v="0"/>
    <x v="39"/>
    <x v="0"/>
    <x v="598"/>
    <x v="476"/>
    <x v="0"/>
    <x v="22"/>
    <n v="40000000"/>
  </r>
  <r>
    <x v="39"/>
    <x v="0"/>
    <x v="1"/>
    <x v="39"/>
    <x v="0"/>
    <x v="599"/>
    <x v="476"/>
    <x v="1"/>
    <x v="22"/>
    <n v="244500000"/>
  </r>
  <r>
    <x v="39"/>
    <x v="0"/>
    <x v="2"/>
    <x v="39"/>
    <x v="0"/>
    <x v="600"/>
    <x v="476"/>
    <x v="2"/>
    <x v="22"/>
    <n v="31400000"/>
  </r>
  <r>
    <x v="39"/>
    <x v="0"/>
    <x v="3"/>
    <x v="39"/>
    <x v="0"/>
    <x v="601"/>
    <x v="476"/>
    <x v="3"/>
    <x v="22"/>
    <n v="150000000"/>
  </r>
  <r>
    <x v="39"/>
    <x v="0"/>
    <x v="4"/>
    <x v="39"/>
    <x v="0"/>
    <x v="602"/>
    <x v="476"/>
    <x v="4"/>
    <x v="22"/>
    <n v="140000000"/>
  </r>
  <r>
    <x v="39"/>
    <x v="0"/>
    <x v="5"/>
    <x v="39"/>
    <x v="0"/>
    <x v="603"/>
    <x v="2"/>
    <x v="5"/>
    <x v="22"/>
    <n v="25000000"/>
  </r>
  <r>
    <x v="39"/>
    <x v="0"/>
    <x v="6"/>
    <x v="39"/>
    <x v="0"/>
    <x v="6"/>
    <x v="476"/>
    <x v="6"/>
    <x v="22"/>
    <n v="50000000"/>
  </r>
  <r>
    <x v="39"/>
    <x v="0"/>
    <x v="7"/>
    <x v="39"/>
    <x v="0"/>
    <x v="604"/>
    <x v="476"/>
    <x v="7"/>
    <x v="22"/>
    <n v="20000000"/>
  </r>
  <r>
    <x v="39"/>
    <x v="0"/>
    <x v="8"/>
    <x v="39"/>
    <x v="0"/>
    <x v="605"/>
    <x v="476"/>
    <x v="8"/>
    <x v="22"/>
    <n v="13500000"/>
  </r>
  <r>
    <x v="39"/>
    <x v="0"/>
    <x v="9"/>
    <x v="39"/>
    <x v="0"/>
    <x v="606"/>
    <x v="476"/>
    <x v="9"/>
    <x v="22"/>
    <n v="30000000"/>
  </r>
  <r>
    <x v="39"/>
    <x v="0"/>
    <x v="10"/>
    <x v="39"/>
    <x v="0"/>
    <x v="10"/>
    <x v="476"/>
    <x v="10"/>
    <x v="22"/>
    <n v="50000000"/>
  </r>
  <r>
    <x v="39"/>
    <x v="0"/>
    <x v="11"/>
    <x v="39"/>
    <x v="0"/>
    <x v="607"/>
    <x v="476"/>
    <x v="11"/>
    <x v="22"/>
    <n v="22500000"/>
  </r>
  <r>
    <x v="39"/>
    <x v="0"/>
    <x v="12"/>
    <x v="39"/>
    <x v="0"/>
    <x v="608"/>
    <x v="476"/>
    <x v="12"/>
    <x v="22"/>
    <n v="100000000"/>
  </r>
  <r>
    <x v="39"/>
    <x v="0"/>
    <x v="13"/>
    <x v="39"/>
    <x v="0"/>
    <x v="13"/>
    <x v="1035"/>
    <x v="13"/>
    <x v="0"/>
    <n v="24000000"/>
  </r>
  <r>
    <x v="39"/>
    <x v="0"/>
    <x v="14"/>
    <x v="39"/>
    <x v="0"/>
    <x v="609"/>
    <x v="476"/>
    <x v="14"/>
    <x v="265"/>
    <n v="98000000"/>
  </r>
  <r>
    <x v="39"/>
    <x v="0"/>
    <x v="28"/>
    <x v="39"/>
    <x v="0"/>
    <x v="610"/>
    <x v="1036"/>
    <x v="782"/>
    <x v="265"/>
    <n v="75000000"/>
  </r>
  <r>
    <x v="39"/>
    <x v="1"/>
    <x v="3"/>
    <x v="39"/>
    <x v="1"/>
    <x v="15"/>
    <x v="476"/>
    <x v="783"/>
    <x v="22"/>
    <n v="25000000"/>
  </r>
  <r>
    <x v="39"/>
    <x v="1"/>
    <x v="15"/>
    <x v="39"/>
    <x v="1"/>
    <x v="611"/>
    <x v="476"/>
    <x v="657"/>
    <x v="22"/>
    <n v="40000000"/>
  </r>
  <r>
    <x v="39"/>
    <x v="1"/>
    <x v="16"/>
    <x v="39"/>
    <x v="1"/>
    <x v="95"/>
    <x v="476"/>
    <x v="276"/>
    <x v="22"/>
    <n v="30250000"/>
  </r>
  <r>
    <x v="39"/>
    <x v="1"/>
    <x v="17"/>
    <x v="39"/>
    <x v="1"/>
    <x v="612"/>
    <x v="476"/>
    <x v="277"/>
    <x v="22"/>
    <n v="32000000"/>
  </r>
  <r>
    <x v="39"/>
    <x v="1"/>
    <x v="26"/>
    <x v="39"/>
    <x v="1"/>
    <x v="613"/>
    <x v="476"/>
    <x v="784"/>
    <x v="22"/>
    <n v="25000000"/>
  </r>
  <r>
    <x v="39"/>
    <x v="2"/>
    <x v="0"/>
    <x v="39"/>
    <x v="2"/>
    <x v="22"/>
    <x v="476"/>
    <x v="785"/>
    <x v="22"/>
    <n v="20000000"/>
  </r>
  <r>
    <x v="39"/>
    <x v="19"/>
    <x v="0"/>
    <x v="39"/>
    <x v="94"/>
    <x v="614"/>
    <x v="1037"/>
    <x v="786"/>
    <x v="266"/>
    <n v="250000000"/>
  </r>
  <r>
    <x v="39"/>
    <x v="3"/>
    <x v="0"/>
    <x v="39"/>
    <x v="95"/>
    <x v="615"/>
    <x v="1038"/>
    <x v="787"/>
    <x v="75"/>
    <n v="480000000"/>
  </r>
  <r>
    <x v="39"/>
    <x v="3"/>
    <x v="1"/>
    <x v="39"/>
    <x v="95"/>
    <x v="616"/>
    <x v="1039"/>
    <x v="788"/>
    <x v="267"/>
    <n v="125000000"/>
  </r>
  <r>
    <x v="39"/>
    <x v="19"/>
    <x v="1"/>
    <x v="39"/>
    <x v="94"/>
    <x v="617"/>
    <x v="1040"/>
    <x v="789"/>
    <x v="268"/>
    <n v="8000000000"/>
  </r>
  <r>
    <x v="39"/>
    <x v="19"/>
    <x v="20"/>
    <x v="39"/>
    <x v="94"/>
    <x v="618"/>
    <x v="1041"/>
    <x v="789"/>
    <x v="268"/>
    <n v="2000000000"/>
  </r>
  <r>
    <x v="39"/>
    <x v="3"/>
    <x v="22"/>
    <x v="39"/>
    <x v="95"/>
    <x v="619"/>
    <x v="161"/>
    <x v="790"/>
    <x v="269"/>
    <n v="1200000000"/>
  </r>
  <r>
    <x v="39"/>
    <x v="3"/>
    <x v="21"/>
    <x v="39"/>
    <x v="95"/>
    <x v="541"/>
    <x v="1042"/>
    <x v="791"/>
    <x v="270"/>
    <n v="475000000"/>
  </r>
  <r>
    <x v="39"/>
    <x v="3"/>
    <x v="20"/>
    <x v="39"/>
    <x v="95"/>
    <x v="620"/>
    <x v="1043"/>
    <x v="792"/>
    <x v="9"/>
    <n v="850000000"/>
  </r>
  <r>
    <x v="39"/>
    <x v="3"/>
    <x v="2"/>
    <x v="39"/>
    <x v="95"/>
    <x v="621"/>
    <x v="1044"/>
    <x v="793"/>
    <x v="271"/>
    <n v="14000000000"/>
  </r>
  <r>
    <x v="39"/>
    <x v="3"/>
    <x v="3"/>
    <x v="39"/>
    <x v="95"/>
    <x v="622"/>
    <x v="1045"/>
    <x v="794"/>
    <x v="9"/>
    <n v="375000000"/>
  </r>
  <r>
    <x v="39"/>
    <x v="3"/>
    <x v="4"/>
    <x v="39"/>
    <x v="95"/>
    <x v="623"/>
    <x v="1046"/>
    <x v="795"/>
    <x v="0"/>
    <n v="380000000"/>
  </r>
  <r>
    <x v="39"/>
    <x v="3"/>
    <x v="15"/>
    <x v="39"/>
    <x v="95"/>
    <x v="173"/>
    <x v="1047"/>
    <x v="796"/>
    <x v="9"/>
    <n v="250000000"/>
  </r>
  <r>
    <x v="39"/>
    <x v="3"/>
    <x v="5"/>
    <x v="39"/>
    <x v="95"/>
    <x v="624"/>
    <x v="1048"/>
    <x v="797"/>
    <x v="272"/>
    <n v="425000000"/>
  </r>
  <r>
    <x v="40"/>
    <x v="17"/>
    <x v="0"/>
    <x v="40"/>
    <x v="96"/>
    <x v="625"/>
    <x v="1049"/>
    <x v="798"/>
    <x v="2"/>
    <n v="1250000000"/>
  </r>
  <r>
    <x v="40"/>
    <x v="7"/>
    <x v="1"/>
    <x v="40"/>
    <x v="97"/>
    <x v="626"/>
    <x v="1050"/>
    <x v="799"/>
    <x v="105"/>
    <n v="225000000"/>
  </r>
  <r>
    <x v="40"/>
    <x v="17"/>
    <x v="1"/>
    <x v="40"/>
    <x v="96"/>
    <x v="627"/>
    <x v="1051"/>
    <x v="800"/>
    <x v="2"/>
    <n v="750000000"/>
  </r>
  <r>
    <x v="40"/>
    <x v="7"/>
    <x v="0"/>
    <x v="40"/>
    <x v="97"/>
    <x v="628"/>
    <x v="1051"/>
    <x v="801"/>
    <x v="2"/>
    <n v="275000000"/>
  </r>
  <r>
    <x v="40"/>
    <x v="6"/>
    <x v="0"/>
    <x v="40"/>
    <x v="98"/>
    <x v="629"/>
    <x v="1052"/>
    <x v="802"/>
    <x v="273"/>
    <n v="385000000"/>
  </r>
  <r>
    <x v="40"/>
    <x v="6"/>
    <x v="1"/>
    <x v="40"/>
    <x v="98"/>
    <x v="630"/>
    <x v="1052"/>
    <x v="803"/>
    <x v="274"/>
    <n v="1500000000"/>
  </r>
  <r>
    <x v="40"/>
    <x v="6"/>
    <x v="20"/>
    <x v="40"/>
    <x v="98"/>
    <x v="631"/>
    <x v="1052"/>
    <x v="804"/>
    <x v="105"/>
    <n v="11913000000"/>
  </r>
  <r>
    <x v="40"/>
    <x v="6"/>
    <x v="21"/>
    <x v="40"/>
    <x v="98"/>
    <x v="37"/>
    <x v="1053"/>
    <x v="805"/>
    <x v="2"/>
    <n v="208843800"/>
  </r>
  <r>
    <x v="41"/>
    <x v="8"/>
    <x v="0"/>
    <x v="41"/>
    <x v="99"/>
    <x v="632"/>
    <x v="1054"/>
    <x v="806"/>
    <x v="275"/>
    <n v="500000000"/>
  </r>
  <r>
    <x v="41"/>
    <x v="8"/>
    <x v="1"/>
    <x v="41"/>
    <x v="99"/>
    <x v="633"/>
    <x v="1055"/>
    <x v="807"/>
    <x v="276"/>
    <n v="200000000"/>
  </r>
  <r>
    <x v="41"/>
    <x v="8"/>
    <x v="20"/>
    <x v="41"/>
    <x v="99"/>
    <x v="634"/>
    <x v="1056"/>
    <x v="808"/>
    <x v="277"/>
    <n v="300000000"/>
  </r>
  <r>
    <x v="41"/>
    <x v="8"/>
    <x v="21"/>
    <x v="41"/>
    <x v="99"/>
    <x v="173"/>
    <x v="1057"/>
    <x v="809"/>
    <x v="278"/>
    <n v="200000000"/>
  </r>
  <r>
    <x v="41"/>
    <x v="9"/>
    <x v="0"/>
    <x v="41"/>
    <x v="100"/>
    <x v="635"/>
    <x v="1058"/>
    <x v="810"/>
    <x v="96"/>
    <n v="700000000"/>
  </r>
  <r>
    <x v="41"/>
    <x v="9"/>
    <x v="1"/>
    <x v="41"/>
    <x v="100"/>
    <x v="636"/>
    <x v="1059"/>
    <x v="811"/>
    <x v="0"/>
    <n v="150000000"/>
  </r>
  <r>
    <x v="41"/>
    <x v="9"/>
    <x v="21"/>
    <x v="41"/>
    <x v="100"/>
    <x v="637"/>
    <x v="1060"/>
    <x v="812"/>
    <x v="279"/>
    <n v="1000000000"/>
  </r>
  <r>
    <x v="41"/>
    <x v="8"/>
    <x v="2"/>
    <x v="41"/>
    <x v="99"/>
    <x v="638"/>
    <x v="1061"/>
    <x v="813"/>
    <x v="49"/>
    <n v="1000000000"/>
  </r>
  <r>
    <x v="41"/>
    <x v="8"/>
    <x v="22"/>
    <x v="41"/>
    <x v="99"/>
    <x v="639"/>
    <x v="1062"/>
    <x v="814"/>
    <x v="2"/>
    <n v="500000000"/>
  </r>
  <r>
    <x v="41"/>
    <x v="9"/>
    <x v="20"/>
    <x v="41"/>
    <x v="100"/>
    <x v="640"/>
    <x v="1063"/>
    <x v="815"/>
    <x v="280"/>
    <n v="5000000000"/>
  </r>
  <r>
    <x v="42"/>
    <x v="9"/>
    <x v="0"/>
    <x v="42"/>
    <x v="101"/>
    <x v="280"/>
    <x v="1064"/>
    <x v="816"/>
    <x v="9"/>
    <n v="100000000"/>
  </r>
  <r>
    <x v="42"/>
    <x v="8"/>
    <x v="20"/>
    <x v="42"/>
    <x v="102"/>
    <x v="641"/>
    <x v="1065"/>
    <x v="817"/>
    <x v="281"/>
    <n v="100000000"/>
  </r>
  <r>
    <x v="42"/>
    <x v="8"/>
    <x v="0"/>
    <x v="42"/>
    <x v="102"/>
    <x v="642"/>
    <x v="1066"/>
    <x v="818"/>
    <x v="105"/>
    <n v="250000000"/>
  </r>
  <r>
    <x v="42"/>
    <x v="8"/>
    <x v="1"/>
    <x v="42"/>
    <x v="102"/>
    <x v="643"/>
    <x v="1067"/>
    <x v="819"/>
    <x v="22"/>
    <n v="250000000"/>
  </r>
  <r>
    <x v="42"/>
    <x v="8"/>
    <x v="21"/>
    <x v="42"/>
    <x v="102"/>
    <x v="644"/>
    <x v="1068"/>
    <x v="820"/>
    <x v="39"/>
    <n v="150000000"/>
  </r>
  <r>
    <x v="42"/>
    <x v="8"/>
    <x v="63"/>
    <x v="42"/>
    <x v="102"/>
    <x v="645"/>
    <x v="1069"/>
    <x v="821"/>
    <x v="282"/>
    <n v="74448000"/>
  </r>
  <r>
    <x v="42"/>
    <x v="8"/>
    <x v="22"/>
    <x v="42"/>
    <x v="102"/>
    <x v="646"/>
    <x v="1070"/>
    <x v="822"/>
    <x v="283"/>
    <n v="850000000"/>
  </r>
  <r>
    <x v="42"/>
    <x v="8"/>
    <x v="15"/>
    <x v="42"/>
    <x v="102"/>
    <x v="647"/>
    <x v="1071"/>
    <x v="823"/>
    <x v="284"/>
    <n v="150000000"/>
  </r>
  <r>
    <x v="42"/>
    <x v="8"/>
    <x v="5"/>
    <x v="42"/>
    <x v="102"/>
    <x v="648"/>
    <x v="1072"/>
    <x v="824"/>
    <x v="285"/>
    <n v="100000000"/>
  </r>
  <r>
    <x v="42"/>
    <x v="8"/>
    <x v="2"/>
    <x v="42"/>
    <x v="102"/>
    <x v="649"/>
    <x v="1073"/>
    <x v="825"/>
    <x v="9"/>
    <n v="250000000"/>
  </r>
  <r>
    <x v="42"/>
    <x v="9"/>
    <x v="1"/>
    <x v="42"/>
    <x v="101"/>
    <x v="650"/>
    <x v="1074"/>
    <x v="826"/>
    <x v="286"/>
    <n v="1250000000"/>
  </r>
  <r>
    <x v="42"/>
    <x v="8"/>
    <x v="3"/>
    <x v="42"/>
    <x v="102"/>
    <x v="651"/>
    <x v="1075"/>
    <x v="827"/>
    <x v="287"/>
    <n v="150000000"/>
  </r>
  <r>
    <x v="42"/>
    <x v="8"/>
    <x v="4"/>
    <x v="42"/>
    <x v="102"/>
    <x v="652"/>
    <x v="1076"/>
    <x v="828"/>
    <x v="9"/>
    <n v="100000000"/>
  </r>
  <r>
    <x v="42"/>
    <x v="9"/>
    <x v="20"/>
    <x v="42"/>
    <x v="101"/>
    <x v="653"/>
    <x v="1077"/>
    <x v="829"/>
    <x v="288"/>
    <n v="100000000"/>
  </r>
  <r>
    <x v="43"/>
    <x v="5"/>
    <x v="0"/>
    <x v="43"/>
    <x v="103"/>
    <x v="654"/>
    <x v="1078"/>
    <x v="830"/>
    <x v="49"/>
    <n v="250000000"/>
  </r>
  <r>
    <x v="43"/>
    <x v="5"/>
    <x v="1"/>
    <x v="43"/>
    <x v="103"/>
    <x v="654"/>
    <x v="1079"/>
    <x v="831"/>
    <x v="49"/>
    <n v="2500000000"/>
  </r>
  <r>
    <x v="43"/>
    <x v="5"/>
    <x v="20"/>
    <x v="43"/>
    <x v="103"/>
    <x v="655"/>
    <x v="1080"/>
    <x v="832"/>
    <x v="49"/>
    <n v="300000000"/>
  </r>
  <r>
    <x v="43"/>
    <x v="6"/>
    <x v="22"/>
    <x v="43"/>
    <x v="104"/>
    <x v="656"/>
    <x v="1081"/>
    <x v="833"/>
    <x v="0"/>
    <n v="100000000"/>
  </r>
  <r>
    <x v="43"/>
    <x v="6"/>
    <x v="20"/>
    <x v="43"/>
    <x v="104"/>
    <x v="657"/>
    <x v="1082"/>
    <x v="834"/>
    <x v="0"/>
    <n v="10000000000"/>
  </r>
  <r>
    <x v="43"/>
    <x v="7"/>
    <x v="1"/>
    <x v="43"/>
    <x v="105"/>
    <x v="658"/>
    <x v="1083"/>
    <x v="835"/>
    <x v="7"/>
    <n v="50000000"/>
  </r>
  <r>
    <x v="43"/>
    <x v="7"/>
    <x v="21"/>
    <x v="43"/>
    <x v="105"/>
    <x v="659"/>
    <x v="1084"/>
    <x v="836"/>
    <x v="22"/>
    <n v="100000000"/>
  </r>
  <r>
    <x v="43"/>
    <x v="7"/>
    <x v="22"/>
    <x v="43"/>
    <x v="105"/>
    <x v="660"/>
    <x v="1085"/>
    <x v="837"/>
    <x v="289"/>
    <n v="100000000"/>
  </r>
  <r>
    <x v="43"/>
    <x v="7"/>
    <x v="0"/>
    <x v="43"/>
    <x v="105"/>
    <x v="661"/>
    <x v="1086"/>
    <x v="838"/>
    <x v="22"/>
    <n v="150000000"/>
  </r>
  <r>
    <x v="44"/>
    <x v="8"/>
    <x v="0"/>
    <x v="44"/>
    <x v="106"/>
    <x v="662"/>
    <x v="1087"/>
    <x v="839"/>
    <x v="290"/>
    <n v="80000000"/>
  </r>
  <r>
    <x v="44"/>
    <x v="8"/>
    <x v="1"/>
    <x v="44"/>
    <x v="106"/>
    <x v="663"/>
    <x v="1088"/>
    <x v="840"/>
    <x v="105"/>
    <n v="650000000"/>
  </r>
  <r>
    <x v="44"/>
    <x v="9"/>
    <x v="0"/>
    <x v="44"/>
    <x v="107"/>
    <x v="664"/>
    <x v="1089"/>
    <x v="841"/>
    <x v="7"/>
    <n v="330000000"/>
  </r>
  <r>
    <x v="44"/>
    <x v="19"/>
    <x v="21"/>
    <x v="44"/>
    <x v="108"/>
    <x v="665"/>
    <x v="1090"/>
    <x v="842"/>
    <x v="49"/>
    <n v="300000000"/>
  </r>
  <r>
    <x v="44"/>
    <x v="19"/>
    <x v="1"/>
    <x v="44"/>
    <x v="108"/>
    <x v="666"/>
    <x v="1091"/>
    <x v="843"/>
    <x v="49"/>
    <n v="60000000"/>
  </r>
  <r>
    <x v="44"/>
    <x v="9"/>
    <x v="1"/>
    <x v="44"/>
    <x v="107"/>
    <x v="667"/>
    <x v="1092"/>
    <x v="844"/>
    <x v="49"/>
    <n v="161000000"/>
  </r>
  <r>
    <x v="44"/>
    <x v="19"/>
    <x v="20"/>
    <x v="44"/>
    <x v="108"/>
    <x v="668"/>
    <x v="1093"/>
    <x v="845"/>
    <x v="291"/>
    <n v="300000000"/>
  </r>
  <r>
    <x v="42"/>
    <x v="0"/>
    <x v="0"/>
    <x v="42"/>
    <x v="0"/>
    <x v="0"/>
    <x v="2"/>
    <x v="0"/>
    <x v="0"/>
    <n v="5000000"/>
  </r>
  <r>
    <x v="42"/>
    <x v="0"/>
    <x v="1"/>
    <x v="42"/>
    <x v="0"/>
    <x v="1"/>
    <x v="2"/>
    <x v="1"/>
    <x v="0"/>
    <n v="100000000"/>
  </r>
  <r>
    <x v="42"/>
    <x v="0"/>
    <x v="3"/>
    <x v="42"/>
    <x v="0"/>
    <x v="3"/>
    <x v="2"/>
    <x v="3"/>
    <x v="0"/>
    <n v="50000000"/>
  </r>
  <r>
    <x v="42"/>
    <x v="0"/>
    <x v="4"/>
    <x v="42"/>
    <x v="0"/>
    <x v="4"/>
    <x v="2"/>
    <x v="4"/>
    <x v="0"/>
    <n v="112000000"/>
  </r>
  <r>
    <x v="42"/>
    <x v="0"/>
    <x v="5"/>
    <x v="42"/>
    <x v="0"/>
    <x v="5"/>
    <x v="2"/>
    <x v="5"/>
    <x v="0"/>
    <n v="50000000"/>
  </r>
  <r>
    <x v="42"/>
    <x v="0"/>
    <x v="6"/>
    <x v="42"/>
    <x v="0"/>
    <x v="6"/>
    <x v="2"/>
    <x v="6"/>
    <x v="0"/>
    <n v="38500000"/>
  </r>
  <r>
    <x v="42"/>
    <x v="0"/>
    <x v="7"/>
    <x v="42"/>
    <x v="0"/>
    <x v="7"/>
    <x v="2"/>
    <x v="7"/>
    <x v="0"/>
    <n v="50000000"/>
  </r>
  <r>
    <x v="42"/>
    <x v="0"/>
    <x v="8"/>
    <x v="42"/>
    <x v="0"/>
    <x v="8"/>
    <x v="2"/>
    <x v="8"/>
    <x v="0"/>
    <n v="5000000"/>
  </r>
  <r>
    <x v="42"/>
    <x v="0"/>
    <x v="9"/>
    <x v="42"/>
    <x v="0"/>
    <x v="9"/>
    <x v="2"/>
    <x v="9"/>
    <x v="0"/>
    <n v="30000000"/>
  </r>
  <r>
    <x v="42"/>
    <x v="0"/>
    <x v="10"/>
    <x v="42"/>
    <x v="0"/>
    <x v="10"/>
    <x v="2"/>
    <x v="10"/>
    <x v="1"/>
    <n v="35000000"/>
  </r>
  <r>
    <x v="42"/>
    <x v="0"/>
    <x v="11"/>
    <x v="42"/>
    <x v="0"/>
    <x v="11"/>
    <x v="2"/>
    <x v="11"/>
    <x v="0"/>
    <n v="6000000"/>
  </r>
  <r>
    <x v="42"/>
    <x v="0"/>
    <x v="12"/>
    <x v="42"/>
    <x v="0"/>
    <x v="12"/>
    <x v="213"/>
    <x v="12"/>
    <x v="12"/>
    <n v="75000000"/>
  </r>
  <r>
    <x v="42"/>
    <x v="1"/>
    <x v="5"/>
    <x v="42"/>
    <x v="1"/>
    <x v="481"/>
    <x v="74"/>
    <x v="275"/>
    <x v="12"/>
    <n v="15087000"/>
  </r>
  <r>
    <x v="42"/>
    <x v="1"/>
    <x v="16"/>
    <x v="42"/>
    <x v="1"/>
    <x v="18"/>
    <x v="216"/>
    <x v="275"/>
    <x v="12"/>
    <n v="100000000"/>
  </r>
  <r>
    <x v="42"/>
    <x v="1"/>
    <x v="17"/>
    <x v="42"/>
    <x v="1"/>
    <x v="19"/>
    <x v="1094"/>
    <x v="275"/>
    <x v="12"/>
    <n v="89605000"/>
  </r>
  <r>
    <x v="42"/>
    <x v="1"/>
    <x v="18"/>
    <x v="42"/>
    <x v="1"/>
    <x v="20"/>
    <x v="1095"/>
    <x v="275"/>
    <x v="12"/>
    <n v="16500000"/>
  </r>
  <r>
    <x v="42"/>
    <x v="0"/>
    <x v="28"/>
    <x v="42"/>
    <x v="0"/>
    <x v="669"/>
    <x v="1096"/>
    <x v="275"/>
    <x v="292"/>
    <n v="50000000"/>
  </r>
  <r>
    <x v="42"/>
    <x v="2"/>
    <x v="0"/>
    <x v="42"/>
    <x v="2"/>
    <x v="22"/>
    <x v="1097"/>
    <x v="846"/>
    <x v="12"/>
    <n v="20000000"/>
  </r>
  <r>
    <x v="43"/>
    <x v="0"/>
    <x v="0"/>
    <x v="43"/>
    <x v="0"/>
    <x v="0"/>
    <x v="1098"/>
    <x v="0"/>
    <x v="0"/>
    <n v="12000000"/>
  </r>
  <r>
    <x v="43"/>
    <x v="0"/>
    <x v="1"/>
    <x v="43"/>
    <x v="0"/>
    <x v="1"/>
    <x v="1099"/>
    <x v="1"/>
    <x v="0"/>
    <n v="600000000"/>
  </r>
  <r>
    <x v="43"/>
    <x v="0"/>
    <x v="2"/>
    <x v="43"/>
    <x v="0"/>
    <x v="2"/>
    <x v="1100"/>
    <x v="2"/>
    <x v="0"/>
    <n v="65000000"/>
  </r>
  <r>
    <x v="43"/>
    <x v="0"/>
    <x v="3"/>
    <x v="43"/>
    <x v="0"/>
    <x v="3"/>
    <x v="1101"/>
    <x v="3"/>
    <x v="0"/>
    <n v="140000000"/>
  </r>
  <r>
    <x v="43"/>
    <x v="0"/>
    <x v="4"/>
    <x v="43"/>
    <x v="0"/>
    <x v="4"/>
    <x v="1102"/>
    <x v="4"/>
    <x v="0"/>
    <n v="65000000"/>
  </r>
  <r>
    <x v="43"/>
    <x v="0"/>
    <x v="5"/>
    <x v="43"/>
    <x v="0"/>
    <x v="5"/>
    <x v="2"/>
    <x v="5"/>
    <x v="0"/>
    <n v="40000000"/>
  </r>
  <r>
    <x v="43"/>
    <x v="0"/>
    <x v="6"/>
    <x v="43"/>
    <x v="0"/>
    <x v="6"/>
    <x v="1103"/>
    <x v="6"/>
    <x v="0"/>
    <n v="12000000"/>
  </r>
  <r>
    <x v="43"/>
    <x v="0"/>
    <x v="8"/>
    <x v="43"/>
    <x v="0"/>
    <x v="8"/>
    <x v="557"/>
    <x v="8"/>
    <x v="0"/>
    <n v="3500000"/>
  </r>
  <r>
    <x v="43"/>
    <x v="0"/>
    <x v="9"/>
    <x v="43"/>
    <x v="0"/>
    <x v="9"/>
    <x v="1104"/>
    <x v="9"/>
    <x v="0"/>
    <n v="10000000"/>
  </r>
  <r>
    <x v="43"/>
    <x v="0"/>
    <x v="10"/>
    <x v="43"/>
    <x v="0"/>
    <x v="10"/>
    <x v="1105"/>
    <x v="10"/>
    <x v="54"/>
    <n v="25000000"/>
  </r>
  <r>
    <x v="43"/>
    <x v="0"/>
    <x v="11"/>
    <x v="43"/>
    <x v="0"/>
    <x v="11"/>
    <x v="1106"/>
    <x v="11"/>
    <x v="0"/>
    <n v="15000000"/>
  </r>
  <r>
    <x v="43"/>
    <x v="0"/>
    <x v="12"/>
    <x v="43"/>
    <x v="0"/>
    <x v="12"/>
    <x v="1107"/>
    <x v="12"/>
    <x v="9"/>
    <n v="75000000"/>
  </r>
  <r>
    <x v="43"/>
    <x v="0"/>
    <x v="13"/>
    <x v="43"/>
    <x v="0"/>
    <x v="670"/>
    <x v="1108"/>
    <x v="13"/>
    <x v="0"/>
    <n v="185000000"/>
  </r>
  <r>
    <x v="43"/>
    <x v="1"/>
    <x v="3"/>
    <x v="43"/>
    <x v="1"/>
    <x v="15"/>
    <x v="866"/>
    <x v="847"/>
    <x v="0"/>
    <n v="174725000"/>
  </r>
  <r>
    <x v="43"/>
    <x v="1"/>
    <x v="17"/>
    <x v="43"/>
    <x v="1"/>
    <x v="19"/>
    <x v="1109"/>
    <x v="848"/>
    <x v="0"/>
    <n v="85760000"/>
  </r>
  <r>
    <x v="43"/>
    <x v="1"/>
    <x v="16"/>
    <x v="43"/>
    <x v="1"/>
    <x v="18"/>
    <x v="1110"/>
    <x v="849"/>
    <x v="0"/>
    <n v="100000000"/>
  </r>
  <r>
    <x v="43"/>
    <x v="1"/>
    <x v="18"/>
    <x v="43"/>
    <x v="1"/>
    <x v="20"/>
    <x v="1111"/>
    <x v="850"/>
    <x v="0"/>
    <n v="121523000"/>
  </r>
  <r>
    <x v="43"/>
    <x v="2"/>
    <x v="0"/>
    <x v="43"/>
    <x v="2"/>
    <x v="22"/>
    <x v="1112"/>
    <x v="395"/>
    <x v="0"/>
    <n v="15000000"/>
  </r>
  <r>
    <x v="43"/>
    <x v="5"/>
    <x v="21"/>
    <x v="43"/>
    <x v="103"/>
    <x v="671"/>
    <x v="1113"/>
    <x v="851"/>
    <x v="293"/>
    <n v="300000000"/>
  </r>
  <r>
    <x v="43"/>
    <x v="6"/>
    <x v="0"/>
    <x v="43"/>
    <x v="104"/>
    <x v="672"/>
    <x v="1114"/>
    <x v="852"/>
    <x v="0"/>
    <n v="150000000"/>
  </r>
  <r>
    <x v="43"/>
    <x v="6"/>
    <x v="1"/>
    <x v="43"/>
    <x v="104"/>
    <x v="673"/>
    <x v="1081"/>
    <x v="833"/>
    <x v="0"/>
    <n v="150000000"/>
  </r>
  <r>
    <x v="43"/>
    <x v="6"/>
    <x v="21"/>
    <x v="43"/>
    <x v="104"/>
    <x v="674"/>
    <x v="1082"/>
    <x v="834"/>
    <x v="0"/>
    <n v="7915272000"/>
  </r>
  <r>
    <x v="43"/>
    <x v="7"/>
    <x v="2"/>
    <x v="43"/>
    <x v="105"/>
    <x v="675"/>
    <x v="1115"/>
    <x v="853"/>
    <x v="22"/>
    <n v="200000000"/>
  </r>
  <r>
    <x v="43"/>
    <x v="7"/>
    <x v="3"/>
    <x v="43"/>
    <x v="105"/>
    <x v="676"/>
    <x v="1116"/>
    <x v="854"/>
    <x v="22"/>
    <n v="450000000"/>
  </r>
  <r>
    <x v="43"/>
    <x v="7"/>
    <x v="4"/>
    <x v="43"/>
    <x v="105"/>
    <x v="677"/>
    <x v="1117"/>
    <x v="855"/>
    <x v="22"/>
    <n v="150000000"/>
  </r>
  <r>
    <x v="43"/>
    <x v="7"/>
    <x v="20"/>
    <x v="43"/>
    <x v="105"/>
    <x v="678"/>
    <x v="1118"/>
    <x v="856"/>
    <x v="0"/>
    <n v="40000000"/>
  </r>
  <r>
    <x v="44"/>
    <x v="0"/>
    <x v="0"/>
    <x v="44"/>
    <x v="0"/>
    <x v="0"/>
    <x v="1119"/>
    <x v="0"/>
    <x v="0"/>
    <n v="10000000"/>
  </r>
  <r>
    <x v="44"/>
    <x v="0"/>
    <x v="1"/>
    <x v="44"/>
    <x v="0"/>
    <x v="1"/>
    <x v="1120"/>
    <x v="1"/>
    <x v="0"/>
    <n v="75000000"/>
  </r>
  <r>
    <x v="44"/>
    <x v="0"/>
    <x v="2"/>
    <x v="44"/>
    <x v="0"/>
    <x v="2"/>
    <x v="1121"/>
    <x v="2"/>
    <x v="0"/>
    <n v="40000000"/>
  </r>
  <r>
    <x v="44"/>
    <x v="0"/>
    <x v="3"/>
    <x v="44"/>
    <x v="0"/>
    <x v="3"/>
    <x v="1122"/>
    <x v="3"/>
    <x v="0"/>
    <n v="80000000"/>
  </r>
  <r>
    <x v="44"/>
    <x v="0"/>
    <x v="4"/>
    <x v="44"/>
    <x v="0"/>
    <x v="4"/>
    <x v="119"/>
    <x v="4"/>
    <x v="0"/>
    <n v="65000000"/>
  </r>
  <r>
    <x v="44"/>
    <x v="0"/>
    <x v="5"/>
    <x v="44"/>
    <x v="0"/>
    <x v="5"/>
    <x v="2"/>
    <x v="5"/>
    <x v="0"/>
    <n v="56000000"/>
  </r>
  <r>
    <x v="44"/>
    <x v="0"/>
    <x v="6"/>
    <x v="44"/>
    <x v="0"/>
    <x v="6"/>
    <x v="1123"/>
    <x v="6"/>
    <x v="0"/>
    <n v="65000000"/>
  </r>
  <r>
    <x v="44"/>
    <x v="0"/>
    <x v="7"/>
    <x v="44"/>
    <x v="0"/>
    <x v="7"/>
    <x v="1124"/>
    <x v="7"/>
    <x v="0"/>
    <n v="50000000"/>
  </r>
  <r>
    <x v="44"/>
    <x v="0"/>
    <x v="8"/>
    <x v="44"/>
    <x v="0"/>
    <x v="8"/>
    <x v="1125"/>
    <x v="8"/>
    <x v="0"/>
    <n v="5000000"/>
  </r>
  <r>
    <x v="44"/>
    <x v="0"/>
    <x v="9"/>
    <x v="44"/>
    <x v="0"/>
    <x v="9"/>
    <x v="1126"/>
    <x v="9"/>
    <x v="0"/>
    <n v="60000000"/>
  </r>
  <r>
    <x v="44"/>
    <x v="0"/>
    <x v="10"/>
    <x v="44"/>
    <x v="0"/>
    <x v="10"/>
    <x v="1127"/>
    <x v="10"/>
    <x v="54"/>
    <n v="25000000"/>
  </r>
  <r>
    <x v="44"/>
    <x v="0"/>
    <x v="11"/>
    <x v="44"/>
    <x v="0"/>
    <x v="11"/>
    <x v="1128"/>
    <x v="11"/>
    <x v="0"/>
    <n v="20000000"/>
  </r>
  <r>
    <x v="44"/>
    <x v="0"/>
    <x v="12"/>
    <x v="44"/>
    <x v="0"/>
    <x v="12"/>
    <x v="1129"/>
    <x v="12"/>
    <x v="2"/>
    <n v="100000000"/>
  </r>
  <r>
    <x v="44"/>
    <x v="0"/>
    <x v="13"/>
    <x v="44"/>
    <x v="0"/>
    <x v="13"/>
    <x v="1130"/>
    <x v="13"/>
    <x v="0"/>
    <n v="50000000"/>
  </r>
  <r>
    <x v="44"/>
    <x v="1"/>
    <x v="17"/>
    <x v="44"/>
    <x v="1"/>
    <x v="19"/>
    <x v="1131"/>
    <x v="857"/>
    <x v="0"/>
    <n v="125000000"/>
  </r>
  <r>
    <x v="44"/>
    <x v="1"/>
    <x v="16"/>
    <x v="44"/>
    <x v="1"/>
    <x v="18"/>
    <x v="1132"/>
    <x v="858"/>
    <x v="0"/>
    <n v="49000000"/>
  </r>
  <r>
    <x v="44"/>
    <x v="2"/>
    <x v="0"/>
    <x v="44"/>
    <x v="2"/>
    <x v="22"/>
    <x v="1133"/>
    <x v="859"/>
    <x v="0"/>
    <n v="20000000"/>
  </r>
  <r>
    <x v="44"/>
    <x v="19"/>
    <x v="22"/>
    <x v="44"/>
    <x v="108"/>
    <x v="679"/>
    <x v="1134"/>
    <x v="860"/>
    <x v="49"/>
    <n v="4700000000"/>
  </r>
  <r>
    <x v="44"/>
    <x v="19"/>
    <x v="0"/>
    <x v="44"/>
    <x v="108"/>
    <x v="680"/>
    <x v="1135"/>
    <x v="861"/>
    <x v="49"/>
    <n v="350000000"/>
  </r>
  <r>
    <x v="41"/>
    <x v="0"/>
    <x v="0"/>
    <x v="41"/>
    <x v="0"/>
    <x v="0"/>
    <x v="1136"/>
    <x v="0"/>
    <x v="12"/>
    <n v="15000000"/>
  </r>
  <r>
    <x v="41"/>
    <x v="0"/>
    <x v="1"/>
    <x v="41"/>
    <x v="0"/>
    <x v="1"/>
    <x v="1137"/>
    <x v="1"/>
    <x v="12"/>
    <n v="70000000"/>
  </r>
  <r>
    <x v="41"/>
    <x v="0"/>
    <x v="3"/>
    <x v="41"/>
    <x v="0"/>
    <x v="3"/>
    <x v="401"/>
    <x v="3"/>
    <x v="12"/>
    <n v="40000000"/>
  </r>
  <r>
    <x v="41"/>
    <x v="0"/>
    <x v="4"/>
    <x v="41"/>
    <x v="0"/>
    <x v="4"/>
    <x v="402"/>
    <x v="4"/>
    <x v="12"/>
    <n v="15000000"/>
  </r>
  <r>
    <x v="41"/>
    <x v="0"/>
    <x v="5"/>
    <x v="41"/>
    <x v="0"/>
    <x v="5"/>
    <x v="2"/>
    <x v="5"/>
    <x v="12"/>
    <n v="45000000"/>
  </r>
  <r>
    <x v="41"/>
    <x v="0"/>
    <x v="6"/>
    <x v="41"/>
    <x v="0"/>
    <x v="6"/>
    <x v="1138"/>
    <x v="6"/>
    <x v="12"/>
    <n v="18000000"/>
  </r>
  <r>
    <x v="41"/>
    <x v="0"/>
    <x v="8"/>
    <x v="41"/>
    <x v="0"/>
    <x v="8"/>
    <x v="557"/>
    <x v="8"/>
    <x v="12"/>
    <n v="7500000"/>
  </r>
  <r>
    <x v="41"/>
    <x v="0"/>
    <x v="9"/>
    <x v="41"/>
    <x v="0"/>
    <x v="9"/>
    <x v="141"/>
    <x v="862"/>
    <x v="12"/>
    <n v="17500000"/>
  </r>
  <r>
    <x v="41"/>
    <x v="0"/>
    <x v="10"/>
    <x v="41"/>
    <x v="0"/>
    <x v="10"/>
    <x v="142"/>
    <x v="10"/>
    <x v="12"/>
    <n v="150000000"/>
  </r>
  <r>
    <x v="41"/>
    <x v="0"/>
    <x v="11"/>
    <x v="41"/>
    <x v="0"/>
    <x v="11"/>
    <x v="1139"/>
    <x v="11"/>
    <x v="12"/>
    <n v="14000000"/>
  </r>
  <r>
    <x v="41"/>
    <x v="0"/>
    <x v="12"/>
    <x v="41"/>
    <x v="0"/>
    <x v="12"/>
    <x v="407"/>
    <x v="12"/>
    <x v="12"/>
    <n v="150000000"/>
  </r>
  <r>
    <x v="41"/>
    <x v="0"/>
    <x v="13"/>
    <x v="41"/>
    <x v="0"/>
    <x v="13"/>
    <x v="1140"/>
    <x v="863"/>
    <x v="12"/>
    <n v="42000000"/>
  </r>
  <r>
    <x v="41"/>
    <x v="1"/>
    <x v="17"/>
    <x v="41"/>
    <x v="1"/>
    <x v="19"/>
    <x v="414"/>
    <x v="344"/>
    <x v="12"/>
    <n v="130000000"/>
  </r>
  <r>
    <x v="41"/>
    <x v="1"/>
    <x v="18"/>
    <x v="41"/>
    <x v="1"/>
    <x v="20"/>
    <x v="412"/>
    <x v="344"/>
    <x v="12"/>
    <n v="18500000"/>
  </r>
  <r>
    <x v="41"/>
    <x v="1"/>
    <x v="16"/>
    <x v="41"/>
    <x v="1"/>
    <x v="18"/>
    <x v="1141"/>
    <x v="862"/>
    <x v="12"/>
    <n v="500000000"/>
  </r>
  <r>
    <x v="41"/>
    <x v="2"/>
    <x v="0"/>
    <x v="41"/>
    <x v="2"/>
    <x v="22"/>
    <x v="415"/>
    <x v="344"/>
    <x v="12"/>
    <n v="20000000"/>
  </r>
  <r>
    <x v="39"/>
    <x v="4"/>
    <x v="0"/>
    <x v="39"/>
    <x v="109"/>
    <x v="681"/>
    <x v="1142"/>
    <x v="151"/>
    <x v="39"/>
    <n v="900000000"/>
  </r>
  <r>
    <x v="23"/>
    <x v="12"/>
    <x v="3"/>
    <x v="23"/>
    <x v="67"/>
    <x v="682"/>
    <x v="661"/>
    <x v="864"/>
    <x v="39"/>
    <n v="360000000"/>
  </r>
  <r>
    <x v="23"/>
    <x v="1"/>
    <x v="17"/>
    <x v="23"/>
    <x v="1"/>
    <x v="683"/>
    <x v="1143"/>
    <x v="865"/>
    <x v="12"/>
    <n v="50000000"/>
  </r>
  <r>
    <x v="23"/>
    <x v="1"/>
    <x v="3"/>
    <x v="23"/>
    <x v="1"/>
    <x v="15"/>
    <x v="1144"/>
    <x v="866"/>
    <x v="0"/>
    <n v="50000000"/>
  </r>
  <r>
    <x v="23"/>
    <x v="1"/>
    <x v="18"/>
    <x v="23"/>
    <x v="1"/>
    <x v="684"/>
    <x v="865"/>
    <x v="867"/>
    <x v="12"/>
    <n v="35000000"/>
  </r>
  <r>
    <x v="40"/>
    <x v="0"/>
    <x v="0"/>
    <x v="40"/>
    <x v="0"/>
    <x v="0"/>
    <x v="1050"/>
    <x v="868"/>
    <x v="0"/>
    <n v="40000000"/>
  </r>
  <r>
    <x v="40"/>
    <x v="0"/>
    <x v="1"/>
    <x v="40"/>
    <x v="0"/>
    <x v="1"/>
    <x v="1050"/>
    <x v="869"/>
    <x v="0"/>
    <n v="289000000"/>
  </r>
  <r>
    <x v="40"/>
    <x v="0"/>
    <x v="2"/>
    <x v="40"/>
    <x v="0"/>
    <x v="2"/>
    <x v="1050"/>
    <x v="870"/>
    <x v="0"/>
    <n v="55000000"/>
  </r>
  <r>
    <x v="40"/>
    <x v="0"/>
    <x v="3"/>
    <x v="40"/>
    <x v="0"/>
    <x v="3"/>
    <x v="1050"/>
    <x v="871"/>
    <x v="0"/>
    <n v="233000000"/>
  </r>
  <r>
    <x v="40"/>
    <x v="0"/>
    <x v="4"/>
    <x v="40"/>
    <x v="0"/>
    <x v="4"/>
    <x v="1050"/>
    <x v="872"/>
    <x v="0"/>
    <n v="146000000"/>
  </r>
  <r>
    <x v="40"/>
    <x v="0"/>
    <x v="5"/>
    <x v="40"/>
    <x v="0"/>
    <x v="5"/>
    <x v="1050"/>
    <x v="873"/>
    <x v="0"/>
    <n v="35000000"/>
  </r>
  <r>
    <x v="40"/>
    <x v="0"/>
    <x v="6"/>
    <x v="40"/>
    <x v="0"/>
    <x v="6"/>
    <x v="476"/>
    <x v="6"/>
    <x v="22"/>
    <n v="50000000"/>
  </r>
  <r>
    <x v="40"/>
    <x v="0"/>
    <x v="7"/>
    <x v="40"/>
    <x v="0"/>
    <x v="604"/>
    <x v="476"/>
    <x v="7"/>
    <x v="22"/>
    <n v="20000000"/>
  </r>
  <r>
    <x v="40"/>
    <x v="0"/>
    <x v="8"/>
    <x v="40"/>
    <x v="0"/>
    <x v="605"/>
    <x v="476"/>
    <x v="8"/>
    <x v="22"/>
    <n v="13500000"/>
  </r>
  <r>
    <x v="40"/>
    <x v="0"/>
    <x v="9"/>
    <x v="40"/>
    <x v="0"/>
    <x v="606"/>
    <x v="476"/>
    <x v="9"/>
    <x v="22"/>
    <n v="30000000"/>
  </r>
  <r>
    <x v="40"/>
    <x v="0"/>
    <x v="10"/>
    <x v="40"/>
    <x v="0"/>
    <x v="10"/>
    <x v="476"/>
    <x v="10"/>
    <x v="22"/>
    <n v="50000000"/>
  </r>
  <r>
    <x v="40"/>
    <x v="0"/>
    <x v="11"/>
    <x v="40"/>
    <x v="0"/>
    <x v="607"/>
    <x v="476"/>
    <x v="11"/>
    <x v="22"/>
    <n v="22500000"/>
  </r>
  <r>
    <x v="40"/>
    <x v="0"/>
    <x v="12"/>
    <x v="40"/>
    <x v="0"/>
    <x v="608"/>
    <x v="476"/>
    <x v="12"/>
    <x v="22"/>
    <n v="100000000"/>
  </r>
  <r>
    <x v="40"/>
    <x v="0"/>
    <x v="13"/>
    <x v="40"/>
    <x v="0"/>
    <x v="13"/>
    <x v="1035"/>
    <x v="13"/>
    <x v="0"/>
    <n v="24000000"/>
  </r>
  <r>
    <x v="40"/>
    <x v="0"/>
    <x v="28"/>
    <x v="40"/>
    <x v="0"/>
    <x v="610"/>
    <x v="1036"/>
    <x v="782"/>
    <x v="265"/>
    <n v="89000000"/>
  </r>
  <r>
    <x v="40"/>
    <x v="0"/>
    <x v="14"/>
    <x v="40"/>
    <x v="0"/>
    <x v="609"/>
    <x v="476"/>
    <x v="14"/>
    <x v="265"/>
    <n v="98000000"/>
  </r>
  <r>
    <x v="40"/>
    <x v="0"/>
    <x v="50"/>
    <x v="40"/>
    <x v="0"/>
    <x v="685"/>
    <x v="476"/>
    <x v="874"/>
    <x v="265"/>
    <n v="6000000"/>
  </r>
  <r>
    <x v="40"/>
    <x v="1"/>
    <x v="3"/>
    <x v="40"/>
    <x v="1"/>
    <x v="15"/>
    <x v="476"/>
    <x v="783"/>
    <x v="22"/>
    <n v="25000000"/>
  </r>
  <r>
    <x v="41"/>
    <x v="1"/>
    <x v="15"/>
    <x v="41"/>
    <x v="1"/>
    <x v="16"/>
    <x v="1145"/>
    <x v="344"/>
    <x v="12"/>
    <n v="47500000"/>
  </r>
  <r>
    <x v="40"/>
    <x v="1"/>
    <x v="16"/>
    <x v="40"/>
    <x v="1"/>
    <x v="95"/>
    <x v="476"/>
    <x v="276"/>
    <x v="22"/>
    <n v="30250000"/>
  </r>
  <r>
    <x v="40"/>
    <x v="1"/>
    <x v="17"/>
    <x v="40"/>
    <x v="1"/>
    <x v="612"/>
    <x v="476"/>
    <x v="277"/>
    <x v="22"/>
    <n v="32000000"/>
  </r>
  <r>
    <x v="40"/>
    <x v="1"/>
    <x v="26"/>
    <x v="40"/>
    <x v="1"/>
    <x v="613"/>
    <x v="476"/>
    <x v="784"/>
    <x v="22"/>
    <n v="25000000"/>
  </r>
  <r>
    <x v="40"/>
    <x v="2"/>
    <x v="0"/>
    <x v="40"/>
    <x v="2"/>
    <x v="22"/>
    <x v="476"/>
    <x v="785"/>
    <x v="22"/>
    <n v="20000000"/>
  </r>
  <r>
    <x v="40"/>
    <x v="7"/>
    <x v="20"/>
    <x v="40"/>
    <x v="97"/>
    <x v="686"/>
    <x v="161"/>
    <x v="151"/>
    <x v="39"/>
    <n v="175000000"/>
  </r>
  <r>
    <x v="12"/>
    <x v="5"/>
    <x v="0"/>
    <x v="12"/>
    <x v="110"/>
    <x v="687"/>
    <x v="357"/>
    <x v="875"/>
    <x v="9"/>
    <n v="150000000"/>
  </r>
  <r>
    <x v="12"/>
    <x v="5"/>
    <x v="1"/>
    <x v="12"/>
    <x v="110"/>
    <x v="688"/>
    <x v="1146"/>
    <x v="876"/>
    <x v="294"/>
    <n v="400000000"/>
  </r>
  <r>
    <x v="12"/>
    <x v="5"/>
    <x v="20"/>
    <x v="12"/>
    <x v="110"/>
    <x v="689"/>
    <x v="1147"/>
    <x v="877"/>
    <x v="295"/>
    <n v="400000000"/>
  </r>
  <r>
    <x v="12"/>
    <x v="5"/>
    <x v="22"/>
    <x v="12"/>
    <x v="110"/>
    <x v="690"/>
    <x v="1148"/>
    <x v="878"/>
    <x v="296"/>
    <n v="200000000"/>
  </r>
  <r>
    <x v="12"/>
    <x v="5"/>
    <x v="21"/>
    <x v="12"/>
    <x v="110"/>
    <x v="691"/>
    <x v="1149"/>
    <x v="879"/>
    <x v="297"/>
    <n v="100000000"/>
  </r>
  <r>
    <x v="23"/>
    <x v="2"/>
    <x v="0"/>
    <x v="23"/>
    <x v="2"/>
    <x v="22"/>
    <x v="539"/>
    <x v="435"/>
    <x v="0"/>
    <n v="15000000"/>
  </r>
  <r>
    <x v="25"/>
    <x v="2"/>
    <x v="22"/>
    <x v="25"/>
    <x v="2"/>
    <x v="22"/>
    <x v="539"/>
    <x v="435"/>
    <x v="0"/>
    <n v="150000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4" minRefreshableVersion="3" showCalcMbrs="0" itemPrintTitles="1" createdVersion="3" indent="0" outline="1" outlineData="1" multipleFieldFilters="0" rowHeaderCaption="Kode">
  <location ref="A1:H1810" firstHeaderRow="1" firstDataRow="1" firstDataCol="7"/>
  <pivotFields count="10">
    <pivotField axis="axisRow" outline="0" showAll="0" defaultSubtotal="0">
      <items count="47">
        <item x="0"/>
        <item x="1"/>
        <item x="2"/>
        <item x="3"/>
        <item x="4"/>
        <item x="5"/>
        <item x="6"/>
        <item x="7"/>
        <item x="8"/>
        <item x="9"/>
        <item x="10"/>
        <item x="11"/>
        <item x="12"/>
        <item x="13"/>
        <item x="14"/>
        <item x="15"/>
        <item m="1" x="46"/>
        <item x="16"/>
        <item x="18"/>
        <item x="19"/>
        <item x="17"/>
        <item x="20"/>
        <item x="21"/>
        <item x="22"/>
        <item x="23"/>
        <item x="24"/>
        <item x="25"/>
        <item x="26"/>
        <item x="27"/>
        <item x="28"/>
        <item x="29"/>
        <item x="30"/>
        <item x="31"/>
        <item x="32"/>
        <item x="33"/>
        <item x="34"/>
        <item x="35"/>
        <item x="36"/>
        <item x="37"/>
        <item x="38"/>
        <item x="39"/>
        <item x="40"/>
        <item x="41"/>
        <item x="42"/>
        <item x="43"/>
        <item x="44"/>
        <item m="1" x="45"/>
      </items>
    </pivotField>
    <pivotField axis="axisRow" outline="0" showAll="0" defaultSubtotal="0">
      <items count="34">
        <item x="0"/>
        <item x="1"/>
        <item x="2"/>
        <item x="8"/>
        <item x="9"/>
        <item x="19"/>
        <item x="3"/>
        <item x="4"/>
        <item x="5"/>
        <item x="6"/>
        <item x="17"/>
        <item x="7"/>
        <item x="13"/>
        <item x="18"/>
        <item x="23"/>
        <item x="26"/>
        <item x="10"/>
        <item x="15"/>
        <item x="12"/>
        <item x="11"/>
        <item x="16"/>
        <item x="14"/>
        <item m="1" x="28"/>
        <item m="1" x="29"/>
        <item m="1" x="32"/>
        <item m="1" x="33"/>
        <item m="1" x="30"/>
        <item m="1" x="31"/>
        <item x="20"/>
        <item x="21"/>
        <item x="22"/>
        <item x="24"/>
        <item x="25"/>
        <item x="27"/>
      </items>
    </pivotField>
    <pivotField axis="axisRow" outline="0" showAll="0" defaultSubtotal="0">
      <items count="76">
        <item x="0"/>
        <item x="1"/>
        <item x="20"/>
        <item x="21"/>
        <item x="22"/>
        <item x="2"/>
        <item x="3"/>
        <item x="4"/>
        <item x="15"/>
        <item x="5"/>
        <item x="6"/>
        <item x="7"/>
        <item x="29"/>
        <item x="32"/>
        <item x="8"/>
        <item x="30"/>
        <item x="9"/>
        <item x="10"/>
        <item x="11"/>
        <item x="25"/>
        <item x="12"/>
        <item x="16"/>
        <item x="44"/>
        <item x="17"/>
        <item x="35"/>
        <item x="26"/>
        <item x="24"/>
        <item x="18"/>
        <item x="49"/>
        <item x="27"/>
        <item x="13"/>
        <item x="14"/>
        <item x="41"/>
        <item x="28"/>
        <item x="40"/>
        <item x="48"/>
        <item x="34"/>
        <item x="50"/>
        <item x="19"/>
        <item x="51"/>
        <item x="31"/>
        <item x="43"/>
        <item x="47"/>
        <item x="45"/>
        <item x="52"/>
        <item x="23"/>
        <item x="58"/>
        <item m="1" x="64"/>
        <item x="42"/>
        <item m="1" x="70"/>
        <item m="1" x="72"/>
        <item m="1" x="67"/>
        <item m="1" x="75"/>
        <item x="36"/>
        <item x="37"/>
        <item m="1" x="73"/>
        <item x="61"/>
        <item x="55"/>
        <item x="56"/>
        <item x="57"/>
        <item x="59"/>
        <item x="60"/>
        <item x="33"/>
        <item m="1" x="66"/>
        <item m="1" x="65"/>
        <item m="1" x="69"/>
        <item m="1" x="68"/>
        <item m="1" x="71"/>
        <item m="1" x="74"/>
        <item x="39"/>
        <item x="53"/>
        <item x="54"/>
        <item x="62"/>
        <item x="63"/>
        <item x="38"/>
        <item x="46"/>
      </items>
    </pivotField>
    <pivotField axis="axisRow" showAll="0" sortType="descending">
      <items count="48">
        <item m="1" x="45"/>
        <item x="26"/>
        <item x="32"/>
        <item x="14"/>
        <item x="2"/>
        <item m="1" x="46"/>
        <item x="37"/>
        <item x="28"/>
        <item x="31"/>
        <item x="27"/>
        <item x="9"/>
        <item x="8"/>
        <item x="40"/>
        <item x="39"/>
        <item x="42"/>
        <item x="44"/>
        <item x="6"/>
        <item x="0"/>
        <item x="29"/>
        <item x="3"/>
        <item x="10"/>
        <item x="36"/>
        <item x="1"/>
        <item x="43"/>
        <item x="41"/>
        <item x="12"/>
        <item x="16"/>
        <item x="22"/>
        <item x="24"/>
        <item x="25"/>
        <item x="20"/>
        <item x="18"/>
        <item x="23"/>
        <item x="19"/>
        <item x="17"/>
        <item x="21"/>
        <item x="38"/>
        <item x="4"/>
        <item x="5"/>
        <item x="30"/>
        <item x="15"/>
        <item x="34"/>
        <item x="7"/>
        <item x="11"/>
        <item x="33"/>
        <item x="13"/>
        <item x="35"/>
        <item t="default"/>
      </items>
    </pivotField>
    <pivotField axis="axisRow" showAll="0" sortType="descending">
      <items count="313">
        <item m="1" x="111"/>
        <item m="1" x="228"/>
        <item m="1" x="236"/>
        <item m="1" x="311"/>
        <item m="1" x="129"/>
        <item x="14"/>
        <item m="1" x="265"/>
        <item m="1" x="190"/>
        <item m="1" x="229"/>
        <item m="1" x="187"/>
        <item m="1" x="262"/>
        <item m="1" x="227"/>
        <item x="100"/>
        <item m="1" x="256"/>
        <item x="32"/>
        <item x="106"/>
        <item x="39"/>
        <item m="1" x="127"/>
        <item m="1" x="154"/>
        <item m="1" x="176"/>
        <item m="1" x="156"/>
        <item m="1" x="177"/>
        <item x="26"/>
        <item m="1" x="253"/>
        <item m="1" x="269"/>
        <item m="1" x="208"/>
        <item m="1" x="150"/>
        <item x="51"/>
        <item m="1" x="308"/>
        <item x="69"/>
        <item m="1" x="200"/>
        <item x="19"/>
        <item m="1" x="121"/>
        <item x="1"/>
        <item m="1" x="174"/>
        <item m="1" x="292"/>
        <item x="43"/>
        <item m="1" x="300"/>
        <item m="1" x="293"/>
        <item x="94"/>
        <item m="1" x="166"/>
        <item x="95"/>
        <item m="1" x="212"/>
        <item m="1" x="234"/>
        <item x="107"/>
        <item m="1" x="297"/>
        <item x="83"/>
        <item m="1" x="213"/>
        <item x="31"/>
        <item x="2"/>
        <item m="1" x="191"/>
        <item m="1" x="296"/>
        <item m="1" x="255"/>
        <item m="1" x="230"/>
        <item x="75"/>
        <item x="53"/>
        <item x="30"/>
        <item m="1" x="224"/>
        <item x="5"/>
        <item m="1" x="239"/>
        <item x="81"/>
        <item m="1" x="217"/>
        <item m="1" x="198"/>
        <item m="1" x="242"/>
        <item m="1" x="118"/>
        <item m="1" x="282"/>
        <item m="1" x="199"/>
        <item x="84"/>
        <item m="1" x="270"/>
        <item m="1" x="266"/>
        <item m="1" x="264"/>
        <item x="8"/>
        <item x="9"/>
        <item x="56"/>
        <item x="67"/>
        <item x="76"/>
        <item x="68"/>
        <item m="1" x="210"/>
        <item m="1" x="254"/>
        <item m="1" x="275"/>
        <item m="1" x="205"/>
        <item m="1" x="206"/>
        <item m="1" x="286"/>
        <item m="1" x="160"/>
        <item m="1" x="153"/>
        <item x="72"/>
        <item x="87"/>
        <item m="1" x="203"/>
        <item m="1" x="117"/>
        <item m="1" x="143"/>
        <item x="44"/>
        <item x="80"/>
        <item m="1" x="149"/>
        <item m="1" x="235"/>
        <item x="11"/>
        <item m="1" x="216"/>
        <item m="1" x="232"/>
        <item m="1" x="231"/>
        <item m="1" x="294"/>
        <item m="1" x="147"/>
        <item x="42"/>
        <item m="1" x="247"/>
        <item m="1" x="130"/>
        <item m="1" x="238"/>
        <item x="98"/>
        <item m="1" x="124"/>
        <item x="71"/>
        <item x="18"/>
        <item x="10"/>
        <item m="1" x="151"/>
        <item m="1" x="112"/>
        <item x="63"/>
        <item m="1" x="223"/>
        <item x="28"/>
        <item m="1" x="180"/>
        <item m="1" x="172"/>
        <item x="21"/>
        <item m="1" x="146"/>
        <item x="17"/>
        <item x="104"/>
        <item x="103"/>
        <item x="105"/>
        <item m="1" x="291"/>
        <item m="1" x="303"/>
        <item x="99"/>
        <item x="23"/>
        <item m="1" x="267"/>
        <item m="1" x="115"/>
        <item m="1" x="116"/>
        <item m="1" x="204"/>
        <item m="1" x="140"/>
        <item x="86"/>
        <item m="1" x="175"/>
        <item m="1" x="221"/>
        <item x="91"/>
        <item x="108"/>
        <item m="1" x="302"/>
        <item x="46"/>
        <item m="1" x="167"/>
        <item m="1" x="307"/>
        <item x="79"/>
        <item x="24"/>
        <item m="1" x="273"/>
        <item m="1" x="214"/>
        <item x="4"/>
        <item m="1" x="145"/>
        <item m="1" x="148"/>
        <item x="20"/>
        <item x="40"/>
        <item x="12"/>
        <item m="1" x="133"/>
        <item x="93"/>
        <item m="1" x="222"/>
        <item x="109"/>
        <item m="1" x="252"/>
        <item m="1" x="194"/>
        <item m="1" x="186"/>
        <item m="1" x="309"/>
        <item x="62"/>
        <item m="1" x="226"/>
        <item x="3"/>
        <item m="1" x="283"/>
        <item m="1" x="245"/>
        <item m="1" x="119"/>
        <item x="59"/>
        <item m="1" x="131"/>
        <item m="1" x="298"/>
        <item x="52"/>
        <item x="96"/>
        <item m="1" x="257"/>
        <item x="55"/>
        <item x="61"/>
        <item m="1" x="169"/>
        <item m="1" x="284"/>
        <item m="1" x="171"/>
        <item x="50"/>
        <item m="1" x="276"/>
        <item m="1" x="259"/>
        <item x="101"/>
        <item x="82"/>
        <item x="102"/>
        <item m="1" x="125"/>
        <item m="1" x="304"/>
        <item m="1" x="287"/>
        <item m="1" x="183"/>
        <item m="1" x="164"/>
        <item x="38"/>
        <item m="1" x="182"/>
        <item m="1" x="195"/>
        <item m="1" x="158"/>
        <item m="1" x="251"/>
        <item x="60"/>
        <item m="1" x="157"/>
        <item m="1" x="201"/>
        <item m="1" x="258"/>
        <item x="7"/>
        <item m="1" x="197"/>
        <item m="1" x="241"/>
        <item m="1" x="278"/>
        <item m="1" x="137"/>
        <item m="1" x="138"/>
        <item m="1" x="225"/>
        <item m="1" x="136"/>
        <item m="1" x="290"/>
        <item x="85"/>
        <item m="1" x="126"/>
        <item x="29"/>
        <item x="16"/>
        <item m="1" x="132"/>
        <item x="54"/>
        <item m="1" x="184"/>
        <item x="0"/>
        <item m="1" x="281"/>
        <item m="1" x="306"/>
        <item m="1" x="211"/>
        <item x="6"/>
        <item x="66"/>
        <item m="1" x="113"/>
        <item m="1" x="207"/>
        <item x="64"/>
        <item m="1" x="237"/>
        <item m="1" x="248"/>
        <item m="1" x="173"/>
        <item x="90"/>
        <item m="1" x="122"/>
        <item m="1" x="250"/>
        <item m="1" x="189"/>
        <item x="89"/>
        <item m="1" x="188"/>
        <item x="13"/>
        <item x="25"/>
        <item x="15"/>
        <item x="97"/>
        <item x="27"/>
        <item m="1" x="202"/>
        <item m="1" x="279"/>
        <item m="1" x="192"/>
        <item m="1" x="233"/>
        <item x="36"/>
        <item x="88"/>
        <item x="47"/>
        <item m="1" x="299"/>
        <item m="1" x="165"/>
        <item m="1" x="123"/>
        <item m="1" x="163"/>
        <item m="1" x="142"/>
        <item m="1" x="193"/>
        <item m="1" x="295"/>
        <item m="1" x="285"/>
        <item m="1" x="162"/>
        <item m="1" x="152"/>
        <item m="1" x="249"/>
        <item m="1" x="161"/>
        <item m="1" x="155"/>
        <item x="57"/>
        <item x="49"/>
        <item m="1" x="179"/>
        <item x="41"/>
        <item m="1" x="289"/>
        <item m="1" x="260"/>
        <item m="1" x="263"/>
        <item m="1" x="128"/>
        <item x="110"/>
        <item m="1" x="139"/>
        <item m="1" x="301"/>
        <item x="78"/>
        <item m="1" x="272"/>
        <item m="1" x="144"/>
        <item m="1" x="246"/>
        <item m="1" x="178"/>
        <item x="45"/>
        <item m="1" x="268"/>
        <item x="77"/>
        <item m="1" x="120"/>
        <item m="1" x="218"/>
        <item m="1" x="168"/>
        <item m="1" x="196"/>
        <item x="48"/>
        <item m="1" x="185"/>
        <item x="35"/>
        <item m="1" x="280"/>
        <item m="1" x="135"/>
        <item x="58"/>
        <item m="1" x="240"/>
        <item m="1" x="134"/>
        <item x="37"/>
        <item x="33"/>
        <item x="70"/>
        <item m="1" x="220"/>
        <item x="34"/>
        <item m="1" x="310"/>
        <item x="22"/>
        <item x="92"/>
        <item m="1" x="114"/>
        <item m="1" x="159"/>
        <item m="1" x="288"/>
        <item m="1" x="277"/>
        <item x="73"/>
        <item x="74"/>
        <item m="1" x="305"/>
        <item m="1" x="243"/>
        <item m="1" x="271"/>
        <item m="1" x="209"/>
        <item m="1" x="274"/>
        <item m="1" x="261"/>
        <item m="1" x="215"/>
        <item m="1" x="181"/>
        <item m="1" x="244"/>
        <item m="1" x="141"/>
        <item m="1" x="219"/>
        <item x="65"/>
        <item m="1" x="170"/>
        <item t="default"/>
      </items>
    </pivotField>
    <pivotField name="Kegiatan/Sasaran/Output" axis="axisRow" outline="0" showAll="0" defaultSubtotal="0">
      <items count="1810">
        <item m="1" x="1725"/>
        <item m="1" x="1296"/>
        <item x="317"/>
        <item m="1" x="941"/>
        <item m="1" x="1458"/>
        <item m="1" x="1401"/>
        <item m="1" x="764"/>
        <item m="1" x="1787"/>
        <item m="1" x="1759"/>
        <item m="1" x="1070"/>
        <item m="1" x="1449"/>
        <item m="1" x="729"/>
        <item m="1" x="1604"/>
        <item m="1" x="734"/>
        <item m="1" x="1283"/>
        <item m="1" x="1135"/>
        <item m="1" x="1094"/>
        <item m="1" x="826"/>
        <item m="1" x="1578"/>
        <item m="1" x="866"/>
        <item m="1" x="1635"/>
        <item x="453"/>
        <item m="1" x="1201"/>
        <item x="528"/>
        <item m="1" x="1761"/>
        <item m="1" x="1529"/>
        <item x="680"/>
        <item x="668"/>
        <item x="488"/>
        <item m="1" x="1699"/>
        <item x="559"/>
        <item m="1" x="1638"/>
        <item m="1" x="1623"/>
        <item m="1" x="1632"/>
        <item m="1" x="1054"/>
        <item m="1" x="1183"/>
        <item m="1" x="881"/>
        <item x="221"/>
        <item x="184"/>
        <item x="468"/>
        <item x="334"/>
        <item x="333"/>
        <item x="335"/>
        <item m="1" x="972"/>
        <item m="1" x="1013"/>
        <item x="218"/>
        <item m="1" x="1123"/>
        <item m="1" x="1105"/>
        <item m="1" x="1403"/>
        <item m="1" x="1781"/>
        <item m="1" x="1240"/>
        <item x="477"/>
        <item m="1" x="757"/>
        <item m="1" x="1806"/>
        <item m="1" x="1740"/>
        <item m="1" x="1175"/>
        <item m="1" x="1388"/>
        <item x="461"/>
        <item m="1" x="1001"/>
        <item m="1" x="1472"/>
        <item m="1" x="1551"/>
        <item m="1" x="1125"/>
        <item m="1" x="1711"/>
        <item m="1" x="1650"/>
        <item m="1" x="1537"/>
        <item m="1" x="760"/>
        <item m="1" x="907"/>
        <item x="177"/>
        <item m="1" x="1548"/>
        <item m="1" x="1690"/>
        <item m="1" x="1075"/>
        <item m="1" x="1114"/>
        <item m="1" x="801"/>
        <item m="1" x="1158"/>
        <item m="1" x="1687"/>
        <item m="1" x="1568"/>
        <item m="1" x="1036"/>
        <item m="1" x="1707"/>
        <item m="1" x="1090"/>
        <item m="1" x="1782"/>
        <item x="568"/>
        <item x="214"/>
        <item m="1" x="978"/>
        <item x="455"/>
        <item m="1" x="1391"/>
        <item m="1" x="986"/>
        <item x="487"/>
        <item x="667"/>
        <item x="484"/>
        <item m="1" x="1222"/>
        <item m="1" x="699"/>
        <item m="1" x="1255"/>
        <item m="1" x="1491"/>
        <item m="1" x="1534"/>
        <item m="1" x="835"/>
        <item x="534"/>
        <item m="1" x="1291"/>
        <item m="1" x="1538"/>
        <item m="1" x="1629"/>
        <item m="1" x="1239"/>
        <item x="458"/>
        <item m="1" x="1266"/>
        <item m="1" x="1253"/>
        <item m="1" x="1149"/>
        <item x="578"/>
        <item m="1" x="1664"/>
        <item m="1" x="1681"/>
        <item m="1" x="1466"/>
        <item m="1" x="805"/>
        <item m="1" x="1093"/>
        <item m="1" x="1068"/>
        <item x="12"/>
        <item x="304"/>
        <item m="1" x="1035"/>
        <item m="1" x="1352"/>
        <item m="1" x="1206"/>
        <item m="1" x="1719"/>
        <item m="1" x="1763"/>
        <item m="1" x="1524"/>
        <item m="1" x="707"/>
        <item m="1" x="956"/>
        <item x="318"/>
        <item m="1" x="1572"/>
        <item m="1" x="767"/>
        <item m="1" x="1701"/>
        <item m="1" x="1032"/>
        <item x="470"/>
        <item m="1" x="1492"/>
        <item m="1" x="1505"/>
        <item m="1" x="804"/>
        <item m="1" x="875"/>
        <item m="1" x="1273"/>
        <item m="1" x="705"/>
        <item m="1" x="1016"/>
        <item m="1" x="1550"/>
        <item m="1" x="813"/>
        <item m="1" x="1487"/>
        <item m="1" x="1344"/>
        <item m="1" x="891"/>
        <item m="1" x="1470"/>
        <item m="1" x="1669"/>
        <item m="1" x="1044"/>
        <item m="1" x="1552"/>
        <item x="417"/>
        <item m="1" x="905"/>
        <item m="1" x="1663"/>
        <item m="1" x="807"/>
        <item m="1" x="709"/>
        <item x="459"/>
        <item m="1" x="994"/>
        <item x="313"/>
        <item m="1" x="1372"/>
        <item m="1" x="1079"/>
        <item m="1" x="798"/>
        <item m="1" x="1645"/>
        <item m="1" x="1412"/>
        <item m="1" x="759"/>
        <item m="1" x="1809"/>
        <item m="1" x="829"/>
        <item x="676"/>
        <item m="1" x="1361"/>
        <item x="547"/>
        <item m="1" x="938"/>
        <item x="103"/>
        <item m="1" x="1438"/>
        <item x="565"/>
        <item m="1" x="1378"/>
        <item m="1" x="1805"/>
        <item m="1" x="1059"/>
        <item x="494"/>
        <item m="1" x="774"/>
        <item x="65"/>
        <item x="182"/>
        <item m="1" x="930"/>
        <item x="173"/>
        <item m="1" x="1225"/>
        <item x="550"/>
        <item m="1" x="1109"/>
        <item m="1" x="787"/>
        <item m="1" x="1321"/>
        <item m="1" x="821"/>
        <item m="1" x="1407"/>
        <item x="37"/>
        <item m="1" x="702"/>
        <item m="1" x="1166"/>
        <item m="1" x="735"/>
        <item m="1" x="917"/>
        <item m="1" x="1290"/>
        <item m="1" x="716"/>
        <item m="1" x="1631"/>
        <item m="1" x="1082"/>
        <item x="639"/>
        <item m="1" x="844"/>
        <item m="1" x="775"/>
        <item x="663"/>
        <item m="1" x="901"/>
        <item m="1" x="1702"/>
        <item x="264"/>
        <item x="563"/>
        <item x="664"/>
        <item m="1" x="752"/>
        <item m="1" x="923"/>
        <item m="1" x="713"/>
        <item x="358"/>
        <item m="1" x="1285"/>
        <item x="546"/>
        <item m="1" x="946"/>
        <item m="1" x="1452"/>
        <item m="1" x="719"/>
        <item m="1" x="1419"/>
        <item m="1" x="1451"/>
        <item x="666"/>
        <item m="1" x="988"/>
        <item x="284"/>
        <item m="1" x="1023"/>
        <item m="1" x="1726"/>
        <item m="1" x="1298"/>
        <item m="1" x="1423"/>
        <item m="1" x="1657"/>
        <item m="1" x="1020"/>
        <item m="1" x="1137"/>
        <item x="209"/>
        <item x="548"/>
        <item x="620"/>
        <item m="1" x="1043"/>
        <item x="551"/>
        <item x="614"/>
        <item x="225"/>
        <item x="226"/>
        <item m="1" x="1264"/>
        <item x="556"/>
        <item x="679"/>
        <item m="1" x="1315"/>
        <item x="69"/>
        <item x="521"/>
        <item m="1" x="1628"/>
        <item x="188"/>
        <item x="637"/>
        <item m="1" x="1345"/>
        <item m="1" x="1182"/>
        <item m="1" x="1097"/>
        <item m="1" x="1748"/>
        <item m="1" x="1757"/>
        <item m="1" x="758"/>
        <item m="1" x="1142"/>
        <item m="1" x="1213"/>
        <item m="1" x="1136"/>
        <item m="1" x="855"/>
        <item m="1" x="733"/>
        <item m="1" x="1747"/>
        <item m="1" x="1363"/>
        <item m="1" x="1730"/>
        <item m="1" x="1113"/>
        <item m="1" x="1024"/>
        <item m="1" x="1056"/>
        <item m="1" x="1234"/>
        <item m="1" x="970"/>
        <item x="454"/>
        <item m="1" x="1188"/>
        <item x="94"/>
        <item m="1" x="1430"/>
        <item m="1" x="1087"/>
        <item x="479"/>
        <item x="75"/>
        <item m="1" x="1383"/>
        <item m="1" x="933"/>
        <item m="1" x="1371"/>
        <item x="629"/>
        <item m="1" x="1179"/>
        <item x="630"/>
        <item x="267"/>
        <item m="1" x="1559"/>
        <item x="634"/>
        <item x="246"/>
        <item x="386"/>
        <item m="1" x="857"/>
        <item x="349"/>
        <item m="1" x="918"/>
        <item m="1" x="833"/>
        <item x="61"/>
        <item x="347"/>
        <item m="1" x="1167"/>
        <item m="1" x="1710"/>
        <item m="1" x="1503"/>
        <item m="1" x="962"/>
        <item m="1" x="1380"/>
        <item x="493"/>
        <item m="1" x="932"/>
        <item m="1" x="1007"/>
        <item x="312"/>
        <item m="1" x="1101"/>
        <item m="1" x="1554"/>
        <item m="1" x="1786"/>
        <item m="1" x="1446"/>
        <item x="42"/>
        <item m="1" x="1480"/>
        <item m="1" x="898"/>
        <item m="1" x="1659"/>
        <item m="1" x="1612"/>
        <item m="1" x="874"/>
        <item x="576"/>
        <item m="1" x="782"/>
        <item x="526"/>
        <item m="1" x="1078"/>
        <item m="1" x="1575"/>
        <item x="129"/>
        <item m="1" x="1248"/>
        <item m="1" x="1567"/>
        <item x="377"/>
        <item m="1" x="852"/>
        <item m="1" x="1416"/>
        <item m="1" x="1122"/>
        <item x="376"/>
        <item m="1" x="1351"/>
        <item m="1" x="1582"/>
        <item x="636"/>
        <item m="1" x="786"/>
        <item x="223"/>
        <item m="1" x="1332"/>
        <item m="1" x="1518"/>
        <item m="1" x="711"/>
        <item m="1" x="1402"/>
        <item x="625"/>
        <item x="190"/>
        <item m="1" x="902"/>
        <item x="18"/>
        <item x="47"/>
        <item x="19"/>
        <item x="308"/>
        <item x="20"/>
        <item x="309"/>
        <item x="46"/>
        <item m="1" x="1251"/>
        <item x="205"/>
        <item x="45"/>
        <item m="1" x="1177"/>
        <item m="1" x="1516"/>
        <item m="1" x="1102"/>
        <item x="70"/>
        <item m="1" x="1277"/>
        <item m="1" x="841"/>
        <item m="1" x="1547"/>
        <item m="1" x="1140"/>
        <item m="1" x="1539"/>
        <item m="1" x="714"/>
        <item x="478"/>
        <item m="1" x="1778"/>
        <item m="1" x="1100"/>
        <item x="186"/>
        <item x="532"/>
        <item m="1" x="1443"/>
        <item m="1" x="820"/>
        <item m="1" x="1727"/>
        <item x="201"/>
        <item m="1" x="991"/>
        <item m="1" x="748"/>
        <item x="346"/>
        <item m="1" x="1008"/>
        <item m="1" x="1330"/>
        <item x="552"/>
        <item x="485"/>
        <item m="1" x="1435"/>
        <item m="1" x="1038"/>
        <item x="178"/>
        <item m="1" x="1536"/>
        <item x="49"/>
        <item x="185"/>
        <item x="193"/>
        <item x="505"/>
        <item x="506"/>
        <item x="235"/>
        <item x="72"/>
        <item x="624"/>
        <item m="1" x="832"/>
        <item x="562"/>
        <item x="217"/>
        <item x="50"/>
        <item m="1" x="981"/>
        <item m="1" x="717"/>
        <item x="657"/>
        <item x="306"/>
        <item m="1" x="1359"/>
        <item x="480"/>
        <item m="1" x="795"/>
        <item x="481"/>
        <item x="17"/>
        <item x="452"/>
        <item m="1" x="1303"/>
        <item x="274"/>
        <item x="302"/>
        <item m="1" x="1028"/>
        <item x="71"/>
        <item x="16"/>
        <item m="1" x="1773"/>
        <item x="15"/>
        <item x="307"/>
        <item m="1" x="1108"/>
        <item x="482"/>
        <item m="1" x="1247"/>
        <item m="1" x="1393"/>
        <item m="1" x="1156"/>
        <item m="1" x="1152"/>
        <item m="1" x="1408"/>
        <item m="1" x="1326"/>
        <item m="1" x="1308"/>
        <item m="1" x="1288"/>
        <item m="1" x="1176"/>
        <item m="1" x="1679"/>
        <item m="1" x="750"/>
        <item x="645"/>
        <item x="471"/>
        <item m="1" x="985"/>
        <item x="579"/>
        <item x="626"/>
        <item m="1" x="1413"/>
        <item x="640"/>
        <item m="1" x="1652"/>
        <item x="655"/>
        <item m="1" x="1261"/>
        <item x="654"/>
        <item m="1" x="983"/>
        <item m="1" x="1334"/>
        <item x="107"/>
        <item x="536"/>
        <item x="537"/>
        <item x="577"/>
        <item x="632"/>
        <item x="678"/>
        <item x="90"/>
        <item m="1" x="1262"/>
        <item m="1" x="1479"/>
        <item m="1" x="1063"/>
        <item m="1" x="780"/>
        <item x="156"/>
        <item m="1" x="937"/>
        <item m="1" x="909"/>
        <item x="590"/>
        <item m="1" x="698"/>
        <item x="519"/>
        <item x="28"/>
        <item m="1" x="1770"/>
        <item m="1" x="889"/>
        <item x="81"/>
        <item x="658"/>
        <item x="594"/>
        <item x="581"/>
        <item x="197"/>
        <item m="1" x="1202"/>
        <item m="1" x="1329"/>
        <item m="1" x="1376"/>
        <item m="1" x="1282"/>
        <item m="1" x="957"/>
        <item m="1" x="1250"/>
        <item m="1" x="1192"/>
        <item m="1" x="880"/>
        <item m="1" x="1144"/>
        <item m="1" x="1360"/>
        <item m="1" x="1342"/>
        <item m="1" x="955"/>
        <item m="1" x="1335"/>
        <item m="1" x="1445"/>
        <item m="1" x="1165"/>
        <item m="1" x="845"/>
        <item m="1" x="1186"/>
        <item m="1" x="1742"/>
        <item m="1" x="1231"/>
        <item m="1" x="1540"/>
        <item m="1" x="922"/>
        <item x="462"/>
        <item m="1" x="863"/>
        <item m="1" x="800"/>
        <item m="1" x="1519"/>
        <item m="1" x="1735"/>
        <item m="1" x="749"/>
        <item m="1" x="1045"/>
        <item x="460"/>
        <item m="1" x="1031"/>
        <item x="531"/>
        <item m="1" x="1398"/>
        <item m="1" x="984"/>
        <item x="258"/>
        <item x="257"/>
        <item m="1" x="998"/>
        <item x="342"/>
        <item m="1" x="1750"/>
        <item x="269"/>
        <item m="1" x="967"/>
        <item m="1" x="1119"/>
        <item m="1" x="1630"/>
        <item m="1" x="1203"/>
        <item x="187"/>
        <item m="1" x="1804"/>
        <item m="1" x="715"/>
        <item x="74"/>
        <item x="183"/>
        <item x="93"/>
        <item x="57"/>
        <item m="1" x="1204"/>
        <item x="627"/>
        <item m="1" x="1390"/>
        <item m="1" x="883"/>
        <item m="1" x="1713"/>
        <item m="1" x="1661"/>
        <item x="483"/>
        <item x="498"/>
        <item x="662"/>
        <item m="1" x="1549"/>
        <item x="518"/>
        <item m="1" x="1790"/>
        <item x="659"/>
        <item x="631"/>
        <item m="1" x="1139"/>
        <item m="1" x="1118"/>
        <item x="273"/>
        <item m="1" x="803"/>
        <item x="174"/>
        <item m="1" x="1532"/>
        <item m="1" x="1685"/>
        <item x="628"/>
        <item m="1" x="1199"/>
        <item x="259"/>
        <item x="229"/>
        <item x="583"/>
        <item m="1" x="1754"/>
        <item x="574"/>
        <item x="515"/>
        <item x="527"/>
        <item x="5"/>
        <item x="8"/>
        <item m="1" x="1471"/>
        <item x="6"/>
        <item x="3"/>
        <item m="1" x="1292"/>
        <item x="500"/>
        <item x="296"/>
        <item x="67"/>
        <item m="1" x="1531"/>
        <item x="4"/>
        <item x="1"/>
        <item x="575"/>
        <item x="2"/>
        <item x="13"/>
        <item x="11"/>
        <item x="292"/>
        <item x="588"/>
        <item x="0"/>
        <item x="7"/>
        <item x="9"/>
        <item x="450"/>
        <item m="1" x="1200"/>
        <item x="232"/>
        <item m="1" x="1126"/>
        <item m="1" x="1444"/>
        <item m="1" x="1244"/>
        <item x="213"/>
        <item m="1" x="1563"/>
        <item m="1" x="1556"/>
        <item x="350"/>
        <item x="597"/>
        <item m="1" x="1187"/>
        <item m="1" x="1620"/>
        <item m="1" x="817"/>
        <item x="220"/>
        <item m="1" x="1088"/>
        <item x="530"/>
        <item m="1" x="816"/>
        <item m="1" x="1145"/>
        <item m="1" x="1624"/>
        <item m="1" x="741"/>
        <item m="1" x="840"/>
        <item x="561"/>
        <item x="189"/>
        <item m="1" x="1053"/>
        <item m="1" x="1278"/>
        <item m="1" x="1774"/>
        <item m="1" x="1454"/>
        <item x="497"/>
        <item m="1" x="1668"/>
        <item m="1" x="1756"/>
        <item m="1" x="1670"/>
        <item m="1" x="1052"/>
        <item x="104"/>
        <item x="422"/>
        <item m="1" x="1384"/>
        <item m="1" x="831"/>
        <item m="1" x="1558"/>
        <item m="1" x="1705"/>
        <item x="22"/>
        <item m="1" x="1096"/>
        <item m="1" x="720"/>
        <item x="68"/>
        <item m="1" x="1513"/>
        <item m="1" x="838"/>
        <item m="1" x="1510"/>
        <item m="1" x="1482"/>
        <item x="343"/>
        <item m="1" x="1683"/>
        <item x="222"/>
        <item m="1" x="1287"/>
        <item x="336"/>
        <item x="492"/>
        <item m="1" x="1783"/>
        <item m="1" x="1341"/>
        <item m="1" x="706"/>
        <item m="1" x="1143"/>
        <item x="633"/>
        <item x="591"/>
        <item x="78"/>
        <item m="1" x="1382"/>
        <item m="1" x="1493"/>
        <item m="1" x="1235"/>
        <item m="1" x="812"/>
        <item x="595"/>
        <item m="1" x="1521"/>
        <item x="541"/>
        <item m="1" x="876"/>
        <item m="1" x="1190"/>
        <item x="348"/>
        <item x="593"/>
        <item m="1" x="1002"/>
        <item m="1" x="1060"/>
        <item m="1" x="1229"/>
        <item m="1" x="1058"/>
        <item m="1" x="1027"/>
        <item x="224"/>
        <item m="1" x="1415"/>
        <item x="495"/>
        <item m="1" x="1653"/>
        <item m="1" x="745"/>
        <item x="415"/>
        <item x="486"/>
        <item m="1" x="1314"/>
        <item m="1" x="1343"/>
        <item m="1" x="915"/>
        <item m="1" x="1084"/>
        <item m="1" x="1749"/>
        <item x="491"/>
        <item m="1" x="827"/>
        <item x="489"/>
        <item m="1" x="886"/>
        <item m="1" x="1675"/>
        <item m="1" x="1807"/>
        <item m="1" x="1579"/>
        <item m="1" x="754"/>
        <item x="339"/>
        <item m="1" x="1613"/>
        <item x="311"/>
        <item m="1" x="1560"/>
        <item m="1" x="1370"/>
        <item x="338"/>
        <item m="1" x="904"/>
        <item x="456"/>
        <item x="10"/>
        <item x="457"/>
        <item x="635"/>
        <item m="1" x="1394"/>
        <item m="1" x="1639"/>
        <item m="1" x="1171"/>
        <item x="85"/>
        <item m="1" x="1542"/>
        <item m="1" x="1633"/>
        <item m="1" x="862"/>
        <item m="1" x="1686"/>
        <item m="1" x="1736"/>
        <item m="1" x="1603"/>
        <item x="48"/>
        <item m="1" x="1050"/>
        <item x="34"/>
        <item x="191"/>
        <item x="231"/>
        <item x="53"/>
        <item m="1" x="976"/>
        <item m="1" x="1758"/>
        <item m="1" x="843"/>
        <item x="441"/>
        <item x="464"/>
        <item x="622"/>
        <item m="1" x="1392"/>
        <item m="1" x="1022"/>
        <item m="1" x="1300"/>
        <item m="1" x="784"/>
        <item m="1" x="848"/>
        <item x="227"/>
        <item m="1" x="1133"/>
        <item m="1" x="1738"/>
        <item x="549"/>
        <item m="1" x="926"/>
        <item m="1" x="1164"/>
        <item m="1" x="1211"/>
        <item m="1" x="1463"/>
        <item x="315"/>
        <item m="1" x="1684"/>
        <item m="1" x="1718"/>
        <item m="1" x="914"/>
        <item m="1" x="1339"/>
        <item m="1" x="1803"/>
        <item m="1" x="1215"/>
        <item m="1" x="1347"/>
        <item x="181"/>
        <item m="1" x="779"/>
        <item m="1" x="1039"/>
        <item m="1" x="1599"/>
        <item m="1" x="1700"/>
        <item m="1" x="1418"/>
        <item m="1" x="1581"/>
        <item m="1" x="1698"/>
        <item m="1" x="762"/>
        <item m="1" x="1440"/>
        <item m="1" x="1333"/>
        <item m="1" x="1608"/>
        <item m="1" x="1448"/>
        <item m="1" x="965"/>
        <item m="1" x="939"/>
        <item m="1" x="1801"/>
        <item m="1" x="1307"/>
        <item x="646"/>
        <item m="1" x="1293"/>
        <item x="215"/>
        <item m="1" x="1771"/>
        <item m="1" x="1791"/>
        <item m="1" x="1678"/>
        <item m="1" x="1219"/>
        <item m="1" x="1104"/>
        <item x="351"/>
        <item m="1" x="1018"/>
        <item m="1" x="1071"/>
        <item m="1" x="1607"/>
        <item m="1" x="755"/>
        <item m="1" x="692"/>
        <item m="1" x="1465"/>
        <item x="410"/>
        <item m="1" x="1741"/>
        <item m="1" x="1583"/>
        <item m="1" x="1116"/>
        <item m="1" x="1099"/>
        <item m="1" x="1799"/>
        <item m="1" x="1720"/>
        <item m="1" x="1693"/>
        <item m="1" x="1010"/>
        <item m="1" x="916"/>
        <item m="1" x="849"/>
        <item m="1" x="799"/>
        <item x="598"/>
        <item x="599"/>
        <item x="600"/>
        <item x="601"/>
        <item x="602"/>
        <item x="603"/>
        <item x="604"/>
        <item x="605"/>
        <item x="606"/>
        <item x="607"/>
        <item m="1" x="1129"/>
        <item x="611"/>
        <item x="95"/>
        <item x="612"/>
        <item m="1" x="789"/>
        <item m="1" x="1000"/>
        <item m="1" x="906"/>
        <item m="1" x="1074"/>
        <item m="1" x="704"/>
        <item x="623"/>
        <item x="608"/>
        <item m="1" x="1269"/>
        <item x="43"/>
        <item m="1" x="1460"/>
        <item m="1" x="1337"/>
        <item x="587"/>
        <item m="1" x="973"/>
        <item x="144"/>
        <item x="145"/>
        <item m="1" x="1286"/>
        <item m="1" x="703"/>
        <item m="1" x="1515"/>
        <item m="1" x="1714"/>
        <item x="310"/>
        <item m="1" x="1249"/>
        <item m="1" x="847"/>
        <item m="1" x="1207"/>
        <item m="1" x="1029"/>
        <item m="1" x="1682"/>
        <item x="39"/>
        <item m="1" x="1080"/>
        <item m="1" x="1796"/>
        <item m="1" x="1348"/>
        <item m="1" x="731"/>
        <item m="1" x="740"/>
        <item m="1" x="1011"/>
        <item m="1" x="1676"/>
        <item m="1" x="1619"/>
        <item m="1" x="830"/>
        <item m="1" x="1602"/>
        <item m="1" x="1081"/>
        <item m="1" x="1593"/>
        <item m="1" x="1555"/>
        <item m="1" x="1723"/>
        <item m="1" x="697"/>
        <item m="1" x="828"/>
        <item m="1" x="1509"/>
        <item m="1" x="1544"/>
        <item m="1" x="1600"/>
        <item x="280"/>
        <item m="1" x="1276"/>
        <item m="1" x="1318"/>
        <item m="1" x="751"/>
        <item m="1" x="1671"/>
        <item x="115"/>
        <item m="1" x="1349"/>
        <item x="319"/>
        <item m="1" x="1715"/>
        <item m="1" x="954"/>
        <item m="1" x="1694"/>
        <item m="1" x="1525"/>
        <item m="1" x="809"/>
        <item m="1" x="1704"/>
        <item m="1" x="1006"/>
        <item m="1" x="1083"/>
        <item x="649"/>
        <item m="1" x="1755"/>
        <item m="1" x="769"/>
        <item m="1" x="1692"/>
        <item m="1" x="1147"/>
        <item m="1" x="1576"/>
        <item m="1" x="980"/>
        <item m="1" x="936"/>
        <item m="1" x="773"/>
        <item m="1" x="1420"/>
        <item m="1" x="1561"/>
        <item m="1" x="794"/>
        <item m="1" x="1464"/>
        <item x="36"/>
        <item x="38"/>
        <item x="40"/>
        <item m="1" x="1128"/>
        <item m="1" x="1621"/>
        <item m="1" x="727"/>
        <item m="1" x="877"/>
        <item m="1" x="858"/>
        <item m="1" x="1677"/>
        <item m="1" x="943"/>
        <item m="1" x="1324"/>
        <item m="1" x="1753"/>
        <item m="1" x="728"/>
        <item m="1" x="1336"/>
        <item m="1" x="997"/>
        <item m="1" x="1522"/>
        <item m="1" x="1274"/>
        <item m="1" x="1795"/>
        <item m="1" x="1168"/>
        <item m="1" x="1150"/>
        <item m="1" x="732"/>
        <item m="1" x="850"/>
        <item m="1" x="1597"/>
        <item m="1" x="872"/>
        <item m="1" x="1270"/>
        <item m="1" x="1405"/>
        <item m="1" x="756"/>
        <item m="1" x="1488"/>
        <item m="1" x="1706"/>
        <item m="1" x="1374"/>
        <item m="1" x="1268"/>
        <item m="1" x="1280"/>
        <item m="1" x="1258"/>
        <item m="1" x="693"/>
        <item m="1" x="1546"/>
        <item m="1" x="1350"/>
        <item x="327"/>
        <item m="1" x="868"/>
        <item m="1" x="990"/>
        <item x="328"/>
        <item m="1" x="1767"/>
        <item m="1" x="1367"/>
        <item m="1" x="1138"/>
        <item m="1" x="1424"/>
        <item m="1" x="1654"/>
        <item m="1" x="785"/>
        <item m="1" x="1768"/>
        <item m="1" x="700"/>
        <item x="64"/>
        <item m="1" x="1009"/>
        <item m="1" x="1506"/>
        <item m="1" x="738"/>
        <item m="1" x="1025"/>
        <item x="196"/>
        <item x="207"/>
        <item x="208"/>
        <item m="1" x="977"/>
        <item m="1" x="961"/>
        <item m="1" x="1673"/>
        <item m="1" x="942"/>
        <item m="1" x="1369"/>
        <item m="1" x="1569"/>
        <item m="1" x="1218"/>
        <item m="1" x="1426"/>
        <item m="1" x="1173"/>
        <item x="283"/>
        <item m="1" x="887"/>
        <item m="1" x="811"/>
        <item x="355"/>
        <item m="1" x="1221"/>
        <item m="1" x="1396"/>
        <item m="1" x="1373"/>
        <item m="1" x="1271"/>
        <item m="1" x="1453"/>
        <item m="1" x="892"/>
        <item m="1" x="1672"/>
        <item m="1" x="1709"/>
        <item m="1" x="724"/>
        <item m="1" x="1647"/>
        <item m="1" x="1752"/>
        <item m="1" x="1163"/>
        <item m="1" x="974"/>
        <item m="1" x="712"/>
        <item m="1" x="783"/>
        <item m="1" x="1456"/>
        <item m="1" x="867"/>
        <item x="295"/>
        <item m="1" x="1588"/>
        <item m="1" x="1232"/>
        <item m="1" x="1246"/>
        <item x="31"/>
        <item x="41"/>
        <item x="52"/>
        <item m="1" x="1765"/>
        <item m="1" x="1117"/>
        <item m="1" x="1617"/>
        <item m="1" x="1427"/>
        <item x="98"/>
        <item x="105"/>
        <item m="1" x="1103"/>
        <item m="1" x="1496"/>
        <item m="1" x="1410"/>
        <item m="1" x="1611"/>
        <item x="195"/>
        <item m="1" x="1151"/>
        <item x="211"/>
        <item m="1" x="1397"/>
        <item m="1" x="1019"/>
        <item m="1" x="873"/>
        <item m="1" x="1389"/>
        <item m="1" x="1434"/>
        <item m="1" x="1197"/>
        <item m="1" x="882"/>
        <item m="1" x="1042"/>
        <item m="1" x="1788"/>
        <item m="1" x="975"/>
        <item m="1" x="1306"/>
        <item m="1" x="1571"/>
        <item m="1" x="1354"/>
        <item m="1" x="1328"/>
        <item m="1" x="1066"/>
        <item m="1" x="1517"/>
        <item m="1" x="846"/>
        <item x="24"/>
        <item m="1" x="1737"/>
        <item m="1" x="1091"/>
        <item x="27"/>
        <item m="1" x="766"/>
        <item x="25"/>
        <item x="26"/>
        <item m="1" x="1606"/>
        <item x="59"/>
        <item x="60"/>
        <item m="1" x="1409"/>
        <item m="1" x="1489"/>
        <item x="106"/>
        <item x="108"/>
        <item m="1" x="1473"/>
        <item m="1" x="971"/>
        <item m="1" x="1637"/>
        <item m="1" x="1085"/>
        <item m="1" x="1641"/>
        <item m="1" x="1256"/>
        <item x="175"/>
        <item x="51"/>
        <item m="1" x="1076"/>
        <item m="1" x="1724"/>
        <item x="171"/>
        <item x="176"/>
        <item m="1" x="747"/>
        <item m="1" x="842"/>
        <item x="198"/>
        <item m="1" x="1674"/>
        <item m="1" x="1545"/>
        <item m="1" x="1622"/>
        <item m="1" x="793"/>
        <item m="1" x="736"/>
        <item m="1" x="1295"/>
        <item x="298"/>
        <item m="1" x="1586"/>
        <item m="1" x="1566"/>
        <item m="1" x="1512"/>
        <item x="344"/>
        <item m="1" x="1172"/>
        <item m="1" x="1481"/>
        <item m="1" x="710"/>
        <item m="1" x="1241"/>
        <item m="1" x="1317"/>
        <item m="1" x="825"/>
        <item m="1" x="1732"/>
        <item m="1" x="1553"/>
        <item m="1" x="708"/>
        <item m="1" x="1562"/>
        <item m="1" x="1021"/>
        <item m="1" x="1026"/>
        <item x="378"/>
        <item m="1" x="770"/>
        <item m="1" x="1089"/>
        <item m="1" x="1185"/>
        <item m="1" x="791"/>
        <item m="1" x="1605"/>
        <item m="1" x="993"/>
        <item m="1" x="814"/>
        <item m="1" x="1436"/>
        <item m="1" x="1437"/>
        <item m="1" x="1656"/>
        <item m="1" x="1322"/>
        <item m="1" x="1395"/>
        <item m="1" x="1712"/>
        <item m="1" x="1499"/>
        <item m="1" x="1189"/>
        <item m="1" x="1636"/>
        <item m="1" x="1417"/>
        <item m="1" x="1648"/>
        <item m="1" x="894"/>
        <item m="1" x="1065"/>
        <item m="1" x="1498"/>
        <item m="1" x="1281"/>
        <item m="1" x="1072"/>
        <item x="465"/>
        <item m="1" x="871"/>
        <item m="1" x="1595"/>
        <item m="1" x="1217"/>
        <item m="1" x="1802"/>
        <item m="1" x="1477"/>
        <item m="1" x="1162"/>
        <item m="1" x="996"/>
        <item x="589"/>
        <item m="1" x="806"/>
        <item x="642"/>
        <item x="643"/>
        <item x="650"/>
        <item m="1" x="927"/>
        <item m="1" x="1124"/>
        <item m="1" x="1428"/>
        <item x="77"/>
        <item m="1" x="987"/>
        <item x="76"/>
        <item m="1" x="879"/>
        <item x="92"/>
        <item m="1" x="1340"/>
        <item m="1" x="1191"/>
        <item m="1" x="935"/>
        <item m="1" x="822"/>
        <item m="1" x="864"/>
        <item m="1" x="928"/>
        <item m="1" x="1178"/>
        <item m="1" x="1170"/>
        <item x="179"/>
        <item x="180"/>
        <item m="1" x="869"/>
        <item m="1" x="1433"/>
        <item m="1" x="1680"/>
        <item m="1" x="963"/>
        <item m="1" x="999"/>
        <item m="1" x="1789"/>
        <item m="1" x="853"/>
        <item x="345"/>
        <item m="1" x="1294"/>
        <item x="357"/>
        <item m="1" x="1194"/>
        <item m="1" x="1485"/>
        <item m="1" x="1365"/>
        <item x="375"/>
        <item x="379"/>
        <item m="1" x="1325"/>
        <item m="1" x="771"/>
        <item m="1" x="911"/>
        <item m="1" x="1662"/>
        <item m="1" x="1461"/>
        <item m="1" x="1095"/>
        <item m="1" x="694"/>
        <item m="1" x="1514"/>
        <item m="1" x="744"/>
        <item m="1" x="989"/>
        <item m="1" x="1421"/>
        <item m="1" x="1500"/>
        <item m="1" x="1257"/>
        <item x="430"/>
        <item m="1" x="1776"/>
        <item m="1" x="839"/>
        <item m="1" x="1660"/>
        <item m="1" x="1775"/>
        <item m="1" x="1442"/>
        <item m="1" x="1431"/>
        <item m="1" x="1357"/>
        <item x="475"/>
        <item x="496"/>
        <item x="499"/>
        <item x="516"/>
        <item x="517"/>
        <item x="522"/>
        <item m="1" x="1722"/>
        <item m="1" x="1439"/>
        <item m="1" x="1110"/>
        <item m="1" x="1584"/>
        <item m="1" x="742"/>
        <item m="1" x="851"/>
        <item m="1" x="1364"/>
        <item m="1" x="1400"/>
        <item x="14"/>
        <item x="21"/>
        <item m="1" x="1507"/>
        <item m="1" x="1618"/>
        <item m="1" x="1046"/>
        <item m="1" x="1169"/>
        <item m="1" x="1688"/>
        <item x="32"/>
        <item m="1" x="1245"/>
        <item x="44"/>
        <item m="1" x="856"/>
        <item m="1" x="1338"/>
        <item x="62"/>
        <item x="63"/>
        <item m="1" x="1643"/>
        <item x="66"/>
        <item m="1" x="1432"/>
        <item m="1" x="949"/>
        <item m="1" x="1048"/>
        <item x="501"/>
        <item x="109"/>
        <item m="1" x="854"/>
        <item m="1" x="1017"/>
        <item m="1" x="885"/>
        <item x="111"/>
        <item m="1" x="1237"/>
        <item m="1" x="1592"/>
        <item m="1" x="1161"/>
        <item m="1" x="1238"/>
        <item m="1" x="1411"/>
        <item m="1" x="1601"/>
        <item m="1" x="1530"/>
        <item m="1" x="1265"/>
        <item m="1" x="1764"/>
        <item m="1" x="1772"/>
        <item m="1" x="1061"/>
        <item m="1" x="1533"/>
        <item m="1" x="940"/>
        <item x="113"/>
        <item m="1" x="931"/>
        <item m="1" x="776"/>
        <item m="1" x="1422"/>
        <item x="192"/>
        <item x="194"/>
        <item m="1" x="1184"/>
        <item m="1" x="1331"/>
        <item x="199"/>
        <item x="200"/>
        <item m="1" x="968"/>
        <item m="1" x="1483"/>
        <item x="202"/>
        <item x="203"/>
        <item m="1" x="1616"/>
        <item m="1" x="1260"/>
        <item m="1" x="1214"/>
        <item m="1" x="761"/>
        <item x="275"/>
        <item m="1" x="1205"/>
        <item x="276"/>
        <item x="277"/>
        <item m="1" x="1469"/>
        <item m="1" x="1106"/>
        <item x="278"/>
        <item x="279"/>
        <item m="1" x="1198"/>
        <item m="1" x="737"/>
        <item x="281"/>
        <item m="1" x="1223"/>
        <item m="1" x="1386"/>
        <item m="1" x="1228"/>
        <item m="1" x="1784"/>
        <item m="1" x="1665"/>
        <item m="1" x="834"/>
        <item m="1" x="818"/>
        <item x="282"/>
        <item m="1" x="1242"/>
        <item m="1" x="1501"/>
        <item m="1" x="1077"/>
        <item m="1" x="944"/>
        <item m="1" x="802"/>
        <item x="285"/>
        <item x="286"/>
        <item x="287"/>
        <item m="1" x="859"/>
        <item m="1" x="884"/>
        <item x="288"/>
        <item m="1" x="1793"/>
        <item m="1" x="1353"/>
        <item m="1" x="1404"/>
        <item x="290"/>
        <item x="291"/>
        <item m="1" x="920"/>
        <item x="340"/>
        <item x="341"/>
        <item x="352"/>
        <item m="1" x="1769"/>
        <item x="354"/>
        <item x="356"/>
        <item x="359"/>
        <item m="1" x="1034"/>
        <item m="1" x="777"/>
        <item m="1" x="1208"/>
        <item x="360"/>
        <item m="1" x="1289"/>
        <item x="362"/>
        <item x="363"/>
        <item m="1" x="913"/>
        <item m="1" x="979"/>
        <item x="364"/>
        <item x="365"/>
        <item x="366"/>
        <item x="367"/>
        <item x="373"/>
        <item x="368"/>
        <item x="369"/>
        <item x="370"/>
        <item m="1" x="1180"/>
        <item m="1" x="1368"/>
        <item m="1" x="701"/>
        <item x="371"/>
        <item x="372"/>
        <item m="1" x="1051"/>
        <item x="374"/>
        <item m="1" x="1236"/>
        <item x="466"/>
        <item x="467"/>
        <item x="469"/>
        <item x="472"/>
        <item x="473"/>
        <item x="474"/>
        <item m="1" x="1243"/>
        <item x="554"/>
        <item m="1" x="1014"/>
        <item m="1" x="1658"/>
        <item m="1" x="1120"/>
        <item m="1" x="1779"/>
        <item m="1" x="1591"/>
        <item m="1" x="1098"/>
        <item x="557"/>
        <item m="1" x="1573"/>
        <item m="1" x="960"/>
        <item x="558"/>
        <item x="571"/>
        <item x="572"/>
        <item x="573"/>
        <item m="1" x="1224"/>
        <item m="1" x="1520"/>
        <item m="1" x="1381"/>
        <item x="582"/>
        <item x="584"/>
        <item x="585"/>
        <item x="586"/>
        <item x="170"/>
        <item x="172"/>
        <item m="1" x="1379"/>
        <item x="398"/>
        <item x="400"/>
        <item m="1" x="964"/>
        <item m="1" x="1497"/>
        <item m="1" x="726"/>
        <item m="1" x="1580"/>
        <item x="401"/>
        <item x="402"/>
        <item m="1" x="1640"/>
        <item m="1" x="718"/>
        <item m="1" x="1196"/>
        <item m="1" x="746"/>
        <item m="1" x="969"/>
        <item m="1" x="1695"/>
        <item m="1" x="950"/>
        <item x="403"/>
        <item m="1" x="1626"/>
        <item m="1" x="723"/>
        <item m="1" x="959"/>
        <item m="1" x="1302"/>
        <item x="404"/>
        <item x="405"/>
        <item m="1" x="1587"/>
        <item m="1" x="1598"/>
        <item m="1" x="1153"/>
        <item m="1" x="1263"/>
        <item m="1" x="1728"/>
        <item m="1" x="958"/>
        <item m="1" x="1495"/>
        <item x="408"/>
        <item x="409"/>
        <item x="411"/>
        <item x="412"/>
        <item x="413"/>
        <item m="1" x="730"/>
        <item m="1" x="1107"/>
        <item x="538"/>
        <item x="543"/>
        <item m="1" x="1642"/>
        <item m="1" x="1003"/>
        <item x="669"/>
        <item x="641"/>
        <item x="647"/>
        <item x="648"/>
        <item x="651"/>
        <item x="652"/>
        <item x="653"/>
        <item x="670"/>
        <item m="1" x="1760"/>
        <item m="1" x="1708"/>
        <item m="1" x="1377"/>
        <item m="1" x="792"/>
        <item x="671"/>
        <item m="1" x="924"/>
        <item x="661"/>
        <item m="1" x="1502"/>
        <item x="116"/>
        <item m="1" x="837"/>
        <item x="117"/>
        <item x="118"/>
        <item x="119"/>
        <item x="120"/>
        <item m="1" x="695"/>
        <item x="121"/>
        <item m="1" x="1651"/>
        <item m="1" x="948"/>
        <item m="1" x="1429"/>
        <item x="122"/>
        <item m="1" x="797"/>
        <item x="137"/>
        <item m="1" x="1609"/>
        <item m="1" x="1005"/>
        <item x="124"/>
        <item m="1" x="1462"/>
        <item m="1" x="1062"/>
        <item m="1" x="1721"/>
        <item m="1" x="1627"/>
        <item m="1" x="899"/>
        <item m="1" x="810"/>
        <item m="1" x="1794"/>
        <item m="1" x="1457"/>
        <item m="1" x="781"/>
        <item m="1" x="861"/>
        <item m="1" x="912"/>
        <item x="127"/>
        <item m="1" x="951"/>
        <item m="1" x="1309"/>
        <item x="128"/>
        <item m="1" x="1040"/>
        <item m="1" x="1792"/>
        <item x="130"/>
        <item m="1" x="1564"/>
        <item m="1" x="721"/>
        <item m="1" x="1541"/>
        <item m="1" x="1570"/>
        <item x="131"/>
        <item x="132"/>
        <item m="1" x="888"/>
        <item x="133"/>
        <item m="1" x="1590"/>
        <item x="134"/>
        <item m="1" x="1272"/>
        <item m="1" x="1667"/>
        <item m="1" x="1468"/>
        <item x="136"/>
        <item m="1" x="1312"/>
        <item m="1" x="1780"/>
        <item m="1" x="743"/>
        <item x="140"/>
        <item m="1" x="1615"/>
        <item m="1" x="1644"/>
        <item m="1" x="1193"/>
        <item m="1" x="952"/>
        <item x="138"/>
        <item m="1" x="1323"/>
        <item m="1" x="878"/>
        <item m="1" x="982"/>
        <item m="1" x="824"/>
        <item x="139"/>
        <item x="141"/>
        <item m="1" x="1073"/>
        <item m="1" x="1356"/>
        <item m="1" x="1739"/>
        <item m="1" x="1535"/>
        <item x="230"/>
        <item m="1" x="1174"/>
        <item m="1" x="1319"/>
        <item m="1" x="1086"/>
        <item m="1" x="1212"/>
        <item m="1" x="1459"/>
        <item x="233"/>
        <item m="1" x="1594"/>
        <item m="1" x="895"/>
        <item x="234"/>
        <item x="237"/>
        <item m="1" x="808"/>
        <item m="1" x="921"/>
        <item x="239"/>
        <item m="1" x="1316"/>
        <item m="1" x="796"/>
        <item x="240"/>
        <item x="241"/>
        <item x="242"/>
        <item m="1" x="1160"/>
        <item m="1" x="1425"/>
        <item x="245"/>
        <item m="1" x="1233"/>
        <item x="248"/>
        <item m="1" x="1041"/>
        <item x="249"/>
        <item m="1" x="1267"/>
        <item m="1" x="1716"/>
        <item m="1" x="1305"/>
        <item m="1" x="1112"/>
        <item m="1" x="1455"/>
        <item m="1" x="919"/>
        <item m="1" x="925"/>
        <item m="1" x="1252"/>
        <item x="688"/>
        <item m="1" x="1486"/>
        <item x="691"/>
        <item m="1" x="1030"/>
        <item x="254"/>
        <item x="255"/>
        <item x="256"/>
        <item x="261"/>
        <item m="1" x="1134"/>
        <item x="262"/>
        <item x="263"/>
        <item x="265"/>
        <item x="266"/>
        <item m="1" x="1731"/>
        <item m="1" x="819"/>
        <item x="268"/>
        <item m="1" x="1069"/>
        <item m="1" x="1064"/>
        <item m="1" x="778"/>
        <item m="1" x="903"/>
        <item x="271"/>
        <item x="272"/>
        <item m="1" x="1279"/>
        <item x="381"/>
        <item x="382"/>
        <item m="1" x="1275"/>
        <item x="383"/>
        <item x="384"/>
        <item m="1" x="1154"/>
        <item m="1" x="1230"/>
        <item x="385"/>
        <item m="1" x="772"/>
        <item m="1" x="945"/>
        <item m="1" x="1406"/>
        <item x="387"/>
        <item x="388"/>
        <item x="389"/>
        <item m="1" x="1697"/>
        <item x="392"/>
        <item x="393"/>
        <item x="394"/>
        <item x="395"/>
        <item m="1" x="1146"/>
        <item x="396"/>
        <item x="397"/>
        <item m="1" x="934"/>
        <item m="1" x="865"/>
        <item x="502"/>
        <item x="503"/>
        <item x="504"/>
        <item x="507"/>
        <item x="508"/>
        <item x="509"/>
        <item x="510"/>
        <item m="1" x="908"/>
        <item x="511"/>
        <item x="512"/>
        <item x="513"/>
        <item m="1" x="1743"/>
        <item m="1" x="1666"/>
        <item x="525"/>
        <item x="529"/>
        <item m="1" x="1387"/>
        <item m="1" x="1131"/>
        <item m="1" x="1115"/>
        <item m="1" x="1121"/>
        <item m="1" x="1127"/>
        <item m="1" x="860"/>
        <item m="1" x="1543"/>
        <item m="1" x="1159"/>
        <item m="1" x="1447"/>
        <item m="1" x="1634"/>
        <item m="1" x="1777"/>
        <item m="1" x="1130"/>
        <item m="1" x="1004"/>
        <item m="1" x="1527"/>
        <item m="1" x="1574"/>
        <item m="1" x="1625"/>
        <item m="1" x="1037"/>
        <item m="1" x="1310"/>
        <item m="1" x="1216"/>
        <item m="1" x="1092"/>
        <item x="566"/>
        <item m="1" x="929"/>
        <item m="1" x="1226"/>
        <item m="1" x="1800"/>
        <item m="1" x="953"/>
        <item m="1" x="1744"/>
        <item x="560"/>
        <item m="1" x="947"/>
        <item x="570"/>
        <item m="1" x="1655"/>
        <item m="1" x="1557"/>
        <item m="1" x="1414"/>
        <item x="142"/>
        <item x="143"/>
        <item x="146"/>
        <item x="147"/>
        <item x="148"/>
        <item m="1" x="1313"/>
        <item x="150"/>
        <item x="151"/>
        <item m="1" x="1745"/>
        <item m="1" x="966"/>
        <item m="1" x="1259"/>
        <item x="153"/>
        <item m="1" x="1209"/>
        <item m="1" x="836"/>
        <item x="155"/>
        <item x="157"/>
        <item m="1" x="1691"/>
        <item m="1" x="1717"/>
        <item m="1" x="992"/>
        <item x="159"/>
        <item x="160"/>
        <item x="161"/>
        <item m="1" x="1589"/>
        <item x="162"/>
        <item x="163"/>
        <item m="1" x="722"/>
        <item x="164"/>
        <item m="1" x="768"/>
        <item x="165"/>
        <item m="1" x="1729"/>
        <item x="166"/>
        <item x="167"/>
        <item x="168"/>
        <item x="169"/>
        <item x="380"/>
        <item x="533"/>
        <item m="1" x="1746"/>
        <item x="535"/>
        <item x="539"/>
        <item x="540"/>
        <item x="542"/>
        <item m="1" x="1523"/>
        <item x="544"/>
        <item m="1" x="1476"/>
        <item m="1" x="1703"/>
        <item m="1" x="1301"/>
        <item m="1" x="815"/>
        <item m="1" x="1375"/>
        <item m="1" x="1585"/>
        <item m="1" x="739"/>
        <item m="1" x="1366"/>
        <item m="1" x="725"/>
        <item m="1" x="1181"/>
        <item m="1" x="788"/>
        <item m="1" x="1494"/>
        <item m="1" x="1195"/>
        <item x="206"/>
        <item x="609"/>
        <item m="1" x="1299"/>
        <item x="610"/>
        <item x="685"/>
        <item m="1" x="1254"/>
        <item x="613"/>
        <item x="615"/>
        <item x="616"/>
        <item m="1" x="1033"/>
        <item m="1" x="790"/>
        <item m="1" x="1297"/>
        <item m="1" x="1220"/>
        <item m="1" x="1766"/>
        <item m="1" x="1132"/>
        <item m="1" x="1346"/>
        <item m="1" x="1284"/>
        <item x="324"/>
        <item m="1" x="1450"/>
        <item m="1" x="1762"/>
        <item m="1" x="1055"/>
        <item m="1" x="897"/>
        <item x="80"/>
        <item x="86"/>
        <item m="1" x="1508"/>
        <item m="1" x="1049"/>
        <item m="1" x="1696"/>
        <item m="1" x="765"/>
        <item m="1" x="1012"/>
        <item x="419"/>
        <item m="1" x="1526"/>
        <item m="1" x="1157"/>
        <item m="1" x="1797"/>
        <item x="420"/>
        <item m="1" x="870"/>
        <item m="1" x="1474"/>
        <item m="1" x="1504"/>
        <item x="426"/>
        <item x="427"/>
        <item x="428"/>
        <item m="1" x="1733"/>
        <item x="429"/>
        <item m="1" x="823"/>
        <item x="431"/>
        <item m="1" x="1227"/>
        <item x="432"/>
        <item m="1" x="1614"/>
        <item m="1" x="1467"/>
        <item m="1" x="1141"/>
        <item x="434"/>
        <item m="1" x="1304"/>
        <item m="1" x="1490"/>
        <item x="437"/>
        <item m="1" x="1441"/>
        <item x="435"/>
        <item m="1" x="1798"/>
        <item m="1" x="1362"/>
        <item m="1" x="896"/>
        <item x="438"/>
        <item x="439"/>
        <item m="1" x="900"/>
        <item x="442"/>
        <item m="1" x="1358"/>
        <item x="443"/>
        <item m="1" x="1649"/>
        <item m="1" x="1610"/>
        <item x="446"/>
        <item x="447"/>
        <item m="1" x="1311"/>
        <item x="353"/>
        <item m="1" x="763"/>
        <item m="1" x="1484"/>
        <item m="1" x="1355"/>
        <item x="29"/>
        <item m="1" x="1734"/>
        <item x="30"/>
        <item x="33"/>
        <item x="35"/>
        <item x="54"/>
        <item x="55"/>
        <item x="58"/>
        <item m="1" x="1399"/>
        <item x="83"/>
        <item m="1" x="1577"/>
        <item x="91"/>
        <item x="112"/>
        <item x="114"/>
        <item m="1" x="1327"/>
        <item x="297"/>
        <item m="1" x="1067"/>
        <item x="303"/>
        <item x="305"/>
        <item x="320"/>
        <item x="321"/>
        <item x="322"/>
        <item x="323"/>
        <item x="407"/>
        <item m="1" x="890"/>
        <item m="1" x="1751"/>
        <item m="1" x="910"/>
        <item x="523"/>
        <item m="1" x="1320"/>
        <item x="656"/>
        <item m="1" x="753"/>
        <item x="681"/>
        <item m="1" x="1808"/>
        <item x="682"/>
        <item x="683"/>
        <item x="684"/>
        <item x="686"/>
        <item x="23"/>
        <item m="1" x="893"/>
        <item x="56"/>
        <item x="96"/>
        <item m="1" x="1511"/>
        <item x="102"/>
        <item m="1" x="696"/>
        <item x="125"/>
        <item x="135"/>
        <item m="1" x="1528"/>
        <item x="158"/>
        <item x="325"/>
        <item x="326"/>
        <item m="1" x="1210"/>
        <item x="330"/>
        <item x="331"/>
        <item x="337"/>
        <item x="391"/>
        <item m="1" x="1475"/>
        <item x="449"/>
        <item m="1" x="1385"/>
        <item m="1" x="1565"/>
        <item m="1" x="1047"/>
        <item m="1" x="1111"/>
        <item m="1" x="1646"/>
        <item x="617"/>
        <item x="618"/>
        <item m="1" x="1057"/>
        <item x="621"/>
        <item x="644"/>
        <item m="1" x="1478"/>
        <item x="672"/>
        <item x="673"/>
        <item x="674"/>
        <item x="97"/>
        <item x="99"/>
        <item x="126"/>
        <item x="204"/>
        <item x="418"/>
        <item x="564"/>
        <item x="567"/>
        <item x="580"/>
        <item x="619"/>
        <item x="592"/>
        <item x="152"/>
        <item x="100"/>
        <item x="520"/>
        <item x="110"/>
        <item x="270"/>
        <item x="524"/>
        <item x="88"/>
        <item x="89"/>
        <item x="236"/>
        <item x="294"/>
        <item x="299"/>
        <item x="416"/>
        <item x="421"/>
        <item x="424"/>
        <item x="425"/>
        <item x="423"/>
        <item x="210"/>
        <item x="433"/>
        <item x="436"/>
        <item x="440"/>
        <item x="444"/>
        <item m="1" x="1785"/>
        <item x="448"/>
        <item x="123"/>
        <item m="1" x="1155"/>
        <item x="73"/>
        <item x="260"/>
        <item m="1" x="1148"/>
        <item x="228"/>
        <item x="545"/>
        <item x="84"/>
        <item x="293"/>
        <item m="1" x="1015"/>
        <item m="1" x="995"/>
        <item m="1" x="1689"/>
        <item m="1" x="1596"/>
        <item x="555"/>
        <item x="79"/>
        <item x="82"/>
        <item x="87"/>
        <item x="149"/>
        <item x="154"/>
        <item x="212"/>
        <item x="216"/>
        <item x="219"/>
        <item x="238"/>
        <item x="243"/>
        <item x="244"/>
        <item x="247"/>
        <item x="250"/>
        <item x="251"/>
        <item x="252"/>
        <item x="253"/>
        <item x="687"/>
        <item x="689"/>
        <item x="289"/>
        <item x="300"/>
        <item x="301"/>
        <item x="314"/>
        <item x="316"/>
        <item x="329"/>
        <item x="332"/>
        <item x="361"/>
        <item x="414"/>
        <item x="445"/>
        <item x="451"/>
        <item x="476"/>
        <item x="490"/>
        <item x="514"/>
        <item x="596"/>
        <item x="660"/>
        <item x="665"/>
        <item x="101"/>
        <item x="399"/>
        <item x="406"/>
        <item x="463"/>
        <item x="553"/>
        <item x="569"/>
        <item x="638"/>
        <item x="675"/>
        <item x="677"/>
        <item x="390"/>
        <item x="690"/>
      </items>
    </pivotField>
    <pivotField axis="axisRow" outline="0" showAll="0" includeNewItemsInFilter="1" defaultSubtotal="0">
      <items count="2150">
        <item x="611"/>
        <item m="1" x="1478"/>
        <item m="1" x="2142"/>
        <item m="1" x="1372"/>
        <item x="542"/>
        <item x="549"/>
        <item m="1" x="2072"/>
        <item x="548"/>
        <item m="1" x="1586"/>
        <item m="1" x="1261"/>
        <item m="1" x="1278"/>
        <item m="1" x="2107"/>
        <item m="1" x="1939"/>
        <item m="1" x="1530"/>
        <item m="1" x="1956"/>
        <item m="1" x="1579"/>
        <item m="1" x="1796"/>
        <item m="1" x="1901"/>
        <item m="1" x="1174"/>
        <item m="1" x="1633"/>
        <item m="1" x="2035"/>
        <item m="1" x="1222"/>
        <item m="1" x="1888"/>
        <item m="1" x="1228"/>
        <item m="1" x="2007"/>
        <item m="1" x="1851"/>
        <item m="1" x="1469"/>
        <item m="1" x="1385"/>
        <item m="1" x="1898"/>
        <item m="1" x="1584"/>
        <item m="1" x="1335"/>
        <item m="1" x="2111"/>
        <item m="1" x="2030"/>
        <item m="1" x="1622"/>
        <item m="1" x="1871"/>
        <item m="1" x="2006"/>
        <item m="1" x="1229"/>
        <item m="1" x="2077"/>
        <item m="1" x="1833"/>
        <item m="1" x="1592"/>
        <item m="1" x="1728"/>
        <item x="46"/>
        <item m="1" x="1507"/>
        <item m="1" x="1263"/>
        <item m="1" x="1849"/>
        <item m="1" x="1599"/>
        <item m="1" x="1958"/>
        <item m="1" x="1371"/>
        <item x="1062"/>
        <item m="1" x="1430"/>
        <item m="1" x="1487"/>
        <item m="1" x="1613"/>
        <item m="1" x="1308"/>
        <item m="1" x="1582"/>
        <item m="1" x="1221"/>
        <item m="1" x="1435"/>
        <item m="1" x="1426"/>
        <item m="1" x="1752"/>
        <item m="1" x="1762"/>
        <item m="1" x="1165"/>
        <item m="1" x="1485"/>
        <item m="1" x="1547"/>
        <item m="1" x="1318"/>
        <item m="1" x="1379"/>
        <item m="1" x="2055"/>
        <item m="1" x="1891"/>
        <item m="1" x="1503"/>
        <item m="1" x="1467"/>
        <item m="1" x="1715"/>
        <item m="1" x="1917"/>
        <item m="1" x="1945"/>
        <item m="1" x="1923"/>
        <item m="1" x="1212"/>
        <item m="1" x="2049"/>
        <item m="1" x="1291"/>
        <item m="1" x="1794"/>
        <item m="1" x="1445"/>
        <item m="1" x="1468"/>
        <item m="1" x="1302"/>
        <item m="1" x="2048"/>
        <item m="1" x="1845"/>
        <item m="1" x="1594"/>
        <item m="1" x="1792"/>
        <item m="1" x="1152"/>
        <item m="1" x="2133"/>
        <item m="1" x="1665"/>
        <item m="1" x="1299"/>
        <item m="1" x="1828"/>
        <item m="1" x="1329"/>
        <item m="1" x="2017"/>
        <item m="1" x="1758"/>
        <item m="1" x="1858"/>
        <item m="1" x="1332"/>
        <item m="1" x="1483"/>
        <item m="1" x="1612"/>
        <item m="1" x="1810"/>
        <item m="1" x="1860"/>
        <item m="1" x="1952"/>
        <item m="1" x="2135"/>
        <item m="1" x="2140"/>
        <item m="1" x="1169"/>
        <item m="1" x="1201"/>
        <item m="1" x="1458"/>
        <item m="1" x="1443"/>
        <item m="1" x="1290"/>
        <item m="1" x="1342"/>
        <item m="1" x="1921"/>
        <item m="1" x="2079"/>
        <item m="1" x="1404"/>
        <item m="1" x="1490"/>
        <item m="1" x="1157"/>
        <item m="1" x="1514"/>
        <item m="1" x="2064"/>
        <item x="220"/>
        <item m="1" x="1590"/>
        <item m="1" x="1399"/>
        <item m="1" x="1793"/>
        <item m="1" x="2122"/>
        <item x="517"/>
        <item m="1" x="1480"/>
        <item m="1" x="1415"/>
        <item m="1" x="1591"/>
        <item m="1" x="2093"/>
        <item m="1" x="1706"/>
        <item m="1" x="1986"/>
        <item m="1" x="1164"/>
        <item m="1" x="2024"/>
        <item m="1" x="1343"/>
        <item m="1" x="1411"/>
        <item m="1" x="2114"/>
        <item m="1" x="1667"/>
        <item m="1" x="1416"/>
        <item m="1" x="1526"/>
        <item m="1" x="1574"/>
        <item m="1" x="1377"/>
        <item m="1" x="1803"/>
        <item m="1" x="1202"/>
        <item m="1" x="1279"/>
        <item m="1" x="1893"/>
        <item m="1" x="1232"/>
        <item m="1" x="1382"/>
        <item m="1" x="1727"/>
        <item m="1" x="1595"/>
        <item m="1" x="1495"/>
        <item m="1" x="1581"/>
        <item m="1" x="1410"/>
        <item m="1" x="1394"/>
        <item m="1" x="1669"/>
        <item m="1" x="1238"/>
        <item m="1" x="1330"/>
        <item x="1125"/>
        <item m="1" x="1666"/>
        <item m="1" x="1801"/>
        <item m="1" x="1444"/>
        <item x="320"/>
        <item x="100"/>
        <item x="976"/>
        <item x="496"/>
        <item m="1" x="2042"/>
        <item m="1" x="1546"/>
        <item m="1" x="1422"/>
        <item m="1" x="1759"/>
        <item x="223"/>
        <item x="224"/>
        <item m="1" x="1571"/>
        <item m="1" x="1804"/>
        <item m="1" x="1535"/>
        <item x="778"/>
        <item x="433"/>
        <item x="520"/>
        <item x="389"/>
        <item x="399"/>
        <item x="485"/>
        <item x="484"/>
        <item m="1" x="1403"/>
        <item m="1" x="1694"/>
        <item x="872"/>
        <item x="863"/>
        <item x="858"/>
        <item x="814"/>
        <item x="811"/>
        <item x="802"/>
        <item x="807"/>
        <item x="809"/>
        <item x="813"/>
        <item x="812"/>
        <item x="820"/>
        <item x="818"/>
        <item x="816"/>
        <item m="1" x="1417"/>
        <item x="822"/>
        <item x="871"/>
        <item m="1" x="2050"/>
        <item m="1" x="1812"/>
        <item m="1" x="2002"/>
        <item m="1" x="1707"/>
        <item m="1" x="2040"/>
        <item m="1" x="1735"/>
        <item m="1" x="1840"/>
        <item m="1" x="2100"/>
        <item m="1" x="1511"/>
        <item x="24"/>
        <item m="1" x="1182"/>
        <item m="1" x="1868"/>
        <item m="1" x="1979"/>
        <item x="870"/>
        <item m="1" x="1821"/>
        <item x="944"/>
        <item m="1" x="1723"/>
        <item x="861"/>
        <item x="613"/>
        <item x="612"/>
        <item m="1" x="1580"/>
        <item m="1" x="1274"/>
        <item m="1" x="1597"/>
        <item x="938"/>
        <item x="1078"/>
        <item m="1" x="1453"/>
        <item m="1" x="1678"/>
        <item m="1" x="1693"/>
        <item m="1" x="1428"/>
        <item m="1" x="1345"/>
        <item m="1" x="1795"/>
        <item x="179"/>
        <item m="1" x="1230"/>
        <item m="1" x="1441"/>
        <item m="1" x="1626"/>
        <item x="541"/>
        <item x="808"/>
        <item x="233"/>
        <item x="717"/>
        <item x="744"/>
        <item x="333"/>
        <item x="334"/>
        <item x="332"/>
        <item x="28"/>
        <item m="1" x="1524"/>
        <item m="1" x="1943"/>
        <item m="1" x="1236"/>
        <item m="1" x="1309"/>
        <item m="1" x="1419"/>
        <item m="1" x="1644"/>
        <item m="1" x="1353"/>
        <item m="1" x="1451"/>
        <item x="3"/>
        <item x="4"/>
        <item x="1"/>
        <item x="0"/>
        <item x="815"/>
        <item m="1" x="1532"/>
        <item m="1" x="2101"/>
        <item x="873"/>
        <item x="225"/>
        <item x="232"/>
        <item m="1" x="1398"/>
        <item x="771"/>
        <item m="1" x="1825"/>
        <item m="1" x="1798"/>
        <item x="1055"/>
        <item m="1" x="1878"/>
        <item x="445"/>
        <item x="441"/>
        <item x="1110"/>
        <item m="1" x="2121"/>
        <item x="962"/>
        <item x="470"/>
        <item x="490"/>
        <item x="444"/>
        <item m="1" x="1249"/>
        <item x="442"/>
        <item m="1" x="1245"/>
        <item m="1" x="1209"/>
        <item m="1" x="1815"/>
        <item m="1" x="1312"/>
        <item m="1" x="1585"/>
        <item x="21"/>
        <item m="1" x="2060"/>
        <item m="1" x="2112"/>
        <item m="1" x="1492"/>
        <item m="1" x="1200"/>
        <item m="1" x="1883"/>
        <item m="1" x="1767"/>
        <item m="1" x="1405"/>
        <item m="1" x="1502"/>
        <item x="777"/>
        <item m="1" x="1834"/>
        <item m="1" x="1494"/>
        <item m="1" x="2143"/>
        <item m="1" x="1206"/>
        <item m="1" x="1620"/>
        <item m="1" x="2097"/>
        <item x="318"/>
        <item x="235"/>
        <item m="1" x="1951"/>
        <item x="300"/>
        <item x="301"/>
        <item x="609"/>
        <item x="610"/>
        <item x="1106"/>
        <item x="977"/>
        <item x="298"/>
        <item x="299"/>
        <item m="1" x="2018"/>
        <item x="1136"/>
        <item x="960"/>
        <item x="1130"/>
        <item m="1" x="1660"/>
        <item m="1" x="1750"/>
        <item x="1102"/>
        <item x="1082"/>
        <item x="452"/>
        <item m="1" x="1741"/>
        <item x="1081"/>
        <item m="1" x="1248"/>
        <item m="1" x="1351"/>
        <item x="602"/>
        <item x="476"/>
        <item x="991"/>
        <item x="654"/>
        <item m="1" x="1347"/>
        <item m="1" x="1769"/>
        <item m="1" x="1635"/>
        <item m="1" x="1560"/>
        <item x="963"/>
        <item m="1" x="1575"/>
        <item m="1" x="1683"/>
        <item x="461"/>
        <item m="1" x="1844"/>
        <item m="1" x="1973"/>
        <item m="1" x="1593"/>
        <item x="1109"/>
        <item x="935"/>
        <item m="1" x="1768"/>
        <item x="932"/>
        <item x="437"/>
        <item x="466"/>
        <item m="1" x="1224"/>
        <item x="978"/>
        <item x="283"/>
        <item m="1" x="2104"/>
        <item m="1" x="2138"/>
        <item m="1" x="1217"/>
        <item x="966"/>
        <item x="226"/>
        <item x="230"/>
        <item m="1" x="1409"/>
        <item x="864"/>
        <item x="1107"/>
        <item m="1" x="1932"/>
        <item m="1" x="1705"/>
        <item m="1" x="1259"/>
        <item x="616"/>
        <item x="530"/>
        <item m="1" x="1515"/>
        <item m="1" x="2028"/>
        <item x="475"/>
        <item x="982"/>
        <item m="1" x="1539"/>
        <item x="714"/>
        <item m="1" x="1816"/>
        <item x="1112"/>
        <item m="1" x="1258"/>
        <item m="1" x="1700"/>
        <item x="1035"/>
        <item m="1" x="1892"/>
        <item m="1" x="1739"/>
        <item x="955"/>
        <item m="1" x="1269"/>
        <item x="464"/>
        <item x="614"/>
        <item x="984"/>
        <item x="488"/>
        <item m="1" x="2078"/>
        <item m="1" x="1294"/>
        <item m="1" x="2096"/>
        <item x="392"/>
        <item m="1" x="1899"/>
        <item m="1" x="1641"/>
        <item x="489"/>
        <item x="236"/>
        <item x="1049"/>
        <item x="1054"/>
        <item x="968"/>
        <item x="941"/>
        <item m="1" x="2012"/>
        <item m="1" x="1749"/>
        <item m="1" x="1915"/>
        <item m="1" x="1388"/>
        <item m="1" x="1733"/>
        <item m="1" x="1863"/>
        <item x="321"/>
        <item m="1" x="1190"/>
        <item x="987"/>
        <item m="1" x="1646"/>
        <item x="61"/>
        <item m="1" x="1387"/>
        <item m="1" x="1989"/>
        <item x="540"/>
        <item m="1" x="1151"/>
        <item m="1" x="1219"/>
        <item m="1" x="2066"/>
        <item x="597"/>
        <item x="585"/>
        <item x="586"/>
        <item x="599"/>
        <item x="587"/>
        <item m="1" x="1788"/>
        <item x="588"/>
        <item x="589"/>
        <item x="592"/>
        <item x="596"/>
        <item x="591"/>
        <item m="1" x="1703"/>
        <item m="1" x="1380"/>
        <item m="1" x="1272"/>
        <item m="1" x="1647"/>
        <item m="1" x="1935"/>
        <item m="1" x="2092"/>
        <item x="98"/>
        <item x="913"/>
        <item m="1" x="2008"/>
        <item x="790"/>
        <item m="1" x="1254"/>
        <item x="789"/>
        <item x="788"/>
        <item x="743"/>
        <item x="595"/>
        <item m="1" x="1326"/>
        <item m="1" x="1301"/>
        <item m="1" x="1708"/>
        <item m="1" x="1760"/>
        <item m="1" x="1630"/>
        <item x="1093"/>
        <item m="1" x="1806"/>
        <item m="1" x="1674"/>
        <item x="639"/>
        <item x="75"/>
        <item m="1" x="1159"/>
        <item m="1" x="1963"/>
        <item m="1" x="1501"/>
        <item m="1" x="1710"/>
        <item x="1057"/>
        <item m="1" x="1327"/>
        <item x="222"/>
        <item x="959"/>
        <item m="1" x="1756"/>
        <item m="1" x="2109"/>
        <item m="1" x="2095"/>
        <item x="810"/>
        <item x="95"/>
        <item m="1" x="2067"/>
        <item m="1" x="1572"/>
        <item x="601"/>
        <item m="1" x="1559"/>
        <item m="1" x="1334"/>
        <item m="1" x="2148"/>
        <item m="1" x="1216"/>
        <item x="53"/>
        <item x="57"/>
        <item x="56"/>
        <item x="104"/>
        <item m="1" x="1333"/>
        <item m="1" x="1605"/>
        <item x="54"/>
        <item m="1" x="1890"/>
        <item m="1" x="1841"/>
        <item x="449"/>
        <item m="1" x="1153"/>
        <item m="1" x="1922"/>
        <item m="1" x="1311"/>
        <item m="1" x="1544"/>
        <item x="798"/>
        <item m="1" x="1534"/>
        <item m="1" x="2020"/>
        <item x="55"/>
        <item x="58"/>
        <item x="801"/>
        <item x="474"/>
        <item x="855"/>
        <item x="956"/>
        <item x="954"/>
        <item m="1" x="1316"/>
        <item x="951"/>
        <item x="950"/>
        <item m="1" x="1400"/>
        <item m="1" x="1711"/>
        <item m="1" x="1241"/>
        <item m="1" x="1203"/>
        <item m="1" x="1607"/>
        <item x="547"/>
        <item x="545"/>
        <item x="600"/>
        <item x="288"/>
        <item x="289"/>
        <item m="1" x="1541"/>
        <item x="618"/>
        <item x="867"/>
        <item x="868"/>
        <item x="619"/>
        <item m="1" x="1965"/>
        <item m="1" x="1489"/>
        <item m="1" x="1830"/>
        <item m="1" x="1481"/>
        <item x="519"/>
        <item m="1" x="1268"/>
        <item m="1" x="2146"/>
        <item x="546"/>
        <item x="544"/>
        <item x="453"/>
        <item x="533"/>
        <item x="617"/>
        <item m="1" x="1976"/>
        <item m="1" x="2031"/>
        <item x="768"/>
        <item x="979"/>
        <item m="1" x="1837"/>
        <item m="1" x="1639"/>
        <item x="438"/>
        <item m="1" x="1614"/>
        <item x="952"/>
        <item m="1" x="1373"/>
        <item m="1" x="1819"/>
        <item m="1" x="2053"/>
        <item x="1060"/>
        <item x="1101"/>
        <item x="981"/>
        <item m="1" x="1540"/>
        <item m="1" x="2103"/>
        <item m="1" x="1381"/>
        <item m="1" x="2094"/>
        <item m="1" x="1374"/>
        <item x="478"/>
        <item x="479"/>
        <item m="1" x="1853"/>
        <item m="1" x="1766"/>
        <item m="1" x="1176"/>
        <item m="1" x="1611"/>
        <item x="481"/>
        <item m="1" x="1782"/>
        <item m="1" x="1477"/>
        <item m="1" x="1561"/>
        <item m="1" x="1957"/>
        <item m="1" x="1884"/>
        <item x="483"/>
        <item m="1" x="1528"/>
        <item x="1063"/>
        <item x="480"/>
        <item x="804"/>
        <item m="1" x="2116"/>
        <item x="303"/>
        <item m="1" x="1336"/>
        <item m="1" x="1616"/>
        <item m="1" x="1716"/>
        <item x="780"/>
        <item x="528"/>
        <item x="304"/>
        <item x="302"/>
        <item x="312"/>
        <item x="313"/>
        <item m="1" x="1504"/>
        <item m="1" x="1355"/>
        <item m="1" x="2134"/>
        <item x="527"/>
        <item x="208"/>
        <item x="305"/>
        <item x="529"/>
        <item x="310"/>
        <item x="1059"/>
        <item x="491"/>
        <item m="1" x="1697"/>
        <item x="391"/>
        <item x="539"/>
        <item x="290"/>
        <item x="869"/>
        <item m="1" x="1251"/>
        <item x="865"/>
        <item m="1" x="1673"/>
        <item x="469"/>
        <item m="1" x="1348"/>
        <item x="953"/>
        <item x="468"/>
        <item x="637"/>
        <item m="1" x="1645"/>
        <item m="1" x="1874"/>
        <item x="1114"/>
        <item m="1" x="1937"/>
        <item x="985"/>
        <item x="866"/>
        <item x="463"/>
        <item x="467"/>
        <item x="311"/>
        <item x="1100"/>
        <item x="957"/>
        <item x="958"/>
        <item m="1" x="1187"/>
        <item x="1052"/>
        <item x="1051"/>
        <item x="229"/>
        <item x="231"/>
        <item x="218"/>
        <item x="446"/>
        <item x="443"/>
        <item m="1" x="1643"/>
        <item x="458"/>
        <item x="436"/>
        <item m="1" x="2047"/>
        <item x="1050"/>
        <item m="1" x="1568"/>
        <item m="1" x="1687"/>
        <item m="1" x="1685"/>
        <item m="1" x="2004"/>
        <item x="398"/>
        <item m="1" x="1538"/>
        <item x="1116"/>
        <item x="1083"/>
        <item m="1" x="1953"/>
        <item x="635"/>
        <item m="1" x="1363"/>
        <item m="1" x="1875"/>
        <item m="1" x="1438"/>
        <item x="615"/>
        <item x="862"/>
        <item x="531"/>
        <item m="1" x="1850"/>
        <item x="773"/>
        <item x="1105"/>
        <item x="1058"/>
        <item m="1" x="1314"/>
        <item x="102"/>
        <item m="1" x="1738"/>
        <item m="1" x="1177"/>
        <item x="31"/>
        <item x="787"/>
        <item x="473"/>
        <item m="1" x="1781"/>
        <item m="1" x="1260"/>
        <item m="1" x="1971"/>
        <item m="1" x="1226"/>
        <item m="1" x="1365"/>
        <item m="1" x="1505"/>
        <item m="1" x="1779"/>
        <item m="1" x="1663"/>
        <item m="1" x="1474"/>
        <item m="1" x="1880"/>
        <item m="1" x="1970"/>
        <item m="1" x="1181"/>
        <item m="1" x="1975"/>
        <item m="1" x="1564"/>
        <item m="1" x="1476"/>
        <item m="1" x="1563"/>
        <item x="604"/>
        <item x="605"/>
        <item x="806"/>
        <item x="523"/>
        <item m="1" x="2022"/>
        <item m="1" x="2118"/>
        <item m="1" x="1959"/>
        <item m="1" x="1991"/>
        <item m="1" x="1160"/>
        <item m="1" x="1681"/>
        <item m="1" x="1457"/>
        <item x="534"/>
        <item m="1" x="1761"/>
        <item x="486"/>
        <item m="1" x="1386"/>
        <item m="1" x="2117"/>
        <item x="983"/>
        <item m="1" x="1954"/>
        <item m="1" x="1393"/>
        <item x="457"/>
        <item m="1" x="1889"/>
        <item x="857"/>
        <item m="1" x="1755"/>
        <item m="1" x="1286"/>
        <item m="1" x="1179"/>
        <item x="933"/>
        <item m="1" x="2131"/>
        <item m="1" x="1786"/>
        <item m="1" x="2137"/>
        <item m="1" x="2065"/>
        <item m="1" x="2123"/>
        <item m="1" x="1364"/>
        <item m="1" x="1317"/>
        <item m="1" x="1907"/>
        <item m="1" x="1220"/>
        <item m="1" x="2126"/>
        <item m="1" x="1873"/>
        <item m="1" x="1171"/>
        <item m="1" x="1770"/>
        <item m="1" x="1523"/>
        <item x="687"/>
        <item m="1" x="1319"/>
        <item x="1012"/>
        <item x="636"/>
        <item x="685"/>
        <item x="1124"/>
        <item x="713"/>
        <item m="1" x="1325"/>
        <item x="721"/>
        <item m="1" x="1310"/>
        <item x="5"/>
        <item x="767"/>
        <item m="1" x="1452"/>
        <item x="109"/>
        <item m="1" x="1163"/>
        <item m="1" x="1462"/>
        <item x="786"/>
        <item x="686"/>
        <item x="688"/>
        <item m="1" x="1267"/>
        <item x="707"/>
        <item x="746"/>
        <item x="1132"/>
        <item x="256"/>
        <item m="1" x="1866"/>
        <item x="472"/>
        <item m="1" x="1210"/>
        <item m="1" x="1822"/>
        <item m="1" x="1950"/>
        <item m="1" x="2041"/>
        <item x="715"/>
        <item x="145"/>
        <item x="309"/>
        <item x="126"/>
        <item x="711"/>
        <item x="730"/>
        <item x="729"/>
        <item x="728"/>
        <item x="709"/>
        <item m="1" x="1287"/>
        <item m="1" x="1807"/>
        <item m="1" x="1936"/>
        <item x="1121"/>
        <item x="783"/>
        <item m="1" x="2010"/>
        <item m="1" x="1225"/>
        <item x="1135"/>
        <item m="1" x="2033"/>
        <item x="1023"/>
        <item x="775"/>
        <item x="1089"/>
        <item m="1" x="1413"/>
        <item m="1" x="1499"/>
        <item x="136"/>
        <item x="1007"/>
        <item m="1" x="1375"/>
        <item x="1127"/>
        <item x="477"/>
        <item m="1" x="1346"/>
        <item x="779"/>
        <item x="71"/>
        <item m="1" x="1912"/>
        <item x="1129"/>
        <item m="1" x="1565"/>
        <item x="797"/>
        <item x="144"/>
        <item x="1015"/>
        <item x="407"/>
        <item m="1" x="1262"/>
        <item x="1133"/>
        <item m="1" x="1440"/>
        <item m="1" x="1765"/>
        <item m="1" x="1942"/>
        <item m="1" x="2090"/>
        <item m="1" x="1790"/>
        <item x="401"/>
        <item x="1091"/>
        <item x="1134"/>
        <item m="1" x="1904"/>
        <item m="1" x="1600"/>
        <item m="1" x="1743"/>
        <item x="323"/>
        <item x="1120"/>
        <item x="1131"/>
        <item x="494"/>
        <item x="792"/>
        <item x="791"/>
        <item x="1018"/>
        <item x="887"/>
        <item x="888"/>
        <item x="889"/>
        <item m="1" x="1486"/>
        <item x="1021"/>
        <item x="1020"/>
        <item x="1123"/>
        <item m="1" x="1859"/>
        <item m="1" x="2058"/>
        <item m="1" x="1556"/>
        <item m="1" x="1662"/>
        <item m="1" x="1482"/>
        <item x="1016"/>
        <item x="146"/>
        <item x="1017"/>
        <item m="1" x="2113"/>
        <item m="1" x="1742"/>
        <item x="274"/>
        <item m="1" x="1797"/>
        <item m="1" x="1567"/>
        <item m="1" x="1686"/>
        <item x="498"/>
        <item x="116"/>
        <item x="1128"/>
        <item x="495"/>
        <item m="1" x="1366"/>
        <item x="1087"/>
        <item m="1" x="1437"/>
        <item m="1" x="2071"/>
        <item x="1010"/>
        <item x="1008"/>
        <item x="138"/>
        <item x="1006"/>
        <item x="1011"/>
        <item x="137"/>
        <item x="135"/>
        <item x="1014"/>
        <item x="1009"/>
        <item m="1" x="1510"/>
        <item m="1" x="1276"/>
        <item x="1024"/>
        <item x="152"/>
        <item m="1" x="1542"/>
        <item m="1" x="1870"/>
        <item m="1" x="1513"/>
        <item x="784"/>
        <item x="328"/>
        <item x="670"/>
        <item x="280"/>
        <item x="1126"/>
        <item m="1" x="1231"/>
        <item x="213"/>
        <item x="123"/>
        <item x="125"/>
        <item x="69"/>
        <item x="142"/>
        <item x="1013"/>
        <item x="211"/>
        <item m="1" x="1367"/>
        <item x="217"/>
        <item x="733"/>
        <item m="1" x="1968"/>
        <item x="748"/>
        <item x="1090"/>
        <item x="1088"/>
        <item m="1" x="1982"/>
        <item m="1" x="1977"/>
        <item m="1" x="1401"/>
        <item x="598"/>
        <item x="550"/>
        <item m="1" x="1676"/>
        <item x="1069"/>
        <item m="1" x="1186"/>
        <item m="1" x="1906"/>
        <item m="1" x="1328"/>
        <item x="400"/>
        <item x="1137"/>
        <item m="1" x="1800"/>
        <item m="1" x="1701"/>
        <item m="1" x="1464"/>
        <item m="1" x="1720"/>
        <item x="742"/>
        <item m="1" x="1253"/>
        <item m="1" x="1688"/>
        <item m="1" x="1757"/>
        <item x="727"/>
        <item m="1" x="1994"/>
        <item x="1140"/>
        <item m="1" x="1173"/>
        <item m="1" x="1918"/>
        <item x="216"/>
        <item m="1" x="1869"/>
        <item m="1" x="1436"/>
        <item m="1" x="1908"/>
        <item x="414"/>
        <item x="149"/>
        <item x="1094"/>
        <item m="1" x="1340"/>
        <item x="76"/>
        <item m="1" x="2019"/>
        <item x="732"/>
        <item x="150"/>
        <item x="1095"/>
        <item x="505"/>
        <item x="412"/>
        <item x="731"/>
        <item x="413"/>
        <item m="1" x="2070"/>
        <item m="1" x="1926"/>
        <item x="799"/>
        <item m="1" x="1350"/>
        <item x="785"/>
        <item x="206"/>
        <item x="96"/>
        <item m="1" x="1425"/>
        <item m="1" x="1927"/>
        <item x="242"/>
        <item x="117"/>
        <item m="1" x="1356"/>
        <item m="1" x="1280"/>
        <item x="245"/>
        <item m="1" x="1905"/>
        <item m="1" x="1557"/>
        <item x="726"/>
        <item m="1" x="1680"/>
        <item x="124"/>
        <item x="725"/>
        <item x="215"/>
        <item x="214"/>
        <item m="1" x="1997"/>
        <item x="724"/>
        <item x="243"/>
        <item x="782"/>
        <item x="210"/>
        <item x="212"/>
        <item x="203"/>
        <item m="1" x="1914"/>
        <item x="781"/>
        <item m="1" x="1664"/>
        <item m="1" x="1887"/>
        <item m="1" x="1692"/>
        <item x="551"/>
        <item m="1" x="2083"/>
        <item m="1" x="1368"/>
        <item x="273"/>
        <item x="1122"/>
        <item m="1" x="2062"/>
        <item m="1" x="1913"/>
        <item m="1" x="1972"/>
        <item m="1" x="1862"/>
        <item m="1" x="1461"/>
        <item x="557"/>
        <item x="881"/>
        <item x="97"/>
        <item x="67"/>
        <item x="556"/>
        <item x="1103"/>
        <item x="859"/>
        <item m="1" x="1902"/>
        <item x="1139"/>
        <item m="1" x="1832"/>
        <item x="65"/>
        <item x="120"/>
        <item x="590"/>
        <item x="207"/>
        <item x="1138"/>
        <item x="1080"/>
        <item x="275"/>
        <item x="281"/>
        <item x="277"/>
        <item m="1" x="2144"/>
        <item x="278"/>
        <item m="1" x="1712"/>
        <item x="314"/>
        <item m="1" x="1357"/>
        <item x="308"/>
        <item x="306"/>
        <item m="1" x="1421"/>
        <item x="307"/>
        <item x="315"/>
        <item m="1" x="1227"/>
        <item x="317"/>
        <item x="316"/>
        <item x="1118"/>
        <item x="1092"/>
        <item x="1070"/>
        <item m="1" x="1824"/>
        <item m="1" x="1418"/>
        <item m="1" x="1659"/>
        <item m="1" x="1370"/>
        <item m="1" x="1772"/>
        <item x="708"/>
        <item m="1" x="1548"/>
        <item x="1084"/>
        <item x="63"/>
        <item m="1" x="1924"/>
        <item x="1005"/>
        <item x="64"/>
        <item x="119"/>
        <item x="856"/>
        <item x="1003"/>
        <item x="878"/>
        <item m="1" x="1910"/>
        <item x="118"/>
        <item x="877"/>
        <item x="129"/>
        <item x="130"/>
        <item x="131"/>
        <item x="72"/>
        <item x="70"/>
        <item x="60"/>
        <item x="1119"/>
        <item m="1" x="1652"/>
        <item m="1" x="2054"/>
        <item x="66"/>
        <item x="121"/>
        <item x="880"/>
        <item x="860"/>
        <item m="1" x="1702"/>
        <item x="279"/>
        <item m="1" x="1562"/>
        <item m="1" x="1531"/>
        <item x="1099"/>
        <item x="68"/>
        <item x="1104"/>
        <item x="122"/>
        <item x="141"/>
        <item m="1" x="1748"/>
        <item x="879"/>
        <item m="1" x="1817"/>
        <item x="886"/>
        <item x="884"/>
        <item x="875"/>
        <item x="885"/>
        <item x="882"/>
        <item x="883"/>
        <item x="62"/>
        <item x="402"/>
        <item x="128"/>
        <item x="497"/>
        <item m="1" x="1344"/>
        <item x="272"/>
        <item x="1002"/>
        <item x="1145"/>
        <item x="74"/>
        <item x="504"/>
        <item x="1067"/>
        <item x="737"/>
        <item m="1" x="1213"/>
        <item m="1" x="1234"/>
        <item m="1" x="1576"/>
        <item x="204"/>
        <item m="1" x="1156"/>
        <item x="209"/>
        <item x="202"/>
        <item x="720"/>
        <item x="205"/>
        <item m="1" x="1675"/>
        <item m="1" x="1570"/>
        <item x="240"/>
        <item m="1" x="1456"/>
        <item x="795"/>
        <item x="1097"/>
        <item x="415"/>
        <item x="890"/>
        <item x="132"/>
        <item m="1" x="1642"/>
        <item m="1" x="2021"/>
        <item m="1" x="1470"/>
        <item m="1" x="1783"/>
        <item m="1" x="1447"/>
        <item m="1" x="1726"/>
        <item m="1" x="1987"/>
        <item m="1" x="1266"/>
        <item x="741"/>
        <item m="1" x="1240"/>
        <item m="1" x="1777"/>
        <item x="736"/>
        <item x="761"/>
        <item m="1" x="1856"/>
        <item x="740"/>
        <item x="661"/>
        <item m="1" x="1250"/>
        <item x="642"/>
        <item m="1" x="1322"/>
        <item m="1" x="1691"/>
        <item m="1" x="1978"/>
        <item m="1" x="1829"/>
        <item m="1" x="1154"/>
        <item x="638"/>
        <item x="641"/>
        <item x="640"/>
        <item m="1" x="1554"/>
        <item x="752"/>
        <item x="760"/>
        <item x="754"/>
        <item x="756"/>
        <item x="749"/>
        <item x="758"/>
        <item x="750"/>
        <item m="1" x="1619"/>
        <item x="757"/>
        <item x="751"/>
        <item x="753"/>
        <item x="759"/>
        <item x="755"/>
        <item x="99"/>
        <item x="492"/>
        <item x="1056"/>
        <item x="543"/>
        <item m="1" x="1307"/>
        <item x="710"/>
        <item x="712"/>
        <item x="101"/>
        <item x="107"/>
        <item x="1144"/>
        <item x="643"/>
        <item m="1" x="2014"/>
        <item x="764"/>
        <item x="765"/>
        <item x="766"/>
        <item x="763"/>
        <item x="1027"/>
        <item x="774"/>
        <item m="1" x="1424"/>
        <item m="1" x="1558"/>
        <item m="1" x="1911"/>
        <item m="1" x="1273"/>
        <item x="221"/>
        <item m="1" x="1295"/>
        <item m="1" x="1192"/>
        <item x="594"/>
        <item x="593"/>
        <item m="1" x="1838"/>
        <item x="603"/>
        <item m="1" x="1809"/>
        <item m="1" x="1432"/>
        <item m="1" x="1284"/>
        <item m="1" x="1496"/>
        <item m="1" x="1270"/>
        <item m="1" x="1776"/>
        <item x="227"/>
        <item x="995"/>
        <item m="1" x="1519"/>
        <item m="1" x="1300"/>
        <item x="7"/>
        <item m="1" x="1414"/>
        <item m="1" x="1429"/>
        <item m="1" x="1281"/>
        <item m="1" x="2129"/>
        <item m="1" x="1448"/>
        <item m="1" x="1433"/>
        <item m="1" x="1193"/>
        <item m="1" x="1283"/>
        <item m="1" x="1623"/>
        <item m="1" x="1359"/>
        <item m="1" x="1256"/>
        <item m="1" x="1573"/>
        <item m="1" x="1392"/>
        <item x="14"/>
        <item m="1" x="1754"/>
        <item m="1" x="2087"/>
        <item m="1" x="1985"/>
        <item x="19"/>
        <item m="1" x="1315"/>
        <item m="1" x="1420"/>
        <item m="1" x="2025"/>
        <item x="26"/>
        <item x="27"/>
        <item x="29"/>
        <item x="30"/>
        <item x="32"/>
        <item x="33"/>
        <item x="34"/>
        <item m="1" x="1522"/>
        <item x="35"/>
        <item m="1" x="1608"/>
        <item m="1" x="2045"/>
        <item x="38"/>
        <item m="1" x="2081"/>
        <item m="1" x="1167"/>
        <item x="42"/>
        <item m="1" x="2105"/>
        <item m="1" x="2098"/>
        <item m="1" x="1717"/>
        <item m="1" x="2080"/>
        <item m="1" x="1988"/>
        <item m="1" x="1722"/>
        <item m="1" x="2043"/>
        <item x="50"/>
        <item m="1" x="1553"/>
        <item m="1" x="1313"/>
        <item m="1" x="1721"/>
        <item m="1" x="1995"/>
        <item m="1" x="1784"/>
        <item m="1" x="1237"/>
        <item m="1" x="1293"/>
        <item m="1" x="1690"/>
        <item x="111"/>
        <item m="1" x="1827"/>
        <item m="1" x="1789"/>
        <item m="1" x="1208"/>
        <item x="113"/>
        <item m="1" x="2068"/>
        <item m="1" x="1598"/>
        <item m="1" x="1488"/>
        <item m="1" x="1699"/>
        <item m="1" x="2074"/>
        <item m="1" x="1446"/>
        <item m="1" x="1852"/>
        <item x="115"/>
        <item x="127"/>
        <item m="1" x="1518"/>
        <item m="1" x="1964"/>
        <item x="237"/>
        <item x="238"/>
        <item x="239"/>
        <item x="241"/>
        <item x="244"/>
        <item x="246"/>
        <item x="247"/>
        <item x="248"/>
        <item x="249"/>
        <item x="250"/>
        <item x="251"/>
        <item x="252"/>
        <item x="253"/>
        <item x="254"/>
        <item x="255"/>
        <item m="1" x="1395"/>
        <item m="1" x="1431"/>
        <item x="258"/>
        <item x="259"/>
        <item x="260"/>
        <item x="261"/>
        <item x="262"/>
        <item m="1" x="1537"/>
        <item m="1" x="1265"/>
        <item x="264"/>
        <item m="1" x="1155"/>
        <item m="1" x="1341"/>
        <item m="1" x="1944"/>
        <item m="1" x="1194"/>
        <item m="1" x="2013"/>
        <item m="1" x="1826"/>
        <item m="1" x="1969"/>
        <item m="1" x="1885"/>
        <item x="269"/>
        <item m="1" x="1271"/>
        <item m="1" x="1521"/>
        <item m="1" x="1657"/>
        <item m="1" x="1166"/>
        <item m="1" x="1533"/>
        <item m="1" x="2051"/>
        <item x="416"/>
        <item m="1" x="1204"/>
        <item x="417"/>
        <item x="418"/>
        <item m="1" x="1150"/>
        <item m="1" x="1682"/>
        <item x="419"/>
        <item m="1" x="1407"/>
        <item m="1" x="1321"/>
        <item m="1" x="1383"/>
        <item m="1" x="2038"/>
        <item x="422"/>
        <item m="1" x="1577"/>
        <item m="1" x="1842"/>
        <item m="1" x="1196"/>
        <item x="423"/>
        <item m="1" x="1551"/>
        <item m="1" x="1298"/>
        <item m="1" x="1497"/>
        <item x="425"/>
        <item m="1" x="2052"/>
        <item x="426"/>
        <item x="427"/>
        <item m="1" x="2139"/>
        <item m="1" x="1604"/>
        <item m="1" x="1184"/>
        <item x="429"/>
        <item m="1" x="1423"/>
        <item m="1" x="1606"/>
        <item m="1" x="1320"/>
        <item x="431"/>
        <item x="432"/>
        <item m="1" x="2108"/>
        <item x="482"/>
        <item x="487"/>
        <item x="524"/>
        <item x="525"/>
        <item x="526"/>
        <item m="1" x="1695"/>
        <item x="532"/>
        <item x="535"/>
        <item x="536"/>
        <item x="537"/>
        <item x="538"/>
        <item x="553"/>
        <item x="554"/>
        <item x="555"/>
        <item x="558"/>
        <item x="559"/>
        <item m="1" x="1242"/>
        <item x="560"/>
        <item x="561"/>
        <item x="562"/>
        <item x="563"/>
        <item x="564"/>
        <item x="565"/>
        <item m="1" x="1550"/>
        <item x="567"/>
        <item x="569"/>
        <item x="570"/>
        <item m="1" x="1650"/>
        <item m="1" x="1751"/>
        <item m="1" x="1847"/>
        <item m="1" x="2110"/>
        <item x="572"/>
        <item x="573"/>
        <item m="1" x="2003"/>
        <item m="1" x="1636"/>
        <item m="1" x="1306"/>
        <item m="1" x="1689"/>
        <item m="1" x="2127"/>
        <item x="576"/>
        <item m="1" x="1583"/>
        <item x="583"/>
        <item m="1" x="1331"/>
        <item x="511"/>
        <item x="580"/>
        <item m="1" x="2016"/>
        <item m="1" x="1442"/>
        <item m="1" x="1724"/>
        <item x="581"/>
        <item m="1" x="1746"/>
        <item x="584"/>
        <item x="718"/>
        <item x="719"/>
        <item x="722"/>
        <item x="723"/>
        <item m="1" x="1814"/>
        <item x="735"/>
        <item x="738"/>
        <item x="739"/>
        <item x="745"/>
        <item x="762"/>
        <item x="769"/>
        <item x="770"/>
        <item x="772"/>
        <item x="776"/>
        <item x="794"/>
        <item x="796"/>
        <item m="1" x="2059"/>
        <item x="907"/>
        <item x="908"/>
        <item x="909"/>
        <item x="910"/>
        <item m="1" x="1808"/>
        <item x="911"/>
        <item x="912"/>
        <item x="914"/>
        <item m="1" x="1601"/>
        <item x="915"/>
        <item x="916"/>
        <item m="1" x="1637"/>
        <item m="1" x="1730"/>
        <item x="918"/>
        <item x="919"/>
        <item x="920"/>
        <item x="921"/>
        <item x="922"/>
        <item m="1" x="1661"/>
        <item x="924"/>
        <item m="1" x="2039"/>
        <item x="926"/>
        <item m="1" x="2149"/>
        <item m="1" x="1472"/>
        <item m="1" x="1506"/>
        <item x="928"/>
        <item m="1" x="1247"/>
        <item x="927"/>
        <item m="1" x="1408"/>
        <item m="1" x="1857"/>
        <item m="1" x="1916"/>
        <item x="929"/>
        <item m="1" x="1536"/>
        <item m="1" x="1672"/>
        <item x="930"/>
        <item x="931"/>
        <item x="961"/>
        <item x="964"/>
        <item m="1" x="1609"/>
        <item x="965"/>
        <item x="967"/>
        <item x="969"/>
        <item x="970"/>
        <item x="971"/>
        <item x="972"/>
        <item x="973"/>
        <item m="1" x="1297"/>
        <item x="974"/>
        <item x="975"/>
        <item x="980"/>
        <item x="986"/>
        <item x="988"/>
        <item x="989"/>
        <item x="990"/>
        <item x="992"/>
        <item x="993"/>
        <item x="994"/>
        <item x="996"/>
        <item x="997"/>
        <item x="998"/>
        <item x="999"/>
        <item m="1" x="1455"/>
        <item x="1001"/>
        <item m="1" x="1774"/>
        <item x="219"/>
        <item x="228"/>
        <item x="644"/>
        <item m="1" x="1207"/>
        <item m="1" x="1390"/>
        <item x="645"/>
        <item x="647"/>
        <item m="1" x="1941"/>
        <item m="1" x="1175"/>
        <item m="1" x="1651"/>
        <item m="1" x="1940"/>
        <item x="648"/>
        <item x="649"/>
        <item m="1" x="1361"/>
        <item m="1" x="1197"/>
        <item m="1" x="1861"/>
        <item m="1" x="1876"/>
        <item m="1" x="1634"/>
        <item m="1" x="1459"/>
        <item m="1" x="1625"/>
        <item x="650"/>
        <item m="1" x="1479"/>
        <item m="1" x="1649"/>
        <item m="1" x="2011"/>
        <item m="1" x="1500"/>
        <item x="651"/>
        <item x="652"/>
        <item m="1" x="1406"/>
        <item m="1" x="1820"/>
        <item m="1" x="2075"/>
        <item m="1" x="1543"/>
        <item m="1" x="1323"/>
        <item m="1" x="1460"/>
        <item m="1" x="1734"/>
        <item x="655"/>
        <item x="656"/>
        <item x="657"/>
        <item x="658"/>
        <item x="659"/>
        <item x="660"/>
        <item m="1" x="2086"/>
        <item m="1" x="1854"/>
        <item m="1" x="1198"/>
        <item m="1" x="1714"/>
        <item m="1" x="1384"/>
        <item m="1" x="1296"/>
        <item m="1" x="1928"/>
        <item x="1004"/>
        <item x="1019"/>
        <item x="1022"/>
        <item x="1025"/>
        <item x="1026"/>
        <item m="1" x="1376"/>
        <item m="1" x="2009"/>
        <item x="1029"/>
        <item m="1" x="1980"/>
        <item x="1032"/>
        <item m="1" x="1178"/>
        <item x="1033"/>
        <item x="1034"/>
        <item x="1096"/>
        <item m="1" x="1512"/>
        <item x="1065"/>
        <item x="1066"/>
        <item x="1071"/>
        <item x="1072"/>
        <item m="1" x="1718"/>
        <item x="1074"/>
        <item x="1075"/>
        <item x="1076"/>
        <item x="1077"/>
        <item x="1098"/>
        <item x="1108"/>
        <item x="1111"/>
        <item m="1" x="1919"/>
        <item m="1" x="2130"/>
        <item m="1" x="1897"/>
        <item m="1" x="1920"/>
        <item m="1" x="1602"/>
        <item x="1113"/>
        <item x="1085"/>
        <item x="1086"/>
        <item x="133"/>
        <item x="134"/>
        <item x="139"/>
        <item x="140"/>
        <item x="143"/>
        <item x="147"/>
        <item x="148"/>
        <item m="1" x="1981"/>
        <item x="151"/>
        <item x="153"/>
        <item m="1" x="1725"/>
        <item x="155"/>
        <item x="156"/>
        <item m="1" x="2027"/>
        <item x="157"/>
        <item m="1" x="1839"/>
        <item m="1" x="1275"/>
        <item m="1" x="1631"/>
        <item x="158"/>
        <item m="1" x="1946"/>
        <item x="173"/>
        <item m="1" x="1520"/>
        <item m="1" x="1648"/>
        <item x="160"/>
        <item m="1" x="1787"/>
        <item m="1" x="1732"/>
        <item m="1" x="2124"/>
        <item m="1" x="1349"/>
        <item m="1" x="2029"/>
        <item m="1" x="1865"/>
        <item m="1" x="1818"/>
        <item m="1" x="1233"/>
        <item m="1" x="1802"/>
        <item m="1" x="2076"/>
        <item m="1" x="1566"/>
        <item m="1" x="1879"/>
        <item m="1" x="2106"/>
        <item m="1" x="1835"/>
        <item x="164"/>
        <item m="1" x="2147"/>
        <item x="165"/>
        <item m="1" x="1948"/>
        <item m="1" x="1966"/>
        <item m="1" x="1434"/>
        <item m="1" x="1744"/>
        <item m="1" x="2136"/>
        <item m="1" x="1168"/>
        <item m="1" x="1823"/>
        <item x="168"/>
        <item m="1" x="2036"/>
        <item x="169"/>
        <item m="1" x="1696"/>
        <item x="170"/>
        <item m="1" x="1617"/>
        <item m="1" x="1618"/>
        <item m="1" x="1578"/>
        <item m="1" x="1162"/>
        <item m="1" x="1223"/>
        <item m="1" x="1449"/>
        <item m="1" x="1930"/>
        <item x="176"/>
        <item m="1" x="1775"/>
        <item m="1" x="1900"/>
        <item m="1" x="2128"/>
        <item m="1" x="2037"/>
        <item x="174"/>
        <item m="1" x="1603"/>
        <item m="1" x="1555"/>
        <item m="1" x="1621"/>
        <item m="1" x="2063"/>
        <item x="175"/>
        <item x="177"/>
        <item x="335"/>
        <item m="1" x="2099"/>
        <item m="1" x="1848"/>
        <item m="1" x="1955"/>
        <item m="1" x="1303"/>
        <item m="1" x="1773"/>
        <item m="1" x="1843"/>
        <item m="1" x="1638"/>
        <item x="337"/>
        <item m="1" x="1745"/>
        <item x="338"/>
        <item x="339"/>
        <item m="1" x="1484"/>
        <item x="340"/>
        <item m="1" x="1628"/>
        <item m="1" x="1882"/>
        <item x="342"/>
        <item x="345"/>
        <item m="1" x="1529"/>
        <item x="346"/>
        <item x="347"/>
        <item m="1" x="1391"/>
        <item m="1" x="1992"/>
        <item x="348"/>
        <item x="349"/>
        <item x="350"/>
        <item x="351"/>
        <item x="352"/>
        <item x="353"/>
        <item x="354"/>
        <item m="1" x="2120"/>
        <item x="356"/>
        <item m="1" x="2056"/>
        <item m="1" x="1805"/>
        <item x="357"/>
        <item m="1" x="1655"/>
        <item m="1" x="2001"/>
        <item x="161"/>
        <item x="1146"/>
        <item m="1" x="1389"/>
        <item x="1149"/>
        <item x="358"/>
        <item x="359"/>
        <item x="360"/>
        <item x="361"/>
        <item x="362"/>
        <item m="1" x="1305"/>
        <item x="363"/>
        <item x="364"/>
        <item x="365"/>
        <item x="366"/>
        <item x="367"/>
        <item x="368"/>
        <item x="369"/>
        <item x="370"/>
        <item x="371"/>
        <item m="1" x="1211"/>
        <item x="372"/>
        <item x="373"/>
        <item x="374"/>
        <item x="375"/>
        <item x="376"/>
        <item x="377"/>
        <item x="378"/>
        <item x="380"/>
        <item m="1" x="1243"/>
        <item x="381"/>
        <item x="382"/>
        <item x="383"/>
        <item x="384"/>
        <item x="385"/>
        <item x="386"/>
        <item x="387"/>
        <item x="388"/>
        <item x="390"/>
        <item m="1" x="1855"/>
        <item m="1" x="1698"/>
        <item x="393"/>
        <item x="394"/>
        <item m="1" x="2032"/>
        <item m="1" x="1471"/>
        <item x="395"/>
        <item x="397"/>
        <item m="1" x="1183"/>
        <item x="607"/>
        <item x="608"/>
        <item m="1" x="1587"/>
        <item m="1" x="1215"/>
        <item x="621"/>
        <item m="1" x="1324"/>
        <item m="1" x="1369"/>
        <item m="1" x="1670"/>
        <item m="1" x="1998"/>
        <item m="1" x="1763"/>
        <item m="1" x="1508"/>
        <item m="1" x="1264"/>
        <item x="623"/>
        <item x="624"/>
        <item x="625"/>
        <item x="626"/>
        <item x="628"/>
        <item m="1" x="1610"/>
        <item x="629"/>
        <item m="1" x="1552"/>
        <item x="631"/>
        <item x="632"/>
        <item m="1" x="1729"/>
        <item m="1" x="1947"/>
        <item m="1" x="1509"/>
        <item m="1" x="2145"/>
        <item m="1" x="1753"/>
        <item x="823"/>
        <item x="824"/>
        <item x="825"/>
        <item x="826"/>
        <item x="827"/>
        <item m="1" x="1189"/>
        <item x="828"/>
        <item x="829"/>
        <item x="830"/>
        <item x="831"/>
        <item x="832"/>
        <item x="833"/>
        <item x="834"/>
        <item m="1" x="1288"/>
        <item x="836"/>
        <item x="837"/>
        <item x="838"/>
        <item x="839"/>
        <item m="1" x="1679"/>
        <item x="840"/>
        <item x="841"/>
        <item x="842"/>
        <item m="1" x="1780"/>
        <item m="1" x="1180"/>
        <item m="1" x="1629"/>
        <item x="846"/>
        <item x="847"/>
        <item x="848"/>
        <item x="849"/>
        <item m="1" x="1709"/>
        <item x="850"/>
        <item x="851"/>
        <item x="852"/>
        <item x="854"/>
        <item m="1" x="1653"/>
        <item x="936"/>
        <item m="1" x="1172"/>
        <item m="1" x="2000"/>
        <item m="1" x="2115"/>
        <item m="1" x="1846"/>
        <item m="1" x="1277"/>
        <item m="1" x="2119"/>
        <item m="1" x="1931"/>
        <item m="1" x="1396"/>
        <item m="1" x="1864"/>
        <item m="1" x="1352"/>
        <item m="1" x="1925"/>
        <item m="1" x="1239"/>
        <item x="945"/>
        <item m="1" x="1999"/>
        <item m="1" x="1881"/>
        <item m="1" x="1867"/>
        <item m="1" x="1191"/>
        <item m="1" x="1475"/>
        <item m="1" x="1836"/>
        <item x="937"/>
        <item m="1" x="1188"/>
        <item m="1" x="1466"/>
        <item x="947"/>
        <item x="949"/>
        <item m="1" x="1427"/>
        <item m="1" x="1218"/>
        <item m="1" x="1684"/>
        <item x="178"/>
        <item x="180"/>
        <item x="181"/>
        <item x="182"/>
        <item m="1" x="1358"/>
        <item m="1" x="1362"/>
        <item m="1" x="1473"/>
        <item x="184"/>
        <item m="1" x="1785"/>
        <item m="1" x="2102"/>
        <item x="186"/>
        <item x="187"/>
        <item x="188"/>
        <item x="189"/>
        <item m="1" x="1397"/>
        <item m="1" x="1791"/>
        <item m="1" x="1894"/>
        <item x="191"/>
        <item x="192"/>
        <item x="193"/>
        <item m="1" x="1933"/>
        <item x="194"/>
        <item x="195"/>
        <item m="1" x="2026"/>
        <item m="1" x="1896"/>
        <item m="1" x="1285"/>
        <item m="1" x="1974"/>
        <item x="198"/>
        <item x="199"/>
        <item x="200"/>
        <item x="201"/>
        <item x="606"/>
        <item x="876"/>
        <item x="891"/>
        <item x="892"/>
        <item x="893"/>
        <item x="894"/>
        <item m="1" x="1199"/>
        <item x="895"/>
        <item x="896"/>
        <item x="897"/>
        <item x="898"/>
        <item x="899"/>
        <item x="900"/>
        <item x="901"/>
        <item x="902"/>
        <item x="903"/>
        <item x="904"/>
        <item m="1" x="1439"/>
        <item x="905"/>
        <item x="906"/>
        <item x="282"/>
        <item m="1" x="1632"/>
        <item m="1" x="2132"/>
        <item m="1" x="1195"/>
        <item m="1" x="1799"/>
        <item m="1" x="1747"/>
        <item m="1" x="1719"/>
        <item m="1" x="2091"/>
        <item x="293"/>
        <item m="1" x="1339"/>
        <item m="1" x="1252"/>
        <item m="1" x="1545"/>
        <item m="1" x="1282"/>
        <item m="1" x="1961"/>
        <item m="1" x="1588"/>
        <item m="1" x="1257"/>
        <item m="1" x="1831"/>
        <item x="1036"/>
        <item m="1" x="1304"/>
        <item x="1037"/>
        <item m="1" x="2057"/>
        <item x="1038"/>
        <item x="1039"/>
        <item m="1" x="1498"/>
        <item m="1" x="1903"/>
        <item m="1" x="1938"/>
        <item m="1" x="1778"/>
        <item x="1042"/>
        <item x="1043"/>
        <item m="1" x="2023"/>
        <item x="1045"/>
        <item x="1046"/>
        <item x="1048"/>
        <item x="1141"/>
        <item x="493"/>
        <item x="499"/>
        <item x="500"/>
        <item x="502"/>
        <item m="1" x="1990"/>
        <item x="506"/>
        <item m="1" x="1185"/>
        <item x="508"/>
        <item x="509"/>
        <item x="510"/>
        <item m="1" x="1624"/>
        <item x="513"/>
        <item x="514"/>
        <item m="1" x="1929"/>
        <item x="515"/>
        <item x="516"/>
        <item m="1" x="1909"/>
        <item x="522"/>
        <item x="319"/>
        <item x="322"/>
        <item m="1" x="1811"/>
        <item m="1" x="1161"/>
        <item m="1" x="2085"/>
        <item x="325"/>
        <item x="326"/>
        <item m="1" x="1338"/>
        <item x="327"/>
        <item x="329"/>
        <item x="330"/>
        <item m="1" x="1354"/>
        <item m="1" x="1569"/>
        <item x="566"/>
        <item x="568"/>
        <item x="571"/>
        <item m="1" x="1740"/>
        <item x="574"/>
        <item x="575"/>
        <item x="577"/>
        <item x="578"/>
        <item x="579"/>
        <item x="582"/>
        <item m="1" x="1549"/>
        <item x="73"/>
        <item x="78"/>
        <item m="1" x="1640"/>
        <item x="80"/>
        <item x="81"/>
        <item x="82"/>
        <item x="83"/>
        <item x="85"/>
        <item x="86"/>
        <item x="87"/>
        <item m="1" x="1654"/>
        <item m="1" x="2061"/>
        <item m="1" x="1731"/>
        <item x="91"/>
        <item x="92"/>
        <item x="93"/>
        <item x="662"/>
        <item m="1" x="1214"/>
        <item x="663"/>
        <item x="664"/>
        <item x="665"/>
        <item x="666"/>
        <item x="667"/>
        <item x="668"/>
        <item x="669"/>
        <item m="1" x="1895"/>
        <item m="1" x="1337"/>
        <item x="682"/>
        <item m="1" x="1960"/>
        <item m="1" x="1402"/>
        <item m="1" x="1517"/>
        <item m="1" x="2084"/>
        <item m="1" x="1235"/>
        <item x="677"/>
        <item x="678"/>
        <item x="679"/>
        <item x="680"/>
        <item x="681"/>
        <item m="1" x="1378"/>
        <item m="1" x="2044"/>
        <item x="684"/>
        <item m="1" x="1292"/>
        <item x="689"/>
        <item m="1" x="2141"/>
        <item x="690"/>
        <item m="1" x="1205"/>
        <item m="1" x="1465"/>
        <item x="691"/>
        <item x="692"/>
        <item m="1" x="1463"/>
        <item m="1" x="1491"/>
        <item m="1" x="1967"/>
        <item m="1" x="1668"/>
        <item x="693"/>
        <item m="1" x="1877"/>
        <item m="1" x="1658"/>
        <item m="1" x="1656"/>
        <item x="696"/>
        <item x="697"/>
        <item x="698"/>
        <item x="700"/>
        <item m="1" x="1713"/>
        <item x="701"/>
        <item m="1" x="1737"/>
        <item m="1" x="1289"/>
        <item x="704"/>
        <item x="705"/>
        <item m="1" x="1671"/>
        <item m="1" x="2015"/>
        <item x="552"/>
        <item x="2"/>
        <item x="6"/>
        <item m="1" x="1771"/>
        <item m="1" x="1736"/>
        <item x="12"/>
        <item m="1" x="1360"/>
        <item x="13"/>
        <item x="15"/>
        <item x="16"/>
        <item x="17"/>
        <item x="18"/>
        <item x="20"/>
        <item x="22"/>
        <item x="23"/>
        <item x="25"/>
        <item x="37"/>
        <item x="39"/>
        <item x="40"/>
        <item m="1" x="1704"/>
        <item m="1" x="2125"/>
        <item x="43"/>
        <item x="44"/>
        <item x="45"/>
        <item x="47"/>
        <item x="48"/>
        <item x="49"/>
        <item m="1" x="1996"/>
        <item m="1" x="2005"/>
        <item m="1" x="2073"/>
        <item x="52"/>
        <item m="1" x="1246"/>
        <item m="1" x="1949"/>
        <item x="77"/>
        <item x="90"/>
        <item x="94"/>
        <item x="114"/>
        <item m="1" x="1934"/>
        <item x="294"/>
        <item m="1" x="1255"/>
        <item m="1" x="1962"/>
        <item x="331"/>
        <item m="1" x="1627"/>
        <item m="1" x="1454"/>
        <item x="447"/>
        <item x="448"/>
        <item x="450"/>
        <item x="459"/>
        <item x="451"/>
        <item x="455"/>
        <item x="460"/>
        <item m="1" x="1244"/>
        <item x="465"/>
        <item x="471"/>
        <item x="503"/>
        <item x="507"/>
        <item m="1" x="1596"/>
        <item x="518"/>
        <item x="521"/>
        <item x="630"/>
        <item m="1" x="1527"/>
        <item m="1" x="2089"/>
        <item x="703"/>
        <item x="716"/>
        <item m="1" x="1158"/>
        <item x="803"/>
        <item x="817"/>
        <item x="819"/>
        <item x="821"/>
        <item x="835"/>
        <item x="843"/>
        <item x="844"/>
        <item x="845"/>
        <item x="917"/>
        <item x="1000"/>
        <item x="1031"/>
        <item m="1" x="1764"/>
        <item x="1064"/>
        <item x="1073"/>
        <item m="1" x="2046"/>
        <item m="1" x="1813"/>
        <item m="1" x="1170"/>
        <item m="1" x="1872"/>
        <item m="1" x="1516"/>
        <item m="1" x="2034"/>
        <item m="1" x="2082"/>
        <item m="1" x="1493"/>
        <item x="257"/>
        <item x="276"/>
        <item x="512"/>
        <item x="923"/>
        <item x="1044"/>
        <item m="1" x="1615"/>
        <item m="1" x="1677"/>
        <item x="41"/>
        <item m="1" x="2088"/>
        <item m="1" x="1984"/>
        <item x="154"/>
        <item x="162"/>
        <item x="163"/>
        <item x="166"/>
        <item x="167"/>
        <item x="171"/>
        <item x="172"/>
        <item x="185"/>
        <item m="1" x="1886"/>
        <item x="196"/>
        <item x="197"/>
        <item x="234"/>
        <item x="263"/>
        <item x="265"/>
        <item x="266"/>
        <item x="267"/>
        <item x="268"/>
        <item x="270"/>
        <item x="271"/>
        <item m="1" x="1412"/>
        <item m="1" x="1450"/>
        <item x="420"/>
        <item x="421"/>
        <item x="424"/>
        <item x="428"/>
        <item x="430"/>
        <item m="1" x="1525"/>
        <item x="634"/>
        <item x="671"/>
        <item x="672"/>
        <item x="673"/>
        <item x="674"/>
        <item x="675"/>
        <item x="676"/>
        <item x="683"/>
        <item x="874"/>
        <item x="934"/>
        <item x="939"/>
        <item x="940"/>
        <item x="942"/>
        <item x="943"/>
        <item x="946"/>
        <item x="1040"/>
        <item x="1041"/>
        <item x="1047"/>
        <item x="1053"/>
        <item x="1068"/>
        <item x="1142"/>
        <item x="8"/>
        <item x="9"/>
        <item x="10"/>
        <item x="36"/>
        <item x="51"/>
        <item x="1028"/>
        <item x="1030"/>
        <item x="183"/>
        <item x="190"/>
        <item x="105"/>
        <item x="620"/>
        <item x="633"/>
        <item x="112"/>
        <item x="343"/>
        <item x="355"/>
        <item x="84"/>
        <item x="88"/>
        <item x="89"/>
        <item x="344"/>
        <item x="1147"/>
        <item x="440"/>
        <item x="108"/>
        <item x="285"/>
        <item x="284"/>
        <item x="286"/>
        <item x="287"/>
        <item x="291"/>
        <item x="292"/>
        <item x="295"/>
        <item x="296"/>
        <item x="297"/>
        <item x="324"/>
        <item x="694"/>
        <item x="695"/>
        <item x="699"/>
        <item x="702"/>
        <item x="706"/>
        <item x="159"/>
        <item m="1" x="1589"/>
        <item x="59"/>
        <item x="379"/>
        <item x="336"/>
        <item m="1" x="1993"/>
        <item x="396"/>
        <item x="103"/>
        <item x="110"/>
        <item x="439"/>
        <item m="1" x="1983"/>
        <item x="341"/>
        <item x="11"/>
        <item x="79"/>
        <item x="403"/>
        <item x="404"/>
        <item x="405"/>
        <item x="406"/>
        <item x="408"/>
        <item x="409"/>
        <item x="410"/>
        <item x="411"/>
        <item x="434"/>
        <item x="435"/>
        <item m="1" x="2069"/>
        <item x="456"/>
        <item x="454"/>
        <item x="462"/>
        <item x="501"/>
        <item x="734"/>
        <item x="793"/>
        <item x="800"/>
        <item x="805"/>
        <item x="1143"/>
        <item x="106"/>
        <item x="646"/>
        <item x="653"/>
        <item x="747"/>
        <item x="853"/>
        <item x="925"/>
        <item x="948"/>
        <item x="1061"/>
        <item x="1079"/>
        <item x="1115"/>
        <item x="1117"/>
        <item x="622"/>
        <item x="627"/>
        <item x="1148"/>
      </items>
    </pivotField>
    <pivotField axis="axisRow" outline="0" showAll="0" includeNewItemsInFilter="1" defaultSubtotal="0">
      <items count="880">
        <item x="195"/>
        <item x="445"/>
        <item x="442"/>
        <item x="437"/>
        <item x="441"/>
        <item x="440"/>
        <item x="438"/>
        <item x="436"/>
        <item x="444"/>
        <item x="587"/>
        <item x="598"/>
        <item x="596"/>
        <item x="841"/>
        <item x="344"/>
        <item x="858"/>
        <item x="345"/>
        <item x="89"/>
        <item x="205"/>
        <item x="478"/>
        <item x="275"/>
        <item x="842"/>
        <item x="405"/>
        <item x="590"/>
        <item x="588"/>
        <item x="861"/>
        <item x="862"/>
        <item x="600"/>
        <item x="840"/>
        <item x="599"/>
        <item x="593"/>
        <item x="591"/>
        <item x="592"/>
        <item x="859"/>
        <item x="844"/>
        <item x="839"/>
        <item x="845"/>
        <item x="573"/>
        <item x="857"/>
        <item x="843"/>
        <item x="679"/>
        <item x="589"/>
        <item x="408"/>
        <item x="270"/>
        <item x="612"/>
        <item x="367"/>
        <item x="833"/>
        <item x="852"/>
        <item x="664"/>
        <item x="585"/>
        <item x="112"/>
        <item x="822"/>
        <item x="846"/>
        <item x="385"/>
        <item x="570"/>
        <item x="382"/>
        <item x="383"/>
        <item x="74"/>
        <item x="80"/>
        <item x="821"/>
        <item x="541"/>
        <item x="540"/>
        <item x="379"/>
        <item x="576"/>
        <item x="668"/>
        <item x="238"/>
        <item x="525"/>
        <item x="132"/>
        <item x="835"/>
        <item x="233"/>
        <item x="130"/>
        <item x="133"/>
        <item x="131"/>
        <item x="634"/>
        <item x="617"/>
        <item x="134"/>
        <item x="629"/>
        <item x="626"/>
        <item x="203"/>
        <item x="198"/>
        <item x="212"/>
        <item x="211"/>
        <item x="265"/>
        <item x="628"/>
        <item x="85"/>
        <item x="83"/>
        <item x="481"/>
        <item x="429"/>
        <item x="242"/>
        <item x="568"/>
        <item x="241"/>
        <item x="381"/>
        <item x="240"/>
        <item x="380"/>
        <item x="567"/>
        <item x="834"/>
        <item x="121"/>
        <item x="572"/>
        <item x="566"/>
        <item x="386"/>
        <item x="243"/>
        <item x="365"/>
        <item x="565"/>
        <item x="384"/>
        <item x="819"/>
        <item x="578"/>
        <item x="403"/>
        <item x="830"/>
        <item x="832"/>
        <item x="670"/>
        <item x="480"/>
        <item x="397"/>
        <item x="618"/>
        <item x="102"/>
        <item x="41"/>
        <item x="675"/>
        <item x="836"/>
        <item x="662"/>
        <item x="771"/>
        <item x="667"/>
        <item x="390"/>
        <item x="330"/>
        <item x="374"/>
        <item x="262"/>
        <item x="256"/>
        <item x="486"/>
        <item x="614"/>
        <item x="847"/>
        <item x="258"/>
        <item x="446"/>
        <item x="423"/>
        <item x="770"/>
        <item x="472"/>
        <item x="808"/>
        <item x="807"/>
        <item x="215"/>
        <item x="520"/>
        <item x="10"/>
        <item x="778"/>
        <item x="76"/>
        <item x="677"/>
        <item x="631"/>
        <item x="402"/>
        <item x="257"/>
        <item x="75"/>
        <item x="255"/>
        <item x="277"/>
        <item x="606"/>
        <item x="607"/>
        <item x="765"/>
        <item x="848"/>
        <item x="768"/>
        <item x="767"/>
        <item x="849"/>
        <item x="737"/>
        <item x="475"/>
        <item x="394"/>
        <item x="207"/>
        <item x="391"/>
        <item x="477"/>
        <item x="485"/>
        <item x="783"/>
        <item x="392"/>
        <item x="657"/>
        <item x="764"/>
        <item x="742"/>
        <item x="104"/>
        <item x="274"/>
        <item x="279"/>
        <item x="395"/>
        <item x="659"/>
        <item x="399"/>
        <item x="439"/>
        <item x="401"/>
        <item x="661"/>
        <item x="34"/>
        <item x="613"/>
        <item x="430"/>
        <item x="400"/>
        <item x="213"/>
        <item x="393"/>
        <item x="105"/>
        <item x="19"/>
        <item x="476"/>
        <item x="722"/>
        <item x="276"/>
        <item x="18"/>
        <item x="253"/>
        <item x="110"/>
        <item x="278"/>
        <item x="487"/>
        <item x="111"/>
        <item x="20"/>
        <item x="523"/>
        <item x="254"/>
        <item x="47"/>
        <item x="784"/>
        <item x="206"/>
        <item x="202"/>
        <item x="474"/>
        <item x="208"/>
        <item x="122"/>
        <item x="811"/>
        <item x="424"/>
        <item x="0"/>
        <item x="8"/>
        <item x="6"/>
        <item x="616"/>
        <item x="627"/>
        <item x="425"/>
        <item x="630"/>
        <item x="625"/>
        <item x="443"/>
        <item x="632"/>
        <item x="200"/>
        <item x="671"/>
        <item x="623"/>
        <item x="2"/>
        <item x="4"/>
        <item x="766"/>
        <item x="602"/>
        <item x="696"/>
        <item x="619"/>
        <item x="754"/>
        <item x="422"/>
        <item x="7"/>
        <item x="209"/>
        <item x="9"/>
        <item x="676"/>
        <item x="769"/>
        <item x="755"/>
        <item x="608"/>
        <item x="84"/>
        <item x="738"/>
        <item x="31"/>
        <item x="168"/>
        <item x="169"/>
        <item x="16"/>
        <item x="756"/>
        <item x="252"/>
        <item x="204"/>
        <item x="170"/>
        <item x="473"/>
        <item x="15"/>
        <item x="604"/>
        <item x="251"/>
        <item x="622"/>
        <item x="621"/>
        <item x="620"/>
        <item x="1"/>
        <item x="263"/>
        <item x="3"/>
        <item x="210"/>
        <item x="542"/>
        <item x="113"/>
        <item x="435"/>
        <item x="119"/>
        <item x="86"/>
        <item x="785"/>
        <item x="396"/>
        <item x="633"/>
        <item x="759"/>
        <item x="663"/>
        <item x="605"/>
        <item x="17"/>
        <item x="21"/>
        <item x="22"/>
        <item x="32"/>
        <item x="38"/>
        <item x="42"/>
        <item x="43"/>
        <item x="44"/>
        <item x="45"/>
        <item x="46"/>
        <item x="48"/>
        <item x="49"/>
        <item x="50"/>
        <item x="51"/>
        <item x="52"/>
        <item x="53"/>
        <item x="54"/>
        <item x="55"/>
        <item x="70"/>
        <item x="77"/>
        <item x="78"/>
        <item x="79"/>
        <item x="82"/>
        <item x="125"/>
        <item x="127"/>
        <item x="128"/>
        <item x="129"/>
        <item x="218"/>
        <item x="219"/>
        <item x="220"/>
        <item x="221"/>
        <item x="222"/>
        <item x="224"/>
        <item x="228"/>
        <item x="230"/>
        <item x="231"/>
        <item x="234"/>
        <item x="235"/>
        <item x="346"/>
        <item x="347"/>
        <item x="348"/>
        <item x="349"/>
        <item x="351"/>
        <item x="352"/>
        <item x="353"/>
        <item x="355"/>
        <item x="356"/>
        <item x="357"/>
        <item x="359"/>
        <item x="360"/>
        <item x="361"/>
        <item x="362"/>
        <item x="334"/>
        <item x="431"/>
        <item x="432"/>
        <item x="433"/>
        <item x="434"/>
        <item x="450"/>
        <item x="451"/>
        <item x="452"/>
        <item x="454"/>
        <item x="456"/>
        <item x="463"/>
        <item x="151"/>
        <item x="467"/>
        <item x="468"/>
        <item x="471"/>
        <item x="563"/>
        <item x="564"/>
        <item x="569"/>
        <item x="571"/>
        <item x="575"/>
        <item x="577"/>
        <item x="579"/>
        <item x="580"/>
        <item x="581"/>
        <item x="582"/>
        <item x="583"/>
        <item x="584"/>
        <item x="594"/>
        <item x="595"/>
        <item x="597"/>
        <item x="601"/>
        <item x="610"/>
        <item x="611"/>
        <item x="697"/>
        <item x="698"/>
        <item x="699"/>
        <item x="700"/>
        <item x="701"/>
        <item x="702"/>
        <item x="703"/>
        <item x="706"/>
        <item x="707"/>
        <item x="709"/>
        <item x="710"/>
        <item x="712"/>
        <item x="714"/>
        <item x="715"/>
        <item x="716"/>
        <item x="717"/>
        <item x="735"/>
        <item x="736"/>
        <item x="739"/>
        <item x="740"/>
        <item x="741"/>
        <item x="743"/>
        <item x="744"/>
        <item x="745"/>
        <item x="746"/>
        <item x="747"/>
        <item x="748"/>
        <item x="749"/>
        <item x="751"/>
        <item x="752"/>
        <item x="753"/>
        <item x="757"/>
        <item x="758"/>
        <item x="760"/>
        <item x="761"/>
        <item x="762"/>
        <item x="763"/>
        <item x="196"/>
        <item x="197"/>
        <item x="199"/>
        <item x="201"/>
        <item x="216"/>
        <item x="503"/>
        <item x="504"/>
        <item x="506"/>
        <item x="507"/>
        <item x="508"/>
        <item x="509"/>
        <item x="510"/>
        <item x="511"/>
        <item x="514"/>
        <item x="515"/>
        <item x="516"/>
        <item x="517"/>
        <item x="518"/>
        <item x="519"/>
        <item x="772"/>
        <item x="773"/>
        <item x="774"/>
        <item x="776"/>
        <item x="780"/>
        <item x="781"/>
        <item x="799"/>
        <item x="802"/>
        <item x="803"/>
        <item x="804"/>
        <item x="817"/>
        <item x="818"/>
        <item x="823"/>
        <item x="824"/>
        <item x="826"/>
        <item x="827"/>
        <item x="828"/>
        <item x="829"/>
        <item x="850"/>
        <item x="837"/>
        <item x="838"/>
        <item x="135"/>
        <item x="136"/>
        <item x="139"/>
        <item x="140"/>
        <item x="141"/>
        <item x="142"/>
        <item x="143"/>
        <item x="144"/>
        <item x="145"/>
        <item x="146"/>
        <item x="147"/>
        <item x="148"/>
        <item x="150"/>
        <item x="154"/>
        <item x="155"/>
        <item x="158"/>
        <item x="159"/>
        <item x="160"/>
        <item x="164"/>
        <item x="165"/>
        <item x="167"/>
        <item x="281"/>
        <item x="282"/>
        <item x="283"/>
        <item x="284"/>
        <item x="285"/>
        <item x="286"/>
        <item x="289"/>
        <item x="290"/>
        <item x="291"/>
        <item x="292"/>
        <item x="293"/>
        <item x="294"/>
        <item x="295"/>
        <item x="296"/>
        <item x="297"/>
        <item x="301"/>
        <item x="876"/>
        <item x="879"/>
        <item x="310"/>
        <item x="311"/>
        <item x="312"/>
        <item x="313"/>
        <item x="314"/>
        <item x="315"/>
        <item x="316"/>
        <item x="317"/>
        <item x="320"/>
        <item x="321"/>
        <item x="322"/>
        <item x="323"/>
        <item x="324"/>
        <item x="325"/>
        <item x="326"/>
        <item x="327"/>
        <item x="328"/>
        <item x="329"/>
        <item x="331"/>
        <item x="332"/>
        <item x="333"/>
        <item x="335"/>
        <item x="336"/>
        <item x="483"/>
        <item x="484"/>
        <item x="497"/>
        <item x="498"/>
        <item x="499"/>
        <item x="500"/>
        <item x="635"/>
        <item x="636"/>
        <item x="637"/>
        <item x="638"/>
        <item x="639"/>
        <item x="640"/>
        <item x="641"/>
        <item x="642"/>
        <item x="643"/>
        <item x="644"/>
        <item x="645"/>
        <item x="646"/>
        <item x="647"/>
        <item x="649"/>
        <item x="650"/>
        <item x="651"/>
        <item x="652"/>
        <item x="653"/>
        <item x="654"/>
        <item x="656"/>
        <item x="665"/>
        <item x="666"/>
        <item x="672"/>
        <item x="674"/>
        <item x="678"/>
        <item x="719"/>
        <item x="720"/>
        <item x="724"/>
        <item x="725"/>
        <item x="726"/>
        <item x="729"/>
        <item x="730"/>
        <item x="732"/>
        <item x="734"/>
        <item x="173"/>
        <item x="172"/>
        <item x="174"/>
        <item x="175"/>
        <item x="177"/>
        <item x="179"/>
        <item x="180"/>
        <item x="181"/>
        <item x="182"/>
        <item x="184"/>
        <item x="185"/>
        <item x="186"/>
        <item x="187"/>
        <item x="188"/>
        <item x="191"/>
        <item x="192"/>
        <item x="193"/>
        <item x="194"/>
        <item x="482"/>
        <item x="680"/>
        <item x="681"/>
        <item x="682"/>
        <item x="683"/>
        <item x="684"/>
        <item x="685"/>
        <item x="686"/>
        <item x="687"/>
        <item x="688"/>
        <item x="689"/>
        <item x="690"/>
        <item x="691"/>
        <item x="692"/>
        <item x="693"/>
        <item x="694"/>
        <item x="695"/>
        <item x="246"/>
        <item x="14"/>
        <item x="782"/>
        <item x="874"/>
        <item x="786"/>
        <item x="787"/>
        <item x="788"/>
        <item x="791"/>
        <item x="792"/>
        <item x="793"/>
        <item x="794"/>
        <item x="795"/>
        <item x="797"/>
        <item x="806"/>
        <item x="809"/>
        <item x="810"/>
        <item x="812"/>
        <item x="815"/>
        <item x="407"/>
        <item x="413"/>
        <item x="415"/>
        <item x="417"/>
        <item x="418"/>
        <item x="259"/>
        <item x="260"/>
        <item x="261"/>
        <item x="264"/>
        <item x="266"/>
        <item x="267"/>
        <item x="268"/>
        <item x="269"/>
        <item x="271"/>
        <item x="272"/>
        <item x="273"/>
        <item x="453"/>
        <item x="455"/>
        <item x="457"/>
        <item x="459"/>
        <item x="460"/>
        <item x="461"/>
        <item x="462"/>
        <item x="464"/>
        <item x="465"/>
        <item x="466"/>
        <item x="469"/>
        <item x="87"/>
        <item x="88"/>
        <item x="90"/>
        <item x="92"/>
        <item x="94"/>
        <item x="98"/>
        <item x="101"/>
        <item x="106"/>
        <item x="521"/>
        <item x="522"/>
        <item x="524"/>
        <item x="532"/>
        <item x="533"/>
        <item x="534"/>
        <item x="535"/>
        <item x="536"/>
        <item x="537"/>
        <item x="539"/>
        <item x="543"/>
        <item x="544"/>
        <item x="545"/>
        <item x="546"/>
        <item x="547"/>
        <item x="550"/>
        <item x="551"/>
        <item x="552"/>
        <item x="554"/>
        <item x="555"/>
        <item x="557"/>
        <item x="558"/>
        <item x="559"/>
        <item x="723"/>
        <item x="448"/>
        <item x="73"/>
        <item x="5"/>
        <item x="11"/>
        <item x="12"/>
        <item x="13"/>
        <item x="29"/>
        <item x="30"/>
        <item x="33"/>
        <item x="35"/>
        <item x="37"/>
        <item x="39"/>
        <item x="40"/>
        <item x="57"/>
        <item x="58"/>
        <item x="59"/>
        <item x="60"/>
        <item x="62"/>
        <item x="65"/>
        <item x="66"/>
        <item x="67"/>
        <item x="69"/>
        <item x="72"/>
        <item x="93"/>
        <item x="95"/>
        <item x="99"/>
        <item x="103"/>
        <item x="603"/>
        <item x="217"/>
        <item x="227"/>
        <item x="247"/>
        <item x="319"/>
        <item x="561"/>
        <item x="366"/>
        <item x="371"/>
        <item x="373"/>
        <item x="376"/>
        <item x="398"/>
        <item x="406"/>
        <item x="409"/>
        <item x="410"/>
        <item x="411"/>
        <item x="412"/>
        <item x="426"/>
        <item x="427"/>
        <item x="428"/>
        <item x="447"/>
        <item x="449"/>
        <item x="479"/>
        <item x="562"/>
        <item x="648"/>
        <item x="660"/>
        <item x="704"/>
        <item x="705"/>
        <item x="708"/>
        <item x="789"/>
        <item x="790"/>
        <item x="798"/>
        <item x="800"/>
        <item x="801"/>
        <item x="814"/>
        <item x="816"/>
        <item x="825"/>
        <item x="851"/>
        <item x="856"/>
        <item x="860"/>
        <item x="863"/>
        <item x="864"/>
        <item x="223"/>
        <item x="414"/>
        <item x="416"/>
        <item x="419"/>
        <item x="420"/>
        <item x="23"/>
        <item x="24"/>
        <item x="61"/>
        <item x="64"/>
        <item x="68"/>
        <item x="152"/>
        <item x="153"/>
        <item x="156"/>
        <item x="157"/>
        <item x="161"/>
        <item x="162"/>
        <item x="178"/>
        <item x="189"/>
        <item x="190"/>
        <item x="214"/>
        <item x="225"/>
        <item x="226"/>
        <item x="229"/>
        <item x="232"/>
        <item x="236"/>
        <item x="237"/>
        <item x="350"/>
        <item x="354"/>
        <item x="358"/>
        <item x="526"/>
        <item x="527"/>
        <item x="528"/>
        <item x="529"/>
        <item x="530"/>
        <item x="531"/>
        <item x="538"/>
        <item x="718"/>
        <item x="727"/>
        <item x="728"/>
        <item x="731"/>
        <item x="750"/>
        <item x="796"/>
        <item x="805"/>
        <item x="820"/>
        <item x="25"/>
        <item x="26"/>
        <item x="27"/>
        <item x="56"/>
        <item x="71"/>
        <item x="775"/>
        <item x="777"/>
        <item x="183"/>
        <item x="176"/>
        <item x="116"/>
        <item x="669"/>
        <item x="488"/>
        <item x="501"/>
        <item x="126"/>
        <item x="287"/>
        <item x="298"/>
        <item x="299"/>
        <item x="300"/>
        <item x="673"/>
        <item x="97"/>
        <item x="100"/>
        <item x="288"/>
        <item x="877"/>
        <item x="364"/>
        <item x="368"/>
        <item x="63"/>
        <item x="120"/>
        <item x="244"/>
        <item x="245"/>
        <item x="248"/>
        <item x="249"/>
        <item x="250"/>
        <item x="548"/>
        <item x="549"/>
        <item x="553"/>
        <item x="556"/>
        <item x="560"/>
        <item x="96"/>
        <item x="779"/>
        <item x="149"/>
        <item x="574"/>
        <item x="81"/>
        <item x="318"/>
        <item x="280"/>
        <item x="123"/>
        <item x="107"/>
        <item x="108"/>
        <item x="109"/>
        <item x="115"/>
        <item x="118"/>
        <item x="124"/>
        <item x="363"/>
        <item x="370"/>
        <item x="114"/>
        <item x="421"/>
        <item x="458"/>
        <item x="713"/>
        <item x="305"/>
        <item x="306"/>
        <item x="307"/>
        <item x="308"/>
        <item x="309"/>
        <item x="868"/>
        <item x="869"/>
        <item x="870"/>
        <item x="871"/>
        <item x="872"/>
        <item x="873"/>
        <item x="28"/>
        <item x="36"/>
        <item x="91"/>
        <item x="875"/>
        <item x="337"/>
        <item x="338"/>
        <item x="339"/>
        <item x="340"/>
        <item x="341"/>
        <item x="342"/>
        <item x="343"/>
        <item x="369"/>
        <item x="372"/>
        <item x="377"/>
        <item x="378"/>
        <item x="404"/>
        <item x="609"/>
        <item x="615"/>
        <item x="624"/>
        <item x="865"/>
        <item x="867"/>
        <item x="117"/>
        <item x="505"/>
        <item x="512"/>
        <item x="586"/>
        <item x="137"/>
        <item x="138"/>
        <item x="302"/>
        <item x="303"/>
        <item x="304"/>
        <item x="655"/>
        <item x="711"/>
        <item x="733"/>
        <item x="813"/>
        <item x="831"/>
        <item x="853"/>
        <item x="854"/>
        <item x="855"/>
        <item x="163"/>
        <item x="166"/>
        <item x="171"/>
        <item x="239"/>
        <item x="375"/>
        <item x="387"/>
        <item x="388"/>
        <item x="389"/>
        <item x="470"/>
        <item x="513"/>
        <item x="658"/>
        <item x="721"/>
        <item x="866"/>
        <item x="489"/>
        <item x="490"/>
        <item x="491"/>
        <item x="492"/>
        <item x="493"/>
        <item x="494"/>
        <item x="495"/>
        <item x="496"/>
        <item x="502"/>
        <item x="878"/>
      </items>
    </pivotField>
    <pivotField axis="axisRow" showAll="0">
      <items count="636">
        <item m="1" x="487"/>
        <item m="1" x="305"/>
        <item m="1" x="559"/>
        <item m="1" x="543"/>
        <item m="1" x="386"/>
        <item m="1" x="504"/>
        <item m="1" x="497"/>
        <item m="1" x="539"/>
        <item m="1" x="491"/>
        <item m="1" x="440"/>
        <item m="1" x="529"/>
        <item m="1" x="429"/>
        <item m="1" x="558"/>
        <item m="1" x="379"/>
        <item m="1" x="359"/>
        <item m="1" x="358"/>
        <item m="1" x="524"/>
        <item m="1" x="417"/>
        <item m="1" x="346"/>
        <item m="1" x="325"/>
        <item m="1" x="389"/>
        <item m="1" x="469"/>
        <item m="1" x="453"/>
        <item m="1" x="362"/>
        <item m="1" x="521"/>
        <item x="172"/>
        <item x="150"/>
        <item m="1" x="498"/>
        <item m="1" x="590"/>
        <item m="1" x="565"/>
        <item x="291"/>
        <item m="1" x="356"/>
        <item x="163"/>
        <item x="170"/>
        <item m="1" x="431"/>
        <item m="1" x="552"/>
        <item m="1" x="391"/>
        <item x="216"/>
        <item x="32"/>
        <item x="160"/>
        <item m="1" x="626"/>
        <item x="270"/>
        <item m="1" x="536"/>
        <item m="1" x="517"/>
        <item m="1" x="600"/>
        <item m="1" x="461"/>
        <item x="96"/>
        <item m="1" x="495"/>
        <item m="1" x="321"/>
        <item m="1" x="499"/>
        <item m="1" x="468"/>
        <item m="1" x="597"/>
        <item m="1" x="607"/>
        <item m="1" x="419"/>
        <item m="1" x="609"/>
        <item x="36"/>
        <item m="1" x="631"/>
        <item x="274"/>
        <item m="1" x="405"/>
        <item m="1" x="404"/>
        <item m="1" x="574"/>
        <item x="237"/>
        <item m="1" x="304"/>
        <item m="1" x="425"/>
        <item m="1" x="572"/>
        <item m="1" x="562"/>
        <item m="1" x="398"/>
        <item m="1" x="349"/>
        <item x="276"/>
        <item m="1" x="567"/>
        <item m="1" x="437"/>
        <item m="1" x="583"/>
        <item m="1" x="525"/>
        <item m="1" x="628"/>
        <item x="22"/>
        <item m="1" x="578"/>
        <item m="1" x="412"/>
        <item m="1" x="327"/>
        <item x="162"/>
        <item x="0"/>
        <item m="1" x="605"/>
        <item m="1" x="329"/>
        <item m="1" x="420"/>
        <item m="1" x="516"/>
        <item m="1" x="608"/>
        <item m="1" x="535"/>
        <item m="1" x="586"/>
        <item m="1" x="360"/>
        <item m="1" x="632"/>
        <item m="1" x="519"/>
        <item m="1" x="500"/>
        <item m="1" x="354"/>
        <item x="95"/>
        <item m="1" x="485"/>
        <item m="1" x="492"/>
        <item x="55"/>
        <item m="1" x="621"/>
        <item x="217"/>
        <item x="2"/>
        <item m="1" x="464"/>
        <item m="1" x="611"/>
        <item m="1" x="446"/>
        <item m="1" x="443"/>
        <item m="1" x="373"/>
        <item m="1" x="465"/>
        <item x="290"/>
        <item m="1" x="508"/>
        <item x="46"/>
        <item m="1" x="582"/>
        <item m="1" x="618"/>
        <item m="1" x="481"/>
        <item x="97"/>
        <item m="1" x="522"/>
        <item m="1" x="463"/>
        <item m="1" x="598"/>
        <item m="1" x="438"/>
        <item m="1" x="399"/>
        <item m="1" x="448"/>
        <item m="1" x="344"/>
        <item m="1" x="393"/>
        <item m="1" x="542"/>
        <item m="1" x="456"/>
        <item x="12"/>
        <item m="1" x="345"/>
        <item x="169"/>
        <item x="13"/>
        <item m="1" x="424"/>
        <item m="1" x="435"/>
        <item x="165"/>
        <item m="1" x="343"/>
        <item m="1" x="395"/>
        <item m="1" x="324"/>
        <item x="1"/>
        <item m="1" x="594"/>
        <item x="54"/>
        <item m="1" x="505"/>
        <item m="1" x="450"/>
        <item x="218"/>
        <item x="7"/>
        <item m="1" x="502"/>
        <item m="1" x="514"/>
        <item m="1" x="585"/>
        <item m="1" x="298"/>
        <item x="220"/>
        <item x="105"/>
        <item m="1" x="455"/>
        <item m="1" x="475"/>
        <item x="112"/>
        <item m="1" x="546"/>
        <item m="1" x="416"/>
        <item x="222"/>
        <item m="1" x="334"/>
        <item m="1" x="299"/>
        <item m="1" x="415"/>
        <item m="1" x="336"/>
        <item x="221"/>
        <item x="24"/>
        <item m="1" x="509"/>
        <item m="1" x="566"/>
        <item x="219"/>
        <item m="1" x="625"/>
        <item m="1" x="480"/>
        <item m="1" x="633"/>
        <item m="1" x="484"/>
        <item m="1" x="447"/>
        <item m="1" x="587"/>
        <item x="213"/>
        <item x="210"/>
        <item x="261"/>
        <item m="1" x="328"/>
        <item m="1" x="352"/>
        <item x="212"/>
        <item m="1" x="390"/>
        <item m="1" x="312"/>
        <item m="1" x="394"/>
        <item m="1" x="439"/>
        <item x="239"/>
        <item m="1" x="466"/>
        <item m="1" x="557"/>
        <item m="1" x="520"/>
        <item m="1" x="409"/>
        <item x="235"/>
        <item x="35"/>
        <item m="1" x="376"/>
        <item m="1" x="457"/>
        <item m="1" x="482"/>
        <item m="1" x="363"/>
        <item m="1" x="337"/>
        <item x="282"/>
        <item m="1" x="347"/>
        <item m="1" x="406"/>
        <item m="1" x="615"/>
        <item m="1" x="537"/>
        <item m="1" x="506"/>
        <item m="1" x="306"/>
        <item x="94"/>
        <item x="39"/>
        <item x="4"/>
        <item m="1" x="403"/>
        <item m="1" x="426"/>
        <item m="1" x="555"/>
        <item m="1" x="383"/>
        <item m="1" x="427"/>
        <item m="1" x="400"/>
        <item m="1" x="441"/>
        <item x="11"/>
        <item x="14"/>
        <item x="25"/>
        <item x="16"/>
        <item m="1" x="471"/>
        <item m="1" x="366"/>
        <item x="20"/>
        <item x="21"/>
        <item x="23"/>
        <item m="1" x="333"/>
        <item x="232"/>
        <item x="26"/>
        <item x="27"/>
        <item x="28"/>
        <item m="1" x="423"/>
        <item x="29"/>
        <item x="9"/>
        <item m="1" x="548"/>
        <item m="1" x="467"/>
        <item m="1" x="372"/>
        <item x="114"/>
        <item x="51"/>
        <item m="1" x="384"/>
        <item m="1" x="371"/>
        <item m="1" x="451"/>
        <item m="1" x="612"/>
        <item m="1" x="489"/>
        <item m="1" x="380"/>
        <item m="1" x="311"/>
        <item x="52"/>
        <item x="53"/>
        <item m="1" x="462"/>
        <item x="100"/>
        <item x="101"/>
        <item x="102"/>
        <item x="103"/>
        <item x="104"/>
        <item m="1" x="411"/>
        <item m="1" x="388"/>
        <item m="1" x="367"/>
        <item m="1" x="569"/>
        <item m="1" x="460"/>
        <item x="108"/>
        <item m="1" x="568"/>
        <item x="109"/>
        <item m="1" x="308"/>
        <item m="1" x="421"/>
        <item m="1" x="545"/>
        <item m="1" x="470"/>
        <item m="1" x="436"/>
        <item m="1" x="616"/>
        <item x="151"/>
        <item x="152"/>
        <item m="1" x="410"/>
        <item x="153"/>
        <item x="154"/>
        <item m="1" x="510"/>
        <item m="1" x="592"/>
        <item x="155"/>
        <item m="1" x="331"/>
        <item m="1" x="534"/>
        <item m="1" x="340"/>
        <item m="1" x="381"/>
        <item m="1" x="512"/>
        <item x="156"/>
        <item m="1" x="629"/>
        <item m="1" x="634"/>
        <item x="157"/>
        <item m="1" x="323"/>
        <item x="158"/>
        <item m="1" x="580"/>
        <item x="159"/>
        <item m="1" x="528"/>
        <item x="166"/>
        <item x="167"/>
        <item x="168"/>
        <item m="1" x="430"/>
        <item x="171"/>
        <item m="1" x="602"/>
        <item x="208"/>
        <item x="209"/>
        <item m="1" x="538"/>
        <item x="214"/>
        <item x="215"/>
        <item x="236"/>
        <item m="1" x="575"/>
        <item x="238"/>
        <item x="241"/>
        <item m="1" x="532"/>
        <item m="1" x="378"/>
        <item x="240"/>
        <item m="1" x="368"/>
        <item m="1" x="610"/>
        <item m="1" x="577"/>
        <item m="1" x="422"/>
        <item x="253"/>
        <item x="254"/>
        <item x="255"/>
        <item x="256"/>
        <item x="257"/>
        <item m="1" x="377"/>
        <item x="259"/>
        <item m="1" x="541"/>
        <item x="89"/>
        <item x="90"/>
        <item m="1" x="518"/>
        <item x="92"/>
        <item x="93"/>
        <item m="1" x="364"/>
        <item m="1" x="614"/>
        <item x="98"/>
        <item x="99"/>
        <item x="179"/>
        <item m="1" x="591"/>
        <item m="1" x="627"/>
        <item x="141"/>
        <item m="1" x="316"/>
        <item m="1" x="445"/>
        <item m="1" x="313"/>
        <item m="1" x="357"/>
        <item m="1" x="589"/>
        <item x="75"/>
        <item m="1" x="486"/>
        <item m="1" x="332"/>
        <item x="202"/>
        <item m="1" x="507"/>
        <item x="181"/>
        <item m="1" x="428"/>
        <item x="182"/>
        <item x="183"/>
        <item x="184"/>
        <item x="185"/>
        <item x="186"/>
        <item m="1" x="318"/>
        <item x="260"/>
        <item m="1" x="573"/>
        <item m="1" x="477"/>
        <item x="262"/>
        <item m="1" x="300"/>
        <item x="264"/>
        <item x="273"/>
        <item m="1" x="351"/>
        <item x="292"/>
        <item x="281"/>
        <item x="283"/>
        <item x="284"/>
        <item x="285"/>
        <item x="286"/>
        <item x="287"/>
        <item x="288"/>
        <item m="1" x="513"/>
        <item m="1" x="588"/>
        <item m="1" x="307"/>
        <item m="1" x="494"/>
        <item x="289"/>
        <item x="56"/>
        <item x="57"/>
        <item x="58"/>
        <item x="265"/>
        <item x="59"/>
        <item m="1" x="319"/>
        <item x="60"/>
        <item m="1" x="387"/>
        <item x="61"/>
        <item m="1" x="584"/>
        <item x="64"/>
        <item m="1" x="408"/>
        <item m="1" x="523"/>
        <item m="1" x="315"/>
        <item x="63"/>
        <item m="1" x="418"/>
        <item x="65"/>
        <item m="1" x="320"/>
        <item m="1" x="413"/>
        <item m="1" x="317"/>
        <item m="1" x="579"/>
        <item x="67"/>
        <item m="1" x="348"/>
        <item x="68"/>
        <item m="1" x="385"/>
        <item x="70"/>
        <item m="1" x="630"/>
        <item m="1" x="515"/>
        <item x="73"/>
        <item m="1" x="432"/>
        <item x="71"/>
        <item x="72"/>
        <item x="74"/>
        <item x="117"/>
        <item m="1" x="449"/>
        <item m="1" x="561"/>
        <item m="1" x="342"/>
        <item m="1" x="454"/>
        <item x="119"/>
        <item x="120"/>
        <item m="1" x="341"/>
        <item m="1" x="554"/>
        <item x="121"/>
        <item m="1" x="496"/>
        <item x="122"/>
        <item m="1" x="564"/>
        <item x="125"/>
        <item m="1" x="350"/>
        <item x="126"/>
        <item x="127"/>
        <item m="1" x="622"/>
        <item m="1" x="551"/>
        <item x="129"/>
        <item x="130"/>
        <item x="133"/>
        <item x="49"/>
        <item m="1" x="617"/>
        <item m="1" x="553"/>
        <item m="1" x="303"/>
        <item m="1" x="472"/>
        <item x="294"/>
        <item x="295"/>
        <item x="297"/>
        <item x="134"/>
        <item x="135"/>
        <item x="136"/>
        <item m="1" x="302"/>
        <item m="1" x="314"/>
        <item m="1" x="563"/>
        <item m="1" x="544"/>
        <item x="140"/>
        <item x="142"/>
        <item x="143"/>
        <item x="144"/>
        <item x="145"/>
        <item x="146"/>
        <item m="1" x="396"/>
        <item m="1" x="511"/>
        <item m="1" x="488"/>
        <item x="148"/>
        <item x="149"/>
        <item m="1" x="392"/>
        <item x="79"/>
        <item x="173"/>
        <item m="1" x="374"/>
        <item x="174"/>
        <item x="175"/>
        <item x="176"/>
        <item x="177"/>
        <item x="178"/>
        <item x="223"/>
        <item x="224"/>
        <item m="1" x="478"/>
        <item m="1" x="527"/>
        <item m="1" x="339"/>
        <item m="1" x="593"/>
        <item m="1" x="474"/>
        <item m="1" x="335"/>
        <item x="246"/>
        <item m="1" x="571"/>
        <item x="247"/>
        <item m="1" x="442"/>
        <item x="244"/>
        <item x="248"/>
        <item m="1" x="414"/>
        <item x="249"/>
        <item m="1" x="338"/>
        <item m="1" x="407"/>
        <item x="250"/>
        <item m="1" x="434"/>
        <item m="1" x="603"/>
        <item x="252"/>
        <item m="1" x="501"/>
        <item m="1" x="483"/>
        <item m="1" x="560"/>
        <item m="1" x="330"/>
        <item m="1" x="401"/>
        <item m="1" x="606"/>
        <item m="1" x="309"/>
        <item m="1" x="596"/>
        <item m="1" x="604"/>
        <item x="80"/>
        <item x="81"/>
        <item m="1" x="547"/>
        <item m="1" x="433"/>
        <item m="1" x="370"/>
        <item x="85"/>
        <item x="86"/>
        <item x="87"/>
        <item x="88"/>
        <item x="226"/>
        <item x="227"/>
        <item x="228"/>
        <item x="229"/>
        <item x="230"/>
        <item x="231"/>
        <item x="233"/>
        <item m="1" x="624"/>
        <item x="234"/>
        <item m="1" x="503"/>
        <item x="113"/>
        <item x="115"/>
        <item x="116"/>
        <item m="1" x="595"/>
        <item x="267"/>
        <item m="1" x="531"/>
        <item m="1" x="458"/>
        <item m="1" x="620"/>
        <item x="271"/>
        <item x="272"/>
        <item x="275"/>
        <item x="277"/>
        <item x="278"/>
        <item x="279"/>
        <item x="280"/>
        <item x="34"/>
        <item m="1" x="301"/>
        <item x="38"/>
        <item x="41"/>
        <item x="42"/>
        <item x="43"/>
        <item m="1" x="397"/>
        <item x="187"/>
        <item m="1" x="581"/>
        <item x="188"/>
        <item m="1" x="476"/>
        <item x="189"/>
        <item m="1" x="601"/>
        <item m="1" x="361"/>
        <item m="1" x="375"/>
        <item x="190"/>
        <item x="191"/>
        <item x="192"/>
        <item x="193"/>
        <item x="194"/>
        <item m="1" x="479"/>
        <item m="1" x="533"/>
        <item m="1" x="623"/>
        <item m="1" x="599"/>
        <item m="1" x="550"/>
        <item m="1" x="353"/>
        <item m="1" x="355"/>
        <item m="1" x="576"/>
        <item m="1" x="490"/>
        <item m="1" x="493"/>
        <item x="198"/>
        <item m="1" x="326"/>
        <item m="1" x="365"/>
        <item m="1" x="540"/>
        <item x="200"/>
        <item x="201"/>
        <item m="1" x="549"/>
        <item m="1" x="382"/>
        <item m="1" x="322"/>
        <item m="1" x="444"/>
        <item m="1" x="530"/>
        <item x="206"/>
        <item x="245"/>
        <item x="164"/>
        <item x="3"/>
        <item x="5"/>
        <item x="8"/>
        <item x="10"/>
        <item x="15"/>
        <item x="17"/>
        <item m="1" x="473"/>
        <item m="1" x="613"/>
        <item m="1" x="619"/>
        <item x="30"/>
        <item m="1" x="310"/>
        <item x="33"/>
        <item m="1" x="556"/>
        <item m="1" x="402"/>
        <item x="47"/>
        <item x="76"/>
        <item x="77"/>
        <item x="82"/>
        <item x="84"/>
        <item x="91"/>
        <item m="1" x="459"/>
        <item m="1" x="570"/>
        <item x="118"/>
        <item x="128"/>
        <item x="137"/>
        <item x="138"/>
        <item x="139"/>
        <item x="147"/>
        <item x="161"/>
        <item x="180"/>
        <item x="211"/>
        <item m="1" x="369"/>
        <item x="242"/>
        <item x="243"/>
        <item x="258"/>
        <item x="266"/>
        <item x="268"/>
        <item x="269"/>
        <item m="1" x="526"/>
        <item x="293"/>
        <item x="19"/>
        <item x="62"/>
        <item x="66"/>
        <item x="69"/>
        <item x="78"/>
        <item x="83"/>
        <item x="106"/>
        <item x="107"/>
        <item x="110"/>
        <item x="111"/>
        <item x="251"/>
        <item x="263"/>
        <item m="1" x="452"/>
        <item x="48"/>
        <item x="50"/>
        <item x="123"/>
        <item x="131"/>
        <item x="132"/>
        <item x="225"/>
        <item x="37"/>
        <item x="44"/>
        <item x="124"/>
        <item x="18"/>
        <item x="195"/>
        <item x="196"/>
        <item x="197"/>
        <item x="199"/>
        <item x="203"/>
        <item x="204"/>
        <item x="205"/>
        <item x="207"/>
        <item x="40"/>
        <item x="45"/>
        <item x="31"/>
        <item x="6"/>
        <item x="296"/>
        <item t="default"/>
      </items>
    </pivotField>
    <pivotField dataField="1" numFmtId="164" showAll="0"/>
  </pivotFields>
  <rowFields count="9">
    <field x="0"/>
    <field x="3"/>
    <field x="1"/>
    <field x="4"/>
    <field x="2"/>
    <field x="5"/>
    <field x="6"/>
    <field x="7"/>
    <field x="8"/>
  </rowFields>
  <rowItems count="1809">
    <i>
      <x/>
      <x v="17"/>
    </i>
    <i r="2">
      <x/>
      <x v="211"/>
    </i>
    <i r="4">
      <x/>
      <x v="545"/>
      <x v="247"/>
      <x v="203"/>
      <x v="79"/>
    </i>
    <i r="4">
      <x v="1"/>
      <x v="538"/>
      <x v="247"/>
      <x v="248"/>
      <x v="79"/>
    </i>
    <i r="4">
      <x v="5"/>
      <x v="540"/>
      <x v="246"/>
      <x v="216"/>
      <x v="79"/>
    </i>
    <i r="4">
      <x v="6"/>
      <x v="531"/>
      <x v="247"/>
      <x v="250"/>
      <x v="79"/>
    </i>
    <i r="4">
      <x v="7"/>
      <x v="537"/>
      <x v="247"/>
      <x v="217"/>
      <x v="79"/>
    </i>
    <i r="4">
      <x v="9"/>
      <x v="527"/>
      <x v="1921"/>
      <x v="641"/>
      <x v="79"/>
    </i>
    <i r="4">
      <x v="10"/>
      <x v="530"/>
      <x v="247"/>
      <x v="205"/>
      <x v="79"/>
    </i>
    <i r="4">
      <x v="11"/>
      <x v="546"/>
      <x v="247"/>
      <x v="224"/>
      <x v="79"/>
    </i>
    <i r="4">
      <x v="14"/>
      <x v="528"/>
      <x v="247"/>
      <x v="204"/>
      <x v="79"/>
    </i>
    <i r="4">
      <x v="16"/>
      <x v="547"/>
      <x v="247"/>
      <x v="226"/>
      <x v="79"/>
    </i>
    <i r="4">
      <x v="17"/>
      <x v="652"/>
      <x v="247"/>
      <x v="136"/>
      <x v="132"/>
    </i>
    <i r="4">
      <x v="18"/>
      <x v="542"/>
      <x v="247"/>
      <x v="642"/>
      <x v="79"/>
    </i>
    <i r="4">
      <x v="20"/>
      <x v="111"/>
      <x v="247"/>
      <x v="643"/>
      <x v="98"/>
    </i>
    <i r="4">
      <x v="30"/>
      <x v="541"/>
      <x v="247"/>
      <x v="644"/>
      <x v="79"/>
    </i>
    <i r="4">
      <x v="31"/>
      <x v="1110"/>
      <x v="247"/>
      <x v="563"/>
      <x v="79"/>
    </i>
    <i r="2">
      <x v="1"/>
      <x v="33"/>
    </i>
    <i r="4">
      <x v="6"/>
      <x v="394"/>
      <x v="244"/>
      <x v="242"/>
      <x v="79"/>
    </i>
    <i r="4">
      <x v="8"/>
      <x v="392"/>
      <x v="244"/>
      <x v="236"/>
      <x v="79"/>
    </i>
    <i r="4">
      <x v="9"/>
      <x v="385"/>
      <x v="244"/>
      <x v="263"/>
      <x v="79"/>
    </i>
    <i r="4">
      <x v="21"/>
      <x v="325"/>
      <x v="247"/>
      <x v="185"/>
      <x v="79"/>
    </i>
    <i r="4">
      <x v="23"/>
      <x v="327"/>
      <x v="245"/>
      <x v="181"/>
      <x v="79"/>
    </i>
    <i r="4">
      <x v="27"/>
      <x v="329"/>
      <x v="247"/>
      <x v="191"/>
      <x v="79"/>
    </i>
    <i r="4">
      <x v="38"/>
      <x v="1111"/>
      <x v="244"/>
      <x v="264"/>
      <x v="79"/>
    </i>
    <i r="2">
      <x v="2"/>
      <x v="49"/>
    </i>
    <i r="4">
      <x/>
      <x v="587"/>
      <x v="700"/>
      <x v="265"/>
      <x v="79"/>
    </i>
    <i r="2">
      <x v="6"/>
      <x v="160"/>
    </i>
    <i r="4">
      <x/>
      <x v="1683"/>
      <x v="1922"/>
      <x v="712"/>
      <x v="559"/>
    </i>
    <i r="4">
      <x v="1"/>
      <x v="953"/>
      <x v="1123"/>
      <x v="713"/>
      <x v="197"/>
    </i>
    <i r="2">
      <x v="7"/>
      <x v="144"/>
    </i>
    <i r="4">
      <x v="1"/>
      <x v="958"/>
      <x v="2065"/>
      <x v="751"/>
      <x v="560"/>
    </i>
    <i r="4">
      <x v="2"/>
      <x v="959"/>
      <x v="2066"/>
      <x v="752"/>
      <x v="560"/>
    </i>
    <i r="4">
      <x v="3"/>
      <x v="956"/>
      <x v="2067"/>
      <x v="753"/>
      <x v="560"/>
    </i>
    <i r="2">
      <x v="8"/>
      <x v="58"/>
    </i>
    <i r="4">
      <x/>
      <x v="439"/>
      <x v="2114"/>
      <x v="819"/>
      <x v="633"/>
    </i>
    <i r="4">
      <x v="1"/>
      <x v="1646"/>
      <x v="1925"/>
      <x v="645"/>
      <x v="138"/>
    </i>
    <i r="4">
      <x v="2"/>
      <x v="1648"/>
      <x v="1927"/>
      <x v="646"/>
      <x v="561"/>
    </i>
    <i r="4">
      <x v="3"/>
      <x v="920"/>
      <x v="1137"/>
      <x v="233"/>
      <x v="221"/>
    </i>
    <i r="4">
      <x v="4"/>
      <x v="1117"/>
      <x v="1928"/>
      <x v="266"/>
      <x v="221"/>
    </i>
    <i r="4">
      <x v="5"/>
      <x v="1649"/>
      <x v="1929"/>
      <x v="647"/>
      <x v="562"/>
    </i>
    <i r="4">
      <x v="6"/>
      <x v="667"/>
      <x v="1930"/>
      <x v="174"/>
      <x v="98"/>
    </i>
    <i r="4">
      <x v="7"/>
      <x v="1650"/>
      <x v="1931"/>
      <x v="648"/>
      <x v="221"/>
    </i>
    <i r="4">
      <x v="45"/>
      <x v="830"/>
      <x v="1141"/>
      <x v="820"/>
      <x v="221"/>
    </i>
    <i r="2">
      <x v="9"/>
      <x v="215"/>
    </i>
    <i r="4">
      <x/>
      <x v="182"/>
      <x v="1932"/>
      <x v="649"/>
      <x v="98"/>
    </i>
    <i r="4">
      <x v="1"/>
      <x v="831"/>
      <x v="275"/>
      <x v="267"/>
      <x v="205"/>
    </i>
    <i r="4">
      <x v="2"/>
      <x v="781"/>
      <x v="1933"/>
      <x v="650"/>
      <x v="221"/>
    </i>
    <i r="2">
      <x v="11"/>
      <x v="195"/>
    </i>
    <i r="4">
      <x/>
      <x v="294"/>
      <x v="1935"/>
      <x v="268"/>
      <x v="221"/>
    </i>
    <i r="4">
      <x v="1"/>
      <x v="832"/>
      <x v="1934"/>
      <x v="651"/>
      <x v="79"/>
    </i>
    <i r="4">
      <x v="2"/>
      <x v="921"/>
      <x v="201"/>
      <x v="113"/>
      <x v="138"/>
    </i>
    <i>
      <x v="1"/>
      <x v="22"/>
    </i>
    <i r="2">
      <x/>
      <x v="211"/>
    </i>
    <i r="4">
      <x/>
      <x v="545"/>
      <x v="1145"/>
      <x v="203"/>
      <x v="122"/>
    </i>
    <i r="4">
      <x v="1"/>
      <x v="538"/>
      <x v="1145"/>
      <x v="248"/>
      <x v="122"/>
    </i>
    <i r="4">
      <x v="5"/>
      <x v="540"/>
      <x v="1145"/>
      <x v="216"/>
      <x v="122"/>
    </i>
    <i r="4">
      <x v="6"/>
      <x v="531"/>
      <x v="1146"/>
      <x v="250"/>
      <x v="122"/>
    </i>
    <i r="4">
      <x v="7"/>
      <x v="537"/>
      <x v="1146"/>
      <x v="217"/>
      <x v="122"/>
    </i>
    <i r="4">
      <x v="9"/>
      <x v="527"/>
      <x v="1921"/>
      <x v="641"/>
      <x v="122"/>
    </i>
    <i r="4">
      <x v="10"/>
      <x v="530"/>
      <x v="1146"/>
      <x v="205"/>
      <x v="122"/>
    </i>
    <i r="4">
      <x v="11"/>
      <x v="546"/>
      <x v="1146"/>
      <x v="224"/>
      <x v="122"/>
    </i>
    <i r="4">
      <x v="14"/>
      <x v="528"/>
      <x v="1146"/>
      <x v="204"/>
      <x v="122"/>
    </i>
    <i r="4">
      <x v="16"/>
      <x v="547"/>
      <x v="1146"/>
      <x v="226"/>
      <x v="122"/>
    </i>
    <i r="4">
      <x v="17"/>
      <x v="652"/>
      <x v="1146"/>
      <x v="136"/>
      <x v="122"/>
    </i>
    <i r="4">
      <x v="18"/>
      <x v="542"/>
      <x v="235"/>
      <x v="642"/>
      <x v="122"/>
    </i>
    <i r="4">
      <x v="20"/>
      <x v="111"/>
      <x v="235"/>
      <x v="643"/>
      <x v="122"/>
    </i>
    <i r="4">
      <x v="26"/>
      <x v="764"/>
      <x v="235"/>
      <x v="269"/>
      <x v="122"/>
    </i>
    <i r="4">
      <x v="30"/>
      <x v="541"/>
      <x v="1146"/>
      <x v="644"/>
      <x v="122"/>
    </i>
    <i r="4">
      <x v="31"/>
      <x v="1110"/>
      <x v="1147"/>
      <x v="563"/>
      <x v="122"/>
    </i>
    <i r="4">
      <x v="33"/>
      <x v="365"/>
      <x v="1153"/>
      <x v="279"/>
      <x v="125"/>
    </i>
    <i r="2">
      <x v="1"/>
      <x v="33"/>
    </i>
    <i r="4">
      <x v="6"/>
      <x v="394"/>
      <x v="1146"/>
      <x v="270"/>
      <x v="122"/>
    </i>
    <i r="4">
      <x v="8"/>
      <x v="392"/>
      <x v="1146"/>
      <x v="271"/>
      <x v="122"/>
    </i>
    <i r="4">
      <x v="9"/>
      <x v="1119"/>
      <x v="1148"/>
      <x v="272"/>
      <x v="122"/>
    </i>
    <i r="4">
      <x v="19"/>
      <x v="334"/>
      <x v="631"/>
      <x v="194"/>
      <x v="122"/>
    </i>
    <i r="4">
      <x v="21"/>
      <x v="325"/>
      <x v="1149"/>
      <x v="273"/>
      <x v="122"/>
    </i>
    <i r="4">
      <x v="23"/>
      <x v="327"/>
      <x v="1146"/>
      <x v="274"/>
      <x v="122"/>
    </i>
    <i r="4">
      <x v="25"/>
      <x v="331"/>
      <x v="1150"/>
      <x v="275"/>
      <x v="122"/>
    </i>
    <i r="4">
      <x v="27"/>
      <x v="329"/>
      <x v="1146"/>
      <x v="276"/>
      <x v="122"/>
    </i>
    <i r="4">
      <x v="29"/>
      <x v="326"/>
      <x v="1151"/>
      <x v="277"/>
      <x v="122"/>
    </i>
    <i r="4">
      <x v="38"/>
      <x v="665"/>
      <x v="1148"/>
      <x v="278"/>
      <x v="122"/>
    </i>
    <i r="2">
      <x v="2"/>
      <x v="49"/>
    </i>
    <i r="4">
      <x/>
      <x v="587"/>
      <x v="235"/>
      <x v="280"/>
      <x v="79"/>
    </i>
    <i r="2">
      <x v="3"/>
      <x v="71"/>
    </i>
    <i r="4">
      <x/>
      <x v="376"/>
      <x v="2068"/>
      <x v="754"/>
      <x v="206"/>
    </i>
    <i r="4">
      <x v="1"/>
      <x v="1651"/>
      <x v="1938"/>
      <x v="655"/>
      <x v="621"/>
    </i>
    <i r="4">
      <x v="2"/>
      <x v="974"/>
      <x v="1936"/>
      <x v="652"/>
      <x v="563"/>
    </i>
    <i r="4">
      <x v="3"/>
      <x v="1652"/>
      <x v="2014"/>
      <x v="714"/>
      <x v="599"/>
    </i>
    <i r="4">
      <x v="4"/>
      <x v="1685"/>
      <x v="1159"/>
      <x v="656"/>
      <x v="211"/>
    </i>
    <i r="4">
      <x v="5"/>
      <x v="496"/>
      <x v="1941"/>
      <x v="776"/>
      <x v="212"/>
    </i>
    <i r="4">
      <x v="6"/>
      <x v="1653"/>
      <x v="1942"/>
      <x v="715"/>
      <x v="74"/>
    </i>
    <i r="2">
      <x v="4"/>
      <x v="72"/>
    </i>
    <i r="4">
      <x/>
      <x v="922"/>
      <x v="1156"/>
      <x v="653"/>
      <x v="208"/>
    </i>
    <i r="4">
      <x v="1"/>
      <x v="670"/>
      <x v="1937"/>
      <x v="654"/>
      <x v="564"/>
    </i>
    <i r="2">
      <x v="7"/>
      <x v="108"/>
    </i>
    <i r="4">
      <x/>
      <x v="961"/>
      <x v="1943"/>
      <x v="657"/>
      <x v="213"/>
    </i>
    <i r="4">
      <x v="1"/>
      <x v="962"/>
      <x v="41"/>
      <x v="658"/>
      <x v="156"/>
    </i>
    <i r="2">
      <x v="8"/>
      <x v="94"/>
    </i>
    <i r="4">
      <x/>
      <x v="279"/>
      <x v="1944"/>
      <x v="659"/>
      <x v="207"/>
    </i>
    <i r="4">
      <x v="1"/>
      <x v="1125"/>
      <x v="1950"/>
      <x v="661"/>
      <x v="568"/>
    </i>
    <i r="2">
      <x v="16"/>
      <x v="149"/>
    </i>
    <i r="4">
      <x/>
      <x v="1122"/>
      <x v="1945"/>
      <x v="716"/>
      <x v="216"/>
    </i>
    <i r="4">
      <x v="1"/>
      <x v="1123"/>
      <x v="1946"/>
      <x v="660"/>
      <x v="217"/>
    </i>
    <i r="4">
      <x v="9"/>
      <x v="878"/>
      <x v="1167"/>
      <x v="281"/>
      <x v="218"/>
    </i>
    <i r="2">
      <x v="19"/>
      <x v="229"/>
    </i>
    <i r="4">
      <x v="4"/>
      <x v="171"/>
      <x v="2069"/>
      <x v="755"/>
      <x v="220"/>
    </i>
    <i>
      <x v="2"/>
      <x v="4"/>
    </i>
    <i r="2">
      <x/>
      <x v="211"/>
    </i>
    <i r="4">
      <x/>
      <x v="545"/>
      <x v="457"/>
      <x v="203"/>
      <x v="79"/>
    </i>
    <i r="4">
      <x v="1"/>
      <x v="538"/>
      <x v="457"/>
      <x v="248"/>
      <x v="79"/>
    </i>
    <i r="4">
      <x v="3"/>
      <x v="535"/>
      <x v="463"/>
      <x v="640"/>
      <x v="79"/>
    </i>
    <i r="4">
      <x v="5"/>
      <x v="540"/>
      <x v="463"/>
      <x v="216"/>
      <x v="79"/>
    </i>
    <i r="4">
      <x v="6"/>
      <x v="531"/>
      <x v="463"/>
      <x v="250"/>
      <x v="79"/>
    </i>
    <i r="4">
      <x v="10"/>
      <x v="530"/>
      <x v="463"/>
      <x v="205"/>
      <x v="79"/>
    </i>
    <i r="4">
      <x v="11"/>
      <x v="546"/>
      <x v="463"/>
      <x v="224"/>
      <x v="79"/>
    </i>
    <i r="4">
      <x v="14"/>
      <x v="528"/>
      <x v="463"/>
      <x v="204"/>
      <x v="79"/>
    </i>
    <i r="4">
      <x v="17"/>
      <x v="652"/>
      <x v="463"/>
      <x v="136"/>
      <x v="79"/>
    </i>
    <i r="4">
      <x v="18"/>
      <x v="542"/>
      <x v="463"/>
      <x v="642"/>
      <x v="79"/>
    </i>
    <i r="4">
      <x v="20"/>
      <x v="111"/>
      <x v="463"/>
      <x v="643"/>
      <x v="79"/>
    </i>
    <i r="2">
      <x v="1"/>
      <x v="33"/>
    </i>
    <i r="4">
      <x v="6"/>
      <x v="394"/>
      <x v="474"/>
      <x v="56"/>
      <x v="79"/>
    </i>
    <i r="2">
      <x v="2"/>
      <x v="49"/>
    </i>
    <i r="4">
      <x v="3"/>
      <x v="590"/>
      <x v="463"/>
      <x v="143"/>
      <x v="79"/>
    </i>
    <i r="2">
      <x v="18"/>
      <x v="5"/>
    </i>
    <i r="4">
      <x v="3"/>
      <x v="233"/>
      <x v="459"/>
      <x v="138"/>
      <x v="79"/>
    </i>
    <i r="4">
      <x v="6"/>
      <x v="496"/>
      <x v="457"/>
      <x v="282"/>
      <x v="79"/>
    </i>
    <i r="4">
      <x v="7"/>
      <x v="338"/>
      <x v="458"/>
      <x v="283"/>
      <x v="79"/>
    </i>
    <i r="4">
      <x v="9"/>
      <x v="391"/>
      <x v="458"/>
      <x v="284"/>
      <x v="79"/>
    </i>
    <i r="4">
      <x v="25"/>
      <x v="371"/>
      <x v="475"/>
      <x v="57"/>
      <x v="79"/>
    </i>
    <i r="2">
      <x v="19"/>
      <x v="231"/>
    </i>
    <i r="4">
      <x v="8"/>
      <x v="1752"/>
      <x v="2104"/>
      <x v="792"/>
      <x v="632"/>
    </i>
    <i r="4">
      <x v="12"/>
      <x v="493"/>
      <x v="457"/>
      <x v="285"/>
      <x v="79"/>
    </i>
    <i>
      <x v="3"/>
      <x v="19"/>
    </i>
    <i r="2">
      <x/>
      <x v="211"/>
    </i>
    <i r="4">
      <x/>
      <x v="545"/>
      <x v="988"/>
      <x v="203"/>
      <x v="79"/>
    </i>
    <i r="4">
      <x v="1"/>
      <x v="538"/>
      <x v="394"/>
      <x v="248"/>
      <x v="79"/>
    </i>
    <i r="4">
      <x v="5"/>
      <x v="540"/>
      <x v="1014"/>
      <x v="216"/>
      <x v="79"/>
    </i>
    <i r="4">
      <x v="6"/>
      <x v="531"/>
      <x v="972"/>
      <x v="250"/>
      <x v="79"/>
    </i>
    <i r="4">
      <x v="7"/>
      <x v="537"/>
      <x v="975"/>
      <x v="217"/>
      <x v="79"/>
    </i>
    <i r="4">
      <x v="9"/>
      <x v="527"/>
      <x v="1921"/>
      <x v="641"/>
      <x v="79"/>
    </i>
    <i r="4">
      <x v="10"/>
      <x v="530"/>
      <x v="939"/>
      <x v="205"/>
      <x v="79"/>
    </i>
    <i r="4">
      <x v="11"/>
      <x v="546"/>
      <x v="992"/>
      <x v="224"/>
      <x v="79"/>
    </i>
    <i r="4">
      <x v="14"/>
      <x v="528"/>
      <x v="932"/>
      <x v="204"/>
      <x v="79"/>
    </i>
    <i r="4">
      <x v="16"/>
      <x v="547"/>
      <x v="1001"/>
      <x v="226"/>
      <x v="79"/>
    </i>
    <i r="4">
      <x v="17"/>
      <x v="652"/>
      <x v="832"/>
      <x v="136"/>
      <x v="38"/>
    </i>
    <i r="4">
      <x v="18"/>
      <x v="542"/>
      <x v="987"/>
      <x v="642"/>
      <x v="79"/>
    </i>
    <i r="4">
      <x v="20"/>
      <x v="111"/>
      <x v="750"/>
      <x v="643"/>
      <x v="570"/>
    </i>
    <i r="4">
      <x v="30"/>
      <x v="541"/>
      <x v="986"/>
      <x v="644"/>
      <x v="79"/>
    </i>
    <i r="4">
      <x v="31"/>
      <x v="1110"/>
      <x v="1851"/>
      <x v="563"/>
      <x v="79"/>
    </i>
    <i r="2">
      <x v="1"/>
      <x v="33"/>
    </i>
    <i r="4">
      <x v="6"/>
      <x v="394"/>
      <x v="1022"/>
      <x v="84"/>
      <x v="79"/>
    </i>
    <i r="4">
      <x v="21"/>
      <x v="325"/>
      <x v="436"/>
      <x v="231"/>
      <x v="79"/>
    </i>
    <i r="4">
      <x v="23"/>
      <x v="327"/>
      <x v="876"/>
      <x v="83"/>
      <x v="79"/>
    </i>
    <i r="2">
      <x v="2"/>
      <x v="49"/>
    </i>
    <i r="4">
      <x/>
      <x v="587"/>
      <x v="700"/>
      <x v="256"/>
      <x v="79"/>
    </i>
    <i r="2">
      <x v="3"/>
      <x v="207"/>
    </i>
    <i r="4">
      <x/>
      <x v="263"/>
      <x v="1953"/>
      <x v="607"/>
      <x v="515"/>
    </i>
    <i r="4">
      <x v="1"/>
      <x v="1047"/>
      <x v="1852"/>
      <x v="608"/>
      <x v="182"/>
    </i>
    <i r="4">
      <x v="2"/>
      <x v="1045"/>
      <x v="1852"/>
      <x v="16"/>
      <x v="55"/>
    </i>
    <i r="4">
      <x v="3"/>
      <x v="607"/>
      <x v="1852"/>
      <x v="609"/>
      <x v="182"/>
    </i>
    <i r="4">
      <x v="4"/>
      <x v="259"/>
      <x v="1955"/>
      <x v="614"/>
      <x v="573"/>
    </i>
    <i r="2">
      <x v="11"/>
      <x v="118"/>
    </i>
    <i r="4">
      <x v="2"/>
      <x v="1764"/>
      <x v="2115"/>
      <x v="821"/>
      <x v="74"/>
    </i>
    <i r="2">
      <x v="12"/>
      <x v="107"/>
    </i>
    <i r="4">
      <x/>
      <x v="1595"/>
      <x v="1854"/>
      <x v="610"/>
      <x v="618"/>
    </i>
    <i r="4">
      <x v="1"/>
      <x v="442"/>
      <x v="1855"/>
      <x v="662"/>
      <x v="517"/>
    </i>
    <i r="2">
      <x v="16"/>
      <x v="147"/>
    </i>
    <i r="4">
      <x/>
      <x v="1655"/>
      <x v="1857"/>
      <x v="663"/>
      <x v="196"/>
    </i>
    <i r="4">
      <x v="1"/>
      <x v="1757"/>
      <x v="2080"/>
      <x v="788"/>
      <x v="630"/>
    </i>
    <i r="4">
      <x v="2"/>
      <x v="658"/>
      <x v="1858"/>
      <x v="770"/>
      <x v="518"/>
    </i>
    <i r="4">
      <x v="3"/>
      <x v="1596"/>
      <x v="1859"/>
      <x v="612"/>
      <x v="519"/>
    </i>
    <i r="4">
      <x v="4"/>
      <x v="1766"/>
      <x v="1860"/>
      <x v="664"/>
      <x v="520"/>
    </i>
    <i r="4">
      <x v="5"/>
      <x v="1733"/>
      <x v="2081"/>
      <x v="771"/>
      <x v="619"/>
    </i>
    <i r="4">
      <x v="6"/>
      <x v="1734"/>
      <x v="2082"/>
      <x v="613"/>
      <x v="631"/>
    </i>
    <i r="2">
      <x v="17"/>
      <x v="116"/>
    </i>
    <i r="4">
      <x/>
      <x v="428"/>
      <x v="1954"/>
      <x v="112"/>
      <x v="107"/>
    </i>
    <i r="2">
      <x v="19"/>
      <x v="291"/>
    </i>
    <i r="4">
      <x/>
      <x v="1657"/>
      <x v="1864"/>
      <x v="665"/>
      <x v="98"/>
    </i>
    <i r="2">
      <x v="20"/>
      <x v="125"/>
    </i>
    <i r="4">
      <x/>
      <x v="1049"/>
      <x v="1865"/>
      <x v="165"/>
      <x v="79"/>
    </i>
    <i r="4">
      <x v="1"/>
      <x v="495"/>
      <x v="1866"/>
      <x v="180"/>
      <x v="79"/>
    </i>
    <i r="2">
      <x v="21"/>
      <x v="31"/>
    </i>
    <i r="4">
      <x/>
      <x v="1765"/>
      <x v="1856"/>
      <x v="611"/>
      <x v="196"/>
    </i>
    <i>
      <x v="4"/>
      <x v="37"/>
    </i>
    <i r="2">
      <x/>
      <x v="211"/>
    </i>
    <i r="4">
      <x/>
      <x v="545"/>
      <x v="449"/>
      <x v="203"/>
      <x v="79"/>
    </i>
    <i r="4">
      <x v="1"/>
      <x v="538"/>
      <x v="449"/>
      <x v="248"/>
      <x v="79"/>
    </i>
    <i r="4">
      <x v="6"/>
      <x v="531"/>
      <x v="449"/>
      <x v="250"/>
      <x v="79"/>
    </i>
    <i r="4">
      <x v="7"/>
      <x v="537"/>
      <x v="891"/>
      <x v="217"/>
      <x v="79"/>
    </i>
    <i r="4">
      <x v="14"/>
      <x v="528"/>
      <x v="931"/>
      <x v="204"/>
      <x v="79"/>
    </i>
    <i r="4">
      <x v="17"/>
      <x v="652"/>
      <x v="891"/>
      <x v="136"/>
      <x v="79"/>
    </i>
    <i r="4">
      <x v="18"/>
      <x v="542"/>
      <x v="891"/>
      <x v="642"/>
      <x v="79"/>
    </i>
    <i r="4">
      <x v="20"/>
      <x v="111"/>
      <x v="418"/>
      <x v="643"/>
      <x v="79"/>
    </i>
    <i r="4">
      <x v="31"/>
      <x v="1110"/>
      <x v="449"/>
      <x v="796"/>
      <x v="79"/>
    </i>
    <i r="2">
      <x v="1"/>
      <x v="33"/>
    </i>
    <i r="4">
      <x v="6"/>
      <x v="394"/>
      <x v="1084"/>
      <x v="797"/>
      <x v="79"/>
    </i>
    <i r="4">
      <x v="21"/>
      <x v="754"/>
      <x v="1084"/>
      <x v="798"/>
      <x v="79"/>
    </i>
    <i r="4">
      <x v="23"/>
      <x v="327"/>
      <x v="155"/>
      <x v="187"/>
      <x v="79"/>
    </i>
    <i r="4">
      <x v="27"/>
      <x v="329"/>
      <x v="155"/>
      <x v="190"/>
      <x v="79"/>
    </i>
    <i r="2">
      <x v="2"/>
      <x v="49"/>
    </i>
    <i r="4">
      <x/>
      <x v="587"/>
      <x v="700"/>
      <x v="265"/>
      <x v="79"/>
    </i>
    <i r="2">
      <x v="3"/>
      <x v="141"/>
    </i>
    <i r="4">
      <x/>
      <x v="1686"/>
      <x v="1091"/>
      <x v="49"/>
      <x v="79"/>
    </i>
    <i r="4">
      <x v="1"/>
      <x v="1717"/>
      <x v="628"/>
      <x v="253"/>
      <x v="79"/>
    </i>
    <i r="4">
      <x v="2"/>
      <x v="927"/>
      <x v="2109"/>
      <x v="804"/>
      <x v="79"/>
    </i>
    <i r="2">
      <x v="9"/>
      <x v="22"/>
    </i>
    <i r="4">
      <x/>
      <x v="163"/>
      <x v="1092"/>
      <x v="255"/>
      <x v="79"/>
    </i>
    <i r="4">
      <x v="1"/>
      <x v="581"/>
      <x v="2086"/>
      <x v="777"/>
      <x v="79"/>
    </i>
    <i r="4">
      <x v="2"/>
      <x v="928"/>
      <x v="1092"/>
      <x v="95"/>
      <x v="79"/>
    </i>
    <i r="2">
      <x v="10"/>
      <x v="230"/>
    </i>
    <i r="4">
      <x/>
      <x v="1718"/>
      <x v="460"/>
      <x v="799"/>
      <x v="79"/>
    </i>
    <i r="4">
      <x v="1"/>
      <x v="1728"/>
      <x v="2074"/>
      <x v="760"/>
      <x v="612"/>
    </i>
    <i r="4">
      <x v="2"/>
      <x v="1688"/>
      <x v="1092"/>
      <x v="800"/>
      <x v="79"/>
    </i>
    <i r="4">
      <x v="3"/>
      <x v="1799"/>
      <x v="2136"/>
      <x v="840"/>
      <x v="415"/>
    </i>
    <i r="2">
      <x v="13"/>
      <x v="233"/>
    </i>
    <i r="4">
      <x v="3"/>
      <x v="965"/>
      <x v="703"/>
      <x v="200"/>
      <x v="221"/>
    </i>
    <i r="4">
      <x v="4"/>
      <x v="422"/>
      <x v="703"/>
      <x v="795"/>
      <x v="221"/>
    </i>
    <i>
      <x v="5"/>
      <x v="38"/>
    </i>
    <i r="2">
      <x/>
      <x v="211"/>
    </i>
    <i r="4">
      <x/>
      <x v="545"/>
      <x v="800"/>
      <x v="203"/>
      <x v="79"/>
    </i>
    <i r="4">
      <x v="1"/>
      <x v="538"/>
      <x v="895"/>
      <x v="248"/>
      <x v="79"/>
    </i>
    <i r="4">
      <x v="5"/>
      <x v="540"/>
      <x v="981"/>
      <x v="216"/>
      <x v="79"/>
    </i>
    <i r="4">
      <x v="6"/>
      <x v="531"/>
      <x v="972"/>
      <x v="250"/>
      <x v="79"/>
    </i>
    <i r="4">
      <x v="7"/>
      <x v="537"/>
      <x v="976"/>
      <x v="217"/>
      <x v="79"/>
    </i>
    <i r="4">
      <x v="9"/>
      <x v="527"/>
      <x v="1921"/>
      <x v="641"/>
      <x v="79"/>
    </i>
    <i r="4">
      <x v="10"/>
      <x v="530"/>
      <x v="940"/>
      <x v="205"/>
      <x v="79"/>
    </i>
    <i r="4">
      <x v="11"/>
      <x v="546"/>
      <x v="993"/>
      <x v="224"/>
      <x v="79"/>
    </i>
    <i r="4">
      <x v="14"/>
      <x v="528"/>
      <x v="932"/>
      <x v="204"/>
      <x v="79"/>
    </i>
    <i r="4">
      <x v="16"/>
      <x v="547"/>
      <x v="1003"/>
      <x v="226"/>
      <x v="79"/>
    </i>
    <i r="4">
      <x v="17"/>
      <x v="652"/>
      <x v="830"/>
      <x v="136"/>
      <x v="134"/>
    </i>
    <i r="4">
      <x v="18"/>
      <x v="542"/>
      <x v="903"/>
      <x v="642"/>
      <x v="79"/>
    </i>
    <i r="4">
      <x v="20"/>
      <x v="111"/>
      <x v="831"/>
      <x v="643"/>
      <x v="95"/>
    </i>
    <i r="4">
      <x v="30"/>
      <x v="541"/>
      <x v="723"/>
      <x v="644"/>
      <x v="79"/>
    </i>
    <i r="4">
      <x v="31"/>
      <x v="1110"/>
      <x v="1189"/>
      <x v="563"/>
      <x v="79"/>
    </i>
    <i r="2">
      <x v="1"/>
      <x v="33"/>
    </i>
    <i r="4">
      <x v="6"/>
      <x v="394"/>
      <x v="1022"/>
      <x v="69"/>
      <x v="79"/>
    </i>
    <i r="4">
      <x v="8"/>
      <x v="392"/>
      <x v="1016"/>
      <x v="71"/>
      <x v="79"/>
    </i>
    <i r="4">
      <x v="21"/>
      <x v="325"/>
      <x v="983"/>
      <x v="69"/>
      <x v="79"/>
    </i>
    <i r="4">
      <x v="23"/>
      <x v="327"/>
      <x v="984"/>
      <x v="66"/>
      <x v="79"/>
    </i>
    <i r="4">
      <x v="27"/>
      <x v="329"/>
      <x v="985"/>
      <x v="70"/>
      <x v="79"/>
    </i>
    <i r="2">
      <x v="2"/>
      <x v="49"/>
    </i>
    <i r="4">
      <x/>
      <x v="587"/>
      <x v="1043"/>
      <x v="74"/>
      <x v="79"/>
    </i>
    <i r="2">
      <x v="5"/>
      <x v="113"/>
    </i>
    <i r="4">
      <x/>
      <x v="966"/>
      <x v="2110"/>
      <x v="801"/>
      <x v="79"/>
    </i>
    <i r="4">
      <x v="1"/>
      <x v="1130"/>
      <x v="1176"/>
      <x v="286"/>
      <x v="74"/>
    </i>
    <i r="4">
      <x v="2"/>
      <x v="1134"/>
      <x v="1180"/>
      <x v="287"/>
      <x v="226"/>
    </i>
    <i r="4">
      <x v="3"/>
      <x v="1730"/>
      <x v="2077"/>
      <x v="764"/>
      <x v="613"/>
    </i>
    <i r="4">
      <x v="4"/>
      <x v="1658"/>
      <x v="1956"/>
      <x v="288"/>
      <x v="234"/>
    </i>
    <i r="4">
      <x v="5"/>
      <x v="1148"/>
      <x v="1188"/>
      <x v="289"/>
      <x v="235"/>
    </i>
    <i>
      <x v="6"/>
      <x v="16"/>
    </i>
    <i r="2">
      <x/>
      <x v="211"/>
    </i>
    <i r="4">
      <x/>
      <x v="1659"/>
      <x v="1478"/>
      <x v="203"/>
      <x v="360"/>
    </i>
    <i r="4">
      <x v="1"/>
      <x v="538"/>
      <x v="1479"/>
      <x v="248"/>
      <x v="360"/>
    </i>
    <i r="4">
      <x v="5"/>
      <x v="806"/>
      <x v="813"/>
      <x v="216"/>
      <x v="360"/>
    </i>
    <i r="4">
      <x v="6"/>
      <x v="531"/>
      <x v="743"/>
      <x v="425"/>
      <x v="360"/>
    </i>
    <i r="4">
      <x v="7"/>
      <x v="537"/>
      <x v="812"/>
      <x v="217"/>
      <x v="360"/>
    </i>
    <i r="4">
      <x v="9"/>
      <x v="527"/>
      <x v="1921"/>
      <x v="641"/>
      <x v="360"/>
    </i>
    <i r="4">
      <x v="10"/>
      <x v="530"/>
      <x v="809"/>
      <x v="205"/>
      <x v="360"/>
    </i>
    <i r="4">
      <x v="11"/>
      <x v="1321"/>
      <x v="1480"/>
      <x v="224"/>
      <x v="360"/>
    </i>
    <i r="4">
      <x v="14"/>
      <x v="528"/>
      <x v="1481"/>
      <x v="204"/>
      <x v="360"/>
    </i>
    <i r="4">
      <x v="16"/>
      <x v="547"/>
      <x v="1004"/>
      <x v="226"/>
      <x v="360"/>
    </i>
    <i r="4">
      <x v="17"/>
      <x v="652"/>
      <x v="833"/>
      <x v="136"/>
      <x v="360"/>
    </i>
    <i r="4">
      <x v="18"/>
      <x v="542"/>
      <x v="1482"/>
      <x v="642"/>
      <x v="360"/>
    </i>
    <i r="4">
      <x v="20"/>
      <x v="111"/>
      <x v="755"/>
      <x v="643"/>
      <x v="360"/>
    </i>
    <i r="4">
      <x v="30"/>
      <x v="541"/>
      <x v="721"/>
      <x v="644"/>
      <x v="360"/>
    </i>
    <i r="4">
      <x v="33"/>
      <x v="365"/>
      <x v="1486"/>
      <x v="429"/>
      <x v="360"/>
    </i>
    <i r="2">
      <x v="1"/>
      <x v="33"/>
    </i>
    <i r="4">
      <x v="6"/>
      <x v="394"/>
      <x v="1483"/>
      <x v="844"/>
      <x v="360"/>
    </i>
    <i r="4">
      <x v="8"/>
      <x v="392"/>
      <x v="791"/>
      <x v="426"/>
      <x v="360"/>
    </i>
    <i r="4">
      <x v="9"/>
      <x v="385"/>
      <x v="1484"/>
      <x v="845"/>
      <x v="360"/>
    </i>
    <i r="4">
      <x v="23"/>
      <x v="327"/>
      <x v="873"/>
      <x v="427"/>
      <x v="360"/>
    </i>
    <i r="4">
      <x v="27"/>
      <x v="329"/>
      <x v="879"/>
      <x v="428"/>
      <x v="360"/>
    </i>
    <i r="2">
      <x v="2"/>
      <x v="49"/>
    </i>
    <i r="4">
      <x/>
      <x v="587"/>
      <x v="819"/>
      <x v="430"/>
      <x v="360"/>
    </i>
    <i r="2">
      <x v="3"/>
      <x v="206"/>
    </i>
    <i r="4">
      <x/>
      <x v="1378"/>
      <x v="1543"/>
      <x v="443"/>
      <x v="390"/>
    </i>
    <i r="4">
      <x v="1"/>
      <x v="1323"/>
      <x v="1487"/>
      <x v="431"/>
      <x v="361"/>
    </i>
    <i r="4">
      <x v="2"/>
      <x v="1324"/>
      <x v="2017"/>
      <x v="432"/>
      <x v="74"/>
    </i>
    <i r="4">
      <x v="3"/>
      <x v="1325"/>
      <x v="1489"/>
      <x v="433"/>
      <x v="362"/>
    </i>
    <i r="4">
      <x v="4"/>
      <x v="1326"/>
      <x v="1490"/>
      <x v="434"/>
      <x v="361"/>
    </i>
    <i r="4">
      <x v="5"/>
      <x v="1328"/>
      <x v="1492"/>
      <x v="435"/>
      <x v="364"/>
    </i>
    <i r="4">
      <x v="6"/>
      <x v="1332"/>
      <x v="1496"/>
      <x v="436"/>
      <x v="366"/>
    </i>
    <i r="4">
      <x v="7"/>
      <x v="1750"/>
      <x v="2102"/>
      <x v="790"/>
      <x v="632"/>
    </i>
    <i r="4">
      <x v="9"/>
      <x v="1337"/>
      <x v="1501"/>
      <x v="437"/>
      <x v="368"/>
    </i>
    <i r="4">
      <x v="11"/>
      <x v="1690"/>
      <x v="1587"/>
      <x v="326"/>
      <x v="196"/>
    </i>
    <i r="4">
      <x v="15"/>
      <x v="1334"/>
      <x v="1498"/>
      <x v="857"/>
      <x v="74"/>
    </i>
    <i r="2">
      <x v="5"/>
      <x v="56"/>
    </i>
    <i r="4">
      <x/>
      <x v="1383"/>
      <x v="1548"/>
      <x v="444"/>
      <x v="391"/>
    </i>
    <i r="4">
      <x v="1"/>
      <x v="1384"/>
      <x v="1549"/>
      <x v="445"/>
      <x v="392"/>
    </i>
    <i r="4">
      <x v="2"/>
      <x v="1719"/>
      <x v="2018"/>
      <x v="717"/>
      <x v="600"/>
    </i>
    <i r="4">
      <x v="3"/>
      <x v="1349"/>
      <x v="2019"/>
      <x v="718"/>
      <x v="74"/>
    </i>
    <i r="4">
      <x v="4"/>
      <x v="1352"/>
      <x v="1516"/>
      <x v="438"/>
      <x v="374"/>
    </i>
    <i r="4">
      <x v="5"/>
      <x v="305"/>
      <x v="1518"/>
      <x v="439"/>
      <x v="370"/>
    </i>
    <i r="4">
      <x v="6"/>
      <x v="1355"/>
      <x v="2020"/>
      <x v="719"/>
      <x v="376"/>
    </i>
    <i r="4">
      <x v="7"/>
      <x v="1360"/>
      <x v="2021"/>
      <x v="720"/>
      <x v="601"/>
    </i>
    <i r="4">
      <x v="8"/>
      <x v="1361"/>
      <x v="1526"/>
      <x v="440"/>
      <x v="381"/>
    </i>
    <i r="4">
      <x v="9"/>
      <x v="1363"/>
      <x v="1528"/>
      <x v="441"/>
      <x v="383"/>
    </i>
    <i r="4">
      <x v="10"/>
      <x v="1365"/>
      <x v="1530"/>
      <x v="442"/>
      <x v="370"/>
    </i>
    <i r="4">
      <x v="11"/>
      <x v="1691"/>
      <x v="2022"/>
      <x v="721"/>
      <x v="602"/>
    </i>
    <i r="4">
      <x v="12"/>
      <x v="1369"/>
      <x v="2023"/>
      <x v="722"/>
      <x v="385"/>
    </i>
    <i r="4">
      <x v="40"/>
      <x v="1373"/>
      <x v="1538"/>
      <x v="858"/>
      <x v="388"/>
    </i>
    <i>
      <x v="7"/>
      <x v="42"/>
    </i>
    <i r="2">
      <x/>
      <x v="211"/>
    </i>
    <i r="4">
      <x/>
      <x v="545"/>
      <x v="1724"/>
      <x v="203"/>
      <x v="74"/>
    </i>
    <i r="4">
      <x v="1"/>
      <x v="1517"/>
      <x v="1724"/>
      <x v="248"/>
      <x v="74"/>
    </i>
    <i r="4">
      <x v="5"/>
      <x v="1518"/>
      <x v="223"/>
      <x v="216"/>
      <x v="74"/>
    </i>
    <i r="4">
      <x v="6"/>
      <x v="531"/>
      <x v="1724"/>
      <x v="250"/>
      <x v="74"/>
    </i>
    <i r="4">
      <x v="7"/>
      <x v="537"/>
      <x v="223"/>
      <x v="217"/>
      <x v="74"/>
    </i>
    <i r="4">
      <x v="9"/>
      <x v="527"/>
      <x v="1921"/>
      <x v="641"/>
      <x v="74"/>
    </i>
    <i r="4">
      <x v="10"/>
      <x v="530"/>
      <x v="1724"/>
      <x v="205"/>
      <x v="74"/>
    </i>
    <i r="4">
      <x v="11"/>
      <x v="769"/>
      <x v="1724"/>
      <x v="224"/>
      <x v="74"/>
    </i>
    <i r="4">
      <x v="12"/>
      <x v="770"/>
      <x v="1725"/>
      <x v="234"/>
      <x v="74"/>
    </i>
    <i r="4">
      <x v="14"/>
      <x v="1519"/>
      <x v="1724"/>
      <x v="204"/>
      <x v="74"/>
    </i>
    <i r="4">
      <x v="16"/>
      <x v="1520"/>
      <x v="1726"/>
      <x v="226"/>
      <x v="74"/>
    </i>
    <i r="4">
      <x v="17"/>
      <x v="652"/>
      <x v="1726"/>
      <x v="136"/>
      <x v="74"/>
    </i>
    <i r="4">
      <x v="18"/>
      <x v="542"/>
      <x v="1726"/>
      <x v="642"/>
      <x v="74"/>
    </i>
    <i r="4">
      <x v="20"/>
      <x v="1521"/>
      <x v="1724"/>
      <x v="643"/>
      <x v="74"/>
    </i>
    <i r="4">
      <x v="31"/>
      <x v="1767"/>
      <x v="1726"/>
      <x v="563"/>
      <x v="74"/>
    </i>
    <i r="2">
      <x v="1"/>
      <x v="33"/>
    </i>
    <i r="4">
      <x v="6"/>
      <x v="394"/>
      <x v="1727"/>
      <x v="240"/>
      <x v="74"/>
    </i>
    <i r="4">
      <x v="8"/>
      <x v="392"/>
      <x v="1726"/>
      <x v="235"/>
      <x v="74"/>
    </i>
    <i r="4">
      <x v="9"/>
      <x v="385"/>
      <x v="1726"/>
      <x v="859"/>
      <x v="74"/>
    </i>
    <i r="4">
      <x v="21"/>
      <x v="325"/>
      <x v="1726"/>
      <x v="528"/>
      <x v="74"/>
    </i>
    <i r="4">
      <x v="23"/>
      <x v="1523"/>
      <x v="1726"/>
      <x v="527"/>
      <x v="74"/>
    </i>
    <i r="4">
      <x v="27"/>
      <x v="329"/>
      <x v="1724"/>
      <x v="529"/>
      <x v="74"/>
    </i>
    <i r="2">
      <x v="2"/>
      <x v="49"/>
    </i>
    <i r="4">
      <x v="1"/>
      <x v="1524"/>
      <x v="1726"/>
      <x v="530"/>
      <x v="74"/>
    </i>
    <i r="2">
      <x v="4"/>
      <x v="48"/>
    </i>
    <i r="4">
      <x/>
      <x v="1540"/>
      <x v="1745"/>
      <x v="539"/>
      <x v="576"/>
    </i>
    <i r="4">
      <x v="1"/>
      <x v="1727"/>
      <x v="2072"/>
      <x v="759"/>
      <x v="326"/>
    </i>
    <i r="4">
      <x v="2"/>
      <x v="1541"/>
      <x v="1746"/>
      <x v="540"/>
      <x v="74"/>
    </i>
    <i r="4">
      <x v="3"/>
      <x v="1549"/>
      <x v="1753"/>
      <x v="543"/>
      <x v="488"/>
    </i>
    <i r="4">
      <x v="4"/>
      <x v="1528"/>
      <x v="1731"/>
      <x v="531"/>
      <x v="221"/>
    </i>
    <i r="4">
      <x v="5"/>
      <x v="1768"/>
      <x v="2024"/>
      <x v="723"/>
      <x v="221"/>
    </i>
    <i r="4">
      <x v="6"/>
      <x v="1545"/>
      <x v="2027"/>
      <x v="725"/>
      <x v="577"/>
    </i>
    <i r="4">
      <x v="7"/>
      <x v="1531"/>
      <x v="1734"/>
      <x v="532"/>
      <x v="221"/>
    </i>
    <i r="4">
      <x v="8"/>
      <x v="433"/>
      <x v="1735"/>
      <x v="533"/>
      <x v="574"/>
    </i>
    <i r="4">
      <x v="9"/>
      <x v="182"/>
      <x v="1736"/>
      <x v="534"/>
      <x v="575"/>
    </i>
    <i r="4">
      <x v="10"/>
      <x v="1532"/>
      <x v="1737"/>
      <x v="535"/>
      <x v="326"/>
    </i>
    <i r="4">
      <x v="11"/>
      <x v="1693"/>
      <x v="2073"/>
      <x v="758"/>
      <x v="603"/>
    </i>
    <i r="4">
      <x v="12"/>
      <x v="1548"/>
      <x v="1752"/>
      <x v="542"/>
      <x v="487"/>
    </i>
    <i r="4">
      <x v="13"/>
      <x v="1543"/>
      <x v="2026"/>
      <x v="724"/>
      <x v="604"/>
    </i>
    <i r="2">
      <x v="5"/>
      <x v="14"/>
    </i>
    <i r="4">
      <x/>
      <x v="1536"/>
      <x v="1741"/>
      <x v="536"/>
      <x v="442"/>
    </i>
    <i r="4">
      <x v="1"/>
      <x v="1537"/>
      <x v="1742"/>
      <x v="537"/>
      <x v="481"/>
    </i>
    <i r="4">
      <x v="2"/>
      <x v="1538"/>
      <x v="1743"/>
      <x v="538"/>
      <x v="482"/>
    </i>
    <i r="4">
      <x v="3"/>
      <x v="1547"/>
      <x v="1751"/>
      <x v="541"/>
      <x v="486"/>
    </i>
    <i r="4">
      <x v="4"/>
      <x v="1550"/>
      <x v="1754"/>
      <x v="544"/>
      <x v="489"/>
    </i>
    <i>
      <x v="8"/>
      <x v="11"/>
    </i>
    <i r="2">
      <x/>
      <x v="211"/>
    </i>
    <i r="4">
      <x/>
      <x v="545"/>
      <x v="1032"/>
      <x v="203"/>
      <x v="79"/>
    </i>
    <i r="4">
      <x v="1"/>
      <x v="538"/>
      <x v="913"/>
      <x v="248"/>
      <x v="79"/>
    </i>
    <i r="4">
      <x v="5"/>
      <x v="540"/>
      <x v="1029"/>
      <x v="216"/>
      <x v="79"/>
    </i>
    <i r="4">
      <x v="6"/>
      <x v="531"/>
      <x v="1034"/>
      <x v="250"/>
      <x v="79"/>
    </i>
    <i r="4">
      <x v="7"/>
      <x v="537"/>
      <x v="890"/>
      <x v="217"/>
      <x v="79"/>
    </i>
    <i r="4">
      <x v="9"/>
      <x v="527"/>
      <x v="1921"/>
      <x v="641"/>
      <x v="79"/>
    </i>
    <i r="4">
      <x v="10"/>
      <x v="530"/>
      <x v="942"/>
      <x v="205"/>
      <x v="79"/>
    </i>
    <i r="4">
      <x v="11"/>
      <x v="546"/>
      <x v="563"/>
      <x v="224"/>
      <x v="79"/>
    </i>
    <i r="4">
      <x v="14"/>
      <x v="528"/>
      <x v="1031"/>
      <x v="204"/>
      <x v="79"/>
    </i>
    <i r="4">
      <x v="16"/>
      <x v="547"/>
      <x v="911"/>
      <x v="226"/>
      <x v="79"/>
    </i>
    <i r="4">
      <x v="17"/>
      <x v="652"/>
      <x v="835"/>
      <x v="136"/>
      <x v="79"/>
    </i>
    <i r="4">
      <x v="18"/>
      <x v="542"/>
      <x v="912"/>
      <x v="642"/>
      <x v="79"/>
    </i>
    <i r="4">
      <x v="20"/>
      <x v="111"/>
      <x v="829"/>
      <x v="643"/>
      <x v="79"/>
    </i>
    <i r="2">
      <x v="1"/>
      <x v="33"/>
    </i>
    <i r="4">
      <x v="6"/>
      <x v="394"/>
      <x v="906"/>
      <x/>
      <x v="79"/>
    </i>
    <i r="4">
      <x v="8"/>
      <x v="392"/>
      <x v="905"/>
      <x/>
      <x v="79"/>
    </i>
    <i r="4">
      <x v="19"/>
      <x v="334"/>
      <x v="868"/>
      <x/>
      <x v="79"/>
    </i>
    <i r="4">
      <x v="21"/>
      <x v="325"/>
      <x v="868"/>
      <x/>
      <x v="79"/>
    </i>
    <i r="4">
      <x v="23"/>
      <x v="327"/>
      <x v="873"/>
      <x/>
      <x v="79"/>
    </i>
    <i r="4">
      <x v="27"/>
      <x v="329"/>
      <x v="868"/>
      <x/>
      <x v="79"/>
    </i>
    <i r="4">
      <x v="62"/>
      <x v="1262"/>
      <x v="837"/>
      <x v="385"/>
      <x v="308"/>
    </i>
    <i r="2">
      <x v="2"/>
      <x v="49"/>
    </i>
    <i r="4">
      <x/>
      <x v="587"/>
      <x v="700"/>
      <x v="386"/>
      <x v="79"/>
    </i>
    <i r="2">
      <x v="3"/>
      <x v="286"/>
    </i>
    <i r="4">
      <x/>
      <x v="977"/>
      <x v="599"/>
      <x v="78"/>
      <x v="79"/>
    </i>
    <i r="4">
      <x v="1"/>
      <x v="1263"/>
      <x v="1396"/>
      <x v="387"/>
      <x v="309"/>
    </i>
    <i r="4">
      <x v="2"/>
      <x v="515"/>
      <x v="1106"/>
      <x v="388"/>
      <x v="578"/>
    </i>
    <i r="4">
      <x v="3"/>
      <x v="67"/>
      <x v="163"/>
      <x v="239"/>
      <x v="79"/>
    </i>
    <i r="4">
      <x v="4"/>
      <x v="174"/>
      <x v="113"/>
      <x v="213"/>
      <x v="196"/>
    </i>
    <i r="2">
      <x v="4"/>
      <x v="289"/>
    </i>
    <i r="4">
      <x/>
      <x v="973"/>
      <x v="443"/>
      <x v="197"/>
      <x v="311"/>
    </i>
    <i r="4">
      <x v="1"/>
      <x v="978"/>
      <x v="162"/>
      <x v="77"/>
      <x v="312"/>
    </i>
    <i r="4">
      <x v="2"/>
      <x v="1058"/>
      <x v="343"/>
      <x v="196"/>
      <x v="92"/>
    </i>
    <i r="4">
      <x v="3"/>
      <x v="1059"/>
      <x v="1119"/>
      <x v="156"/>
      <x v="46"/>
    </i>
    <i r="4">
      <x v="4"/>
      <x v="698"/>
      <x v="1397"/>
      <x v="199"/>
      <x v="196"/>
    </i>
    <i r="4">
      <x v="5"/>
      <x v="172"/>
      <x v="597"/>
      <x v="225"/>
      <x v="196"/>
    </i>
    <i r="4">
      <x v="6"/>
      <x v="494"/>
      <x v="344"/>
      <x v="251"/>
      <x v="111"/>
    </i>
    <i r="4">
      <x v="7"/>
      <x v="38"/>
      <x v="598"/>
      <x v="80"/>
      <x v="79"/>
    </i>
    <i r="2">
      <x v="6"/>
      <x v="279"/>
    </i>
    <i r="4">
      <x/>
      <x v="363"/>
      <x v="252"/>
      <x v="17"/>
      <x v="195"/>
    </i>
    <i r="2">
      <x v="8"/>
      <x v="238"/>
    </i>
    <i r="4">
      <x/>
      <x v="366"/>
      <x v="253"/>
      <x v="79"/>
      <x v="315"/>
    </i>
    <i r="4">
      <x v="1"/>
      <x v="348"/>
      <x v="229"/>
      <x v="178"/>
      <x v="79"/>
    </i>
    <i r="2">
      <x v="9"/>
      <x v="285"/>
    </i>
    <i r="4">
      <x/>
      <x v="490"/>
      <x v="2028"/>
      <x v="726"/>
      <x v="79"/>
    </i>
    <i r="4">
      <x v="1"/>
      <x v="236"/>
      <x v="292"/>
      <x v="134"/>
      <x v="79"/>
    </i>
    <i r="4">
      <x v="2"/>
      <x v="571"/>
      <x v="379"/>
      <x v="389"/>
      <x v="316"/>
    </i>
    <i>
      <x v="9"/>
      <x v="10"/>
    </i>
    <i r="2">
      <x/>
      <x v="211"/>
    </i>
    <i r="4">
      <x/>
      <x v="545"/>
      <x v="1192"/>
      <x v="203"/>
      <x v="79"/>
    </i>
    <i r="4">
      <x v="1"/>
      <x v="538"/>
      <x v="1193"/>
      <x v="248"/>
      <x v="79"/>
    </i>
    <i r="4">
      <x v="5"/>
      <x v="540"/>
      <x v="1194"/>
      <x v="216"/>
      <x v="79"/>
    </i>
    <i r="4">
      <x v="6"/>
      <x v="531"/>
      <x v="1037"/>
      <x v="250"/>
      <x v="79"/>
    </i>
    <i r="4">
      <x v="7"/>
      <x v="537"/>
      <x v="1195"/>
      <x v="217"/>
      <x v="79"/>
    </i>
    <i r="4">
      <x v="9"/>
      <x v="527"/>
      <x v="1921"/>
      <x v="641"/>
      <x v="79"/>
    </i>
    <i r="4">
      <x v="10"/>
      <x v="530"/>
      <x v="894"/>
      <x v="205"/>
      <x v="79"/>
    </i>
    <i r="4">
      <x v="11"/>
      <x v="546"/>
      <x v="909"/>
      <x v="224"/>
      <x v="79"/>
    </i>
    <i r="4">
      <x v="14"/>
      <x v="528"/>
      <x v="1196"/>
      <x v="204"/>
      <x v="79"/>
    </i>
    <i r="4">
      <x v="16"/>
      <x v="547"/>
      <x v="898"/>
      <x v="226"/>
      <x v="79"/>
    </i>
    <i r="4">
      <x v="17"/>
      <x v="652"/>
      <x v="1197"/>
      <x v="136"/>
      <x v="237"/>
    </i>
    <i r="4">
      <x v="18"/>
      <x v="542"/>
      <x v="1198"/>
      <x v="642"/>
      <x v="79"/>
    </i>
    <i r="4">
      <x v="20"/>
      <x v="111"/>
      <x v="1199"/>
      <x v="643"/>
      <x v="98"/>
    </i>
    <i r="4">
      <x v="27"/>
      <x v="764"/>
      <x v="1200"/>
      <x v="667"/>
      <x v="74"/>
    </i>
    <i r="4">
      <x v="30"/>
      <x v="541"/>
      <x v="1201"/>
      <x v="644"/>
      <x v="79"/>
    </i>
    <i r="4">
      <x v="31"/>
      <x v="1110"/>
      <x v="1202"/>
      <x v="563"/>
      <x v="79"/>
    </i>
    <i r="2">
      <x v="1"/>
      <x v="33"/>
    </i>
    <i r="4">
      <x v="6"/>
      <x v="394"/>
      <x v="1203"/>
      <x v="290"/>
      <x v="79"/>
    </i>
    <i r="4">
      <x v="8"/>
      <x v="392"/>
      <x v="1204"/>
      <x v="291"/>
      <x v="79"/>
    </i>
    <i r="4">
      <x v="21"/>
      <x v="323"/>
      <x v="1205"/>
      <x v="292"/>
      <x v="79"/>
    </i>
    <i r="4">
      <x v="23"/>
      <x v="327"/>
      <x v="1206"/>
      <x v="293"/>
      <x v="79"/>
    </i>
    <i r="4">
      <x v="36"/>
      <x v="668"/>
      <x v="713"/>
      <x v="294"/>
      <x v="79"/>
    </i>
    <i r="2">
      <x v="2"/>
      <x v="49"/>
    </i>
    <i r="4">
      <x/>
      <x v="587"/>
      <x v="2007"/>
      <x v="707"/>
      <x v="79"/>
    </i>
    <i r="2">
      <x v="4"/>
      <x v="186"/>
    </i>
    <i r="4">
      <x/>
      <x v="933"/>
      <x v="1213"/>
      <x v="296"/>
      <x v="74"/>
    </i>
    <i r="4">
      <x v="1"/>
      <x v="1152"/>
      <x v="1209"/>
      <x v="295"/>
      <x v="238"/>
    </i>
    <i r="4">
      <x v="2"/>
      <x v="883"/>
      <x v="2029"/>
      <x v="729"/>
      <x v="241"/>
    </i>
    <i r="4">
      <x v="3"/>
      <x v="367"/>
      <x v="1210"/>
      <x v="727"/>
      <x v="239"/>
    </i>
    <i r="4">
      <x v="4"/>
      <x v="1153"/>
      <x v="1211"/>
      <x v="728"/>
      <x v="238"/>
    </i>
    <i r="4">
      <x v="5"/>
      <x v="174"/>
      <x v="1212"/>
      <x v="668"/>
      <x v="240"/>
    </i>
    <i r="2">
      <x v="5"/>
      <x v="16"/>
    </i>
    <i r="4">
      <x/>
      <x v="446"/>
      <x v="1216"/>
      <x v="297"/>
      <x v="144"/>
    </i>
    <i r="4">
      <x v="1"/>
      <x v="981"/>
      <x v="2030"/>
      <x v="298"/>
      <x v="605"/>
    </i>
    <i r="4">
      <x v="2"/>
      <x v="1156"/>
      <x v="2031"/>
      <x v="730"/>
      <x v="606"/>
    </i>
    <i r="4">
      <x v="3"/>
      <x v="1157"/>
      <x v="2032"/>
      <x v="68"/>
      <x v="221"/>
    </i>
    <i r="2">
      <x v="6"/>
      <x v="148"/>
    </i>
    <i r="4">
      <x/>
      <x v="353"/>
      <x v="2033"/>
      <x v="299"/>
      <x v="247"/>
    </i>
    <i r="4">
      <x v="1"/>
      <x v="1720"/>
      <x v="2035"/>
      <x v="732"/>
      <x v="608"/>
    </i>
    <i r="4">
      <x v="2"/>
      <x v="1160"/>
      <x v="1225"/>
      <x v="300"/>
      <x v="249"/>
    </i>
    <i r="4">
      <x v="3"/>
      <x v="1161"/>
      <x v="2034"/>
      <x v="731"/>
      <x v="607"/>
    </i>
    <i>
      <x v="10"/>
      <x v="20"/>
    </i>
    <i r="2">
      <x/>
      <x v="211"/>
    </i>
    <i r="4">
      <x/>
      <x v="545"/>
      <x v="1019"/>
      <x v="203"/>
      <x v="79"/>
    </i>
    <i r="4">
      <x v="1"/>
      <x v="538"/>
      <x v="922"/>
      <x v="248"/>
      <x v="79"/>
    </i>
    <i r="4">
      <x v="5"/>
      <x v="540"/>
      <x v="945"/>
      <x v="216"/>
      <x v="79"/>
    </i>
    <i r="4">
      <x v="6"/>
      <x v="531"/>
      <x v="795"/>
      <x v="250"/>
      <x v="79"/>
    </i>
    <i r="4">
      <x v="7"/>
      <x v="537"/>
      <x v="2008"/>
      <x v="217"/>
      <x v="79"/>
    </i>
    <i r="4">
      <x v="9"/>
      <x v="527"/>
      <x v="1921"/>
      <x v="641"/>
      <x v="79"/>
    </i>
    <i r="4">
      <x v="10"/>
      <x v="530"/>
      <x v="947"/>
      <x v="205"/>
      <x v="79"/>
    </i>
    <i r="4">
      <x v="11"/>
      <x v="546"/>
      <x v="949"/>
      <x v="224"/>
      <x v="79"/>
    </i>
    <i r="4">
      <x v="14"/>
      <x v="528"/>
      <x v="997"/>
      <x v="204"/>
      <x v="79"/>
    </i>
    <i r="4">
      <x v="17"/>
      <x v="652"/>
      <x v="826"/>
      <x v="136"/>
      <x v="134"/>
    </i>
    <i r="4">
      <x v="18"/>
      <x v="542"/>
      <x v="946"/>
      <x v="642"/>
      <x v="79"/>
    </i>
    <i r="4">
      <x v="20"/>
      <x v="111"/>
      <x v="1775"/>
      <x v="643"/>
      <x v="221"/>
    </i>
    <i r="4">
      <x v="30"/>
      <x v="541"/>
      <x v="338"/>
      <x v="644"/>
      <x v="79"/>
    </i>
    <i r="2">
      <x v="1"/>
      <x v="33"/>
    </i>
    <i r="4">
      <x v="6"/>
      <x v="394"/>
      <x v="2087"/>
      <x v="860"/>
      <x v="79"/>
    </i>
    <i r="4">
      <x v="8"/>
      <x v="392"/>
      <x v="2088"/>
      <x v="64"/>
      <x v="79"/>
    </i>
    <i r="4">
      <x v="21"/>
      <x v="325"/>
      <x v="2090"/>
      <x v="89"/>
      <x v="79"/>
    </i>
    <i r="4">
      <x v="23"/>
      <x v="327"/>
      <x v="492"/>
      <x v="87"/>
      <x v="79"/>
    </i>
    <i r="4">
      <x v="24"/>
      <x v="333"/>
      <x v="2089"/>
      <x v="91"/>
      <x v="79"/>
    </i>
    <i r="4">
      <x v="27"/>
      <x v="329"/>
      <x v="493"/>
      <x v="99"/>
      <x v="79"/>
    </i>
    <i r="2">
      <x v="2"/>
      <x v="49"/>
    </i>
    <i r="4">
      <x/>
      <x v="587"/>
      <x v="572"/>
      <x v="256"/>
      <x v="79"/>
    </i>
    <i r="2">
      <x v="6"/>
      <x v="100"/>
    </i>
    <i r="4">
      <x/>
      <x v="935"/>
      <x v="2094"/>
      <x v="781"/>
      <x v="501"/>
    </i>
    <i r="4">
      <x v="1"/>
      <x v="1769"/>
      <x v="2095"/>
      <x v="782"/>
      <x v="502"/>
    </i>
    <i r="2">
      <x v="7"/>
      <x v="257"/>
    </i>
    <i r="4">
      <x/>
      <x v="884"/>
      <x v="2092"/>
      <x v="779"/>
      <x v="147"/>
    </i>
    <i r="4">
      <x v="1"/>
      <x v="1743"/>
      <x v="2093"/>
      <x v="780"/>
      <x v="225"/>
    </i>
    <i r="4">
      <x v="2"/>
      <x v="885"/>
      <x v="1783"/>
      <x v="562"/>
      <x v="500"/>
    </i>
    <i r="4">
      <x v="3"/>
      <x v="221"/>
      <x v="1958"/>
      <x v="669"/>
      <x v="196"/>
    </i>
    <i r="4">
      <x v="4"/>
      <x v="1573"/>
      <x v="2091"/>
      <x v="778"/>
      <x v="221"/>
    </i>
    <i>
      <x v="11"/>
      <x v="43"/>
    </i>
    <i r="2">
      <x/>
      <x v="211"/>
    </i>
    <i r="4">
      <x/>
      <x v="545"/>
      <x v="300"/>
      <x v="203"/>
      <x v="79"/>
    </i>
    <i r="4">
      <x v="1"/>
      <x v="538"/>
      <x v="301"/>
      <x v="248"/>
      <x v="79"/>
    </i>
    <i r="4">
      <x v="5"/>
      <x v="540"/>
      <x v="876"/>
      <x v="216"/>
      <x v="79"/>
    </i>
    <i r="4">
      <x v="6"/>
      <x v="531"/>
      <x v="294"/>
      <x v="250"/>
      <x v="79"/>
    </i>
    <i r="4">
      <x v="7"/>
      <x v="537"/>
      <x v="295"/>
      <x v="217"/>
      <x v="79"/>
    </i>
    <i r="4">
      <x v="9"/>
      <x v="527"/>
      <x v="1921"/>
      <x v="641"/>
      <x v="79"/>
    </i>
    <i r="4">
      <x v="10"/>
      <x v="530"/>
      <x v="556"/>
      <x v="205"/>
      <x v="79"/>
    </i>
    <i r="4">
      <x v="11"/>
      <x v="546"/>
      <x v="549"/>
      <x v="224"/>
      <x v="79"/>
    </i>
    <i r="4">
      <x v="14"/>
      <x v="528"/>
      <x v="555"/>
      <x v="204"/>
      <x v="79"/>
    </i>
    <i r="4">
      <x v="16"/>
      <x v="547"/>
      <x v="564"/>
      <x v="226"/>
      <x v="79"/>
    </i>
    <i r="4">
      <x v="17"/>
      <x v="652"/>
      <x v="954"/>
      <x v="136"/>
      <x v="79"/>
    </i>
    <i r="4">
      <x v="18"/>
      <x v="542"/>
      <x v="956"/>
      <x v="642"/>
      <x v="79"/>
    </i>
    <i r="4">
      <x v="20"/>
      <x v="111"/>
      <x v="953"/>
      <x v="643"/>
      <x v="79"/>
    </i>
    <i r="4">
      <x v="30"/>
      <x v="541"/>
      <x v="722"/>
      <x v="644"/>
      <x v="79"/>
    </i>
    <i r="2">
      <x v="1"/>
      <x v="33"/>
    </i>
    <i r="4">
      <x v="6"/>
      <x v="394"/>
      <x v="566"/>
      <x v="244"/>
      <x v="79"/>
    </i>
    <i r="4">
      <x v="8"/>
      <x v="392"/>
      <x v="590"/>
      <x v="238"/>
      <x v="79"/>
    </i>
    <i r="4">
      <x v="21"/>
      <x v="325"/>
      <x v="951"/>
      <x v="144"/>
      <x v="79"/>
    </i>
    <i r="4">
      <x v="23"/>
      <x v="327"/>
      <x v="557"/>
      <x v="186"/>
      <x v="79"/>
    </i>
    <i r="4">
      <x v="27"/>
      <x v="329"/>
      <x v="558"/>
      <x v="193"/>
      <x v="79"/>
    </i>
    <i r="4">
      <x v="29"/>
      <x v="326"/>
      <x v="957"/>
      <x v="123"/>
      <x v="79"/>
    </i>
    <i r="2">
      <x v="2"/>
      <x v="49"/>
    </i>
    <i r="4">
      <x/>
      <x v="587"/>
      <x v="959"/>
      <x v="127"/>
      <x v="79"/>
    </i>
    <i r="4">
      <x v="3"/>
      <x v="590"/>
      <x v="960"/>
      <x v="142"/>
      <x v="79"/>
    </i>
    <i r="2">
      <x v="3"/>
      <x v="36"/>
    </i>
    <i r="4">
      <x/>
      <x v="375"/>
      <x v="390"/>
      <x v="249"/>
      <x v="74"/>
    </i>
    <i r="4">
      <x v="1"/>
      <x v="45"/>
      <x v="1828"/>
      <x v="588"/>
      <x v="74"/>
    </i>
    <i r="4">
      <x v="2"/>
      <x v="1771"/>
      <x v="771"/>
      <x v="81"/>
      <x v="98"/>
    </i>
    <i r="4">
      <x v="3"/>
      <x v="554"/>
      <x v="291"/>
      <x v="585"/>
      <x v="134"/>
    </i>
    <i r="4">
      <x v="4"/>
      <x v="81"/>
      <x v="291"/>
      <x v="586"/>
      <x v="134"/>
    </i>
    <i r="4">
      <x v="5"/>
      <x v="717"/>
      <x v="1827"/>
      <x v="587"/>
      <x v="74"/>
    </i>
    <i r="4">
      <x v="6"/>
      <x v="1770"/>
      <x v="154"/>
      <x v="122"/>
      <x v="74"/>
    </i>
    <i r="2">
      <x v="5"/>
      <x v="90"/>
    </i>
    <i r="4">
      <x/>
      <x v="562"/>
      <x v="2096"/>
      <x v="589"/>
      <x v="74"/>
    </i>
    <i r="4">
      <x v="1"/>
      <x v="37"/>
      <x v="1832"/>
      <x v="590"/>
      <x v="74"/>
    </i>
    <i r="4">
      <x v="2"/>
      <x v="597"/>
      <x v="1833"/>
      <x v="591"/>
      <x v="79"/>
    </i>
    <i r="4">
      <x v="3"/>
      <x v="317"/>
      <x v="1835"/>
      <x v="592"/>
      <x v="74"/>
    </i>
    <i r="4">
      <x v="4"/>
      <x v="624"/>
      <x v="824"/>
      <x v="42"/>
      <x v="134"/>
    </i>
    <i r="4">
      <x v="5"/>
      <x v="227"/>
      <x v="1836"/>
      <x v="593"/>
      <x v="74"/>
    </i>
    <i r="4">
      <x v="6"/>
      <x v="228"/>
      <x v="1837"/>
      <x v="594"/>
      <x v="74"/>
    </i>
    <i r="4">
      <x v="7"/>
      <x v="682"/>
      <x v="1961"/>
      <x v="595"/>
      <x v="74"/>
    </i>
    <i>
      <x v="12"/>
      <x v="25"/>
    </i>
    <i r="2">
      <x/>
      <x v="211"/>
    </i>
    <i r="4">
      <x/>
      <x v="545"/>
      <x v="234"/>
      <x v="203"/>
      <x v="79"/>
    </i>
    <i r="4">
      <x v="1"/>
      <x v="538"/>
      <x v="232"/>
      <x v="248"/>
      <x v="79"/>
    </i>
    <i r="4">
      <x v="5"/>
      <x v="540"/>
      <x v="232"/>
      <x v="216"/>
      <x v="79"/>
    </i>
    <i r="4">
      <x v="6"/>
      <x v="531"/>
      <x v="232"/>
      <x v="250"/>
      <x v="79"/>
    </i>
    <i r="4">
      <x v="7"/>
      <x v="537"/>
      <x v="233"/>
      <x v="217"/>
      <x v="79"/>
    </i>
    <i r="4">
      <x v="9"/>
      <x v="527"/>
      <x v="1921"/>
      <x v="641"/>
      <x v="79"/>
    </i>
    <i r="4">
      <x v="10"/>
      <x v="530"/>
      <x v="234"/>
      <x v="205"/>
      <x v="79"/>
    </i>
    <i r="4">
      <x v="11"/>
      <x v="546"/>
      <x v="1550"/>
      <x v="224"/>
      <x v="79"/>
    </i>
    <i r="4">
      <x v="14"/>
      <x v="528"/>
      <x v="234"/>
      <x v="204"/>
      <x v="79"/>
    </i>
    <i r="4">
      <x v="16"/>
      <x v="547"/>
      <x v="234"/>
      <x v="226"/>
      <x v="79"/>
    </i>
    <i r="4">
      <x v="17"/>
      <x v="652"/>
      <x v="232"/>
      <x v="136"/>
      <x v="134"/>
    </i>
    <i r="4">
      <x v="18"/>
      <x v="542"/>
      <x v="232"/>
      <x v="642"/>
      <x v="79"/>
    </i>
    <i r="4">
      <x v="20"/>
      <x v="111"/>
      <x v="232"/>
      <x v="643"/>
      <x v="393"/>
    </i>
    <i r="4">
      <x v="30"/>
      <x v="541"/>
      <x v="232"/>
      <x v="644"/>
      <x v="74"/>
    </i>
    <i r="2">
      <x v="1"/>
      <x v="33"/>
    </i>
    <i r="4">
      <x v="6"/>
      <x v="394"/>
      <x v="1550"/>
      <x v="166"/>
      <x v="74"/>
    </i>
    <i r="4">
      <x v="8"/>
      <x v="392"/>
      <x v="1016"/>
      <x v="19"/>
      <x v="79"/>
    </i>
    <i r="4">
      <x v="21"/>
      <x v="325"/>
      <x v="232"/>
      <x v="184"/>
      <x v="79"/>
    </i>
    <i r="4">
      <x v="23"/>
      <x v="327"/>
      <x v="232"/>
      <x v="145"/>
      <x v="79"/>
    </i>
    <i r="4">
      <x v="27"/>
      <x v="329"/>
      <x v="232"/>
      <x v="188"/>
      <x v="74"/>
    </i>
    <i r="2">
      <x v="2"/>
      <x v="49"/>
    </i>
    <i r="4">
      <x v="3"/>
      <x v="590"/>
      <x v="234"/>
      <x v="167"/>
      <x v="79"/>
    </i>
    <i r="2">
      <x v="3"/>
      <x v="270"/>
    </i>
    <i r="4">
      <x/>
      <x v="1755"/>
      <x v="2106"/>
      <x v="794"/>
      <x v="581"/>
    </i>
    <i r="4">
      <x v="1"/>
      <x v="550"/>
      <x v="1563"/>
      <x v="449"/>
      <x v="402"/>
    </i>
    <i r="4">
      <x v="2"/>
      <x v="1389"/>
      <x v="1560"/>
      <x v="447"/>
      <x v="221"/>
    </i>
    <i r="4">
      <x v="3"/>
      <x v="1395"/>
      <x v="2113"/>
      <x v="450"/>
      <x v="221"/>
    </i>
    <i r="4">
      <x v="4"/>
      <x v="370"/>
      <x v="2078"/>
      <x v="765"/>
      <x v="614"/>
    </i>
    <i r="4">
      <x v="5"/>
      <x v="1735"/>
      <x v="2083"/>
      <x v="772"/>
      <x v="620"/>
    </i>
    <i r="4">
      <x v="6"/>
      <x v="1398"/>
      <x v="1566"/>
      <x v="451"/>
      <x v="404"/>
    </i>
    <i r="4">
      <x v="7"/>
      <x v="1399"/>
      <x v="1567"/>
      <x v="452"/>
      <x v="406"/>
    </i>
    <i r="4">
      <x v="8"/>
      <x v="669"/>
      <x v="1561"/>
      <x v="448"/>
      <x v="399"/>
    </i>
    <i r="4">
      <x v="9"/>
      <x v="521"/>
      <x v="1558"/>
      <x v="446"/>
      <x v="398"/>
    </i>
    <i r="4">
      <x v="10"/>
      <x v="1772"/>
      <x v="1569"/>
      <x v="453"/>
      <x v="408"/>
    </i>
    <i r="4">
      <x v="11"/>
      <x v="1402"/>
      <x v="1570"/>
      <x v="454"/>
      <x v="409"/>
    </i>
    <i r="2">
      <x v="7"/>
      <x v="137"/>
    </i>
    <i r="4">
      <x/>
      <x v="1405"/>
      <x v="1573"/>
      <x v="455"/>
      <x v="581"/>
    </i>
    <i r="4">
      <x v="1"/>
      <x v="1406"/>
      <x v="1574"/>
      <x v="456"/>
      <x v="581"/>
    </i>
    <i r="4">
      <x v="2"/>
      <x v="1407"/>
      <x v="1575"/>
      <x v="457"/>
      <x v="196"/>
    </i>
    <i r="4">
      <x v="3"/>
      <x v="1773"/>
      <x v="1576"/>
      <x v="458"/>
      <x v="582"/>
    </i>
    <i r="4">
      <x v="4"/>
      <x v="1774"/>
      <x v="1577"/>
      <x v="459"/>
      <x v="412"/>
    </i>
    <i r="4">
      <x v="5"/>
      <x v="273"/>
      <x v="1579"/>
      <x v="766"/>
      <x v="615"/>
    </i>
    <i r="4">
      <x v="6"/>
      <x v="1410"/>
      <x v="1578"/>
      <x v="460"/>
      <x v="413"/>
    </i>
    <i r="4">
      <x v="7"/>
      <x v="1775"/>
      <x v="2079"/>
      <x v="767"/>
      <x v="616"/>
    </i>
    <i r="4">
      <x v="8"/>
      <x v="1412"/>
      <x v="1581"/>
      <x v="768"/>
      <x v="74"/>
    </i>
    <i r="4">
      <x v="9"/>
      <x v="1414"/>
      <x v="1584"/>
      <x v="461"/>
      <x v="414"/>
    </i>
    <i r="4">
      <x v="10"/>
      <x v="1776"/>
      <x v="1584"/>
      <x v="846"/>
      <x v="221"/>
    </i>
    <i r="4">
      <x v="11"/>
      <x v="1777"/>
      <x v="1584"/>
      <x v="847"/>
      <x v="221"/>
    </i>
    <i r="4">
      <x v="12"/>
      <x v="1778"/>
      <x v="1584"/>
      <x v="848"/>
      <x v="221"/>
    </i>
    <i r="2">
      <x v="8"/>
      <x v="262"/>
    </i>
    <i r="4">
      <x/>
      <x v="1780"/>
      <x v="1584"/>
      <x v="822"/>
      <x v="221"/>
    </i>
    <i r="4">
      <x v="1"/>
      <x v="1423"/>
      <x v="1588"/>
      <x v="462"/>
      <x v="420"/>
    </i>
    <i r="4">
      <x v="2"/>
      <x v="1781"/>
      <x v="2084"/>
      <x v="773"/>
      <x v="421"/>
    </i>
    <i r="4">
      <x v="3"/>
      <x v="1425"/>
      <x v="1590"/>
      <x v="463"/>
      <x v="422"/>
    </i>
    <i r="4">
      <x v="4"/>
      <x v="1809"/>
      <x v="2149"/>
      <x v="879"/>
      <x v="634"/>
    </i>
    <i>
      <x v="13"/>
      <x v="45"/>
    </i>
    <i r="2">
      <x/>
      <x v="211"/>
    </i>
    <i r="4">
      <x/>
      <x v="545"/>
      <x v="1591"/>
      <x v="808"/>
      <x v="74"/>
    </i>
    <i r="4">
      <x v="1"/>
      <x v="538"/>
      <x v="1592"/>
      <x v="809"/>
      <x v="74"/>
    </i>
    <i r="4">
      <x v="5"/>
      <x v="540"/>
      <x v="1593"/>
      <x v="810"/>
      <x v="74"/>
    </i>
    <i r="4">
      <x v="6"/>
      <x v="531"/>
      <x v="1594"/>
      <x v="811"/>
      <x v="74"/>
    </i>
    <i r="4">
      <x v="7"/>
      <x v="537"/>
      <x v="1595"/>
      <x v="812"/>
      <x v="74"/>
    </i>
    <i r="4">
      <x v="9"/>
      <x v="527"/>
      <x v="1921"/>
      <x v="641"/>
      <x v="74"/>
    </i>
    <i r="4">
      <x v="10"/>
      <x v="530"/>
      <x v="1597"/>
      <x v="205"/>
      <x v="74"/>
    </i>
    <i r="4">
      <x v="11"/>
      <x v="546"/>
      <x v="1598"/>
      <x v="224"/>
      <x v="74"/>
    </i>
    <i r="4">
      <x v="14"/>
      <x v="528"/>
      <x v="1599"/>
      <x v="204"/>
      <x v="74"/>
    </i>
    <i r="4">
      <x v="16"/>
      <x v="547"/>
      <x v="1600"/>
      <x v="226"/>
      <x v="74"/>
    </i>
    <i r="4">
      <x v="17"/>
      <x v="652"/>
      <x v="1601"/>
      <x v="136"/>
      <x v="38"/>
    </i>
    <i r="4">
      <x v="18"/>
      <x v="542"/>
      <x v="1602"/>
      <x v="642"/>
      <x v="74"/>
    </i>
    <i r="4">
      <x v="20"/>
      <x v="1779"/>
      <x v="1603"/>
      <x v="643"/>
      <x v="570"/>
    </i>
    <i r="4">
      <x v="33"/>
      <x v="1427"/>
      <x v="1607"/>
      <x v="466"/>
      <x v="423"/>
    </i>
    <i r="2">
      <x v="1"/>
      <x v="240"/>
    </i>
    <i r="4">
      <x v="53"/>
      <x v="327"/>
      <x v="1604"/>
      <x v="464"/>
      <x v="74"/>
    </i>
    <i r="4">
      <x v="54"/>
      <x v="329"/>
      <x v="1605"/>
      <x v="465"/>
      <x v="74"/>
    </i>
    <i r="2">
      <x v="2"/>
      <x v="49"/>
    </i>
    <i r="4">
      <x/>
      <x v="587"/>
      <x v="1608"/>
      <x v="19"/>
      <x v="74"/>
    </i>
    <i r="2">
      <x v="28"/>
      <x v="277"/>
    </i>
    <i r="4">
      <x/>
      <x v="1428"/>
      <x v="1609"/>
      <x v="467"/>
      <x v="424"/>
    </i>
    <i r="5">
      <x v="1429"/>
      <x v="1610"/>
      <x v="468"/>
      <x v="425"/>
    </i>
    <i r="4">
      <x v="1"/>
      <x v="481"/>
      <x v="1611"/>
      <x v="469"/>
      <x v="583"/>
    </i>
    <i r="4">
      <x v="2"/>
      <x v="480"/>
      <x v="1612"/>
      <x v="470"/>
      <x v="584"/>
    </i>
    <i r="2">
      <x v="29"/>
      <x v="255"/>
    </i>
    <i r="4">
      <x/>
      <x v="197"/>
      <x v="1619"/>
      <x v="475"/>
      <x v="431"/>
    </i>
    <i r="4">
      <x v="1"/>
      <x v="1753"/>
      <x v="2105"/>
      <x v="793"/>
      <x v="74"/>
    </i>
    <i r="4">
      <x v="2"/>
      <x v="1432"/>
      <x v="1617"/>
      <x v="473"/>
      <x v="430"/>
    </i>
    <i r="4">
      <x v="3"/>
      <x v="520"/>
      <x v="1613"/>
      <x v="471"/>
      <x v="425"/>
    </i>
    <i r="4">
      <x v="4"/>
      <x v="1430"/>
      <x v="1614"/>
      <x v="670"/>
      <x v="425"/>
    </i>
    <i r="4">
      <x v="5"/>
      <x v="1434"/>
      <x v="1620"/>
      <x v="476"/>
      <x v="432"/>
    </i>
    <i r="4">
      <x v="6"/>
      <x v="1435"/>
      <x v="1621"/>
      <x v="477"/>
      <x v="74"/>
    </i>
    <i r="4">
      <x v="7"/>
      <x v="174"/>
      <x v="1616"/>
      <x v="472"/>
      <x v="585"/>
    </i>
    <i r="4">
      <x v="8"/>
      <x v="1433"/>
      <x v="1618"/>
      <x v="474"/>
      <x v="320"/>
    </i>
    <i>
      <x v="14"/>
      <x v="3"/>
    </i>
    <i r="2">
      <x/>
      <x v="211"/>
    </i>
    <i r="4">
      <x/>
      <x v="545"/>
      <x v="1622"/>
      <x v="203"/>
      <x v="79"/>
    </i>
    <i r="4">
      <x v="1"/>
      <x v="538"/>
      <x v="1622"/>
      <x v="248"/>
      <x v="79"/>
    </i>
    <i r="4">
      <x v="5"/>
      <x v="540"/>
      <x v="1623"/>
      <x v="216"/>
      <x v="79"/>
    </i>
    <i r="4">
      <x v="6"/>
      <x v="531"/>
      <x v="170"/>
      <x v="250"/>
      <x v="79"/>
    </i>
    <i r="4">
      <x v="7"/>
      <x v="537"/>
      <x v="1622"/>
      <x v="217"/>
      <x v="79"/>
    </i>
    <i r="4">
      <x v="9"/>
      <x v="527"/>
      <x v="1921"/>
      <x v="641"/>
      <x v="79"/>
    </i>
    <i r="4">
      <x v="10"/>
      <x v="530"/>
      <x v="1622"/>
      <x v="205"/>
      <x v="79"/>
    </i>
    <i r="4">
      <x v="14"/>
      <x v="528"/>
      <x v="170"/>
      <x v="204"/>
      <x v="79"/>
    </i>
    <i r="4">
      <x v="16"/>
      <x v="547"/>
      <x v="170"/>
      <x v="226"/>
      <x v="79"/>
    </i>
    <i r="4">
      <x v="17"/>
      <x v="652"/>
      <x v="170"/>
      <x v="136"/>
      <x v="134"/>
    </i>
    <i r="4">
      <x v="18"/>
      <x v="542"/>
      <x v="170"/>
      <x v="642"/>
      <x v="79"/>
    </i>
    <i r="4">
      <x v="20"/>
      <x v="111"/>
      <x v="170"/>
      <x v="643"/>
      <x v="433"/>
    </i>
    <i r="4">
      <x v="30"/>
      <x v="541"/>
      <x v="170"/>
      <x v="644"/>
      <x v="79"/>
    </i>
    <i r="2">
      <x v="1"/>
      <x v="33"/>
    </i>
    <i r="4">
      <x v="8"/>
      <x v="392"/>
      <x v="170"/>
      <x v="478"/>
      <x v="79"/>
    </i>
    <i r="4">
      <x v="23"/>
      <x v="327"/>
      <x v="1624"/>
      <x v="479"/>
      <x v="79"/>
    </i>
    <i r="4">
      <x v="27"/>
      <x v="329"/>
      <x v="170"/>
      <x v="480"/>
      <x v="79"/>
    </i>
    <i r="2">
      <x v="2"/>
      <x v="49"/>
    </i>
    <i r="4">
      <x/>
      <x v="587"/>
      <x v="570"/>
      <x v="481"/>
      <x v="79"/>
    </i>
    <i r="2">
      <x v="4"/>
      <x v="175"/>
    </i>
    <i r="4">
      <x v="3"/>
      <x v="270"/>
      <x v="375"/>
      <x v="120"/>
      <x v="434"/>
    </i>
    <i r="4">
      <x v="4"/>
      <x v="1438"/>
      <x v="1627"/>
      <x v="482"/>
      <x v="74"/>
    </i>
    <i r="4">
      <x v="5"/>
      <x v="485"/>
      <x v="1628"/>
      <x v="483"/>
      <x v="435"/>
    </i>
    <i r="4">
      <x v="6"/>
      <x v="1731"/>
      <x v="1631"/>
      <x v="484"/>
      <x v="586"/>
    </i>
    <i r="4">
      <x v="69"/>
      <x v="1443"/>
      <x v="1632"/>
      <x v="485"/>
      <x v="439"/>
    </i>
    <i r="4">
      <x v="74"/>
      <x v="182"/>
      <x v="2108"/>
      <x v="315"/>
      <x v="221"/>
    </i>
    <i r="2">
      <x v="8"/>
      <x v="27"/>
    </i>
    <i r="4">
      <x v="3"/>
      <x v="1444"/>
      <x v="611"/>
      <x v="486"/>
      <x v="440"/>
    </i>
    <i>
      <x v="15"/>
      <x v="40"/>
    </i>
    <i r="2">
      <x/>
      <x v="211"/>
    </i>
    <i r="4">
      <x/>
      <x v="545"/>
      <x v="171"/>
      <x v="203"/>
      <x v="79"/>
    </i>
    <i r="4">
      <x v="1"/>
      <x v="538"/>
      <x v="853"/>
      <x v="248"/>
      <x v="122"/>
    </i>
    <i r="4">
      <x v="5"/>
      <x v="806"/>
      <x v="813"/>
      <x v="216"/>
      <x v="122"/>
    </i>
    <i r="4">
      <x v="6"/>
      <x v="531"/>
      <x v="765"/>
      <x v="250"/>
      <x v="122"/>
    </i>
    <i r="4">
      <x v="7"/>
      <x v="537"/>
      <x v="1015"/>
      <x v="217"/>
      <x v="122"/>
    </i>
    <i r="4">
      <x v="9"/>
      <x v="527"/>
      <x v="1921"/>
      <x v="641"/>
      <x v="122"/>
    </i>
    <i r="4">
      <x v="10"/>
      <x v="530"/>
      <x v="1921"/>
      <x v="823"/>
      <x v="122"/>
    </i>
    <i r="4">
      <x v="11"/>
      <x v="769"/>
      <x v="2116"/>
      <x v="224"/>
      <x v="122"/>
    </i>
    <i r="4">
      <x v="14"/>
      <x v="528"/>
      <x v="2117"/>
      <x v="204"/>
      <x v="122"/>
    </i>
    <i r="4">
      <x v="16"/>
      <x v="547"/>
      <x v="2118"/>
      <x v="824"/>
      <x v="122"/>
    </i>
    <i r="4">
      <x v="17"/>
      <x v="652"/>
      <x v="833"/>
      <x v="136"/>
      <x v="122"/>
    </i>
    <i r="4">
      <x v="18"/>
      <x v="542"/>
      <x v="2119"/>
      <x v="825"/>
      <x v="122"/>
    </i>
    <i r="4">
      <x v="20"/>
      <x v="111"/>
      <x v="757"/>
      <x v="643"/>
      <x v="122"/>
    </i>
    <i r="4">
      <x v="25"/>
      <x v="513"/>
      <x v="2120"/>
      <x v="826"/>
      <x v="122"/>
    </i>
    <i r="4">
      <x v="31"/>
      <x v="1110"/>
      <x v="2121"/>
      <x v="827"/>
      <x v="122"/>
    </i>
    <i r="4">
      <x v="33"/>
      <x v="365"/>
      <x v="2122"/>
      <x v="828"/>
      <x v="122"/>
    </i>
    <i r="4">
      <x v="34"/>
      <x v="388"/>
      <x v="2123"/>
      <x v="829"/>
      <x v="122"/>
    </i>
    <i r="2">
      <x v="1"/>
      <x v="33"/>
    </i>
    <i r="4">
      <x v="6"/>
      <x v="394"/>
      <x v="1022"/>
      <x v="15"/>
      <x v="122"/>
    </i>
    <i r="4">
      <x v="21"/>
      <x v="325"/>
      <x v="884"/>
      <x v="15"/>
      <x v="122"/>
    </i>
    <i r="4">
      <x v="23"/>
      <x v="327"/>
      <x v="872"/>
      <x v="15"/>
      <x v="122"/>
    </i>
    <i r="4">
      <x v="27"/>
      <x v="329"/>
      <x v="882"/>
      <x v="13"/>
      <x v="122"/>
    </i>
    <i r="2">
      <x v="2"/>
      <x v="49"/>
    </i>
    <i r="4">
      <x/>
      <x v="587"/>
      <x v="1041"/>
      <x v="13"/>
      <x v="122"/>
    </i>
    <i r="2">
      <x v="10"/>
      <x v="167"/>
    </i>
    <i r="4">
      <x/>
      <x v="1166"/>
      <x v="1232"/>
      <x v="301"/>
      <x v="26"/>
    </i>
    <i r="4">
      <x v="1"/>
      <x v="1168"/>
      <x v="1234"/>
      <x v="302"/>
      <x v="256"/>
    </i>
    <i r="4">
      <x v="2"/>
      <x v="1169"/>
      <x v="1235"/>
      <x v="303"/>
      <x v="257"/>
    </i>
    <i r="4">
      <x v="3"/>
      <x v="1172"/>
      <x v="1238"/>
      <x v="304"/>
      <x v="122"/>
    </i>
    <i r="4">
      <x v="4"/>
      <x v="1173"/>
      <x v="2038"/>
      <x v="733"/>
      <x v="259"/>
    </i>
    <i r="4">
      <x v="5"/>
      <x v="801"/>
      <x v="2039"/>
      <x v="305"/>
      <x v="260"/>
    </i>
    <i r="4">
      <x v="6"/>
      <x v="1176"/>
      <x v="1243"/>
      <x v="306"/>
      <x v="263"/>
    </i>
    <i r="4">
      <x v="7"/>
      <x v="1184"/>
      <x v="1247"/>
      <x v="307"/>
      <x v="269"/>
    </i>
    <i r="4">
      <x v="8"/>
      <x v="895"/>
      <x v="2040"/>
      <x v="734"/>
      <x v="272"/>
    </i>
    <i r="4">
      <x v="9"/>
      <x v="213"/>
      <x v="1251"/>
      <x v="308"/>
      <x v="74"/>
    </i>
    <i r="4">
      <x v="10"/>
      <x v="1190"/>
      <x v="1253"/>
      <x v="309"/>
      <x v="122"/>
    </i>
    <i r="4">
      <x v="11"/>
      <x v="1191"/>
      <x v="1254"/>
      <x v="310"/>
      <x v="196"/>
    </i>
    <i r="4">
      <x v="12"/>
      <x v="1192"/>
      <x v="2041"/>
      <x v="735"/>
      <x v="274"/>
    </i>
    <i r="4">
      <x v="13"/>
      <x v="1195"/>
      <x v="1258"/>
      <x v="311"/>
      <x v="122"/>
    </i>
    <i r="4">
      <x v="14"/>
      <x v="1782"/>
      <x v="2042"/>
      <x v="312"/>
      <x v="274"/>
    </i>
    <i r="4">
      <x v="15"/>
      <x v="1199"/>
      <x v="1262"/>
      <x v="313"/>
      <x v="122"/>
    </i>
    <i r="4">
      <x v="16"/>
      <x v="1200"/>
      <x v="1263"/>
      <x v="314"/>
      <x v="276"/>
    </i>
    <i>
      <x v="17"/>
      <x v="26"/>
    </i>
    <i r="2">
      <x/>
      <x v="211"/>
    </i>
    <i r="4">
      <x/>
      <x v="545"/>
      <x v="168"/>
      <x v="203"/>
      <x v="79"/>
    </i>
    <i r="4">
      <x v="1"/>
      <x v="538"/>
      <x v="2124"/>
      <x v="248"/>
      <x v="79"/>
    </i>
    <i r="4">
      <x v="2"/>
      <x v="543"/>
      <x v="2125"/>
      <x v="248"/>
      <x v="79"/>
    </i>
    <i r="4">
      <x v="3"/>
      <x v="535"/>
      <x v="604"/>
      <x v="640"/>
      <x v="79"/>
    </i>
    <i r="4">
      <x v="5"/>
      <x v="540"/>
      <x v="334"/>
      <x v="216"/>
      <x v="79"/>
    </i>
    <i r="4">
      <x v="6"/>
      <x v="531"/>
      <x v="517"/>
      <x v="250"/>
      <x v="79"/>
    </i>
    <i r="4">
      <x v="7"/>
      <x v="537"/>
      <x v="261"/>
      <x v="217"/>
      <x v="79"/>
    </i>
    <i r="4">
      <x v="9"/>
      <x v="527"/>
      <x v="1921"/>
      <x v="641"/>
      <x v="79"/>
    </i>
    <i r="4">
      <x v="10"/>
      <x v="530"/>
      <x v="601"/>
      <x v="205"/>
      <x v="79"/>
    </i>
    <i r="4">
      <x v="11"/>
      <x v="546"/>
      <x v="260"/>
      <x v="224"/>
      <x v="79"/>
    </i>
    <i r="4">
      <x v="14"/>
      <x v="528"/>
      <x v="601"/>
      <x v="204"/>
      <x v="79"/>
    </i>
    <i r="4">
      <x v="16"/>
      <x v="547"/>
      <x v="1964"/>
      <x v="226"/>
      <x v="79"/>
    </i>
    <i r="4">
      <x v="17"/>
      <x v="652"/>
      <x v="1965"/>
      <x v="136"/>
      <x v="79"/>
    </i>
    <i r="4">
      <x v="18"/>
      <x v="542"/>
      <x v="1966"/>
      <x v="642"/>
      <x v="79"/>
    </i>
    <i r="4">
      <x v="20"/>
      <x v="111"/>
      <x v="1968"/>
      <x v="643"/>
      <x v="79"/>
    </i>
    <i r="4">
      <x v="24"/>
      <x v="534"/>
      <x v="267"/>
      <x v="672"/>
      <x v="79"/>
    </i>
    <i r="4">
      <x v="30"/>
      <x v="541"/>
      <x v="310"/>
      <x v="644"/>
      <x v="79"/>
    </i>
    <i r="4">
      <x v="32"/>
      <x v="1783"/>
      <x v="2128"/>
      <x v="803"/>
      <x v="79"/>
    </i>
    <i r="4">
      <x v="33"/>
      <x v="365"/>
      <x v="508"/>
      <x v="830"/>
      <x v="79"/>
    </i>
    <i r="4">
      <x v="41"/>
      <x v="389"/>
      <x v="2127"/>
      <x v="831"/>
      <x v="79"/>
    </i>
    <i r="4">
      <x v="48"/>
      <x v="1784"/>
      <x v="1969"/>
      <x v="673"/>
      <x v="79"/>
    </i>
    <i r="2">
      <x v="1"/>
      <x v="33"/>
    </i>
    <i r="4">
      <x v="4"/>
      <x v="380"/>
      <x v="326"/>
      <x v="832"/>
      <x v="79"/>
    </i>
    <i r="4">
      <x v="5"/>
      <x v="395"/>
      <x v="2129"/>
      <x v="833"/>
      <x v="79"/>
    </i>
    <i r="4">
      <x v="6"/>
      <x v="394"/>
      <x v="588"/>
      <x v="61"/>
      <x v="79"/>
    </i>
    <i r="4">
      <x v="8"/>
      <x v="392"/>
      <x v="604"/>
      <x v="92"/>
      <x v="79"/>
    </i>
    <i r="4">
      <x v="19"/>
      <x v="334"/>
      <x v="368"/>
      <x v="90"/>
      <x v="79"/>
    </i>
    <i r="4">
      <x v="21"/>
      <x v="323"/>
      <x v="603"/>
      <x v="121"/>
      <x v="79"/>
    </i>
    <i r="4">
      <x v="22"/>
      <x v="328"/>
      <x v="1972"/>
      <x v="54"/>
      <x v="79"/>
    </i>
    <i r="4">
      <x v="23"/>
      <x v="327"/>
      <x v="335"/>
      <x v="55"/>
      <x v="79"/>
    </i>
    <i r="4">
      <x v="24"/>
      <x v="333"/>
      <x v="589"/>
      <x v="102"/>
      <x v="79"/>
    </i>
    <i r="4">
      <x v="26"/>
      <x v="330"/>
      <x v="580"/>
      <x v="52"/>
      <x v="79"/>
    </i>
    <i r="4">
      <x v="27"/>
      <x v="329"/>
      <x v="577"/>
      <x v="98"/>
      <x v="79"/>
    </i>
    <i r="4">
      <x v="36"/>
      <x v="668"/>
      <x v="633"/>
      <x v="119"/>
      <x v="79"/>
    </i>
    <i r="4">
      <x v="38"/>
      <x v="665"/>
      <x v="265"/>
      <x v="862"/>
      <x v="79"/>
    </i>
    <i r="4">
      <x v="43"/>
      <x v="775"/>
      <x v="1973"/>
      <x v="863"/>
      <x v="79"/>
    </i>
    <i r="4">
      <x v="75"/>
      <x v="665"/>
      <x v="715"/>
      <x v="864"/>
      <x v="79"/>
    </i>
    <i r="2">
      <x v="2"/>
      <x v="49"/>
    </i>
    <i r="4">
      <x/>
      <x v="587"/>
      <x v="700"/>
      <x v="256"/>
      <x v="79"/>
    </i>
    <i r="2">
      <x v="4"/>
      <x v="55"/>
    </i>
    <i r="4">
      <x/>
      <x v="1736"/>
      <x v="2085"/>
      <x v="774"/>
      <x v="79"/>
    </i>
    <i r="4">
      <x v="2"/>
      <x v="916"/>
      <x v="269"/>
      <x v="100"/>
      <x v="39"/>
    </i>
    <i r="4">
      <x v="3"/>
      <x v="988"/>
      <x v="466"/>
      <x v="44"/>
      <x v="570"/>
    </i>
    <i r="4">
      <x v="5"/>
      <x v="1664"/>
      <x v="1970"/>
      <x v="675"/>
      <x v="570"/>
    </i>
    <i r="4">
      <x v="6"/>
      <x v="1758"/>
      <x v="2111"/>
      <x v="802"/>
      <x v="79"/>
    </i>
    <i r="4">
      <x v="8"/>
      <x v="1663"/>
      <x v="669"/>
      <x v="674"/>
      <x v="79"/>
    </i>
    <i r="4">
      <x v="9"/>
      <x v="1737"/>
      <x v="600"/>
      <x v="775"/>
      <x v="221"/>
    </i>
    <i r="4">
      <x v="10"/>
      <x v="112"/>
      <x v="1967"/>
      <x v="861"/>
      <x v="587"/>
    </i>
    <i r="2">
      <x v="30"/>
      <x v="209"/>
    </i>
    <i r="4">
      <x/>
      <x v="1661"/>
      <x v="600"/>
      <x v="234"/>
      <x v="79"/>
    </i>
    <i>
      <x v="18"/>
      <x v="31"/>
    </i>
    <i r="2">
      <x/>
      <x v="211"/>
    </i>
    <i r="4">
      <x/>
      <x v="545"/>
      <x v="1809"/>
      <x v="203"/>
      <x v="122"/>
    </i>
    <i r="4">
      <x v="3"/>
      <x v="535"/>
      <x v="774"/>
      <x v="640"/>
      <x v="122"/>
    </i>
    <i r="4">
      <x v="5"/>
      <x v="806"/>
      <x v="802"/>
      <x v="216"/>
      <x v="122"/>
    </i>
    <i r="4">
      <x v="6"/>
      <x v="531"/>
      <x v="157"/>
      <x v="250"/>
      <x v="122"/>
    </i>
    <i r="4">
      <x v="7"/>
      <x v="537"/>
      <x v="1017"/>
      <x v="217"/>
      <x v="122"/>
    </i>
    <i r="4">
      <x v="9"/>
      <x v="527"/>
      <x v="1921"/>
      <x v="641"/>
      <x v="122"/>
    </i>
    <i r="4">
      <x v="10"/>
      <x v="530"/>
      <x v="799"/>
      <x v="205"/>
      <x v="122"/>
    </i>
    <i r="4">
      <x v="14"/>
      <x v="528"/>
      <x v="932"/>
      <x v="204"/>
      <x v="122"/>
    </i>
    <i r="4">
      <x v="16"/>
      <x v="547"/>
      <x v="1004"/>
      <x v="226"/>
      <x v="122"/>
    </i>
    <i r="4">
      <x v="17"/>
      <x v="652"/>
      <x v="1810"/>
      <x v="136"/>
      <x v="32"/>
    </i>
    <i r="4">
      <x v="20"/>
      <x v="111"/>
      <x v="1811"/>
      <x v="643"/>
      <x v="122"/>
    </i>
    <i r="4">
      <x v="31"/>
      <x v="1110"/>
      <x v="2130"/>
      <x v="834"/>
      <x v="122"/>
    </i>
    <i r="4">
      <x v="33"/>
      <x v="365"/>
      <x v="1812"/>
      <x v="21"/>
      <x v="122"/>
    </i>
    <i r="2">
      <x v="1"/>
      <x v="33"/>
    </i>
    <i r="4">
      <x v="4"/>
      <x v="380"/>
      <x v="1974"/>
      <x v="677"/>
      <x v="122"/>
    </i>
    <i r="4">
      <x v="6"/>
      <x v="394"/>
      <x v="1023"/>
      <x v="580"/>
      <x v="122"/>
    </i>
    <i r="4">
      <x v="23"/>
      <x v="808"/>
      <x v="876"/>
      <x v="41"/>
      <x v="122"/>
    </i>
    <i r="4">
      <x v="27"/>
      <x v="329"/>
      <x v="881"/>
      <x v="13"/>
      <x v="122"/>
    </i>
    <i r="4">
      <x v="29"/>
      <x v="326"/>
      <x v="1814"/>
      <x v="15"/>
      <x v="122"/>
    </i>
    <i r="2">
      <x v="2"/>
      <x v="49"/>
    </i>
    <i r="4">
      <x/>
      <x v="587"/>
      <x v="700"/>
      <x v="265"/>
      <x v="79"/>
    </i>
    <i r="2">
      <x v="5"/>
      <x v="254"/>
    </i>
    <i r="4">
      <x/>
      <x v="1665"/>
      <x v="1975"/>
      <x v="678"/>
      <x v="79"/>
    </i>
    <i r="4">
      <x v="1"/>
      <x v="1666"/>
      <x v="1816"/>
      <x v="679"/>
      <x v="79"/>
    </i>
    <i r="4">
      <x v="2"/>
      <x v="1667"/>
      <x v="1817"/>
      <x v="680"/>
      <x v="79"/>
    </i>
    <i r="4">
      <x v="3"/>
      <x v="1668"/>
      <x v="1816"/>
      <x v="681"/>
      <x v="79"/>
    </i>
    <i r="4">
      <x v="4"/>
      <x v="1590"/>
      <x v="1818"/>
      <x v="581"/>
      <x v="79"/>
    </i>
    <i r="4">
      <x v="5"/>
      <x v="1694"/>
      <x v="1307"/>
      <x v="708"/>
      <x v="79"/>
    </i>
    <i r="4">
      <x v="6"/>
      <x v="1695"/>
      <x v="2009"/>
      <x v="582"/>
      <x v="79"/>
    </i>
    <i r="4">
      <x v="7"/>
      <x v="866"/>
      <x v="1820"/>
      <x v="709"/>
      <x v="79"/>
    </i>
    <i r="4">
      <x v="8"/>
      <x v="869"/>
      <x v="1821"/>
      <x v="583"/>
      <x v="79"/>
    </i>
    <i r="4">
      <x v="10"/>
      <x v="1787"/>
      <x v="1823"/>
      <x v="584"/>
      <x v="79"/>
    </i>
    <i r="4">
      <x v="11"/>
      <x v="1697"/>
      <x v="1824"/>
      <x v="710"/>
      <x v="79"/>
    </i>
    <i r="4">
      <x v="12"/>
      <x v="1698"/>
      <x v="1823"/>
      <x v="711"/>
      <x v="79"/>
    </i>
    <i r="4">
      <x v="13"/>
      <x v="1788"/>
      <x v="1824"/>
      <x v="805"/>
      <x v="79"/>
    </i>
    <i r="2">
      <x v="6"/>
      <x v="282"/>
    </i>
    <i r="4">
      <x/>
      <x v="41"/>
      <x v="118"/>
      <x v="223"/>
      <x v="196"/>
    </i>
    <i r="4">
      <x v="1"/>
      <x v="40"/>
      <x v="1977"/>
      <x v="129"/>
      <x v="79"/>
    </i>
    <i r="4">
      <x v="2"/>
      <x v="42"/>
      <x v="503"/>
      <x v="202"/>
      <x v="79"/>
    </i>
    <i r="4">
      <x v="3"/>
      <x v="599"/>
      <x v="169"/>
      <x v="208"/>
      <x v="79"/>
    </i>
    <i r="4">
      <x v="4"/>
      <x v="1699"/>
      <x v="1978"/>
      <x v="682"/>
      <x v="79"/>
    </i>
    <i r="4">
      <x v="5"/>
      <x v="649"/>
      <x v="1826"/>
      <x v="683"/>
      <x v="79"/>
    </i>
    <i r="4">
      <x v="6"/>
      <x v="644"/>
      <x v="653"/>
      <x v="684"/>
      <x v="79"/>
    </i>
    <i>
      <x v="19"/>
      <x v="33"/>
    </i>
    <i r="2">
      <x/>
      <x v="211"/>
    </i>
    <i r="4">
      <x/>
      <x v="545"/>
      <x v="1267"/>
      <x v="203"/>
      <x v="79"/>
    </i>
    <i r="4">
      <x v="5"/>
      <x v="540"/>
      <x v="1271"/>
      <x v="216"/>
      <x v="79"/>
    </i>
    <i r="4">
      <x v="6"/>
      <x v="531"/>
      <x v="1268"/>
      <x v="250"/>
      <x v="79"/>
    </i>
    <i r="4">
      <x v="7"/>
      <x v="537"/>
      <x v="1269"/>
      <x v="217"/>
      <x v="79"/>
    </i>
    <i r="4">
      <x v="9"/>
      <x v="527"/>
      <x v="1921"/>
      <x v="641"/>
      <x v="79"/>
    </i>
    <i r="4">
      <x v="10"/>
      <x v="530"/>
      <x v="556"/>
      <x v="205"/>
      <x v="79"/>
    </i>
    <i r="4">
      <x v="11"/>
      <x v="546"/>
      <x v="562"/>
      <x v="224"/>
      <x v="79"/>
    </i>
    <i r="4">
      <x v="14"/>
      <x v="528"/>
      <x v="554"/>
      <x v="204"/>
      <x v="79"/>
    </i>
    <i r="4">
      <x v="16"/>
      <x v="547"/>
      <x v="565"/>
      <x v="226"/>
      <x v="79"/>
    </i>
    <i r="4">
      <x v="17"/>
      <x v="652"/>
      <x v="352"/>
      <x v="136"/>
      <x v="134"/>
    </i>
    <i r="4">
      <x v="20"/>
      <x v="111"/>
      <x v="622"/>
      <x v="643"/>
      <x v="144"/>
    </i>
    <i r="4">
      <x v="33"/>
      <x v="365"/>
      <x v="509"/>
      <x v="86"/>
      <x v="196"/>
    </i>
    <i r="4">
      <x v="40"/>
      <x v="690"/>
      <x v="661"/>
      <x v="176"/>
      <x v="98"/>
    </i>
    <i r="2">
      <x v="1"/>
      <x v="33"/>
    </i>
    <i r="4">
      <x v="6"/>
      <x v="394"/>
      <x v="1022"/>
      <x v="316"/>
      <x v="74"/>
    </i>
    <i r="4">
      <x v="21"/>
      <x v="325"/>
      <x v="1274"/>
      <x v="184"/>
      <x v="74"/>
    </i>
    <i r="4">
      <x v="23"/>
      <x v="1202"/>
      <x v="1273"/>
      <x v="318"/>
      <x v="74"/>
    </i>
    <i r="4">
      <x v="27"/>
      <x v="329"/>
      <x v="1272"/>
      <x v="317"/>
      <x v="74"/>
    </i>
    <i r="4">
      <x v="29"/>
      <x v="1203"/>
      <x v="1275"/>
      <x v="319"/>
      <x v="74"/>
    </i>
    <i r="2">
      <x v="2"/>
      <x v="49"/>
    </i>
    <i r="4">
      <x/>
      <x v="587"/>
      <x v="571"/>
      <x v="254"/>
      <x v="79"/>
    </i>
    <i r="2">
      <x v="16"/>
      <x v="164"/>
    </i>
    <i r="4">
      <x v="5"/>
      <x v="483"/>
      <x v="397"/>
      <x v="7"/>
      <x v="144"/>
    </i>
    <i r="2">
      <x v="18"/>
      <x v="191"/>
    </i>
    <i r="4">
      <x/>
      <x v="595"/>
      <x v="227"/>
      <x v="3"/>
      <x v="144"/>
    </i>
    <i r="4">
      <x v="1"/>
      <x v="992"/>
      <x v="4"/>
      <x v="6"/>
      <x v="144"/>
    </i>
    <i r="4">
      <x v="2"/>
      <x v="1067"/>
      <x v="1087"/>
      <x v="171"/>
      <x v="196"/>
    </i>
    <i r="4">
      <x v="3"/>
      <x v="356"/>
      <x v="507"/>
      <x v="5"/>
      <x v="144"/>
    </i>
    <i r="4">
      <x v="4"/>
      <x v="557"/>
      <x v="7"/>
      <x v="8"/>
      <x v="144"/>
    </i>
    <i r="4">
      <x v="5"/>
      <x v="280"/>
      <x v="490"/>
      <x v="4"/>
      <x v="144"/>
    </i>
    <i r="4">
      <x v="6"/>
      <x v="617"/>
      <x v="506"/>
      <x v="2"/>
      <x v="144"/>
    </i>
    <i r="4">
      <x v="7"/>
      <x v="174"/>
      <x v="5"/>
      <x v="1"/>
      <x v="144"/>
    </i>
    <i r="4">
      <x v="8"/>
      <x v="276"/>
      <x v="489"/>
      <x v="211"/>
      <x v="79"/>
    </i>
    <i r="4">
      <x v="9"/>
      <x v="1204"/>
      <x v="919"/>
      <x v="685"/>
      <x v="196"/>
    </i>
    <i r="4">
      <x v="10"/>
      <x v="1642"/>
      <x v="1920"/>
      <x v="639"/>
      <x v="558"/>
    </i>
    <i r="4">
      <x v="11"/>
      <x v="723"/>
      <x v="847"/>
      <x v="128"/>
      <x v="196"/>
    </i>
    <i>
      <x v="20"/>
      <x v="34"/>
    </i>
    <i r="2">
      <x/>
      <x v="211"/>
    </i>
    <i r="4">
      <x/>
      <x v="545"/>
      <x v="477"/>
      <x v="203"/>
      <x v="79"/>
    </i>
    <i r="4">
      <x v="1"/>
      <x v="538"/>
      <x v="477"/>
      <x v="248"/>
      <x v="79"/>
    </i>
    <i r="4">
      <x v="5"/>
      <x v="540"/>
      <x v="477"/>
      <x v="216"/>
      <x v="78"/>
    </i>
    <i r="4">
      <x v="6"/>
      <x v="531"/>
      <x v="477"/>
      <x v="250"/>
      <x v="79"/>
    </i>
    <i r="4">
      <x v="7"/>
      <x v="537"/>
      <x v="355"/>
      <x v="217"/>
      <x v="79"/>
    </i>
    <i r="4">
      <x v="9"/>
      <x v="527"/>
      <x v="1921"/>
      <x v="641"/>
      <x v="79"/>
    </i>
    <i r="4">
      <x v="10"/>
      <x v="530"/>
      <x v="316"/>
      <x v="205"/>
      <x v="79"/>
    </i>
    <i r="4">
      <x v="14"/>
      <x v="528"/>
      <x v="747"/>
      <x v="204"/>
      <x v="79"/>
    </i>
    <i r="4">
      <x v="16"/>
      <x v="547"/>
      <x v="316"/>
      <x v="226"/>
      <x v="79"/>
    </i>
    <i r="4">
      <x v="17"/>
      <x v="652"/>
      <x v="531"/>
      <x v="136"/>
      <x v="134"/>
    </i>
    <i r="4">
      <x v="20"/>
      <x v="111"/>
      <x v="531"/>
      <x v="643"/>
      <x v="98"/>
    </i>
    <i r="4">
      <x v="33"/>
      <x v="365"/>
      <x v="532"/>
      <x v="157"/>
      <x v="138"/>
    </i>
    <i r="2">
      <x v="1"/>
      <x v="33"/>
    </i>
    <i r="4">
      <x v="8"/>
      <x v="392"/>
      <x v="546"/>
      <x v="161"/>
      <x v="79"/>
    </i>
    <i r="4">
      <x v="23"/>
      <x v="327"/>
      <x v="537"/>
      <x v="179"/>
      <x v="79"/>
    </i>
    <i r="4">
      <x v="27"/>
      <x v="329"/>
      <x v="1265"/>
      <x v="155"/>
      <x v="79"/>
    </i>
    <i r="2">
      <x v="2"/>
      <x v="49"/>
    </i>
    <i r="4">
      <x/>
      <x v="587"/>
      <x v="543"/>
      <x v="168"/>
      <x v="79"/>
    </i>
    <i r="2">
      <x v="13"/>
      <x v="170"/>
    </i>
    <i r="4">
      <x/>
      <x v="646"/>
      <x v="173"/>
      <x v="258"/>
      <x v="144"/>
    </i>
    <i r="4">
      <x v="6"/>
      <x v="289"/>
      <x v="172"/>
      <x v="110"/>
      <x v="144"/>
    </i>
    <i r="4">
      <x v="7"/>
      <x v="150"/>
      <x v="663"/>
      <x v="676"/>
      <x v="144"/>
    </i>
    <i r="4">
      <x v="8"/>
      <x v="182"/>
      <x v="1266"/>
      <x v="315"/>
      <x v="144"/>
    </i>
    <i r="2">
      <x v="19"/>
      <x v="73"/>
    </i>
    <i r="4">
      <x/>
      <x v="1785"/>
      <x v="371"/>
      <x v="170"/>
      <x v="138"/>
    </i>
    <i r="4">
      <x v="1"/>
      <x v="690"/>
      <x v="378"/>
      <x v="177"/>
      <x v="144"/>
    </i>
    <i r="4">
      <x v="2"/>
      <x v="1786"/>
      <x v="266"/>
      <x v="172"/>
      <x v="144"/>
    </i>
    <i r="4">
      <x v="3"/>
      <x v="2"/>
      <x v="568"/>
      <x v="141"/>
      <x v="144"/>
    </i>
    <i r="4">
      <x v="4"/>
      <x v="121"/>
      <x v="1085"/>
      <x v="105"/>
      <x v="144"/>
    </i>
    <i>
      <x v="21"/>
      <x v="30"/>
    </i>
    <i r="2">
      <x/>
      <x v="211"/>
    </i>
    <i r="4">
      <x/>
      <x v="545"/>
      <x v="1276"/>
      <x v="203"/>
      <x v="79"/>
    </i>
    <i r="4">
      <x v="1"/>
      <x v="538"/>
      <x v="1277"/>
      <x v="686"/>
      <x v="79"/>
    </i>
    <i r="4">
      <x v="6"/>
      <x v="531"/>
      <x v="1278"/>
      <x v="250"/>
      <x v="79"/>
    </i>
    <i r="4">
      <x v="7"/>
      <x v="537"/>
      <x v="1017"/>
      <x v="217"/>
      <x v="79"/>
    </i>
    <i r="4">
      <x v="9"/>
      <x v="527"/>
      <x v="1921"/>
      <x v="641"/>
      <x v="79"/>
    </i>
    <i r="4">
      <x v="10"/>
      <x v="530"/>
      <x v="933"/>
      <x v="205"/>
      <x v="79"/>
    </i>
    <i r="4">
      <x v="14"/>
      <x v="528"/>
      <x v="929"/>
      <x v="204"/>
      <x v="79"/>
    </i>
    <i r="4">
      <x v="16"/>
      <x v="547"/>
      <x v="1279"/>
      <x v="226"/>
      <x v="79"/>
    </i>
    <i r="4">
      <x v="17"/>
      <x v="652"/>
      <x v="1280"/>
      <x v="136"/>
      <x v="134"/>
    </i>
    <i r="4">
      <x v="20"/>
      <x v="111"/>
      <x v="1280"/>
      <x v="643"/>
      <x v="98"/>
    </i>
    <i r="2">
      <x v="1"/>
      <x v="33"/>
    </i>
    <i r="4">
      <x v="8"/>
      <x v="392"/>
      <x v="1282"/>
      <x v="320"/>
      <x v="79"/>
    </i>
    <i r="4">
      <x v="21"/>
      <x v="325"/>
      <x v="1283"/>
      <x v="320"/>
      <x v="79"/>
    </i>
    <i r="4">
      <x v="23"/>
      <x v="327"/>
      <x v="1284"/>
      <x v="320"/>
      <x v="79"/>
    </i>
    <i r="2">
      <x v="2"/>
      <x v="49"/>
    </i>
    <i r="4">
      <x/>
      <x v="587"/>
      <x v="1285"/>
      <x v="320"/>
      <x v="79"/>
    </i>
    <i r="4">
      <x v="4"/>
      <x v="1206"/>
      <x v="1286"/>
      <x v="321"/>
      <x v="79"/>
    </i>
    <i r="2">
      <x v="13"/>
      <x v="171"/>
    </i>
    <i r="4">
      <x/>
      <x v="898"/>
      <x v="1287"/>
      <x v="322"/>
      <x v="138"/>
    </i>
    <i r="4">
      <x v="1"/>
      <x v="1069"/>
      <x v="1289"/>
      <x v="323"/>
      <x v="128"/>
    </i>
    <i r="4">
      <x v="2"/>
      <x v="203"/>
      <x v="1841"/>
      <x v="597"/>
      <x v="122"/>
    </i>
    <i r="4">
      <x v="3"/>
      <x v="1208"/>
      <x v="1290"/>
      <x v="324"/>
      <x v="278"/>
    </i>
    <i r="4">
      <x v="4"/>
      <x v="182"/>
      <x v="1291"/>
      <x v="324"/>
      <x v="144"/>
    </i>
    <i r="4">
      <x v="5"/>
      <x v="1207"/>
      <x v="1840"/>
      <x v="596"/>
      <x v="442"/>
    </i>
    <i r="2">
      <x v="14"/>
      <x v="158"/>
    </i>
    <i r="4">
      <x/>
      <x v="1219"/>
      <x v="1845"/>
      <x v="602"/>
      <x v="124"/>
    </i>
    <i r="4">
      <x v="1"/>
      <x v="1220"/>
      <x v="1303"/>
      <x v="325"/>
      <x v="124"/>
    </i>
    <i r="4">
      <x v="2"/>
      <x v="1221"/>
      <x v="1846"/>
      <x v="603"/>
      <x v="221"/>
    </i>
    <i r="4">
      <x v="4"/>
      <x v="1223"/>
      <x v="1847"/>
      <x v="604"/>
      <x v="221"/>
    </i>
    <i r="4">
      <x v="5"/>
      <x v="1224"/>
      <x v="1848"/>
      <x v="605"/>
      <x v="74"/>
    </i>
    <i r="4">
      <x v="6"/>
      <x v="1225"/>
      <x v="1308"/>
      <x v="327"/>
      <x v="221"/>
    </i>
    <i r="4">
      <x v="7"/>
      <x v="1229"/>
      <x v="1312"/>
      <x v="328"/>
      <x v="122"/>
    </i>
    <i r="4">
      <x v="8"/>
      <x v="1230"/>
      <x v="1849"/>
      <x v="606"/>
      <x v="122"/>
    </i>
    <i r="4">
      <x v="9"/>
      <x v="1218"/>
      <x v="1844"/>
      <x v="601"/>
      <x v="282"/>
    </i>
    <i r="4">
      <x v="10"/>
      <x v="1232"/>
      <x v="1314"/>
      <x v="329"/>
      <x v="124"/>
    </i>
    <i r="4">
      <x v="11"/>
      <x v="1212"/>
      <x v="1842"/>
      <x v="598"/>
      <x v="279"/>
    </i>
    <i r="4">
      <x v="12"/>
      <x v="1789"/>
      <x v="1296"/>
      <x v="806"/>
      <x v="280"/>
    </i>
    <i r="4">
      <x v="13"/>
      <x v="1214"/>
      <x v="1297"/>
      <x v="599"/>
      <x v="124"/>
    </i>
    <i r="4">
      <x v="14"/>
      <x v="1215"/>
      <x v="1842"/>
      <x v="600"/>
      <x v="33"/>
    </i>
    <i r="4">
      <x v="15"/>
      <x v="1222"/>
      <x v="1305"/>
      <x v="865"/>
      <x v="124"/>
    </i>
    <i>
      <x v="22"/>
      <x v="35"/>
    </i>
    <i r="2">
      <x/>
      <x v="211"/>
    </i>
    <i r="4">
      <x/>
      <x v="545"/>
      <x v="402"/>
      <x v="203"/>
      <x v="79"/>
    </i>
    <i r="4">
      <x v="1"/>
      <x v="538"/>
      <x v="403"/>
      <x v="248"/>
      <x v="79"/>
    </i>
    <i r="4">
      <x v="5"/>
      <x v="540"/>
      <x v="405"/>
      <x v="216"/>
      <x v="79"/>
    </i>
    <i r="4">
      <x v="6"/>
      <x v="531"/>
      <x v="407"/>
      <x v="250"/>
      <x v="79"/>
    </i>
    <i r="4">
      <x v="7"/>
      <x v="537"/>
      <x v="408"/>
      <x v="217"/>
      <x v="79"/>
    </i>
    <i r="4">
      <x v="9"/>
      <x v="527"/>
      <x v="1921"/>
      <x v="641"/>
      <x v="79"/>
    </i>
    <i r="4">
      <x v="10"/>
      <x v="530"/>
      <x v="941"/>
      <x v="205"/>
      <x v="79"/>
    </i>
    <i r="4">
      <x v="14"/>
      <x v="528"/>
      <x v="411"/>
      <x v="204"/>
      <x v="79"/>
    </i>
    <i r="4">
      <x v="16"/>
      <x v="547"/>
      <x v="409"/>
      <x v="226"/>
      <x v="79"/>
    </i>
    <i r="4">
      <x v="17"/>
      <x v="652"/>
      <x v="1110"/>
      <x v="136"/>
      <x v="134"/>
    </i>
    <i r="4">
      <x v="20"/>
      <x v="111"/>
      <x v="1109"/>
      <x v="643"/>
      <x v="98"/>
    </i>
    <i r="4">
      <x v="33"/>
      <x v="365"/>
      <x v="426"/>
      <x v="131"/>
      <x v="25"/>
    </i>
    <i r="2">
      <x v="1"/>
      <x v="33"/>
    </i>
    <i r="4">
      <x v="6"/>
      <x v="394"/>
      <x v="410"/>
      <x v="241"/>
      <x v="79"/>
    </i>
    <i r="4">
      <x v="8"/>
      <x v="392"/>
      <x v="401"/>
      <x v="198"/>
      <x v="79"/>
    </i>
    <i r="4">
      <x v="23"/>
      <x v="327"/>
      <x v="846"/>
      <x v="154"/>
      <x v="79"/>
    </i>
    <i r="4">
      <x v="27"/>
      <x v="329"/>
      <x v="404"/>
      <x v="182"/>
      <x v="79"/>
    </i>
    <i r="2">
      <x v="2"/>
      <x v="49"/>
    </i>
    <i r="4">
      <x/>
      <x v="587"/>
      <x v="491"/>
      <x v="168"/>
      <x v="196"/>
    </i>
    <i r="2">
      <x v="14"/>
      <x v="111"/>
    </i>
    <i r="4">
      <x/>
      <x v="1073"/>
      <x v="452"/>
      <x v="158"/>
      <x v="98"/>
    </i>
    <i r="4">
      <x v="1"/>
      <x v="312"/>
      <x v="315"/>
      <x v="18"/>
      <x v="98"/>
    </i>
    <i r="4">
      <x v="2"/>
      <x v="308"/>
      <x v="1112"/>
      <x v="687"/>
      <x v="98"/>
    </i>
    <i r="4">
      <x v="3"/>
      <x v="1005"/>
      <x v="650"/>
      <x v="109"/>
      <x v="98"/>
    </i>
    <i r="4">
      <x v="4"/>
      <x v="1074"/>
      <x v="651"/>
      <x v="85"/>
      <x v="98"/>
    </i>
    <i r="4">
      <x v="5"/>
      <x v="1551"/>
      <x v="1755"/>
      <x v="545"/>
      <x v="98"/>
    </i>
    <i r="4">
      <x v="6"/>
      <x v="1446"/>
      <x v="1634"/>
      <x v="487"/>
      <x v="98"/>
    </i>
    <i r="4">
      <x v="7"/>
      <x v="1447"/>
      <x v="1635"/>
      <x v="488"/>
      <x v="98"/>
    </i>
    <i>
      <x v="23"/>
      <x v="27"/>
    </i>
    <i r="2">
      <x/>
      <x v="211"/>
    </i>
    <i r="4">
      <x/>
      <x v="545"/>
      <x v="300"/>
      <x v="203"/>
      <x v="144"/>
    </i>
    <i r="4">
      <x v="1"/>
      <x v="538"/>
      <x v="296"/>
      <x v="248"/>
      <x v="79"/>
    </i>
    <i r="4">
      <x v="5"/>
      <x v="540"/>
      <x v="297"/>
      <x v="216"/>
      <x v="79"/>
    </i>
    <i r="4">
      <x v="6"/>
      <x v="531"/>
      <x v="294"/>
      <x v="250"/>
      <x v="79"/>
    </i>
    <i r="4">
      <x v="7"/>
      <x v="537"/>
      <x/>
      <x v="217"/>
      <x v="79"/>
    </i>
    <i r="4">
      <x v="9"/>
      <x v="527"/>
      <x v="1921"/>
      <x v="641"/>
      <x v="79"/>
    </i>
    <i r="4">
      <x v="10"/>
      <x v="530"/>
      <x v="211"/>
      <x v="205"/>
      <x v="79"/>
    </i>
    <i r="4">
      <x v="14"/>
      <x v="528"/>
      <x v="210"/>
      <x v="204"/>
      <x v="79"/>
    </i>
    <i r="4">
      <x v="16"/>
      <x v="547"/>
      <x v="369"/>
      <x v="226"/>
      <x v="79"/>
    </i>
    <i r="4">
      <x v="17"/>
      <x v="652"/>
      <x v="620"/>
      <x v="136"/>
      <x v="134"/>
    </i>
    <i r="4">
      <x v="20"/>
      <x v="111"/>
      <x v="351"/>
      <x v="643"/>
      <x v="98"/>
    </i>
    <i r="2">
      <x v="1"/>
      <x v="33"/>
    </i>
    <i r="4">
      <x v="8"/>
      <x v="392"/>
      <x v="510"/>
      <x v="159"/>
      <x v="79"/>
    </i>
    <i r="4">
      <x v="23"/>
      <x v="327"/>
      <x v="495"/>
      <x v="124"/>
      <x v="79"/>
    </i>
    <i r="4">
      <x v="27"/>
      <x v="329"/>
      <x v="498"/>
      <x v="189"/>
      <x v="79"/>
    </i>
    <i r="2">
      <x v="2"/>
      <x v="49"/>
    </i>
    <i r="4">
      <x/>
      <x v="587"/>
      <x v="491"/>
      <x v="168"/>
      <x v="79"/>
    </i>
    <i r="2">
      <x v="31"/>
      <x v="219"/>
    </i>
    <i r="4">
      <x/>
      <x v="1450"/>
      <x v="1638"/>
      <x v="870"/>
      <x v="443"/>
    </i>
    <i r="4">
      <x v="1"/>
      <x v="1449"/>
      <x v="2075"/>
      <x v="762"/>
      <x v="442"/>
    </i>
    <i r="4">
      <x v="2"/>
      <x v="1457"/>
      <x v="1647"/>
      <x v="873"/>
      <x v="446"/>
    </i>
    <i r="4">
      <x v="3"/>
      <x v="1458"/>
      <x v="1648"/>
      <x v="874"/>
      <x v="442"/>
    </i>
    <i r="4">
      <x v="4"/>
      <x v="1453"/>
      <x v="2147"/>
      <x v="871"/>
      <x v="443"/>
    </i>
    <i r="4">
      <x v="5"/>
      <x v="1700"/>
      <x v="1650"/>
      <x v="877"/>
      <x v="442"/>
    </i>
    <i r="4">
      <x v="7"/>
      <x v="274"/>
      <x v="1646"/>
      <x v="872"/>
      <x v="445"/>
    </i>
    <i r="4">
      <x v="8"/>
      <x v="1459"/>
      <x v="1649"/>
      <x v="875"/>
      <x v="442"/>
    </i>
    <i r="4">
      <x v="10"/>
      <x v="1808"/>
      <x v="2148"/>
      <x v="876"/>
      <x v="442"/>
    </i>
    <i r="2">
      <x v="32"/>
      <x v="310"/>
    </i>
    <i r="4">
      <x/>
      <x v="1461"/>
      <x v="1652"/>
      <x v="489"/>
      <x v="447"/>
    </i>
    <i r="4">
      <x v="1"/>
      <x v="1462"/>
      <x v="1979"/>
      <x v="490"/>
      <x v="447"/>
    </i>
    <i r="4">
      <x v="2"/>
      <x v="1463"/>
      <x v="1654"/>
      <x v="491"/>
      <x v="448"/>
    </i>
    <i r="4">
      <x v="3"/>
      <x v="1464"/>
      <x v="1655"/>
      <x v="492"/>
      <x v="443"/>
    </i>
    <i r="4">
      <x v="4"/>
      <x v="1466"/>
      <x v="2076"/>
      <x v="763"/>
      <x v="449"/>
    </i>
    <i r="4">
      <x v="5"/>
      <x v="1467"/>
      <x v="2044"/>
      <x v="878"/>
      <x v="443"/>
    </i>
    <i>
      <x v="24"/>
      <x v="32"/>
    </i>
    <i r="2">
      <x/>
      <x v="211"/>
    </i>
    <i r="4">
      <x/>
      <x v="545"/>
      <x v="616"/>
      <x v="203"/>
      <x v="79"/>
    </i>
    <i r="4">
      <x v="1"/>
      <x v="538"/>
      <x v="693"/>
      <x v="248"/>
      <x v="79"/>
    </i>
    <i r="4">
      <x v="5"/>
      <x v="540"/>
      <x v="581"/>
      <x v="216"/>
      <x v="79"/>
    </i>
    <i r="4">
      <x v="6"/>
      <x v="531"/>
      <x v="1067"/>
      <x v="250"/>
      <x v="79"/>
    </i>
    <i r="4">
      <x v="7"/>
      <x v="537"/>
      <x v="435"/>
      <x v="217"/>
      <x v="79"/>
    </i>
    <i r="4">
      <x v="9"/>
      <x v="527"/>
      <x v="1921"/>
      <x v="641"/>
      <x v="79"/>
    </i>
    <i r="4">
      <x v="10"/>
      <x v="530"/>
      <x v="1069"/>
      <x v="205"/>
      <x v="79"/>
    </i>
    <i r="4">
      <x v="14"/>
      <x v="528"/>
      <x v="1068"/>
      <x v="204"/>
      <x v="79"/>
    </i>
    <i r="4">
      <x v="16"/>
      <x v="547"/>
      <x v="1061"/>
      <x v="226"/>
      <x v="79"/>
    </i>
    <i r="4">
      <x v="17"/>
      <x v="652"/>
      <x v="1094"/>
      <x v="136"/>
      <x v="38"/>
    </i>
    <i r="4">
      <x v="20"/>
      <x v="111"/>
      <x v="1094"/>
      <x v="643"/>
      <x v="317"/>
    </i>
    <i r="4">
      <x v="32"/>
      <x v="1783"/>
      <x v="1398"/>
      <x v="390"/>
      <x v="79"/>
    </i>
    <i r="2">
      <x v="1"/>
      <x v="33"/>
    </i>
    <i r="4">
      <x v="6"/>
      <x v="394"/>
      <x v="1093"/>
      <x v="869"/>
      <x v="79"/>
    </i>
    <i r="4">
      <x v="23"/>
      <x v="1680"/>
      <x v="2135"/>
      <x v="838"/>
      <x v="122"/>
    </i>
    <i r="4">
      <x v="27"/>
      <x v="1681"/>
      <x v="575"/>
      <x v="839"/>
      <x v="122"/>
    </i>
    <i r="2">
      <x v="2"/>
      <x v="49"/>
    </i>
    <i r="4">
      <x/>
      <x v="587"/>
      <x v="571"/>
      <x v="254"/>
      <x v="79"/>
    </i>
    <i r="2">
      <x v="18"/>
      <x v="74"/>
    </i>
    <i r="4">
      <x/>
      <x v="1295"/>
      <x v="1431"/>
      <x v="399"/>
      <x v="333"/>
    </i>
    <i r="4">
      <x v="1"/>
      <x v="730"/>
      <x v="1432"/>
      <x v="400"/>
      <x v="334"/>
    </i>
    <i r="4">
      <x v="2"/>
      <x v="1296"/>
      <x v="1433"/>
      <x v="401"/>
      <x v="317"/>
    </i>
    <i r="4">
      <x v="3"/>
      <x v="1297"/>
      <x v="1434"/>
      <x v="402"/>
      <x v="335"/>
    </i>
    <i r="4">
      <x v="4"/>
      <x v="1298"/>
      <x v="1435"/>
      <x v="403"/>
      <x v="336"/>
    </i>
    <i r="4">
      <x v="5"/>
      <x v="1790"/>
      <x v="1059"/>
      <x v="135"/>
      <x v="337"/>
    </i>
    <i r="4">
      <x v="6"/>
      <x v="1679"/>
      <x v="1059"/>
      <x v="706"/>
      <x v="196"/>
    </i>
    <i r="2">
      <x v="20"/>
      <x v="216"/>
    </i>
    <i r="4">
      <x/>
      <x v="1800"/>
      <x v="2137"/>
      <x v="841"/>
      <x v="74"/>
    </i>
    <i r="4">
      <x v="1"/>
      <x v="1294"/>
      <x v="1430"/>
      <x v="398"/>
      <x v="331"/>
    </i>
    <i r="4">
      <x v="2"/>
      <x v="1265"/>
      <x v="1401"/>
      <x v="391"/>
      <x v="74"/>
    </i>
    <i r="4">
      <x v="3"/>
      <x v="1266"/>
      <x v="1402"/>
      <x v="392"/>
      <x v="74"/>
    </i>
    <i r="4">
      <x v="5"/>
      <x v="1271"/>
      <x v="1407"/>
      <x v="393"/>
      <x v="221"/>
    </i>
    <i r="4">
      <x v="6"/>
      <x v="1272"/>
      <x v="1408"/>
      <x v="394"/>
      <x v="221"/>
    </i>
    <i r="4">
      <x v="7"/>
      <x v="1280"/>
      <x v="1416"/>
      <x v="395"/>
      <x v="78"/>
    </i>
    <i r="4">
      <x v="8"/>
      <x v="1285"/>
      <x v="1421"/>
      <x v="396"/>
      <x v="326"/>
    </i>
    <i r="4">
      <x v="9"/>
      <x v="1286"/>
      <x v="1422"/>
      <x v="397"/>
      <x v="78"/>
    </i>
    <i r="4">
      <x v="10"/>
      <x v="1801"/>
      <x v="2138"/>
      <x v="842"/>
      <x v="78"/>
    </i>
    <i r="4">
      <x v="11"/>
      <x v="1669"/>
      <x v="318"/>
      <x v="866"/>
      <x v="588"/>
    </i>
    <i>
      <x v="25"/>
      <x v="28"/>
    </i>
    <i r="2">
      <x/>
      <x v="211"/>
    </i>
    <i r="4">
      <x/>
      <x v="545"/>
      <x v="1867"/>
      <x v="203"/>
      <x v="79"/>
    </i>
    <i r="4">
      <x v="1"/>
      <x v="538"/>
      <x v="1867"/>
      <x v="248"/>
      <x v="79"/>
    </i>
    <i r="4">
      <x v="6"/>
      <x v="531"/>
      <x v="1867"/>
      <x v="250"/>
      <x v="79"/>
    </i>
    <i r="4">
      <x v="7"/>
      <x v="537"/>
      <x v="1867"/>
      <x v="217"/>
      <x v="79"/>
    </i>
    <i r="4">
      <x v="9"/>
      <x v="527"/>
      <x v="1921"/>
      <x v="641"/>
      <x v="79"/>
    </i>
    <i r="4">
      <x v="10"/>
      <x v="530"/>
      <x v="1869"/>
      <x v="205"/>
      <x v="79"/>
    </i>
    <i r="4">
      <x v="14"/>
      <x v="530"/>
      <x v="1870"/>
      <x v="204"/>
      <x v="79"/>
    </i>
    <i r="4">
      <x v="16"/>
      <x v="547"/>
      <x v="1867"/>
      <x v="226"/>
      <x v="79"/>
    </i>
    <i r="4">
      <x v="17"/>
      <x v="652"/>
      <x v="1871"/>
      <x v="136"/>
      <x v="79"/>
    </i>
    <i r="4">
      <x v="20"/>
      <x v="111"/>
      <x v="750"/>
      <x v="643"/>
      <x v="79"/>
    </i>
    <i r="2">
      <x v="1"/>
      <x v="33"/>
    </i>
    <i r="4">
      <x v="8"/>
      <x v="392"/>
      <x v="1872"/>
      <x v="615"/>
      <x v="79"/>
    </i>
    <i r="4">
      <x v="23"/>
      <x v="327"/>
      <x v="1873"/>
      <x v="616"/>
      <x v="79"/>
    </i>
    <i r="4">
      <x v="27"/>
      <x v="329"/>
      <x v="1874"/>
      <x v="192"/>
      <x v="79"/>
    </i>
    <i r="2">
      <x v="2"/>
      <x v="49"/>
    </i>
    <i r="4">
      <x/>
      <x v="587"/>
      <x v="1875"/>
      <x v="617"/>
      <x v="79"/>
    </i>
    <i r="2">
      <x v="12"/>
      <x v="76"/>
    </i>
    <i r="4">
      <x/>
      <x v="1602"/>
      <x v="2048"/>
      <x v="739"/>
      <x v="526"/>
    </i>
    <i r="4">
      <x v="1"/>
      <x v="629"/>
      <x v="825"/>
      <x v="65"/>
      <x v="134"/>
    </i>
    <i r="4">
      <x v="2"/>
      <x v="1738"/>
      <x v="2045"/>
      <x v="736"/>
      <x v="134"/>
    </i>
    <i r="4">
      <x v="3"/>
      <x v="143"/>
      <x v="2046"/>
      <x v="737"/>
      <x v="522"/>
    </i>
    <i r="4">
      <x v="4"/>
      <x v="1721"/>
      <x v="2047"/>
      <x v="738"/>
      <x v="524"/>
    </i>
    <i r="2">
      <x v="15"/>
      <x v="29"/>
    </i>
    <i r="4">
      <x/>
      <x v="1740"/>
      <x v="1886"/>
      <x v="620"/>
      <x v="532"/>
    </i>
    <i r="4">
      <x v="1"/>
      <x v="1741"/>
      <x v="1887"/>
      <x v="621"/>
      <x v="533"/>
    </i>
    <i r="4">
      <x v="2"/>
      <x v="1612"/>
      <x v="2051"/>
      <x v="742"/>
      <x v="124"/>
    </i>
    <i r="4">
      <x v="3"/>
      <x v="1610"/>
      <x v="1888"/>
      <x v="622"/>
      <x v="32"/>
    </i>
    <i r="4">
      <x v="4"/>
      <x v="1614"/>
      <x v="1891"/>
      <x v="624"/>
      <x v="534"/>
    </i>
    <i r="4">
      <x v="5"/>
      <x v="1606"/>
      <x v="2049"/>
      <x v="740"/>
      <x v="98"/>
    </i>
    <i r="4">
      <x v="6"/>
      <x v="1739"/>
      <x v="2050"/>
      <x v="741"/>
      <x v="530"/>
    </i>
    <i r="4">
      <x v="7"/>
      <x v="1611"/>
      <x v="1878"/>
      <x v="623"/>
      <x v="207"/>
    </i>
    <i r="4">
      <x v="8"/>
      <x v="582"/>
      <x v="1884"/>
      <x v="618"/>
      <x v="531"/>
    </i>
    <i r="4">
      <x v="9"/>
      <x v="1742"/>
      <x v="1885"/>
      <x v="619"/>
      <x v="79"/>
    </i>
    <i>
      <x v="26"/>
      <x v="29"/>
    </i>
    <i r="2">
      <x/>
      <x v="211"/>
    </i>
    <i r="4">
      <x/>
      <x v="545"/>
      <x v="694"/>
      <x v="203"/>
      <x v="79"/>
    </i>
    <i r="4">
      <x v="1"/>
      <x v="538"/>
      <x v="694"/>
      <x v="248"/>
      <x v="79"/>
    </i>
    <i r="4">
      <x v="5"/>
      <x v="540"/>
      <x v="707"/>
      <x v="216"/>
      <x v="79"/>
    </i>
    <i r="4">
      <x v="6"/>
      <x v="531"/>
      <x v="707"/>
      <x v="250"/>
      <x v="79"/>
    </i>
    <i r="4">
      <x v="7"/>
      <x v="537"/>
      <x v="707"/>
      <x v="217"/>
      <x v="79"/>
    </i>
    <i r="4">
      <x v="9"/>
      <x v="527"/>
      <x v="1921"/>
      <x v="641"/>
      <x v="79"/>
    </i>
    <i r="4">
      <x v="10"/>
      <x v="530"/>
      <x v="690"/>
      <x v="205"/>
      <x v="79"/>
    </i>
    <i r="4">
      <x v="11"/>
      <x v="546"/>
      <x v="694"/>
      <x v="224"/>
      <x v="79"/>
    </i>
    <i r="4">
      <x v="14"/>
      <x v="528"/>
      <x v="694"/>
      <x v="204"/>
      <x v="79"/>
    </i>
    <i r="4">
      <x v="16"/>
      <x v="547"/>
      <x v="694"/>
      <x v="226"/>
      <x v="79"/>
    </i>
    <i r="4">
      <x v="17"/>
      <x v="652"/>
      <x v="690"/>
      <x v="136"/>
      <x v="79"/>
    </i>
    <i r="4">
      <x v="20"/>
      <x v="111"/>
      <x v="694"/>
      <x v="643"/>
      <x v="79"/>
    </i>
    <i r="2">
      <x v="1"/>
      <x v="33"/>
    </i>
    <i r="4">
      <x v="8"/>
      <x v="392"/>
      <x v="690"/>
      <x v="60"/>
      <x v="79"/>
    </i>
    <i r="4">
      <x v="23"/>
      <x v="327"/>
      <x v="694"/>
      <x v="59"/>
      <x v="79"/>
    </i>
    <i r="4">
      <x v="27"/>
      <x v="329"/>
      <x v="690"/>
      <x v="59"/>
      <x v="79"/>
    </i>
    <i r="2">
      <x v="2"/>
      <x v="49"/>
    </i>
    <i r="4">
      <x v="4"/>
      <x v="587"/>
      <x v="571"/>
      <x v="254"/>
      <x v="79"/>
    </i>
    <i r="2">
      <x v="3"/>
      <x v="287"/>
    </i>
    <i r="4">
      <x/>
      <x v="1636"/>
      <x v="1913"/>
      <x v="634"/>
      <x v="628"/>
    </i>
    <i r="4">
      <x v="1"/>
      <x v="1747"/>
      <x v="2100"/>
      <x v="786"/>
      <x v="196"/>
    </i>
    <i r="4">
      <x v="2"/>
      <x v="1791"/>
      <x v="1982"/>
      <x v="635"/>
      <x v="225"/>
    </i>
    <i r="4">
      <x v="3"/>
      <x v="1639"/>
      <x v="1916"/>
      <x v="636"/>
      <x v="206"/>
    </i>
    <i r="4">
      <x v="4"/>
      <x v="1640"/>
      <x v="1917"/>
      <x v="637"/>
      <x v="556"/>
    </i>
    <i r="4">
      <x v="5"/>
      <x v="1088"/>
      <x v="708"/>
      <x v="252"/>
      <x v="622"/>
    </i>
    <i r="4">
      <x v="6"/>
      <x v="1616"/>
      <x v="1893"/>
      <x v="625"/>
      <x v="79"/>
    </i>
    <i r="4">
      <x v="7"/>
      <x v="1749"/>
      <x v="2101"/>
      <x v="787"/>
      <x v="629"/>
    </i>
    <i r="4">
      <x v="8"/>
      <x v="1618"/>
      <x v="1895"/>
      <x v="626"/>
      <x v="221"/>
    </i>
    <i r="2">
      <x v="4"/>
      <x v="106"/>
    </i>
    <i r="4">
      <x/>
      <x v="1631"/>
      <x v="1908"/>
      <x v="630"/>
      <x v="549"/>
    </i>
    <i r="4">
      <x v="1"/>
      <x v="1744"/>
      <x v="1898"/>
      <x v="627"/>
      <x v="623"/>
    </i>
    <i r="4">
      <x v="2"/>
      <x v="1632"/>
      <x v="1909"/>
      <x v="631"/>
      <x v="550"/>
    </i>
    <i r="4">
      <x v="3"/>
      <x v="1622"/>
      <x v="1899"/>
      <x v="628"/>
      <x v="624"/>
    </i>
    <i r="4">
      <x v="4"/>
      <x v="1746"/>
      <x v="1910"/>
      <x v="632"/>
      <x v="329"/>
    </i>
    <i r="4">
      <x v="5"/>
      <x v="1634"/>
      <x v="1911"/>
      <x v="633"/>
      <x v="627"/>
    </i>
    <i r="4">
      <x v="6"/>
      <x v="674"/>
      <x v="2099"/>
      <x v="785"/>
      <x v="626"/>
    </i>
    <i r="4">
      <x v="7"/>
      <x v="1627"/>
      <x v="1904"/>
      <x v="629"/>
      <x v="545"/>
    </i>
    <i r="4">
      <x v="8"/>
      <x v="1745"/>
      <x v="2097"/>
      <x v="783"/>
      <x v="625"/>
    </i>
    <i r="4">
      <x v="9"/>
      <x v="1625"/>
      <x v="2098"/>
      <x v="784"/>
      <x v="625"/>
    </i>
    <i>
      <x v="27"/>
      <x v="1"/>
    </i>
    <i r="2">
      <x/>
      <x v="211"/>
    </i>
    <i r="4">
      <x/>
      <x v="545"/>
      <x v="710"/>
      <x v="203"/>
      <x v="79"/>
    </i>
    <i r="4">
      <x v="1"/>
      <x v="538"/>
      <x v="969"/>
      <x v="248"/>
      <x v="79"/>
    </i>
    <i r="4">
      <x v="4"/>
      <x v="541"/>
      <x v="1089"/>
      <x v="671"/>
      <x v="79"/>
    </i>
    <i r="4">
      <x v="5"/>
      <x v="540"/>
      <x v="724"/>
      <x v="216"/>
      <x v="79"/>
    </i>
    <i r="4">
      <x v="6"/>
      <x v="531"/>
      <x v="1090"/>
      <x v="250"/>
      <x v="79"/>
    </i>
    <i r="4">
      <x v="7"/>
      <x v="537"/>
      <x v="696"/>
      <x v="217"/>
      <x v="79"/>
    </i>
    <i r="4">
      <x v="9"/>
      <x v="527"/>
      <x v="1921"/>
      <x v="641"/>
      <x v="79"/>
    </i>
    <i r="4">
      <x v="10"/>
      <x v="530"/>
      <x v="358"/>
      <x v="205"/>
      <x v="79"/>
    </i>
    <i r="4">
      <x v="11"/>
      <x v="546"/>
      <x v="720"/>
      <x v="224"/>
      <x v="79"/>
    </i>
    <i r="4">
      <x v="13"/>
      <x v="548"/>
      <x v="1983"/>
      <x v="688"/>
      <x v="79"/>
    </i>
    <i r="4">
      <x v="14"/>
      <x v="528"/>
      <x v="230"/>
      <x v="204"/>
      <x v="79"/>
    </i>
    <i r="4">
      <x v="16"/>
      <x v="547"/>
      <x v="1315"/>
      <x v="226"/>
      <x v="79"/>
    </i>
    <i r="4">
      <x v="17"/>
      <x v="652"/>
      <x v="1316"/>
      <x v="136"/>
      <x v="79"/>
    </i>
    <i r="4">
      <x v="18"/>
      <x v="542"/>
      <x v="1033"/>
      <x v="642"/>
      <x v="79"/>
    </i>
    <i r="4">
      <x v="20"/>
      <x v="1792"/>
      <x v="698"/>
      <x v="643"/>
      <x v="79"/>
    </i>
    <i r="4">
      <x v="34"/>
      <x v="388"/>
      <x v="1318"/>
      <x v="331"/>
      <x v="79"/>
    </i>
    <i r="4">
      <x v="42"/>
      <x v="1702"/>
      <x v="728"/>
      <x v="640"/>
      <x v="79"/>
    </i>
    <i r="4">
      <x v="48"/>
      <x v="386"/>
      <x v="1317"/>
      <x v="330"/>
      <x v="79"/>
    </i>
    <i r="2">
      <x v="1"/>
      <x v="33"/>
    </i>
    <i r="4">
      <x v="6"/>
      <x v="394"/>
      <x v="908"/>
      <x v="101"/>
      <x v="79"/>
    </i>
    <i r="4">
      <x v="8"/>
      <x v="392"/>
      <x v="904"/>
      <x v="97"/>
      <x v="79"/>
    </i>
    <i r="4">
      <x v="9"/>
      <x v="385"/>
      <x v="901"/>
      <x v="93"/>
      <x v="79"/>
    </i>
    <i r="4">
      <x v="19"/>
      <x v="334"/>
      <x v="863"/>
      <x v="88"/>
      <x v="79"/>
    </i>
    <i r="4">
      <x v="21"/>
      <x v="325"/>
      <x v="727"/>
      <x v="332"/>
      <x v="79"/>
    </i>
    <i r="4">
      <x v="22"/>
      <x v="328"/>
      <x v="726"/>
      <x v="53"/>
      <x v="79"/>
    </i>
    <i r="4">
      <x v="23"/>
      <x v="327"/>
      <x v="725"/>
      <x v="333"/>
      <x v="79"/>
    </i>
    <i r="4">
      <x v="25"/>
      <x v="331"/>
      <x v="883"/>
      <x v="96"/>
      <x v="79"/>
    </i>
    <i r="4">
      <x v="27"/>
      <x v="329"/>
      <x v="878"/>
      <x v="97"/>
      <x v="79"/>
    </i>
    <i r="4">
      <x v="36"/>
      <x v="668"/>
      <x v="838"/>
      <x v="36"/>
      <x v="79"/>
    </i>
    <i r="4">
      <x v="38"/>
      <x v="665"/>
      <x v="2131"/>
      <x v="791"/>
      <x v="79"/>
    </i>
    <i r="2">
      <x v="2"/>
      <x v="49"/>
    </i>
    <i r="4">
      <x/>
      <x v="587"/>
      <x v="1055"/>
      <x v="62"/>
      <x v="79"/>
    </i>
    <i r="4">
      <x v="5"/>
      <x v="21"/>
      <x v="1320"/>
      <x v="334"/>
      <x v="79"/>
    </i>
    <i r="2">
      <x v="3"/>
      <x v="85"/>
    </i>
    <i r="4">
      <x/>
      <x v="257"/>
      <x v="1025"/>
      <x v="335"/>
      <x v="79"/>
    </i>
    <i r="4">
      <x v="1"/>
      <x v="83"/>
      <x v="1321"/>
      <x v="104"/>
      <x v="79"/>
    </i>
    <i r="4">
      <x v="2"/>
      <x v="651"/>
      <x v="1322"/>
      <x v="336"/>
      <x v="79"/>
    </i>
    <i r="4">
      <x v="3"/>
      <x v="653"/>
      <x v="1058"/>
      <x v="337"/>
      <x v="79"/>
    </i>
    <i r="4">
      <x v="4"/>
      <x v="100"/>
      <x v="1052"/>
      <x v="338"/>
      <x v="79"/>
    </i>
    <i r="4">
      <x v="5"/>
      <x v="148"/>
      <x v="859"/>
      <x v="339"/>
      <x v="79"/>
    </i>
    <i r="4">
      <x v="6"/>
      <x v="475"/>
      <x v="425"/>
      <x v="340"/>
      <x v="79"/>
    </i>
    <i r="4">
      <x v="7"/>
      <x v="690"/>
      <x v="231"/>
      <x v="340"/>
      <x v="79"/>
    </i>
    <i r="4">
      <x v="8"/>
      <x v="57"/>
      <x v="1323"/>
      <x v="341"/>
      <x v="79"/>
    </i>
    <i r="4">
      <x v="9"/>
      <x v="468"/>
      <x v="711"/>
      <x v="48"/>
      <x v="79"/>
    </i>
    <i r="4">
      <x v="10"/>
      <x v="675"/>
      <x v="840"/>
      <x v="9"/>
      <x v="79"/>
    </i>
    <i r="4">
      <x v="11"/>
      <x v="1802"/>
      <x v="2139"/>
      <x v="843"/>
      <x v="79"/>
    </i>
    <i>
      <x v="28"/>
      <x v="9"/>
    </i>
    <i r="2">
      <x/>
      <x v="211"/>
    </i>
    <i r="4">
      <x/>
      <x v="545"/>
      <x v="1075"/>
      <x v="203"/>
      <x v="79"/>
    </i>
    <i r="4">
      <x v="1"/>
      <x v="538"/>
      <x v="1077"/>
      <x v="248"/>
      <x v="79"/>
    </i>
    <i r="4">
      <x v="5"/>
      <x v="540"/>
      <x v="1080"/>
      <x v="216"/>
      <x v="79"/>
    </i>
    <i r="4">
      <x v="6"/>
      <x v="531"/>
      <x v="1071"/>
      <x v="250"/>
      <x v="79"/>
    </i>
    <i r="4">
      <x v="7"/>
      <x v="537"/>
      <x v="1081"/>
      <x v="217"/>
      <x v="79"/>
    </i>
    <i r="4">
      <x v="9"/>
      <x v="527"/>
      <x v="1921"/>
      <x v="641"/>
      <x v="79"/>
    </i>
    <i r="4">
      <x v="10"/>
      <x v="530"/>
      <x v="1073"/>
      <x v="205"/>
      <x v="79"/>
    </i>
    <i r="4">
      <x v="11"/>
      <x v="546"/>
      <x v="1083"/>
      <x v="224"/>
      <x v="79"/>
    </i>
    <i r="4">
      <x v="14"/>
      <x v="528"/>
      <x v="1074"/>
      <x v="204"/>
      <x v="79"/>
    </i>
    <i r="4">
      <x v="16"/>
      <x v="547"/>
      <x v="1079"/>
      <x v="226"/>
      <x v="79"/>
    </i>
    <i r="4">
      <x v="17"/>
      <x v="652"/>
      <x v="1076"/>
      <x v="136"/>
      <x v="134"/>
    </i>
    <i r="4">
      <x v="18"/>
      <x v="542"/>
      <x v="1082"/>
      <x v="642"/>
      <x v="79"/>
    </i>
    <i r="4">
      <x v="20"/>
      <x v="111"/>
      <x v="1072"/>
      <x v="643"/>
      <x v="98"/>
    </i>
    <i r="4">
      <x v="30"/>
      <x v="541"/>
      <x v="1056"/>
      <x v="644"/>
      <x v="79"/>
    </i>
    <i r="2">
      <x v="1"/>
      <x v="33"/>
    </i>
    <i r="4">
      <x v="8"/>
      <x v="392"/>
      <x v="1324"/>
      <x v="23"/>
      <x v="79"/>
    </i>
    <i r="4">
      <x v="21"/>
      <x v="325"/>
      <x v="1099"/>
      <x v="13"/>
      <x v="79"/>
    </i>
    <i r="4">
      <x v="23"/>
      <x v="327"/>
      <x v="1096"/>
      <x v="40"/>
      <x v="79"/>
    </i>
    <i r="4">
      <x v="25"/>
      <x v="329"/>
      <x v="1097"/>
      <x v="22"/>
      <x v="79"/>
    </i>
    <i r="4">
      <x v="27"/>
      <x v="329"/>
      <x v="1098"/>
      <x v="30"/>
      <x v="79"/>
    </i>
    <i r="2">
      <x v="2"/>
      <x v="49"/>
    </i>
    <i r="4">
      <x/>
      <x v="587"/>
      <x v="701"/>
      <x v="31"/>
      <x v="79"/>
    </i>
    <i r="2">
      <x v="8"/>
      <x v="297"/>
    </i>
    <i r="4">
      <x/>
      <x v="1029"/>
      <x v="513"/>
      <x v="29"/>
      <x v="221"/>
    </i>
    <i r="4">
      <x v="1"/>
      <x v="1234"/>
      <x v="1325"/>
      <x v="342"/>
      <x v="284"/>
    </i>
    <i r="4">
      <x v="2"/>
      <x v="1235"/>
      <x v="1326"/>
      <x v="343"/>
      <x v="285"/>
    </i>
    <i r="4">
      <x v="3"/>
      <x v="39"/>
      <x v="255"/>
      <x v="11"/>
      <x v="167"/>
    </i>
    <i r="4">
      <x v="4"/>
      <x v="1236"/>
      <x v="1327"/>
      <x v="344"/>
      <x v="589"/>
    </i>
    <i r="4">
      <x v="5"/>
      <x v="126"/>
      <x v="624"/>
      <x v="10"/>
      <x v="171"/>
    </i>
    <i r="4">
      <x v="6"/>
      <x v="410"/>
      <x v="1101"/>
      <x v="28"/>
      <x v="221"/>
    </i>
    <i r="4">
      <x v="7"/>
      <x v="1237"/>
      <x v="739"/>
      <x v="26"/>
      <x v="166"/>
    </i>
    <i r="2">
      <x v="9"/>
      <x v="298"/>
    </i>
    <i r="4">
      <x/>
      <x v="1238"/>
      <x v="1328"/>
      <x v="345"/>
      <x v="287"/>
    </i>
    <i>
      <x v="29"/>
      <x v="7"/>
    </i>
    <i r="2">
      <x/>
      <x v="211"/>
    </i>
    <i r="4">
      <x/>
      <x v="545"/>
      <x v="168"/>
      <x v="203"/>
      <x v="134"/>
    </i>
    <i r="4">
      <x v="1"/>
      <x v="538"/>
      <x v="168"/>
      <x v="248"/>
      <x v="134"/>
    </i>
    <i r="4">
      <x v="5"/>
      <x v="540"/>
      <x v="284"/>
      <x v="216"/>
      <x v="134"/>
    </i>
    <i r="4">
      <x v="6"/>
      <x v="531"/>
      <x v="168"/>
      <x v="250"/>
      <x v="134"/>
    </i>
    <i r="4">
      <x v="7"/>
      <x v="537"/>
      <x v="167"/>
      <x v="217"/>
      <x v="134"/>
    </i>
    <i r="4">
      <x v="9"/>
      <x v="527"/>
      <x v="1921"/>
      <x v="641"/>
      <x v="134"/>
    </i>
    <i r="4">
      <x v="10"/>
      <x v="530"/>
      <x v="168"/>
      <x v="205"/>
      <x v="134"/>
    </i>
    <i r="4">
      <x v="11"/>
      <x v="546"/>
      <x v="749"/>
      <x v="224"/>
      <x v="134"/>
    </i>
    <i r="4">
      <x v="14"/>
      <x v="528"/>
      <x v="553"/>
      <x v="204"/>
      <x v="134"/>
    </i>
    <i r="4">
      <x v="16"/>
      <x v="547"/>
      <x v="915"/>
      <x v="226"/>
      <x v="134"/>
    </i>
    <i r="4">
      <x v="17"/>
      <x v="652"/>
      <x v="910"/>
      <x v="136"/>
      <x v="134"/>
    </i>
    <i r="4">
      <x v="20"/>
      <x v="111"/>
      <x v="733"/>
      <x v="643"/>
      <x v="134"/>
    </i>
    <i r="4">
      <x v="22"/>
      <x v="513"/>
      <x v="823"/>
      <x v="643"/>
      <x v="134"/>
    </i>
    <i r="4">
      <x v="30"/>
      <x v="541"/>
      <x v="889"/>
      <x v="219"/>
      <x v="134"/>
    </i>
    <i r="4">
      <x v="48"/>
      <x v="386"/>
      <x v="706"/>
      <x v="666"/>
      <x v="134"/>
    </i>
    <i r="2">
      <x v="1"/>
      <x v="33"/>
    </i>
    <i r="4">
      <x v="5"/>
      <x v="395"/>
      <x v="632"/>
      <x v="243"/>
      <x v="134"/>
    </i>
    <i r="4">
      <x v="6"/>
      <x v="394"/>
      <x v="424"/>
      <x v="240"/>
      <x v="134"/>
    </i>
    <i r="4">
      <x v="19"/>
      <x v="334"/>
      <x v="423"/>
      <x v="262"/>
      <x v="134"/>
    </i>
    <i r="4">
      <x v="21"/>
      <x v="325"/>
      <x v="775"/>
      <x v="230"/>
      <x v="134"/>
    </i>
    <i r="4">
      <x v="23"/>
      <x v="327"/>
      <x v="421"/>
      <x v="146"/>
      <x v="134"/>
    </i>
    <i r="4">
      <x v="25"/>
      <x v="331"/>
      <x v="776"/>
      <x v="147"/>
      <x v="134"/>
    </i>
    <i r="4">
      <x v="26"/>
      <x v="330"/>
      <x v="2132"/>
      <x v="835"/>
      <x v="134"/>
    </i>
    <i r="4">
      <x v="27"/>
      <x v="1239"/>
      <x v="1329"/>
      <x v="346"/>
      <x v="134"/>
    </i>
    <i r="2">
      <x v="2"/>
      <x v="49"/>
    </i>
    <i r="4">
      <x/>
      <x v="587"/>
      <x v="1039"/>
      <x v="31"/>
      <x v="79"/>
    </i>
    <i r="2">
      <x v="4"/>
      <x v="54"/>
    </i>
    <i r="4">
      <x v="2"/>
      <x v="916"/>
      <x v="754"/>
      <x v="43"/>
      <x v="37"/>
    </i>
    <i r="4">
      <x v="6"/>
      <x v="1096"/>
      <x v="1330"/>
      <x v="347"/>
      <x v="288"/>
    </i>
    <i r="4">
      <x v="7"/>
      <x v="1793"/>
      <x v="471"/>
      <x v="175"/>
      <x v="32"/>
    </i>
    <i r="2">
      <x v="12"/>
      <x v="75"/>
    </i>
    <i r="4">
      <x v="8"/>
      <x v="51"/>
      <x v="887"/>
      <x v="125"/>
      <x v="134"/>
    </i>
    <i>
      <x v="30"/>
      <x v="18"/>
    </i>
    <i r="2">
      <x/>
      <x v="211"/>
    </i>
    <i r="4">
      <x/>
      <x v="545"/>
      <x v="477"/>
      <x v="203"/>
      <x v="97"/>
    </i>
    <i r="4">
      <x v="1"/>
      <x v="538"/>
      <x v="477"/>
      <x v="248"/>
      <x v="97"/>
    </i>
    <i r="4">
      <x v="5"/>
      <x v="540"/>
      <x v="477"/>
      <x v="216"/>
      <x v="97"/>
    </i>
    <i r="4">
      <x v="6"/>
      <x v="531"/>
      <x v="477"/>
      <x v="250"/>
      <x v="97"/>
    </i>
    <i r="4">
      <x v="7"/>
      <x v="537"/>
      <x v="477"/>
      <x v="217"/>
      <x v="97"/>
    </i>
    <i r="4">
      <x v="9"/>
      <x v="527"/>
      <x v="1921"/>
      <x v="641"/>
      <x v="97"/>
    </i>
    <i r="4">
      <x v="10"/>
      <x v="530"/>
      <x v="477"/>
      <x v="205"/>
      <x v="97"/>
    </i>
    <i r="4">
      <x v="11"/>
      <x v="546"/>
      <x v="477"/>
      <x v="224"/>
      <x v="97"/>
    </i>
    <i r="4">
      <x v="14"/>
      <x v="528"/>
      <x v="477"/>
      <x v="204"/>
      <x v="97"/>
    </i>
    <i r="4">
      <x v="16"/>
      <x v="547"/>
      <x v="477"/>
      <x v="226"/>
      <x v="97"/>
    </i>
    <i r="4">
      <x v="17"/>
      <x v="652"/>
      <x v="477"/>
      <x v="136"/>
      <x v="134"/>
    </i>
    <i r="4">
      <x v="18"/>
      <x v="542"/>
      <x v="477"/>
      <x v="642"/>
      <x v="97"/>
    </i>
    <i r="4">
      <x v="20"/>
      <x v="111"/>
      <x v="477"/>
      <x v="643"/>
      <x v="97"/>
    </i>
    <i r="4">
      <x v="30"/>
      <x v="541"/>
      <x v="477"/>
      <x v="644"/>
      <x v="97"/>
    </i>
    <i r="4">
      <x v="31"/>
      <x v="1767"/>
      <x v="2133"/>
      <x v="836"/>
      <x v="97"/>
    </i>
    <i r="4">
      <x v="35"/>
      <x v="345"/>
      <x v="476"/>
      <x v="206"/>
      <x v="98"/>
    </i>
    <i r="4">
      <x v="36"/>
      <x v="21"/>
      <x v="181"/>
      <x v="73"/>
      <x v="137"/>
    </i>
    <i r="2">
      <x v="1"/>
      <x v="33"/>
    </i>
    <i r="4">
      <x v="2"/>
      <x v="262"/>
      <x v="1985"/>
      <x v="111"/>
      <x v="159"/>
    </i>
    <i r="4">
      <x v="4"/>
      <x v="382"/>
      <x v="476"/>
      <x v="221"/>
      <x v="74"/>
    </i>
    <i r="4">
      <x v="6"/>
      <x v="394"/>
      <x v="547"/>
      <x v="247"/>
      <x v="97"/>
    </i>
    <i r="4">
      <x v="8"/>
      <x v="392"/>
      <x v="547"/>
      <x v="246"/>
      <x v="97"/>
    </i>
    <i r="4">
      <x v="9"/>
      <x v="384"/>
      <x v="476"/>
      <x v="245"/>
      <x v="97"/>
    </i>
    <i r="4">
      <x v="10"/>
      <x v="397"/>
      <x v="476"/>
      <x v="215"/>
      <x v="97"/>
    </i>
    <i r="4">
      <x v="21"/>
      <x v="325"/>
      <x v="547"/>
      <x v="184"/>
      <x v="97"/>
    </i>
    <i r="4">
      <x v="23"/>
      <x v="327"/>
      <x v="547"/>
      <x v="186"/>
      <x v="97"/>
    </i>
    <i r="4">
      <x v="27"/>
      <x v="329"/>
      <x v="547"/>
      <x v="190"/>
      <x v="97"/>
    </i>
    <i r="4">
      <x v="29"/>
      <x v="326"/>
      <x v="2134"/>
      <x v="837"/>
      <x v="97"/>
    </i>
    <i r="2">
      <x v="2"/>
      <x v="49"/>
    </i>
    <i r="4">
      <x/>
      <x v="587"/>
      <x v="700"/>
      <x v="256"/>
      <x v="79"/>
    </i>
    <i r="2">
      <x v="5"/>
      <x v="254"/>
    </i>
    <i r="4">
      <x v="14"/>
      <x v="503"/>
      <x v="652"/>
      <x v="210"/>
      <x v="143"/>
    </i>
    <i r="4">
      <x v="28"/>
      <x v="88"/>
      <x v="182"/>
      <x v="76"/>
      <x v="144"/>
    </i>
    <i r="4">
      <x v="29"/>
      <x v="360"/>
      <x v="228"/>
      <x v="207"/>
      <x v="97"/>
    </i>
    <i r="4">
      <x v="30"/>
      <x v="630"/>
      <x v="183"/>
      <x v="76"/>
      <x v="155"/>
    </i>
    <i r="4">
      <x v="31"/>
      <x v="86"/>
      <x v="448"/>
      <x v="76"/>
      <x v="143"/>
    </i>
    <i r="4">
      <x v="32"/>
      <x v="28"/>
      <x v="180"/>
      <x v="76"/>
      <x v="138"/>
    </i>
    <i r="4">
      <x v="33"/>
      <x v="638"/>
      <x v="185"/>
      <x v="82"/>
      <x v="144"/>
    </i>
    <i r="4">
      <x v="35"/>
      <x v="1794"/>
      <x v="184"/>
      <x v="75"/>
      <x v="144"/>
    </i>
    <i r="4">
      <x v="36"/>
      <x v="636"/>
      <x v="179"/>
      <x v="76"/>
      <x v="150"/>
    </i>
    <i r="4">
      <x v="37"/>
      <x v="600"/>
      <x v="248"/>
      <x v="209"/>
      <x v="98"/>
    </i>
    <i r="4">
      <x v="38"/>
      <x v="286"/>
      <x v="188"/>
      <x v="140"/>
      <x v="97"/>
    </i>
    <i r="4">
      <x v="39"/>
      <x v="169"/>
      <x v="1986"/>
      <x v="76"/>
      <x v="144"/>
    </i>
    <i r="4">
      <x v="41"/>
      <x v="626"/>
      <x v="187"/>
      <x v="76"/>
      <x v="79"/>
    </i>
    <i r="4">
      <x v="42"/>
      <x v="1097"/>
      <x v="1987"/>
      <x v="212"/>
      <x v="98"/>
    </i>
    <i r="4">
      <x v="43"/>
      <x v="576"/>
      <x v="186"/>
      <x v="76"/>
      <x v="144"/>
    </i>
    <i r="4">
      <x v="44"/>
      <x v="504"/>
      <x v="1988"/>
      <x v="259"/>
      <x v="98"/>
    </i>
    <i r="4">
      <x v="70"/>
      <x v="1098"/>
      <x v="190"/>
      <x v="72"/>
      <x v="79"/>
    </i>
    <i>
      <x v="31"/>
      <x v="39"/>
    </i>
    <i r="2">
      <x/>
      <x v="211"/>
    </i>
    <i r="4">
      <x/>
      <x v="545"/>
      <x v="800"/>
      <x v="203"/>
      <x v="415"/>
    </i>
    <i r="4">
      <x v="1"/>
      <x v="538"/>
      <x v="1661"/>
      <x v="248"/>
      <x v="415"/>
    </i>
    <i r="4">
      <x v="4"/>
      <x v="533"/>
      <x v="1662"/>
      <x v="671"/>
      <x v="415"/>
    </i>
    <i r="4">
      <x v="5"/>
      <x v="540"/>
      <x v="1663"/>
      <x v="216"/>
      <x v="415"/>
    </i>
    <i r="4">
      <x v="6"/>
      <x v="531"/>
      <x v="1664"/>
      <x v="250"/>
      <x v="196"/>
    </i>
    <i r="4">
      <x v="7"/>
      <x v="537"/>
      <x v="1665"/>
      <x v="217"/>
      <x v="415"/>
    </i>
    <i r="4">
      <x v="9"/>
      <x v="527"/>
      <x v="1921"/>
      <x v="641"/>
      <x v="415"/>
    </i>
    <i r="4">
      <x v="10"/>
      <x v="530"/>
      <x v="1667"/>
      <x v="205"/>
      <x v="415"/>
    </i>
    <i r="4">
      <x v="11"/>
      <x v="546"/>
      <x v="1668"/>
      <x v="224"/>
      <x v="415"/>
    </i>
    <i r="4">
      <x v="14"/>
      <x v="528"/>
      <x v="1669"/>
      <x v="204"/>
      <x v="415"/>
    </i>
    <i r="4">
      <x v="16"/>
      <x v="547"/>
      <x v="1670"/>
      <x v="226"/>
      <x v="415"/>
    </i>
    <i r="4">
      <x v="17"/>
      <x v="652"/>
      <x v="1671"/>
      <x v="136"/>
      <x v="450"/>
    </i>
    <i r="4">
      <x v="18"/>
      <x v="542"/>
      <x v="1673"/>
      <x v="642"/>
      <x v="415"/>
    </i>
    <i r="4">
      <x v="33"/>
      <x v="1427"/>
      <x v="1680"/>
      <x v="500"/>
      <x v="415"/>
    </i>
    <i r="4">
      <x v="43"/>
      <x v="1471"/>
      <x v="1681"/>
      <x v="501"/>
      <x v="196"/>
    </i>
    <i r="4">
      <x v="71"/>
      <x v="1129"/>
      <x v="1672"/>
      <x v="493"/>
      <x v="415"/>
    </i>
    <i r="2">
      <x v="1"/>
      <x v="33"/>
    </i>
    <i r="4">
      <x v="30"/>
      <x v="1470"/>
      <x v="1678"/>
      <x v="499"/>
      <x v="415"/>
    </i>
    <i r="4">
      <x v="53"/>
      <x v="327"/>
      <x v="1676"/>
      <x v="496"/>
      <x v="415"/>
    </i>
    <i r="4">
      <x v="54"/>
      <x v="329"/>
      <x v="1677"/>
      <x v="498"/>
      <x v="415"/>
    </i>
    <i r="4">
      <x v="57"/>
      <x v="392"/>
      <x v="1989"/>
      <x v="494"/>
      <x v="415"/>
    </i>
    <i r="4">
      <x v="58"/>
      <x v="325"/>
      <x v="1675"/>
      <x v="495"/>
      <x v="415"/>
    </i>
    <i r="4">
      <x v="59"/>
      <x v="331"/>
      <x v="1677"/>
      <x v="497"/>
      <x v="415"/>
    </i>
    <i r="2">
      <x v="2"/>
      <x v="49"/>
    </i>
    <i r="4">
      <x/>
      <x v="587"/>
      <x v="1043"/>
      <x v="74"/>
      <x v="79"/>
    </i>
    <i r="4">
      <x v="6"/>
      <x v="1472"/>
      <x v="1682"/>
      <x v="502"/>
      <x v="415"/>
    </i>
    <i r="2">
      <x v="17"/>
      <x v="272"/>
    </i>
    <i r="4">
      <x v="7"/>
      <x v="1473"/>
      <x v="1686"/>
      <x v="689"/>
      <x v="415"/>
    </i>
    <i r="4">
      <x v="46"/>
      <x v="368"/>
      <x v="1990"/>
      <x v="503"/>
      <x v="415"/>
    </i>
    <i r="4">
      <x v="56"/>
      <x v="1474"/>
      <x v="1687"/>
      <x v="506"/>
      <x v="196"/>
    </i>
    <i r="4">
      <x v="60"/>
      <x v="369"/>
      <x v="1991"/>
      <x v="504"/>
      <x v="415"/>
    </i>
    <i r="4">
      <x v="61"/>
      <x v="483"/>
      <x v="1992"/>
      <x v="505"/>
      <x v="415"/>
    </i>
    <i r="2">
      <x v="33"/>
      <x v="265"/>
    </i>
    <i r="4">
      <x/>
      <x v="1480"/>
      <x v="1693"/>
      <x v="511"/>
      <x v="415"/>
    </i>
    <i r="4">
      <x v="1"/>
      <x v="1478"/>
      <x v="1691"/>
      <x v="509"/>
      <x v="415"/>
    </i>
    <i r="4">
      <x v="3"/>
      <x v="1475"/>
      <x v="1688"/>
      <x v="507"/>
      <x v="196"/>
    </i>
    <i r="4">
      <x v="4"/>
      <x v="1479"/>
      <x v="1692"/>
      <x v="510"/>
      <x v="415"/>
    </i>
    <i r="4">
      <x v="5"/>
      <x v="525"/>
      <x v="1694"/>
      <x v="512"/>
      <x v="415"/>
    </i>
    <i r="4">
      <x v="6"/>
      <x v="1795"/>
      <x v="2140"/>
      <x v="849"/>
      <x v="415"/>
    </i>
    <i r="4">
      <x v="56"/>
      <x v="1476"/>
      <x v="1689"/>
      <x v="508"/>
      <x v="415"/>
    </i>
    <i>
      <x v="32"/>
      <x v="8"/>
    </i>
    <i r="2">
      <x/>
      <x v="211"/>
    </i>
    <i r="4">
      <x/>
      <x v="545"/>
      <x v="478"/>
      <x v="203"/>
      <x v="79"/>
    </i>
    <i r="4">
      <x v="1"/>
      <x v="538"/>
      <x v="977"/>
      <x v="248"/>
      <x v="79"/>
    </i>
    <i r="4">
      <x v="5"/>
      <x v="540"/>
      <x v="671"/>
      <x v="216"/>
      <x v="79"/>
    </i>
    <i r="4">
      <x v="6"/>
      <x v="531"/>
      <x v="178"/>
      <x v="250"/>
      <x v="79"/>
    </i>
    <i r="4">
      <x v="7"/>
      <x v="537"/>
      <x v="935"/>
      <x v="217"/>
      <x v="79"/>
    </i>
    <i r="4">
      <x v="9"/>
      <x v="527"/>
      <x v="1921"/>
      <x v="641"/>
      <x v="79"/>
    </i>
    <i r="4">
      <x v="10"/>
      <x v="530"/>
      <x v="933"/>
      <x v="205"/>
      <x v="79"/>
    </i>
    <i r="4">
      <x v="11"/>
      <x v="546"/>
      <x v="995"/>
      <x v="224"/>
      <x v="79"/>
    </i>
    <i r="4">
      <x v="14"/>
      <x v="528"/>
      <x v="209"/>
      <x v="204"/>
      <x v="79"/>
    </i>
    <i r="4">
      <x v="16"/>
      <x v="547"/>
      <x v="369"/>
      <x v="226"/>
      <x v="79"/>
    </i>
    <i r="4">
      <x v="17"/>
      <x v="652"/>
      <x v="621"/>
      <x v="136"/>
      <x v="79"/>
    </i>
    <i r="4">
      <x v="18"/>
      <x v="542"/>
      <x v="177"/>
      <x v="642"/>
      <x v="79"/>
    </i>
    <i r="4">
      <x v="20"/>
      <x v="111"/>
      <x v="346"/>
      <x v="643"/>
      <x v="79"/>
    </i>
    <i r="4">
      <x v="30"/>
      <x v="541"/>
      <x v="986"/>
      <x v="644"/>
      <x v="79"/>
    </i>
    <i r="4">
      <x v="33"/>
      <x v="365"/>
      <x v="508"/>
      <x v="157"/>
      <x v="79"/>
    </i>
    <i r="5">
      <x v="386"/>
      <x v="178"/>
      <x v="666"/>
      <x v="79"/>
    </i>
    <i r="2">
      <x v="1"/>
      <x v="33"/>
    </i>
    <i r="4">
      <x v="6"/>
      <x v="394"/>
      <x v="587"/>
      <x v="867"/>
      <x v="79"/>
    </i>
    <i r="4">
      <x v="8"/>
      <x v="392"/>
      <x v="575"/>
      <x v="162"/>
      <x v="79"/>
    </i>
    <i r="4">
      <x v="23"/>
      <x v="327"/>
      <x v="496"/>
      <x v="146"/>
      <x v="79"/>
    </i>
    <i r="4">
      <x v="27"/>
      <x v="329"/>
      <x v="497"/>
      <x v="189"/>
      <x v="79"/>
    </i>
    <i r="2">
      <x v="2"/>
      <x v="49"/>
    </i>
    <i r="4">
      <x/>
      <x v="587"/>
      <x v="573"/>
      <x v="169"/>
      <x v="79"/>
    </i>
    <i r="2">
      <x v="3"/>
      <x v="140"/>
    </i>
    <i r="4">
      <x v="7"/>
      <x v="1099"/>
      <x v="205"/>
      <x v="690"/>
      <x v="79"/>
    </i>
    <i r="4">
      <x v="8"/>
      <x v="1100"/>
      <x v="191"/>
      <x v="173"/>
      <x v="79"/>
    </i>
    <i r="2">
      <x v="5"/>
      <x v="91"/>
    </i>
    <i r="4">
      <x v="8"/>
      <x v="507"/>
      <x v="176"/>
      <x v="116"/>
      <x v="79"/>
    </i>
    <i r="2">
      <x v="6"/>
      <x v="60"/>
    </i>
    <i r="4">
      <x v="3"/>
      <x v="438"/>
      <x v="251"/>
      <x v="261"/>
      <x v="79"/>
    </i>
    <i>
      <x v="33"/>
      <x v="2"/>
    </i>
    <i r="2">
      <x/>
      <x v="211"/>
    </i>
    <i r="4">
      <x/>
      <x v="545"/>
      <x v="168"/>
      <x v="203"/>
      <x v="79"/>
    </i>
    <i r="4">
      <x v="1"/>
      <x v="538"/>
      <x v="168"/>
      <x v="248"/>
      <x v="79"/>
    </i>
    <i r="4">
      <x v="5"/>
      <x v="540"/>
      <x v="168"/>
      <x v="216"/>
      <x v="79"/>
    </i>
    <i r="4">
      <x v="6"/>
      <x v="531"/>
      <x v="168"/>
      <x v="250"/>
      <x v="79"/>
    </i>
    <i r="4">
      <x v="7"/>
      <x v="537"/>
      <x v="168"/>
      <x v="217"/>
      <x v="79"/>
    </i>
    <i r="4">
      <x v="9"/>
      <x v="527"/>
      <x v="1921"/>
      <x v="641"/>
      <x v="79"/>
    </i>
    <i r="4">
      <x v="10"/>
      <x v="530"/>
      <x v="168"/>
      <x v="205"/>
      <x v="79"/>
    </i>
    <i r="4">
      <x v="11"/>
      <x v="546"/>
      <x v="168"/>
      <x v="224"/>
      <x v="79"/>
    </i>
    <i r="4">
      <x v="14"/>
      <x v="528"/>
      <x v="168"/>
      <x v="204"/>
      <x v="79"/>
    </i>
    <i r="4">
      <x v="16"/>
      <x v="547"/>
      <x v="168"/>
      <x v="226"/>
      <x v="79"/>
    </i>
    <i r="4">
      <x v="17"/>
      <x v="652"/>
      <x v="168"/>
      <x v="136"/>
      <x v="79"/>
    </i>
    <i r="4">
      <x v="18"/>
      <x v="542"/>
      <x v="168"/>
      <x v="642"/>
      <x v="79"/>
    </i>
    <i r="4">
      <x v="20"/>
      <x v="111"/>
      <x v="168"/>
      <x v="643"/>
      <x v="79"/>
    </i>
    <i r="4">
      <x v="33"/>
      <x v="365"/>
      <x v="168"/>
      <x v="47"/>
      <x v="79"/>
    </i>
    <i r="2">
      <x v="1"/>
      <x v="33"/>
    </i>
    <i r="4">
      <x v="6"/>
      <x v="394"/>
      <x v="168"/>
      <x v="513"/>
      <x v="79"/>
    </i>
    <i r="4">
      <x v="21"/>
      <x v="325"/>
      <x v="168"/>
      <x v="514"/>
      <x v="79"/>
    </i>
    <i r="4">
      <x v="23"/>
      <x v="327"/>
      <x v="168"/>
      <x v="118"/>
      <x v="79"/>
    </i>
    <i r="4">
      <x v="27"/>
      <x v="329"/>
      <x v="168"/>
      <x v="98"/>
      <x v="79"/>
    </i>
    <i r="2">
      <x v="2"/>
      <x v="49"/>
    </i>
    <i r="4">
      <x/>
      <x v="587"/>
      <x v="168"/>
      <x v="63"/>
      <x v="79"/>
    </i>
    <i r="2">
      <x v="11"/>
      <x v="179"/>
    </i>
    <i r="4">
      <x/>
      <x v="1484"/>
      <x v="168"/>
      <x v="517"/>
      <x v="79"/>
    </i>
    <i r="4">
      <x v="1"/>
      <x v="23"/>
      <x v="168"/>
      <x v="139"/>
      <x v="79"/>
    </i>
    <i r="4">
      <x v="2"/>
      <x v="234"/>
      <x v="2052"/>
      <x v="108"/>
      <x v="98"/>
    </i>
    <i r="4">
      <x v="3"/>
      <x v="1101"/>
      <x v="168"/>
      <x v="214"/>
      <x v="98"/>
    </i>
    <i r="4">
      <x v="4"/>
      <x v="1673"/>
      <x v="168"/>
      <x v="515"/>
      <x v="98"/>
    </i>
    <i r="4">
      <x v="5"/>
      <x v="1732"/>
      <x v="168"/>
      <x v="769"/>
      <x v="617"/>
    </i>
    <i r="4">
      <x v="6"/>
      <x v="1483"/>
      <x v="168"/>
      <x v="516"/>
      <x v="78"/>
    </i>
    <i r="4">
      <x v="7"/>
      <x v="1729"/>
      <x v="168"/>
      <x v="761"/>
      <x v="451"/>
    </i>
    <i r="4">
      <x v="8"/>
      <x v="302"/>
      <x v="168"/>
      <x v="114"/>
      <x v="98"/>
    </i>
    <i r="4">
      <x v="9"/>
      <x v="526"/>
      <x v="168"/>
      <x v="227"/>
      <x v="79"/>
    </i>
    <i>
      <x v="34"/>
      <x v="44"/>
    </i>
    <i r="2">
      <x/>
      <x v="211"/>
    </i>
    <i r="4">
      <x/>
      <x v="545"/>
      <x v="1010"/>
      <x v="203"/>
      <x v="79"/>
    </i>
    <i r="4">
      <x v="1"/>
      <x v="538"/>
      <x v="1756"/>
      <x v="248"/>
      <x v="79"/>
    </i>
    <i r="4">
      <x v="5"/>
      <x v="540"/>
      <x v="982"/>
      <x v="216"/>
      <x v="79"/>
    </i>
    <i r="4">
      <x v="6"/>
      <x v="531"/>
      <x v="979"/>
      <x v="250"/>
      <x v="79"/>
    </i>
    <i r="4">
      <x v="7"/>
      <x v="537"/>
      <x v="1006"/>
      <x v="217"/>
      <x v="79"/>
    </i>
    <i r="4">
      <x v="9"/>
      <x v="527"/>
      <x v="1921"/>
      <x v="641"/>
      <x v="79"/>
    </i>
    <i r="4">
      <x v="10"/>
      <x v="530"/>
      <x v="939"/>
      <x v="205"/>
      <x v="79"/>
    </i>
    <i r="4">
      <x v="11"/>
      <x v="546"/>
      <x v="994"/>
      <x v="224"/>
      <x v="79"/>
    </i>
    <i r="4">
      <x v="14"/>
      <x v="528"/>
      <x v="930"/>
      <x v="204"/>
      <x v="79"/>
    </i>
    <i r="4">
      <x v="16"/>
      <x v="547"/>
      <x v="1012"/>
      <x v="226"/>
      <x v="79"/>
    </i>
    <i r="4">
      <x v="17"/>
      <x v="652"/>
      <x v="1013"/>
      <x v="136"/>
      <x v="134"/>
    </i>
    <i r="4">
      <x v="18"/>
      <x v="542"/>
      <x v="1009"/>
      <x v="642"/>
      <x v="79"/>
    </i>
    <i r="4">
      <x v="20"/>
      <x v="111"/>
      <x v="1011"/>
      <x v="643"/>
      <x v="98"/>
    </i>
    <i r="4">
      <x v="30"/>
      <x v="541"/>
      <x v="1008"/>
      <x v="644"/>
      <x v="196"/>
    </i>
    <i r="2">
      <x v="1"/>
      <x v="33"/>
    </i>
    <i r="4">
      <x v="6"/>
      <x v="394"/>
      <x v="1022"/>
      <x v="19"/>
      <x v="79"/>
    </i>
    <i r="4">
      <x v="8"/>
      <x v="392"/>
      <x v="1016"/>
      <x v="19"/>
      <x v="79"/>
    </i>
    <i r="4">
      <x v="21"/>
      <x v="325"/>
      <x v="778"/>
      <x v="19"/>
      <x v="79"/>
    </i>
    <i r="4">
      <x v="23"/>
      <x v="327"/>
      <x v="779"/>
      <x v="19"/>
      <x v="79"/>
    </i>
    <i r="4">
      <x v="27"/>
      <x v="329"/>
      <x v="780"/>
      <x v="19"/>
      <x v="79"/>
    </i>
    <i r="2">
      <x v="2"/>
      <x v="49"/>
    </i>
    <i r="4">
      <x/>
      <x v="587"/>
      <x v="1042"/>
      <x v="39"/>
      <x v="79"/>
    </i>
    <i r="2">
      <x v="3"/>
      <x v="46"/>
    </i>
    <i r="4">
      <x/>
      <x v="564"/>
      <x v="1757"/>
      <x v="546"/>
      <x v="490"/>
    </i>
    <i r="4">
      <x v="1"/>
      <x v="477"/>
      <x v="1758"/>
      <x v="547"/>
      <x v="221"/>
    </i>
    <i r="4">
      <x v="2"/>
      <x v="1302"/>
      <x v="1773"/>
      <x v="560"/>
      <x v="221"/>
    </i>
    <i r="4">
      <x v="3"/>
      <x v="614"/>
      <x v="1770"/>
      <x v="558"/>
      <x v="496"/>
    </i>
    <i r="4">
      <x v="6"/>
      <x v="1559"/>
      <x v="1774"/>
      <x v="561"/>
      <x v="498"/>
    </i>
    <i r="4">
      <x v="7"/>
      <x v="1557"/>
      <x v="1771"/>
      <x v="559"/>
      <x v="221"/>
    </i>
    <i r="2">
      <x v="4"/>
      <x v="67"/>
    </i>
    <i r="4">
      <x/>
      <x v="349"/>
      <x v="1759"/>
      <x v="548"/>
      <x v="491"/>
    </i>
    <i r="4">
      <x v="1"/>
      <x v="1552"/>
      <x v="1760"/>
      <x v="549"/>
      <x v="225"/>
    </i>
    <i r="4">
      <x v="2"/>
      <x v="95"/>
      <x v="1762"/>
      <x v="550"/>
      <x v="144"/>
    </i>
    <i r="4">
      <x v="3"/>
      <x v="182"/>
      <x v="1763"/>
      <x v="551"/>
      <x v="492"/>
    </i>
    <i r="4">
      <x v="4"/>
      <x v="1554"/>
      <x v="1764"/>
      <x v="552"/>
      <x v="225"/>
    </i>
    <i r="4">
      <x v="5"/>
      <x v="423"/>
      <x v="1765"/>
      <x v="553"/>
      <x v="493"/>
    </i>
    <i r="4">
      <x v="6"/>
      <x v="424"/>
      <x v="1766"/>
      <x v="554"/>
      <x v="494"/>
    </i>
    <i r="4">
      <x v="7"/>
      <x v="1301"/>
      <x v="1767"/>
      <x v="555"/>
      <x v="495"/>
    </i>
    <i r="4">
      <x v="8"/>
      <x v="1555"/>
      <x v="1768"/>
      <x v="556"/>
      <x v="215"/>
    </i>
    <i r="4">
      <x v="9"/>
      <x v="1556"/>
      <x v="1769"/>
      <x v="557"/>
      <x v="492"/>
    </i>
    <i>
      <x v="35"/>
      <x v="41"/>
    </i>
    <i r="2">
      <x/>
      <x v="211"/>
    </i>
    <i r="4">
      <x/>
      <x v="545"/>
      <x v="1332"/>
      <x v="220"/>
      <x v="79"/>
    </i>
    <i r="4">
      <x v="1"/>
      <x v="538"/>
      <x v="1332"/>
      <x v="248"/>
      <x v="79"/>
    </i>
    <i r="4">
      <x v="5"/>
      <x v="540"/>
      <x v="1333"/>
      <x v="216"/>
      <x v="79"/>
    </i>
    <i r="4">
      <x v="6"/>
      <x v="531"/>
      <x v="1334"/>
      <x v="250"/>
      <x v="79"/>
    </i>
    <i r="4">
      <x v="7"/>
      <x v="537"/>
      <x v="1335"/>
      <x v="217"/>
      <x v="79"/>
    </i>
    <i r="4">
      <x v="9"/>
      <x v="527"/>
      <x v="1921"/>
      <x v="641"/>
      <x v="79"/>
    </i>
    <i r="4">
      <x v="10"/>
      <x v="530"/>
      <x v="1337"/>
      <x v="205"/>
      <x v="79"/>
    </i>
    <i r="4">
      <x v="11"/>
      <x v="546"/>
      <x v="1338"/>
      <x v="224"/>
      <x v="79"/>
    </i>
    <i r="4">
      <x v="14"/>
      <x v="528"/>
      <x v="419"/>
      <x v="204"/>
      <x v="79"/>
    </i>
    <i r="4">
      <x v="16"/>
      <x v="547"/>
      <x v="1339"/>
      <x v="226"/>
      <x v="79"/>
    </i>
    <i r="4">
      <x v="17"/>
      <x v="652"/>
      <x v="419"/>
      <x v="136"/>
      <x v="134"/>
    </i>
    <i r="4">
      <x v="18"/>
      <x v="542"/>
      <x v="419"/>
      <x v="642"/>
      <x v="79"/>
    </i>
    <i r="4">
      <x v="20"/>
      <x v="111"/>
      <x v="419"/>
      <x v="643"/>
      <x v="98"/>
    </i>
    <i r="4">
      <x v="30"/>
      <x v="541"/>
      <x v="419"/>
      <x v="644"/>
      <x v="79"/>
    </i>
    <i r="4">
      <x v="33"/>
      <x v="365"/>
      <x v="1341"/>
      <x v="352"/>
      <x v="138"/>
    </i>
    <i r="2">
      <x v="1"/>
      <x v="33"/>
    </i>
    <i r="4">
      <x v="6"/>
      <x v="394"/>
      <x v="436"/>
      <x v="348"/>
      <x v="79"/>
    </i>
    <i r="4">
      <x v="8"/>
      <x v="392"/>
      <x v="436"/>
      <x v="349"/>
      <x v="79"/>
    </i>
    <i r="4">
      <x v="21"/>
      <x v="325"/>
      <x v="436"/>
      <x v="350"/>
      <x v="79"/>
    </i>
    <i r="4">
      <x v="23"/>
      <x v="327"/>
      <x v="436"/>
      <x v="351"/>
      <x v="79"/>
    </i>
    <i r="2">
      <x v="2"/>
      <x v="49"/>
    </i>
    <i r="4">
      <x/>
      <x v="587"/>
      <x v="1342"/>
      <x v="353"/>
      <x v="79"/>
    </i>
    <i r="2">
      <x v="3"/>
      <x v="204"/>
    </i>
    <i r="4">
      <x/>
      <x v="1756"/>
      <x v="1993"/>
      <x v="354"/>
      <x v="98"/>
    </i>
    <i r="4">
      <x v="1"/>
      <x v="222"/>
      <x v="1347"/>
      <x v="355"/>
      <x v="181"/>
    </i>
    <i r="4">
      <x v="2"/>
      <x v="161"/>
      <x v="1346"/>
      <x v="692"/>
      <x v="98"/>
    </i>
    <i r="4">
      <x v="3"/>
      <x v="685"/>
      <x v="1348"/>
      <x v="356"/>
      <x v="98"/>
    </i>
    <i r="4">
      <x v="4"/>
      <x v="176"/>
      <x v="1349"/>
      <x v="693"/>
      <x v="98"/>
    </i>
    <i r="4">
      <x v="6"/>
      <x v="1241"/>
      <x v="1353"/>
      <x v="359"/>
      <x v="291"/>
    </i>
    <i r="4">
      <x v="7"/>
      <x v="1803"/>
      <x v="2141"/>
      <x v="850"/>
      <x v="415"/>
    </i>
    <i r="2">
      <x v="4"/>
      <x v="86"/>
    </i>
    <i r="4">
      <x/>
      <x v="359"/>
      <x v="1351"/>
      <x v="358"/>
      <x v="61"/>
    </i>
    <i r="4">
      <x v="3"/>
      <x v="1763"/>
      <x v="1359"/>
      <x v="807"/>
      <x v="176"/>
    </i>
    <i r="4">
      <x v="4"/>
      <x v="30"/>
      <x v="1367"/>
      <x v="363"/>
      <x v="289"/>
    </i>
    <i r="4">
      <x v="5"/>
      <x v="1248"/>
      <x v="1363"/>
      <x v="361"/>
      <x v="292"/>
    </i>
    <i r="4">
      <x v="6"/>
      <x v="1251"/>
      <x v="1366"/>
      <x v="362"/>
      <x v="591"/>
    </i>
    <i r="2">
      <x v="5"/>
      <x v="131"/>
    </i>
    <i r="4">
      <x/>
      <x v="205"/>
      <x v="1345"/>
      <x v="691"/>
      <x v="134"/>
    </i>
    <i r="4">
      <x v="1"/>
      <x v="230"/>
      <x v="1357"/>
      <x v="360"/>
      <x v="295"/>
    </i>
    <i r="4">
      <x v="2"/>
      <x v="225"/>
      <x v="2010"/>
      <x v="357"/>
      <x v="289"/>
    </i>
    <i>
      <x v="36"/>
      <x v="46"/>
    </i>
    <i r="2">
      <x/>
      <x v="211"/>
    </i>
    <i r="4">
      <x/>
      <x v="545"/>
      <x v="171"/>
      <x v="203"/>
      <x v="79"/>
    </i>
    <i r="4">
      <x v="1"/>
      <x v="538"/>
      <x v="171"/>
      <x v="248"/>
      <x v="79"/>
    </i>
    <i r="4">
      <x v="3"/>
      <x v="535"/>
      <x v="171"/>
      <x v="640"/>
      <x v="79"/>
    </i>
    <i r="4">
      <x v="5"/>
      <x v="540"/>
      <x v="333"/>
      <x v="216"/>
      <x v="79"/>
    </i>
    <i r="4">
      <x v="6"/>
      <x v="531"/>
      <x v="171"/>
      <x v="250"/>
      <x v="79"/>
    </i>
    <i r="4">
      <x v="7"/>
      <x v="537"/>
      <x v="171"/>
      <x v="217"/>
      <x v="79"/>
    </i>
    <i r="4">
      <x v="9"/>
      <x v="527"/>
      <x v="1921"/>
      <x v="641"/>
      <x v="79"/>
    </i>
    <i r="4">
      <x v="10"/>
      <x v="530"/>
      <x v="171"/>
      <x v="205"/>
      <x v="79"/>
    </i>
    <i r="4">
      <x v="14"/>
      <x v="528"/>
      <x v="171"/>
      <x v="204"/>
      <x v="79"/>
    </i>
    <i r="4">
      <x v="16"/>
      <x v="547"/>
      <x v="171"/>
      <x v="226"/>
      <x v="79"/>
    </i>
    <i r="4">
      <x v="17"/>
      <x v="652"/>
      <x v="171"/>
      <x v="136"/>
      <x v="134"/>
    </i>
    <i r="4">
      <x v="18"/>
      <x v="542"/>
      <x v="171"/>
      <x v="642"/>
      <x v="79"/>
    </i>
    <i r="4">
      <x v="20"/>
      <x v="111"/>
      <x v="171"/>
      <x v="643"/>
      <x v="592"/>
    </i>
    <i r="4">
      <x v="30"/>
      <x v="541"/>
      <x v="675"/>
      <x v="644"/>
      <x v="79"/>
    </i>
    <i r="4">
      <x v="33"/>
      <x v="365"/>
      <x v="2054"/>
      <x v="638"/>
      <x v="557"/>
    </i>
    <i r="2">
      <x v="1"/>
      <x v="33"/>
    </i>
    <i r="4">
      <x v="8"/>
      <x v="392"/>
      <x v="2053"/>
      <x v="743"/>
      <x v="79"/>
    </i>
    <i r="4">
      <x v="23"/>
      <x v="327"/>
      <x v="331"/>
      <x v="518"/>
      <x v="79"/>
    </i>
    <i r="4">
      <x v="25"/>
      <x v="331"/>
      <x v="1696"/>
      <x v="519"/>
      <x v="79"/>
    </i>
    <i r="4">
      <x v="27"/>
      <x v="329"/>
      <x v="215"/>
      <x v="183"/>
      <x v="79"/>
    </i>
    <i r="4">
      <x v="28"/>
      <x v="1511"/>
      <x v="1716"/>
      <x v="868"/>
      <x v="462"/>
    </i>
    <i r="2">
      <x v="2"/>
      <x v="49"/>
    </i>
    <i r="4">
      <x/>
      <x v="587"/>
      <x v="171"/>
      <x v="520"/>
      <x v="79"/>
    </i>
    <i r="2">
      <x v="3"/>
      <x v="239"/>
    </i>
    <i r="4">
      <x/>
      <x v="1505"/>
      <x v="1709"/>
      <x v="524"/>
      <x v="468"/>
    </i>
    <i r="4">
      <x v="1"/>
      <x v="374"/>
      <x v="383"/>
      <x v="522"/>
      <x v="221"/>
    </i>
    <i r="4">
      <x v="2"/>
      <x v="198"/>
      <x v="2056"/>
      <x v="744"/>
      <x v="460"/>
    </i>
    <i r="4">
      <x v="3"/>
      <x v="570"/>
      <x v="2055"/>
      <x v="521"/>
      <x v="458"/>
    </i>
    <i r="4">
      <x v="4"/>
      <x v="1723"/>
      <x v="2058"/>
      <x v="746"/>
      <x v="609"/>
    </i>
    <i r="4">
      <x v="6"/>
      <x v="80"/>
      <x v="1719"/>
      <x v="525"/>
      <x v="471"/>
    </i>
    <i r="4">
      <x v="7"/>
      <x v="1513"/>
      <x v="1720"/>
      <x v="526"/>
      <x v="221"/>
    </i>
    <i r="4">
      <x v="8"/>
      <x v="1804"/>
      <x v="2142"/>
      <x v="851"/>
      <x v="471"/>
    </i>
    <i r="2">
      <x v="8"/>
      <x v="191"/>
    </i>
    <i r="4">
      <x/>
      <x v="1722"/>
      <x v="2057"/>
      <x v="745"/>
      <x v="463"/>
    </i>
    <i r="4">
      <x v="1"/>
      <x v="165"/>
      <x v="207"/>
      <x v="523"/>
      <x v="465"/>
    </i>
    <i>
      <x v="37"/>
      <x v="21"/>
    </i>
    <i r="2">
      <x/>
      <x v="211"/>
    </i>
    <i r="4">
      <x/>
      <x v="545"/>
      <x v="483"/>
      <x v="203"/>
      <x v="79"/>
    </i>
    <i r="4">
      <x v="1"/>
      <x v="538"/>
      <x v="482"/>
      <x v="248"/>
      <x v="79"/>
    </i>
    <i r="4">
      <x v="5"/>
      <x v="540"/>
      <x v="326"/>
      <x v="216"/>
      <x v="79"/>
    </i>
    <i r="4">
      <x v="6"/>
      <x v="531"/>
      <x v="519"/>
      <x v="250"/>
      <x v="79"/>
    </i>
    <i r="4">
      <x v="7"/>
      <x v="537"/>
      <x v="579"/>
      <x v="217"/>
      <x v="79"/>
    </i>
    <i r="4">
      <x v="9"/>
      <x v="527"/>
      <x v="1921"/>
      <x v="641"/>
      <x v="79"/>
    </i>
    <i r="4">
      <x v="10"/>
      <x v="530"/>
      <x v="480"/>
      <x v="205"/>
      <x v="79"/>
    </i>
    <i r="4">
      <x v="11"/>
      <x v="546"/>
      <x v="366"/>
      <x v="224"/>
      <x v="79"/>
    </i>
    <i r="4">
      <x v="14"/>
      <x v="528"/>
      <x v="479"/>
      <x v="204"/>
      <x v="79"/>
    </i>
    <i r="4">
      <x v="16"/>
      <x v="547"/>
      <x v="592"/>
      <x v="226"/>
      <x v="79"/>
    </i>
    <i r="4">
      <x v="17"/>
      <x v="652"/>
      <x v="593"/>
      <x v="136"/>
      <x v="134"/>
    </i>
    <i r="4">
      <x v="18"/>
      <x v="542"/>
      <x v="444"/>
      <x v="642"/>
      <x v="79"/>
    </i>
    <i r="4">
      <x v="20"/>
      <x v="111"/>
      <x v="304"/>
      <x v="643"/>
      <x v="79"/>
    </i>
    <i r="4">
      <x v="40"/>
      <x v="690"/>
      <x v="1371"/>
      <x v="367"/>
      <x v="79"/>
    </i>
    <i r="2">
      <x v="1"/>
      <x v="33"/>
    </i>
    <i r="4">
      <x v="6"/>
      <x v="394"/>
      <x v="587"/>
      <x v="240"/>
      <x v="79"/>
    </i>
    <i r="4">
      <x v="8"/>
      <x v="392"/>
      <x v="575"/>
      <x v="364"/>
      <x v="79"/>
    </i>
    <i r="4">
      <x v="21"/>
      <x v="325"/>
      <x v="264"/>
      <x v="153"/>
      <x v="79"/>
    </i>
    <i r="4">
      <x v="23"/>
      <x v="327"/>
      <x v="323"/>
      <x v="232"/>
      <x v="79"/>
    </i>
    <i r="4">
      <x v="27"/>
      <x v="329"/>
      <x v="575"/>
      <x v="155"/>
      <x v="79"/>
    </i>
    <i r="4">
      <x v="38"/>
      <x v="665"/>
      <x v="1369"/>
      <x v="366"/>
      <x v="79"/>
    </i>
    <i r="4">
      <x v="72"/>
      <x v="1252"/>
      <x v="1368"/>
      <x v="365"/>
      <x v="79"/>
    </i>
    <i r="2">
      <x v="2"/>
      <x v="49"/>
    </i>
    <i r="4">
      <x/>
      <x v="587"/>
      <x v="342"/>
      <x v="164"/>
      <x v="79"/>
    </i>
    <i r="4">
      <x v="5"/>
      <x v="1253"/>
      <x v="1371"/>
      <x v="368"/>
      <x v="79"/>
    </i>
    <i r="2">
      <x v="5"/>
      <x v="227"/>
    </i>
    <i r="4">
      <x/>
      <x v="1254"/>
      <x v="1372"/>
      <x v="369"/>
      <x v="138"/>
    </i>
    <i r="2">
      <x v="6"/>
      <x v="223"/>
    </i>
    <i r="4">
      <x/>
      <x v="524"/>
      <x v="382"/>
      <x v="370"/>
      <x v="300"/>
    </i>
    <i r="4">
      <x v="1"/>
      <x v="539"/>
      <x v="1373"/>
      <x v="371"/>
      <x v="301"/>
    </i>
    <i r="4">
      <x v="2"/>
      <x v="300"/>
      <x v="1374"/>
      <x v="372"/>
      <x v="302"/>
    </i>
    <i r="4">
      <x v="3"/>
      <x v="425"/>
      <x v="1375"/>
      <x v="373"/>
      <x v="303"/>
    </i>
    <i r="4">
      <x v="7"/>
      <x v="412"/>
      <x v="1377"/>
      <x v="375"/>
      <x v="304"/>
    </i>
    <i r="2">
      <x v="8"/>
      <x v="134"/>
    </i>
    <i r="4">
      <x/>
      <x v="104"/>
      <x v="1376"/>
      <x v="374"/>
      <x v="79"/>
    </i>
    <i r="4">
      <x v="1"/>
      <x v="104"/>
      <x v="1380"/>
      <x v="376"/>
      <x v="78"/>
    </i>
    <i r="4">
      <x v="2"/>
      <x v="1724"/>
      <x v="1379"/>
      <x v="747"/>
      <x v="79"/>
    </i>
    <i>
      <x v="38"/>
      <x v="6"/>
    </i>
    <i r="2">
      <x/>
      <x v="211"/>
    </i>
    <i r="4">
      <x/>
      <x v="545"/>
      <x v="156"/>
      <x v="203"/>
      <x v="74"/>
    </i>
    <i r="4">
      <x v="1"/>
      <x v="538"/>
      <x v="299"/>
      <x v="248"/>
      <x v="74"/>
    </i>
    <i r="4">
      <x v="5"/>
      <x v="540"/>
      <x v="337"/>
      <x v="216"/>
      <x v="74"/>
    </i>
    <i r="4">
      <x v="6"/>
      <x v="531"/>
      <x v="514"/>
      <x v="250"/>
      <x v="74"/>
    </i>
    <i r="4">
      <x v="7"/>
      <x v="537"/>
      <x v="1381"/>
      <x v="217"/>
      <x v="74"/>
    </i>
    <i r="4">
      <x v="9"/>
      <x v="527"/>
      <x v="1921"/>
      <x v="641"/>
      <x v="74"/>
    </i>
    <i r="4">
      <x v="10"/>
      <x v="530"/>
      <x v="525"/>
      <x v="205"/>
      <x v="74"/>
    </i>
    <i r="4">
      <x v="11"/>
      <x v="546"/>
      <x v="356"/>
      <x v="224"/>
      <x v="74"/>
    </i>
    <i r="4">
      <x v="14"/>
      <x v="528"/>
      <x v="666"/>
      <x v="204"/>
      <x v="74"/>
    </i>
    <i r="4">
      <x v="16"/>
      <x v="547"/>
      <x v="370"/>
      <x v="226"/>
      <x v="74"/>
    </i>
    <i r="4">
      <x v="17"/>
      <x v="652"/>
      <x v="586"/>
      <x v="136"/>
      <x v="32"/>
    </i>
    <i r="4">
      <x v="18"/>
      <x v="542"/>
      <x v="1382"/>
      <x v="642"/>
      <x v="74"/>
    </i>
    <i r="4">
      <x v="20"/>
      <x v="111"/>
      <x v="392"/>
      <x v="643"/>
      <x v="221"/>
    </i>
    <i r="4">
      <x v="27"/>
      <x v="764"/>
      <x v="1383"/>
      <x v="667"/>
      <x v="74"/>
    </i>
    <i r="4">
      <x v="33"/>
      <x v="365"/>
      <x v="1384"/>
      <x v="377"/>
      <x v="132"/>
    </i>
    <i r="2">
      <x v="1"/>
      <x v="33"/>
    </i>
    <i r="4">
      <x v="8"/>
      <x v="392"/>
      <x v="1385"/>
      <x v="378"/>
      <x v="74"/>
    </i>
    <i r="4">
      <x v="23"/>
      <x v="327"/>
      <x v="317"/>
      <x v="222"/>
      <x v="74"/>
    </i>
    <i r="4">
      <x v="25"/>
      <x v="331"/>
      <x v="1386"/>
      <x v="229"/>
      <x v="74"/>
    </i>
    <i r="4">
      <x v="27"/>
      <x v="329"/>
      <x v="1387"/>
      <x v="237"/>
      <x v="74"/>
    </i>
    <i r="2">
      <x v="2"/>
      <x v="49"/>
    </i>
    <i r="4">
      <x/>
      <x v="587"/>
      <x v="1388"/>
      <x v="379"/>
      <x v="74"/>
    </i>
    <i r="2">
      <x v="3"/>
      <x v="265"/>
    </i>
    <i r="4">
      <x/>
      <x v="445"/>
      <x v="1120"/>
      <x v="380"/>
      <x v="74"/>
    </i>
    <i r="4">
      <x v="1"/>
      <x v="182"/>
      <x v="1389"/>
      <x v="260"/>
      <x v="593"/>
    </i>
    <i r="4">
      <x v="2"/>
      <x v="1258"/>
      <x v="1390"/>
      <x v="381"/>
      <x v="221"/>
    </i>
    <i r="4">
      <x v="3"/>
      <x v="522"/>
      <x v="1391"/>
      <x v="382"/>
      <x v="306"/>
    </i>
    <i r="4">
      <x v="4"/>
      <x v="1259"/>
      <x v="1392"/>
      <x v="383"/>
      <x v="74"/>
    </i>
    <i r="4">
      <x v="5"/>
      <x v="1260"/>
      <x v="1994"/>
      <x v="260"/>
      <x v="221"/>
    </i>
    <i r="2">
      <x v="6"/>
      <x v="292"/>
    </i>
    <i r="4">
      <x v="8"/>
      <x v="1261"/>
      <x v="1394"/>
      <x v="384"/>
      <x v="196"/>
    </i>
    <i>
      <x v="39"/>
      <x v="36"/>
    </i>
    <i r="2">
      <x/>
      <x v="211"/>
    </i>
    <i r="4">
      <x/>
      <x v="545"/>
      <x v="1020"/>
      <x v="203"/>
      <x v="79"/>
    </i>
    <i r="4">
      <x v="1"/>
      <x v="538"/>
      <x v="978"/>
      <x v="248"/>
      <x v="79"/>
    </i>
    <i r="4">
      <x v="3"/>
      <x v="535"/>
      <x v="1443"/>
      <x v="640"/>
      <x v="79"/>
    </i>
    <i r="4">
      <x v="4"/>
      <x v="533"/>
      <x v="974"/>
      <x v="250"/>
      <x v="79"/>
    </i>
    <i r="4">
      <x v="6"/>
      <x v="531"/>
      <x v="810"/>
      <x v="250"/>
      <x v="79"/>
    </i>
    <i r="4">
      <x v="7"/>
      <x v="767"/>
      <x v="744"/>
      <x v="217"/>
      <x v="79"/>
    </i>
    <i r="4">
      <x v="9"/>
      <x v="527"/>
      <x v="1921"/>
      <x v="641"/>
      <x v="79"/>
    </i>
    <i r="4">
      <x v="10"/>
      <x v="530"/>
      <x v="808"/>
      <x v="205"/>
      <x v="79"/>
    </i>
    <i r="4">
      <x v="11"/>
      <x v="546"/>
      <x v="815"/>
      <x v="224"/>
      <x v="79"/>
    </i>
    <i r="4">
      <x v="14"/>
      <x v="528"/>
      <x v="807"/>
      <x v="204"/>
      <x v="79"/>
    </i>
    <i r="4">
      <x v="16"/>
      <x v="547"/>
      <x v="692"/>
      <x v="226"/>
      <x v="79"/>
    </i>
    <i r="4">
      <x v="17"/>
      <x v="652"/>
      <x v="834"/>
      <x v="136"/>
      <x v="339"/>
    </i>
    <i r="4">
      <x v="18"/>
      <x v="542"/>
      <x v="811"/>
      <x v="642"/>
      <x v="79"/>
    </i>
    <i r="4">
      <x v="20"/>
      <x v="111"/>
      <x v="756"/>
      <x v="643"/>
      <x v="98"/>
    </i>
    <i r="4">
      <x v="33"/>
      <x v="365"/>
      <x v="738"/>
      <x v="130"/>
      <x v="134"/>
    </i>
    <i r="4">
      <x v="39"/>
      <x v="544"/>
      <x v="814"/>
      <x v="642"/>
      <x v="122"/>
    </i>
    <i r="4">
      <x v="48"/>
      <x v="386"/>
      <x v="1445"/>
      <x v="228"/>
      <x v="74"/>
    </i>
    <i r="2">
      <x v="1"/>
      <x v="33"/>
    </i>
    <i r="4">
      <x v="6"/>
      <x v="394"/>
      <x v="792"/>
      <x v="163"/>
      <x v="79"/>
    </i>
    <i r="4">
      <x v="8"/>
      <x v="392"/>
      <x v="790"/>
      <x v="235"/>
      <x v="79"/>
    </i>
    <i r="4">
      <x v="21"/>
      <x v="325"/>
      <x v="777"/>
      <x v="148"/>
      <x v="79"/>
    </i>
    <i r="4">
      <x v="23"/>
      <x v="327"/>
      <x v="1444"/>
      <x v="218"/>
      <x v="79"/>
    </i>
    <i r="4">
      <x v="24"/>
      <x v="331"/>
      <x v="783"/>
      <x v="151"/>
      <x v="79"/>
    </i>
    <i r="4">
      <x v="27"/>
      <x v="329"/>
      <x v="782"/>
      <x v="150"/>
      <x v="74"/>
    </i>
    <i r="2">
      <x v="2"/>
      <x v="49"/>
    </i>
    <i r="4">
      <x/>
      <x v="587"/>
      <x v="818"/>
      <x v="117"/>
      <x v="74"/>
    </i>
    <i r="2">
      <x v="3"/>
      <x v="151"/>
    </i>
    <i r="4">
      <x/>
      <x v="1037"/>
      <x v="1446"/>
      <x v="404"/>
      <x v="74"/>
    </i>
    <i r="4">
      <x v="1"/>
      <x v="436"/>
      <x v="1447"/>
      <x v="405"/>
      <x v="144"/>
    </i>
    <i r="4">
      <x v="2"/>
      <x v="606"/>
      <x v="1100"/>
      <x v="406"/>
      <x v="79"/>
    </i>
    <i r="4">
      <x v="3"/>
      <x v="1726"/>
      <x v="2070"/>
      <x v="756"/>
      <x v="168"/>
    </i>
    <i r="4">
      <x v="4"/>
      <x v="618"/>
      <x v="1450"/>
      <x v="407"/>
      <x v="342"/>
    </i>
    <i r="4">
      <x v="5"/>
      <x v="612"/>
      <x v="1452"/>
      <x v="789"/>
      <x v="98"/>
    </i>
    <i r="4">
      <x v="6"/>
      <x v="444"/>
      <x v="2071"/>
      <x v="757"/>
      <x v="610"/>
    </i>
    <i r="4">
      <x v="7"/>
      <x v="1796"/>
      <x v="1454"/>
      <x v="408"/>
      <x v="74"/>
    </i>
    <i r="4">
      <x v="8"/>
      <x v="558"/>
      <x v="1455"/>
      <x v="409"/>
      <x v="344"/>
    </i>
    <i r="4">
      <x v="9"/>
      <x v="174"/>
      <x v="1995"/>
      <x v="137"/>
      <x v="98"/>
    </i>
    <i>
      <x v="40"/>
      <x v="13"/>
    </i>
    <i r="2">
      <x/>
      <x v="211"/>
    </i>
    <i r="4">
      <x/>
      <x v="742"/>
      <x v="316"/>
      <x v="203"/>
      <x v="74"/>
    </i>
    <i r="4">
      <x v="1"/>
      <x v="743"/>
      <x v="316"/>
      <x v="248"/>
      <x v="74"/>
    </i>
    <i r="4">
      <x v="5"/>
      <x v="744"/>
      <x v="316"/>
      <x v="216"/>
      <x v="74"/>
    </i>
    <i r="4">
      <x v="6"/>
      <x v="745"/>
      <x v="316"/>
      <x v="250"/>
      <x v="74"/>
    </i>
    <i r="4">
      <x v="7"/>
      <x v="746"/>
      <x v="316"/>
      <x v="217"/>
      <x v="74"/>
    </i>
    <i r="4">
      <x v="9"/>
      <x v="747"/>
      <x v="1921"/>
      <x v="641"/>
      <x v="74"/>
    </i>
    <i r="4">
      <x v="10"/>
      <x v="530"/>
      <x v="316"/>
      <x v="205"/>
      <x v="74"/>
    </i>
    <i r="4">
      <x v="11"/>
      <x v="748"/>
      <x v="316"/>
      <x v="224"/>
      <x v="74"/>
    </i>
    <i r="4">
      <x v="14"/>
      <x v="749"/>
      <x v="316"/>
      <x v="204"/>
      <x v="74"/>
    </i>
    <i r="4">
      <x v="16"/>
      <x v="750"/>
      <x v="316"/>
      <x v="226"/>
      <x v="74"/>
    </i>
    <i r="4">
      <x v="17"/>
      <x v="652"/>
      <x v="316"/>
      <x v="136"/>
      <x v="74"/>
    </i>
    <i r="4">
      <x v="18"/>
      <x v="751"/>
      <x v="316"/>
      <x v="642"/>
      <x v="74"/>
    </i>
    <i r="4">
      <x v="20"/>
      <x v="762"/>
      <x v="316"/>
      <x v="643"/>
      <x v="74"/>
    </i>
    <i r="4">
      <x v="30"/>
      <x v="541"/>
      <x v="363"/>
      <x v="644"/>
      <x v="79"/>
    </i>
    <i r="4">
      <x v="31"/>
      <x v="1574"/>
      <x v="316"/>
      <x v="563"/>
      <x v="363"/>
    </i>
    <i r="4">
      <x v="33"/>
      <x v="1576"/>
      <x v="1792"/>
      <x v="564"/>
      <x v="363"/>
    </i>
    <i r="2">
      <x v="1"/>
      <x v="33"/>
    </i>
    <i r="4">
      <x v="6"/>
      <x v="394"/>
      <x v="316"/>
      <x v="160"/>
      <x v="74"/>
    </i>
    <i r="4">
      <x v="8"/>
      <x v="753"/>
      <x v="316"/>
      <x v="162"/>
      <x v="74"/>
    </i>
    <i r="4">
      <x v="21"/>
      <x v="754"/>
      <x v="316"/>
      <x v="184"/>
      <x v="74"/>
    </i>
    <i r="4">
      <x v="23"/>
      <x v="755"/>
      <x v="316"/>
      <x v="145"/>
      <x v="74"/>
    </i>
    <i r="4">
      <x v="25"/>
      <x v="1579"/>
      <x v="316"/>
      <x v="195"/>
      <x v="74"/>
    </i>
    <i r="2">
      <x v="2"/>
      <x v="49"/>
    </i>
    <i r="4">
      <x/>
      <x v="587"/>
      <x v="316"/>
      <x v="257"/>
      <x v="74"/>
    </i>
    <i r="2">
      <x v="5"/>
      <x v="39"/>
    </i>
    <i r="4">
      <x/>
      <x v="226"/>
      <x v="1794"/>
      <x v="566"/>
      <x v="594"/>
    </i>
    <i r="4">
      <x v="1"/>
      <x v="1708"/>
      <x v="2059"/>
      <x v="694"/>
      <x v="595"/>
    </i>
    <i r="4">
      <x v="2"/>
      <x v="1709"/>
      <x v="2060"/>
      <x v="694"/>
      <x v="595"/>
    </i>
    <i r="2">
      <x v="6"/>
      <x v="41"/>
    </i>
    <i r="4">
      <x/>
      <x v="1580"/>
      <x v="1796"/>
      <x v="567"/>
      <x v="326"/>
    </i>
    <i r="4">
      <x v="1"/>
      <x v="1581"/>
      <x v="1797"/>
      <x v="568"/>
      <x v="504"/>
    </i>
    <i r="4">
      <x v="2"/>
      <x v="223"/>
      <x v="1803"/>
      <x v="570"/>
      <x v="221"/>
    </i>
    <i r="4">
      <x v="3"/>
      <x v="614"/>
      <x v="1802"/>
      <x v="569"/>
      <x v="41"/>
    </i>
    <i r="4">
      <x v="4"/>
      <x v="1725"/>
      <x v="1587"/>
      <x v="695"/>
      <x v="596"/>
    </i>
    <i r="4">
      <x v="5"/>
      <x v="1711"/>
      <x v="2011"/>
      <x v="571"/>
      <x v="508"/>
    </i>
    <i r="4">
      <x v="6"/>
      <x v="676"/>
      <x v="1805"/>
      <x v="572"/>
      <x v="221"/>
    </i>
    <i r="4">
      <x v="7"/>
      <x v="761"/>
      <x v="1806"/>
      <x v="573"/>
      <x v="79"/>
    </i>
    <i r="4">
      <x v="8"/>
      <x v="174"/>
      <x v="2061"/>
      <x v="748"/>
      <x v="221"/>
    </i>
    <i r="4">
      <x v="9"/>
      <x v="372"/>
      <x v="1807"/>
      <x v="574"/>
      <x v="509"/>
    </i>
    <i r="2">
      <x v="7"/>
      <x v="153"/>
    </i>
    <i r="4">
      <x/>
      <x v="1677"/>
      <x v="2064"/>
      <x v="326"/>
      <x v="196"/>
    </i>
    <i>
      <x v="41"/>
      <x v="12"/>
    </i>
    <i r="2">
      <x/>
      <x v="211"/>
    </i>
    <i r="4">
      <x/>
      <x v="545"/>
      <x v="606"/>
      <x v="813"/>
      <x v="79"/>
    </i>
    <i r="4">
      <x v="1"/>
      <x v="538"/>
      <x v="606"/>
      <x v="814"/>
      <x v="79"/>
    </i>
    <i r="4">
      <x v="5"/>
      <x v="540"/>
      <x v="606"/>
      <x v="815"/>
      <x v="79"/>
    </i>
    <i r="4">
      <x v="6"/>
      <x v="531"/>
      <x v="606"/>
      <x v="816"/>
      <x v="79"/>
    </i>
    <i r="4">
      <x v="7"/>
      <x v="537"/>
      <x v="606"/>
      <x v="817"/>
      <x v="79"/>
    </i>
    <i r="4">
      <x v="9"/>
      <x v="527"/>
      <x v="606"/>
      <x v="818"/>
      <x v="79"/>
    </i>
    <i r="4">
      <x v="10"/>
      <x v="530"/>
      <x v="316"/>
      <x v="205"/>
      <x v="74"/>
    </i>
    <i r="4">
      <x v="11"/>
      <x v="748"/>
      <x v="316"/>
      <x v="224"/>
      <x v="74"/>
    </i>
    <i r="4">
      <x v="14"/>
      <x v="749"/>
      <x v="316"/>
      <x v="204"/>
      <x v="74"/>
    </i>
    <i r="4">
      <x v="16"/>
      <x v="750"/>
      <x v="316"/>
      <x v="226"/>
      <x v="74"/>
    </i>
    <i r="4">
      <x v="17"/>
      <x v="652"/>
      <x v="316"/>
      <x v="136"/>
      <x v="74"/>
    </i>
    <i r="4">
      <x v="18"/>
      <x v="751"/>
      <x v="316"/>
      <x v="642"/>
      <x v="74"/>
    </i>
    <i r="4">
      <x v="20"/>
      <x v="762"/>
      <x v="316"/>
      <x v="643"/>
      <x v="74"/>
    </i>
    <i r="4">
      <x v="30"/>
      <x v="541"/>
      <x v="363"/>
      <x v="644"/>
      <x v="79"/>
    </i>
    <i r="4">
      <x v="31"/>
      <x v="1574"/>
      <x v="316"/>
      <x v="563"/>
      <x v="363"/>
    </i>
    <i r="4">
      <x v="33"/>
      <x v="1576"/>
      <x v="1792"/>
      <x v="564"/>
      <x v="363"/>
    </i>
    <i r="4">
      <x v="37"/>
      <x v="1577"/>
      <x v="316"/>
      <x v="565"/>
      <x v="363"/>
    </i>
    <i r="2">
      <x v="1"/>
      <x v="33"/>
    </i>
    <i r="4">
      <x v="6"/>
      <x v="394"/>
      <x v="316"/>
      <x v="160"/>
      <x v="74"/>
    </i>
    <i r="4">
      <x v="21"/>
      <x v="754"/>
      <x v="316"/>
      <x v="184"/>
      <x v="74"/>
    </i>
    <i r="4">
      <x v="23"/>
      <x v="755"/>
      <x v="316"/>
      <x v="145"/>
      <x v="74"/>
    </i>
    <i r="4">
      <x v="25"/>
      <x v="1579"/>
      <x v="316"/>
      <x v="195"/>
      <x v="74"/>
    </i>
    <i r="2">
      <x v="2"/>
      <x v="49"/>
    </i>
    <i r="4">
      <x/>
      <x v="587"/>
      <x v="316"/>
      <x v="257"/>
      <x v="74"/>
    </i>
    <i r="2">
      <x v="9"/>
      <x v="104"/>
    </i>
    <i r="4">
      <x/>
      <x v="267"/>
      <x v="595"/>
      <x v="411"/>
      <x v="345"/>
    </i>
    <i r="4">
      <x v="1"/>
      <x v="269"/>
      <x v="595"/>
      <x v="412"/>
      <x v="57"/>
    </i>
    <i r="4">
      <x v="2"/>
      <x v="510"/>
      <x v="595"/>
      <x v="413"/>
      <x v="144"/>
    </i>
    <i r="4">
      <x v="3"/>
      <x v="182"/>
      <x v="2062"/>
      <x v="749"/>
      <x v="98"/>
    </i>
    <i r="2">
      <x v="10"/>
      <x v="168"/>
    </i>
    <i r="4">
      <x/>
      <x v="322"/>
      <x v="380"/>
      <x v="696"/>
      <x v="98"/>
    </i>
    <i r="4">
      <x v="1"/>
      <x v="498"/>
      <x v="596"/>
      <x v="697"/>
      <x v="98"/>
    </i>
    <i r="2">
      <x v="11"/>
      <x v="232"/>
    </i>
    <i r="4">
      <x/>
      <x v="518"/>
      <x v="596"/>
      <x v="698"/>
      <x v="98"/>
    </i>
    <i r="4">
      <x v="1"/>
      <x v="413"/>
      <x v="606"/>
      <x v="410"/>
      <x v="144"/>
    </i>
    <i r="4">
      <x v="2"/>
      <x v="1682"/>
      <x v="1587"/>
      <x v="326"/>
      <x v="196"/>
    </i>
    <i>
      <x v="42"/>
      <x v="24"/>
    </i>
    <i r="2">
      <x/>
      <x v="211"/>
    </i>
    <i r="4">
      <x/>
      <x v="545"/>
      <x v="303"/>
      <x v="203"/>
      <x v="122"/>
    </i>
    <i r="4">
      <x v="1"/>
      <x v="538"/>
      <x v="854"/>
      <x v="248"/>
      <x v="122"/>
    </i>
    <i r="4">
      <x v="6"/>
      <x v="531"/>
      <x v="765"/>
      <x v="250"/>
      <x v="122"/>
    </i>
    <i r="4">
      <x v="7"/>
      <x v="537"/>
      <x v="1015"/>
      <x v="217"/>
      <x v="122"/>
    </i>
    <i r="4">
      <x v="9"/>
      <x v="527"/>
      <x v="1921"/>
      <x v="641"/>
      <x v="122"/>
    </i>
    <i r="4">
      <x v="10"/>
      <x v="530"/>
      <x v="943"/>
      <x v="205"/>
      <x v="122"/>
    </i>
    <i r="4">
      <x v="14"/>
      <x v="528"/>
      <x v="929"/>
      <x v="204"/>
      <x v="122"/>
    </i>
    <i r="4">
      <x v="16"/>
      <x v="547"/>
      <x v="1004"/>
      <x v="25"/>
      <x v="122"/>
    </i>
    <i r="4">
      <x v="17"/>
      <x v="652"/>
      <x v="833"/>
      <x v="136"/>
      <x v="122"/>
    </i>
    <i r="4">
      <x v="18"/>
      <x v="542"/>
      <x v="937"/>
      <x v="642"/>
      <x v="122"/>
    </i>
    <i r="4">
      <x v="20"/>
      <x v="111"/>
      <x v="757"/>
      <x v="643"/>
      <x v="122"/>
    </i>
    <i r="4">
      <x v="30"/>
      <x v="541"/>
      <x v="865"/>
      <x v="705"/>
      <x v="122"/>
    </i>
    <i r="2">
      <x v="1"/>
      <x v="33"/>
    </i>
    <i r="4">
      <x v="8"/>
      <x v="392"/>
      <x v="1021"/>
      <x v="13"/>
      <x v="122"/>
    </i>
    <i r="4">
      <x v="21"/>
      <x v="325"/>
      <x v="1808"/>
      <x v="25"/>
      <x v="122"/>
    </i>
    <i r="4">
      <x v="23"/>
      <x v="327"/>
      <x v="872"/>
      <x v="13"/>
      <x v="122"/>
    </i>
    <i r="4">
      <x v="27"/>
      <x v="329"/>
      <x v="882"/>
      <x v="13"/>
      <x v="122"/>
    </i>
    <i r="2">
      <x v="2"/>
      <x v="49"/>
    </i>
    <i r="4">
      <x/>
      <x v="587"/>
      <x v="1041"/>
      <x v="13"/>
      <x v="122"/>
    </i>
    <i r="2">
      <x v="3"/>
      <x v="124"/>
    </i>
    <i r="4">
      <x/>
      <x v="426"/>
      <x v="381"/>
      <x v="575"/>
      <x v="510"/>
    </i>
    <i r="4">
      <x v="1"/>
      <x v="605"/>
      <x v="258"/>
      <x v="133"/>
      <x v="68"/>
    </i>
    <i r="4">
      <x v="2"/>
      <x v="272"/>
      <x v="1086"/>
      <x v="132"/>
      <x v="511"/>
    </i>
    <i r="4">
      <x v="3"/>
      <x v="174"/>
      <x v="441"/>
      <x v="576"/>
      <x v="512"/>
    </i>
    <i r="4">
      <x v="4"/>
      <x v="191"/>
      <x v="48"/>
      <x v="699"/>
      <x v="98"/>
    </i>
    <i r="4">
      <x v="5"/>
      <x v="1805"/>
      <x v="2143"/>
      <x v="852"/>
      <x v="415"/>
    </i>
    <i r="2">
      <x v="4"/>
      <x v="12"/>
    </i>
    <i r="4">
      <x/>
      <x v="654"/>
      <x v="626"/>
      <x v="577"/>
      <x v="46"/>
    </i>
    <i r="4">
      <x v="1"/>
      <x v="315"/>
      <x v="567"/>
      <x v="201"/>
      <x v="79"/>
    </i>
    <i r="4">
      <x v="2"/>
      <x v="415"/>
      <x v="545"/>
      <x v="579"/>
      <x v="514"/>
    </i>
    <i r="4">
      <x v="3"/>
      <x v="237"/>
      <x v="523"/>
      <x v="578"/>
      <x v="513"/>
    </i>
    <i>
      <x v="43"/>
      <x v="14"/>
    </i>
    <i r="2">
      <x/>
      <x v="211"/>
    </i>
    <i r="4">
      <x/>
      <x v="545"/>
      <x v="1921"/>
      <x v="203"/>
      <x v="79"/>
    </i>
    <i r="4">
      <x v="1"/>
      <x v="538"/>
      <x v="1921"/>
      <x v="248"/>
      <x v="79"/>
    </i>
    <i r="4">
      <x v="6"/>
      <x v="531"/>
      <x v="1921"/>
      <x v="250"/>
      <x v="79"/>
    </i>
    <i r="4">
      <x v="7"/>
      <x v="537"/>
      <x v="1921"/>
      <x v="217"/>
      <x v="79"/>
    </i>
    <i r="4">
      <x v="9"/>
      <x v="527"/>
      <x v="1921"/>
      <x v="641"/>
      <x v="79"/>
    </i>
    <i r="4">
      <x v="10"/>
      <x v="530"/>
      <x v="1921"/>
      <x v="205"/>
      <x v="79"/>
    </i>
    <i r="4">
      <x v="11"/>
      <x v="546"/>
      <x v="1921"/>
      <x v="224"/>
      <x v="79"/>
    </i>
    <i r="4">
      <x v="14"/>
      <x v="528"/>
      <x v="1921"/>
      <x v="204"/>
      <x v="79"/>
    </i>
    <i r="4">
      <x v="16"/>
      <x v="547"/>
      <x v="1921"/>
      <x v="226"/>
      <x v="79"/>
    </i>
    <i r="4">
      <x v="17"/>
      <x v="652"/>
      <x v="1921"/>
      <x v="136"/>
      <x v="132"/>
    </i>
    <i r="4">
      <x v="18"/>
      <x v="542"/>
      <x v="1921"/>
      <x v="642"/>
      <x v="79"/>
    </i>
    <i r="4">
      <x v="20"/>
      <x v="111"/>
      <x v="829"/>
      <x v="643"/>
      <x v="122"/>
    </i>
    <i r="4">
      <x v="33"/>
      <x v="1305"/>
      <x v="1456"/>
      <x v="19"/>
      <x v="347"/>
    </i>
    <i r="2">
      <x v="1"/>
      <x v="33"/>
    </i>
    <i r="4">
      <x v="9"/>
      <x v="384"/>
      <x v="1022"/>
      <x v="19"/>
      <x v="122"/>
    </i>
    <i r="4">
      <x v="21"/>
      <x v="325"/>
      <x v="868"/>
      <x v="19"/>
      <x v="122"/>
    </i>
    <i r="4">
      <x v="23"/>
      <x v="327"/>
      <x v="874"/>
      <x v="19"/>
      <x v="122"/>
    </i>
    <i r="4">
      <x v="27"/>
      <x v="329"/>
      <x v="880"/>
      <x v="19"/>
      <x v="122"/>
    </i>
    <i r="2">
      <x v="2"/>
      <x v="49"/>
    </i>
    <i r="4">
      <x/>
      <x v="587"/>
      <x v="1040"/>
      <x v="51"/>
      <x v="122"/>
    </i>
    <i r="2">
      <x v="3"/>
      <x v="180"/>
    </i>
    <i r="4">
      <x/>
      <x v="1039"/>
      <x v="1459"/>
      <x v="415"/>
      <x v="144"/>
    </i>
    <i r="4">
      <x v="1"/>
      <x v="1040"/>
      <x v="1024"/>
      <x v="103"/>
      <x v="74"/>
    </i>
    <i r="4">
      <x v="2"/>
      <x v="1306"/>
      <x v="1458"/>
      <x v="414"/>
      <x v="348"/>
    </i>
    <i r="4">
      <x v="3"/>
      <x v="1712"/>
      <x v="2063"/>
      <x v="750"/>
      <x v="196"/>
    </i>
    <i r="4">
      <x v="4"/>
      <x v="715"/>
      <x v="963"/>
      <x v="50"/>
      <x v="349"/>
    </i>
    <i r="4">
      <x v="5"/>
      <x v="817"/>
      <x v="1998"/>
      <x v="701"/>
      <x v="221"/>
    </i>
    <i r="4">
      <x v="6"/>
      <x v="1309"/>
      <x v="1464"/>
      <x v="419"/>
      <x v="353"/>
    </i>
    <i r="4">
      <x v="7"/>
      <x v="1310"/>
      <x v="1465"/>
      <x v="420"/>
      <x v="221"/>
    </i>
    <i r="4">
      <x v="8"/>
      <x v="1307"/>
      <x v="1460"/>
      <x v="416"/>
      <x v="350"/>
    </i>
    <i r="4">
      <x v="9"/>
      <x v="1308"/>
      <x v="1461"/>
      <x v="417"/>
      <x v="351"/>
    </i>
    <i r="4">
      <x v="73"/>
      <x v="409"/>
      <x v="849"/>
      <x v="58"/>
      <x v="188"/>
    </i>
    <i r="2">
      <x v="4"/>
      <x v="178"/>
    </i>
    <i r="4">
      <x/>
      <x v="801"/>
      <x v="1997"/>
      <x v="700"/>
      <x v="221"/>
    </i>
    <i r="4">
      <x v="1"/>
      <x v="1041"/>
      <x v="1463"/>
      <x v="418"/>
      <x v="352"/>
    </i>
    <i r="4">
      <x v="2"/>
      <x v="1311"/>
      <x v="1466"/>
      <x v="421"/>
      <x v="354"/>
    </i>
    <i>
      <x v="44"/>
      <x v="23"/>
    </i>
    <i r="2">
      <x/>
      <x v="211"/>
    </i>
    <i r="4">
      <x/>
      <x v="545"/>
      <x v="1467"/>
      <x v="203"/>
      <x v="79"/>
    </i>
    <i r="4">
      <x v="1"/>
      <x v="538"/>
      <x v="1000"/>
      <x v="248"/>
      <x v="79"/>
    </i>
    <i r="4">
      <x v="5"/>
      <x v="540"/>
      <x v="591"/>
      <x v="216"/>
      <x v="79"/>
    </i>
    <i r="4">
      <x v="6"/>
      <x v="531"/>
      <x v="524"/>
      <x v="250"/>
      <x v="79"/>
    </i>
    <i r="4">
      <x v="7"/>
      <x v="537"/>
      <x v="308"/>
      <x v="217"/>
      <x v="79"/>
    </i>
    <i r="4">
      <x v="9"/>
      <x v="527"/>
      <x v="1921"/>
      <x v="641"/>
      <x v="79"/>
    </i>
    <i r="4">
      <x v="10"/>
      <x v="530"/>
      <x v="934"/>
      <x v="205"/>
      <x v="79"/>
    </i>
    <i r="4">
      <x v="14"/>
      <x v="528"/>
      <x v="929"/>
      <x v="204"/>
      <x v="79"/>
    </i>
    <i r="4">
      <x v="16"/>
      <x v="547"/>
      <x v="1002"/>
      <x v="226"/>
      <x v="79"/>
    </i>
    <i r="4">
      <x v="17"/>
      <x v="652"/>
      <x v="625"/>
      <x v="136"/>
      <x v="134"/>
    </i>
    <i r="4">
      <x v="18"/>
      <x v="542"/>
      <x v="298"/>
      <x v="642"/>
      <x v="79"/>
    </i>
    <i r="4">
      <x v="20"/>
      <x v="111"/>
      <x v="347"/>
      <x v="643"/>
      <x v="221"/>
    </i>
    <i r="4">
      <x v="30"/>
      <x v="1312"/>
      <x v="1468"/>
      <x v="644"/>
      <x v="79"/>
    </i>
    <i r="2">
      <x v="1"/>
      <x v="33"/>
    </i>
    <i r="4">
      <x v="6"/>
      <x v="394"/>
      <x v="587"/>
      <x v="126"/>
      <x v="79"/>
    </i>
    <i r="4">
      <x v="21"/>
      <x v="325"/>
      <x v="262"/>
      <x v="152"/>
      <x v="79"/>
    </i>
    <i r="4">
      <x v="23"/>
      <x v="327"/>
      <x v="330"/>
      <x v="149"/>
      <x v="79"/>
    </i>
    <i r="4">
      <x v="27"/>
      <x v="329"/>
      <x v="1469"/>
      <x v="422"/>
      <x v="79"/>
    </i>
    <i r="2">
      <x v="2"/>
      <x v="49"/>
    </i>
    <i r="4">
      <x/>
      <x v="587"/>
      <x v="360"/>
      <x v="168"/>
      <x v="79"/>
    </i>
    <i r="2">
      <x v="8"/>
      <x v="120"/>
    </i>
    <i r="4">
      <x/>
      <x v="419"/>
      <x v="216"/>
      <x v="106"/>
      <x v="415"/>
    </i>
    <i r="4">
      <x v="1"/>
      <x v="419"/>
      <x v="2144"/>
      <x v="853"/>
      <x v="415"/>
    </i>
    <i r="4">
      <x v="2"/>
      <x v="417"/>
      <x v="944"/>
      <x v="107"/>
      <x v="415"/>
    </i>
    <i r="4">
      <x v="3"/>
      <x v="1317"/>
      <x v="1475"/>
      <x v="702"/>
      <x v="598"/>
    </i>
    <i r="2">
      <x v="9"/>
      <x v="119"/>
    </i>
    <i r="4">
      <x/>
      <x v="1714"/>
      <x v="584"/>
      <x v="46"/>
      <x v="79"/>
    </i>
    <i r="4">
      <x v="1"/>
      <x v="1715"/>
      <x v="312"/>
      <x v="45"/>
      <x v="79"/>
    </i>
    <i r="4">
      <x v="2"/>
      <x v="379"/>
      <x v="309"/>
      <x v="94"/>
      <x v="79"/>
    </i>
    <i r="4">
      <x v="3"/>
      <x v="1716"/>
      <x v="309"/>
      <x v="94"/>
      <x v="79"/>
    </i>
    <i r="4">
      <x v="4"/>
      <x v="1675"/>
      <x v="312"/>
      <x v="45"/>
      <x v="79"/>
    </i>
    <i r="2">
      <x v="11"/>
      <x v="121"/>
    </i>
    <i r="4">
      <x/>
      <x v="1319"/>
      <x v="1477"/>
      <x v="424"/>
      <x v="74"/>
    </i>
    <i r="4">
      <x v="1"/>
      <x v="443"/>
      <x v="614"/>
      <x v="67"/>
      <x v="138"/>
    </i>
    <i r="4">
      <x v="2"/>
      <x v="427"/>
      <x v="961"/>
      <x v="703"/>
      <x v="79"/>
    </i>
    <i r="4">
      <x v="3"/>
      <x v="509"/>
      <x v="971"/>
      <x v="115"/>
      <x v="74"/>
    </i>
    <i r="4">
      <x v="4"/>
      <x v="1797"/>
      <x v="1476"/>
      <x v="423"/>
      <x v="359"/>
    </i>
    <i r="4">
      <x v="5"/>
      <x v="1806"/>
      <x v="2145"/>
      <x v="854"/>
      <x v="74"/>
    </i>
    <i r="4">
      <x v="6"/>
      <x v="159"/>
      <x v="613"/>
      <x v="855"/>
      <x v="74"/>
    </i>
    <i r="4">
      <x v="7"/>
      <x v="1807"/>
      <x v="2146"/>
      <x v="856"/>
      <x v="74"/>
    </i>
    <i>
      <x v="45"/>
      <x v="15"/>
    </i>
    <i r="2">
      <x/>
      <x v="211"/>
    </i>
    <i r="4">
      <x/>
      <x v="545"/>
      <x v="989"/>
      <x v="203"/>
      <x v="79"/>
    </i>
    <i r="4">
      <x v="1"/>
      <x v="538"/>
      <x v="772"/>
      <x v="248"/>
      <x v="79"/>
    </i>
    <i r="4">
      <x v="5"/>
      <x v="540"/>
      <x v="732"/>
      <x v="216"/>
      <x v="79"/>
    </i>
    <i r="4">
      <x v="6"/>
      <x v="531"/>
      <x v="923"/>
      <x v="250"/>
      <x v="79"/>
    </i>
    <i r="4">
      <x v="7"/>
      <x v="537"/>
      <x v="976"/>
      <x v="217"/>
      <x v="79"/>
    </i>
    <i r="4">
      <x v="9"/>
      <x v="527"/>
      <x v="1921"/>
      <x v="641"/>
      <x v="79"/>
    </i>
    <i r="4">
      <x v="10"/>
      <x v="530"/>
      <x v="784"/>
      <x v="205"/>
      <x v="79"/>
    </i>
    <i r="4">
      <x v="11"/>
      <x v="546"/>
      <x v="695"/>
      <x v="224"/>
      <x v="79"/>
    </i>
    <i r="4">
      <x v="14"/>
      <x v="528"/>
      <x v="150"/>
      <x v="204"/>
      <x v="79"/>
    </i>
    <i r="4">
      <x v="16"/>
      <x v="547"/>
      <x v="827"/>
      <x v="226"/>
      <x v="79"/>
    </i>
    <i r="4">
      <x v="17"/>
      <x v="652"/>
      <x v="746"/>
      <x v="136"/>
      <x v="134"/>
    </i>
    <i r="4">
      <x v="18"/>
      <x v="542"/>
      <x v="801"/>
      <x v="642"/>
      <x v="79"/>
    </i>
    <i r="4">
      <x v="20"/>
      <x v="111"/>
      <x v="752"/>
      <x v="643"/>
      <x v="98"/>
    </i>
    <i r="4">
      <x v="30"/>
      <x v="541"/>
      <x v="305"/>
      <x v="644"/>
      <x v="79"/>
    </i>
    <i r="2">
      <x v="1"/>
      <x v="33"/>
    </i>
    <i r="4">
      <x v="21"/>
      <x v="325"/>
      <x v="712"/>
      <x v="14"/>
      <x v="79"/>
    </i>
    <i r="4">
      <x v="23"/>
      <x v="327"/>
      <x v="773"/>
      <x v="37"/>
      <x v="79"/>
    </i>
    <i r="2">
      <x v="2"/>
      <x v="49"/>
    </i>
    <i r="4">
      <x/>
      <x v="587"/>
      <x v="759"/>
      <x v="32"/>
      <x v="79"/>
    </i>
    <i r="2">
      <x v="3"/>
      <x v="15"/>
    </i>
    <i r="4">
      <x/>
      <x v="505"/>
      <x v="804"/>
      <x v="34"/>
      <x v="105"/>
    </i>
    <i r="4">
      <x v="1"/>
      <x v="194"/>
      <x v="842"/>
      <x v="27"/>
      <x v="144"/>
    </i>
    <i r="2">
      <x v="4"/>
      <x v="44"/>
    </i>
    <i r="4">
      <x/>
      <x v="199"/>
      <x v="740"/>
      <x v="12"/>
      <x v="138"/>
    </i>
    <i r="4">
      <x v="1"/>
      <x v="87"/>
      <x v="962"/>
      <x v="33"/>
      <x v="415"/>
    </i>
    <i r="2">
      <x v="5"/>
      <x v="135"/>
    </i>
    <i r="4">
      <x/>
      <x v="26"/>
      <x v="736"/>
      <x v="24"/>
      <x v="415"/>
    </i>
    <i r="4">
      <x v="1"/>
      <x v="211"/>
      <x v="766"/>
      <x v="38"/>
      <x v="415"/>
    </i>
    <i r="4">
      <x v="2"/>
      <x v="27"/>
      <x v="432"/>
      <x v="35"/>
      <x v="30"/>
    </i>
    <i r="4">
      <x v="3"/>
      <x v="1798"/>
      <x v="841"/>
      <x v="20"/>
      <x v="415"/>
    </i>
    <i r="4">
      <x v="4"/>
      <x v="231"/>
      <x v="767"/>
      <x v="704"/>
      <x v="415"/>
    </i>
    <i t="grand">
      <x/>
    </i>
  </rowItems>
  <colItems count="1">
    <i/>
  </colItems>
  <dataFields count="1">
    <dataField name="Sum of Pagu" fld="9" baseField="0" baseItem="0" numFmtId="164"/>
  </dataFields>
  <formats count="170">
    <format dxfId="5241">
      <pivotArea outline="0" collapsedLevelsAreSubtotals="1" fieldPosition="0"/>
    </format>
    <format dxfId="5240">
      <pivotArea dataOnly="0" labelOnly="1" outline="0" axis="axisValues" fieldPosition="0"/>
    </format>
    <format dxfId="5239">
      <pivotArea dataOnly="0" labelOnly="1" fieldPosition="0">
        <references count="1">
          <reference field="3" count="0"/>
        </references>
      </pivotArea>
    </format>
    <format dxfId="5238">
      <pivotArea dataOnly="0" fieldPosition="0">
        <references count="1">
          <reference field="4" count="1">
            <x v="211"/>
          </reference>
        </references>
      </pivotArea>
    </format>
    <format dxfId="5237">
      <pivotArea dataOnly="0" labelOnly="1" fieldPosition="0">
        <references count="3">
          <reference field="0" count="1" selected="0">
            <x v="0"/>
          </reference>
          <reference field="1" count="1">
            <x v="3"/>
          </reference>
          <reference field="3" count="1" selected="0">
            <x v="17"/>
          </reference>
        </references>
      </pivotArea>
    </format>
    <format dxfId="5236">
      <pivotArea collapsedLevelsAreSubtotals="1" fieldPosition="0">
        <references count="4">
          <reference field="0" count="1" selected="0">
            <x v="0"/>
          </reference>
          <reference field="1" count="1" selected="0">
            <x v="3"/>
          </reference>
          <reference field="3" count="1" selected="0">
            <x v="17"/>
          </reference>
          <reference field="4" count="1">
            <x v="165"/>
          </reference>
        </references>
      </pivotArea>
    </format>
    <format dxfId="5235">
      <pivotArea collapsedLevelsAreSubtotals="1" fieldPosition="0">
        <references count="4">
          <reference field="0" count="1" selected="0">
            <x v="0"/>
          </reference>
          <reference field="1" count="1" selected="0">
            <x v="4"/>
          </reference>
          <reference field="3" count="1" selected="0">
            <x v="17"/>
          </reference>
          <reference field="4" count="1">
            <x v="4"/>
          </reference>
        </references>
      </pivotArea>
    </format>
    <format dxfId="5234">
      <pivotArea dataOnly="0" labelOnly="1" fieldPosition="0">
        <references count="1">
          <reference field="6" count="0"/>
        </references>
      </pivotArea>
    </format>
    <format dxfId="5233">
      <pivotArea field="5" type="button" dataOnly="0" labelOnly="1" outline="0" axis="axisRow" fieldPosition="5"/>
    </format>
    <format dxfId="5232">
      <pivotArea dataOnly="0" labelOnly="1" outline="0" axis="axisValues" fieldPosition="0"/>
    </format>
    <format dxfId="5231">
      <pivotArea dataOnly="0" labelOnly="1" fieldPosition="0">
        <references count="1">
          <reference field="7" count="0"/>
        </references>
      </pivotArea>
    </format>
    <format dxfId="5230">
      <pivotArea dataOnly="0" labelOnly="1" fieldPosition="0">
        <references count="1">
          <reference field="7" count="0"/>
        </references>
      </pivotArea>
    </format>
    <format dxfId="5229">
      <pivotArea dataOnly="0" labelOnly="1" fieldPosition="0">
        <references count="1">
          <reference field="7" count="0"/>
        </references>
      </pivotArea>
    </format>
    <format dxfId="5228">
      <pivotArea field="0" type="button" dataOnly="0" labelOnly="1" outline="0" axis="axisRow" fieldPosition="0"/>
    </format>
    <format dxfId="5227">
      <pivotArea field="3" type="button" dataOnly="0" labelOnly="1" outline="0" axis="axisRow" fieldPosition="1"/>
    </format>
    <format dxfId="5226">
      <pivotArea field="4" type="button" dataOnly="0" labelOnly="1" outline="0" axis="axisRow" fieldPosition="3"/>
    </format>
    <format dxfId="5225">
      <pivotArea field="5" type="button" dataOnly="0" labelOnly="1" outline="0" axis="axisRow" fieldPosition="5"/>
    </format>
    <format dxfId="5224">
      <pivotArea dataOnly="0" labelOnly="1" outline="0" axis="axisValues" fieldPosition="0"/>
    </format>
    <format dxfId="5223">
      <pivotArea field="0" type="button" dataOnly="0" labelOnly="1" outline="0" axis="axisRow" fieldPosition="0"/>
    </format>
    <format dxfId="5222">
      <pivotArea field="3" type="button" dataOnly="0" labelOnly="1" outline="0" axis="axisRow" fieldPosition="1"/>
    </format>
    <format dxfId="5221">
      <pivotArea field="4" type="button" dataOnly="0" labelOnly="1" outline="0" axis="axisRow" fieldPosition="3"/>
    </format>
    <format dxfId="5220">
      <pivotArea field="5" type="button" dataOnly="0" labelOnly="1" outline="0" axis="axisRow" fieldPosition="5"/>
    </format>
    <format dxfId="5219">
      <pivotArea dataOnly="0" labelOnly="1" outline="0" axis="axisValues" fieldPosition="0"/>
    </format>
    <format dxfId="5218">
      <pivotArea field="5" type="button" dataOnly="0" labelOnly="1" outline="0" axis="axisRow" fieldPosition="5"/>
    </format>
    <format dxfId="5217">
      <pivotArea field="6" type="button" dataOnly="0" labelOnly="1" outline="0" axis="axisRow" fieldPosition="6"/>
    </format>
    <format dxfId="5216">
      <pivotArea field="5" type="button" dataOnly="0" labelOnly="1" outline="0" axis="axisRow" fieldPosition="5"/>
    </format>
    <format dxfId="5215">
      <pivotArea field="6" type="button" dataOnly="0" labelOnly="1" outline="0" axis="axisRow" fieldPosition="6"/>
    </format>
    <format dxfId="5214">
      <pivotArea dataOnly="0" labelOnly="1" fieldPosition="0">
        <references count="1">
          <reference field="5" count="0"/>
        </references>
      </pivotArea>
    </format>
    <format dxfId="5213">
      <pivotArea dataOnly="0" labelOnly="1" fieldPosition="0">
        <references count="1">
          <reference field="2" count="0"/>
        </references>
      </pivotArea>
    </format>
    <format dxfId="5212">
      <pivotArea dataOnly="0" labelOnly="1" fieldPosition="0">
        <references count="1">
          <reference field="8" count="0"/>
        </references>
      </pivotArea>
    </format>
    <format dxfId="5211">
      <pivotArea collapsedLevelsAreSubtotals="1" fieldPosition="0">
        <references count="2">
          <reference field="0" count="1" selected="0">
            <x v="0"/>
          </reference>
          <reference field="3" count="1">
            <x v="17"/>
          </reference>
        </references>
      </pivotArea>
    </format>
    <format dxfId="5210">
      <pivotArea dataOnly="0" labelOnly="1" offset="IV1" fieldPosition="0">
        <references count="1">
          <reference field="0" count="1">
            <x v="0"/>
          </reference>
        </references>
      </pivotArea>
    </format>
    <format dxfId="5209">
      <pivotArea dataOnly="0" labelOnly="1" fieldPosition="0">
        <references count="2">
          <reference field="0" count="1" selected="0">
            <x v="0"/>
          </reference>
          <reference field="3" count="1">
            <x v="17"/>
          </reference>
        </references>
      </pivotArea>
    </format>
    <format dxfId="5208">
      <pivotArea collapsedLevelsAreSubtotals="1" fieldPosition="0">
        <references count="2">
          <reference field="0" count="1" selected="0">
            <x v="1"/>
          </reference>
          <reference field="3" count="1">
            <x v="22"/>
          </reference>
        </references>
      </pivotArea>
    </format>
    <format dxfId="5207">
      <pivotArea dataOnly="0" labelOnly="1" offset="IV1" fieldPosition="0">
        <references count="1">
          <reference field="0" count="1">
            <x v="1"/>
          </reference>
        </references>
      </pivotArea>
    </format>
    <format dxfId="5206">
      <pivotArea dataOnly="0" labelOnly="1" fieldPosition="0">
        <references count="2">
          <reference field="0" count="1" selected="0">
            <x v="1"/>
          </reference>
          <reference field="3" count="1">
            <x v="22"/>
          </reference>
        </references>
      </pivotArea>
    </format>
    <format dxfId="5205">
      <pivotArea collapsedLevelsAreSubtotals="1" fieldPosition="0">
        <references count="2">
          <reference field="0" count="1" selected="0">
            <x v="2"/>
          </reference>
          <reference field="3" count="1">
            <x v="4"/>
          </reference>
        </references>
      </pivotArea>
    </format>
    <format dxfId="5204">
      <pivotArea dataOnly="0" labelOnly="1" offset="IV1" fieldPosition="0">
        <references count="1">
          <reference field="0" count="1">
            <x v="2"/>
          </reference>
        </references>
      </pivotArea>
    </format>
    <format dxfId="5203">
      <pivotArea dataOnly="0" labelOnly="1" fieldPosition="0">
        <references count="2">
          <reference field="0" count="1" selected="0">
            <x v="2"/>
          </reference>
          <reference field="3" count="1">
            <x v="4"/>
          </reference>
        </references>
      </pivotArea>
    </format>
    <format dxfId="5202">
      <pivotArea collapsedLevelsAreSubtotals="1" fieldPosition="0">
        <references count="2">
          <reference field="0" count="1" selected="0">
            <x v="3"/>
          </reference>
          <reference field="3" count="1">
            <x v="19"/>
          </reference>
        </references>
      </pivotArea>
    </format>
    <format dxfId="5201">
      <pivotArea dataOnly="0" labelOnly="1" offset="IV1" fieldPosition="0">
        <references count="1">
          <reference field="0" count="1">
            <x v="3"/>
          </reference>
        </references>
      </pivotArea>
    </format>
    <format dxfId="5200">
      <pivotArea dataOnly="0" labelOnly="1" fieldPosition="0">
        <references count="2">
          <reference field="0" count="1" selected="0">
            <x v="3"/>
          </reference>
          <reference field="3" count="1">
            <x v="19"/>
          </reference>
        </references>
      </pivotArea>
    </format>
    <format dxfId="5199">
      <pivotArea collapsedLevelsAreSubtotals="1" fieldPosition="0">
        <references count="2">
          <reference field="0" count="1" selected="0">
            <x v="4"/>
          </reference>
          <reference field="3" count="1">
            <x v="37"/>
          </reference>
        </references>
      </pivotArea>
    </format>
    <format dxfId="5198">
      <pivotArea dataOnly="0" labelOnly="1" offset="IV1" fieldPosition="0">
        <references count="1">
          <reference field="0" count="1">
            <x v="4"/>
          </reference>
        </references>
      </pivotArea>
    </format>
    <format dxfId="5197">
      <pivotArea dataOnly="0" labelOnly="1" fieldPosition="0">
        <references count="2">
          <reference field="0" count="1" selected="0">
            <x v="4"/>
          </reference>
          <reference field="3" count="1">
            <x v="37"/>
          </reference>
        </references>
      </pivotArea>
    </format>
    <format dxfId="5196">
      <pivotArea collapsedLevelsAreSubtotals="1" fieldPosition="0">
        <references count="2">
          <reference field="0" count="1" selected="0">
            <x v="5"/>
          </reference>
          <reference field="3" count="1">
            <x v="38"/>
          </reference>
        </references>
      </pivotArea>
    </format>
    <format dxfId="5195">
      <pivotArea dataOnly="0" labelOnly="1" offset="IV1" fieldPosition="0">
        <references count="1">
          <reference field="0" count="1">
            <x v="5"/>
          </reference>
        </references>
      </pivotArea>
    </format>
    <format dxfId="5194">
      <pivotArea dataOnly="0" labelOnly="1" fieldPosition="0">
        <references count="2">
          <reference field="0" count="1" selected="0">
            <x v="5"/>
          </reference>
          <reference field="3" count="1">
            <x v="38"/>
          </reference>
        </references>
      </pivotArea>
    </format>
    <format dxfId="5193">
      <pivotArea collapsedLevelsAreSubtotals="1" fieldPosition="0">
        <references count="2">
          <reference field="0" count="1" selected="0">
            <x v="6"/>
          </reference>
          <reference field="3" count="1">
            <x v="16"/>
          </reference>
        </references>
      </pivotArea>
    </format>
    <format dxfId="5192">
      <pivotArea dataOnly="0" labelOnly="1" offset="IV1" fieldPosition="0">
        <references count="1">
          <reference field="0" count="1">
            <x v="6"/>
          </reference>
        </references>
      </pivotArea>
    </format>
    <format dxfId="5191">
      <pivotArea dataOnly="0" labelOnly="1" fieldPosition="0">
        <references count="2">
          <reference field="0" count="1" selected="0">
            <x v="6"/>
          </reference>
          <reference field="3" count="1">
            <x v="16"/>
          </reference>
        </references>
      </pivotArea>
    </format>
    <format dxfId="5190">
      <pivotArea collapsedLevelsAreSubtotals="1" fieldPosition="0">
        <references count="2">
          <reference field="0" count="1" selected="0">
            <x v="7"/>
          </reference>
          <reference field="3" count="1">
            <x v="42"/>
          </reference>
        </references>
      </pivotArea>
    </format>
    <format dxfId="5189">
      <pivotArea dataOnly="0" labelOnly="1" offset="IV1" fieldPosition="0">
        <references count="1">
          <reference field="0" count="1">
            <x v="7"/>
          </reference>
        </references>
      </pivotArea>
    </format>
    <format dxfId="5188">
      <pivotArea dataOnly="0" labelOnly="1" fieldPosition="0">
        <references count="2">
          <reference field="0" count="1" selected="0">
            <x v="7"/>
          </reference>
          <reference field="3" count="1">
            <x v="42"/>
          </reference>
        </references>
      </pivotArea>
    </format>
    <format dxfId="5187">
      <pivotArea collapsedLevelsAreSubtotals="1" fieldPosition="0">
        <references count="2">
          <reference field="0" count="1" selected="0">
            <x v="8"/>
          </reference>
          <reference field="3" count="1">
            <x v="11"/>
          </reference>
        </references>
      </pivotArea>
    </format>
    <format dxfId="5186">
      <pivotArea dataOnly="0" labelOnly="1" offset="IV1" fieldPosition="0">
        <references count="1">
          <reference field="0" count="1">
            <x v="8"/>
          </reference>
        </references>
      </pivotArea>
    </format>
    <format dxfId="5185">
      <pivotArea dataOnly="0" labelOnly="1" fieldPosition="0">
        <references count="2">
          <reference field="0" count="1" selected="0">
            <x v="8"/>
          </reference>
          <reference field="3" count="1">
            <x v="11"/>
          </reference>
        </references>
      </pivotArea>
    </format>
    <format dxfId="5184">
      <pivotArea collapsedLevelsAreSubtotals="1" fieldPosition="0">
        <references count="2">
          <reference field="0" count="1" selected="0">
            <x v="9"/>
          </reference>
          <reference field="3" count="1">
            <x v="10"/>
          </reference>
        </references>
      </pivotArea>
    </format>
    <format dxfId="5183">
      <pivotArea dataOnly="0" labelOnly="1" offset="IV1" fieldPosition="0">
        <references count="1">
          <reference field="0" count="1">
            <x v="9"/>
          </reference>
        </references>
      </pivotArea>
    </format>
    <format dxfId="5182">
      <pivotArea dataOnly="0" labelOnly="1" fieldPosition="0">
        <references count="2">
          <reference field="0" count="1" selected="0">
            <x v="9"/>
          </reference>
          <reference field="3" count="1">
            <x v="10"/>
          </reference>
        </references>
      </pivotArea>
    </format>
    <format dxfId="5181">
      <pivotArea collapsedLevelsAreSubtotals="1" fieldPosition="0">
        <references count="2">
          <reference field="0" count="1" selected="0">
            <x v="10"/>
          </reference>
          <reference field="3" count="1">
            <x v="20"/>
          </reference>
        </references>
      </pivotArea>
    </format>
    <format dxfId="5180">
      <pivotArea dataOnly="0" labelOnly="1" offset="IV1" fieldPosition="0">
        <references count="1">
          <reference field="0" count="1">
            <x v="10"/>
          </reference>
        </references>
      </pivotArea>
    </format>
    <format dxfId="5179">
      <pivotArea dataOnly="0" labelOnly="1" fieldPosition="0">
        <references count="2">
          <reference field="0" count="1" selected="0">
            <x v="10"/>
          </reference>
          <reference field="3" count="1">
            <x v="20"/>
          </reference>
        </references>
      </pivotArea>
    </format>
    <format dxfId="5178">
      <pivotArea collapsedLevelsAreSubtotals="1" fieldPosition="0">
        <references count="2">
          <reference field="0" count="1" selected="0">
            <x v="11"/>
          </reference>
          <reference field="3" count="1">
            <x v="43"/>
          </reference>
        </references>
      </pivotArea>
    </format>
    <format dxfId="5177">
      <pivotArea dataOnly="0" labelOnly="1" offset="IV1" fieldPosition="0">
        <references count="1">
          <reference field="0" count="1">
            <x v="11"/>
          </reference>
        </references>
      </pivotArea>
    </format>
    <format dxfId="5176">
      <pivotArea dataOnly="0" labelOnly="1" fieldPosition="0">
        <references count="2">
          <reference field="0" count="1" selected="0">
            <x v="11"/>
          </reference>
          <reference field="3" count="1">
            <x v="43"/>
          </reference>
        </references>
      </pivotArea>
    </format>
    <format dxfId="5175">
      <pivotArea collapsedLevelsAreSubtotals="1" fieldPosition="0">
        <references count="2">
          <reference field="0" count="1" selected="0">
            <x v="12"/>
          </reference>
          <reference field="3" count="1">
            <x v="25"/>
          </reference>
        </references>
      </pivotArea>
    </format>
    <format dxfId="5174">
      <pivotArea dataOnly="0" labelOnly="1" offset="IV1" fieldPosition="0">
        <references count="1">
          <reference field="0" count="1">
            <x v="12"/>
          </reference>
        </references>
      </pivotArea>
    </format>
    <format dxfId="5173">
      <pivotArea dataOnly="0" labelOnly="1" fieldPosition="0">
        <references count="2">
          <reference field="0" count="1" selected="0">
            <x v="12"/>
          </reference>
          <reference field="3" count="1">
            <x v="25"/>
          </reference>
        </references>
      </pivotArea>
    </format>
    <format dxfId="5172">
      <pivotArea collapsedLevelsAreSubtotals="1" fieldPosition="0">
        <references count="2">
          <reference field="0" count="1" selected="0">
            <x v="13"/>
          </reference>
          <reference field="3" count="1">
            <x v="45"/>
          </reference>
        </references>
      </pivotArea>
    </format>
    <format dxfId="5171">
      <pivotArea dataOnly="0" labelOnly="1" offset="IV1" fieldPosition="0">
        <references count="1">
          <reference field="0" count="1">
            <x v="13"/>
          </reference>
        </references>
      </pivotArea>
    </format>
    <format dxfId="5170">
      <pivotArea dataOnly="0" labelOnly="1" fieldPosition="0">
        <references count="2">
          <reference field="0" count="1" selected="0">
            <x v="13"/>
          </reference>
          <reference field="3" count="1">
            <x v="45"/>
          </reference>
        </references>
      </pivotArea>
    </format>
    <format dxfId="5169">
      <pivotArea collapsedLevelsAreSubtotals="1" fieldPosition="0">
        <references count="2">
          <reference field="0" count="1" selected="0">
            <x v="14"/>
          </reference>
          <reference field="3" count="1">
            <x v="3"/>
          </reference>
        </references>
      </pivotArea>
    </format>
    <format dxfId="5168">
      <pivotArea dataOnly="0" labelOnly="1" offset="IV1" fieldPosition="0">
        <references count="1">
          <reference field="0" count="1">
            <x v="14"/>
          </reference>
        </references>
      </pivotArea>
    </format>
    <format dxfId="5167">
      <pivotArea dataOnly="0" labelOnly="1" fieldPosition="0">
        <references count="2">
          <reference field="0" count="1" selected="0">
            <x v="14"/>
          </reference>
          <reference field="3" count="1">
            <x v="3"/>
          </reference>
        </references>
      </pivotArea>
    </format>
    <format dxfId="5166">
      <pivotArea collapsedLevelsAreSubtotals="1" fieldPosition="0">
        <references count="2">
          <reference field="0" count="1" selected="0">
            <x v="15"/>
          </reference>
          <reference field="3" count="1">
            <x v="40"/>
          </reference>
        </references>
      </pivotArea>
    </format>
    <format dxfId="5165">
      <pivotArea dataOnly="0" labelOnly="1" offset="IV1" fieldPosition="0">
        <references count="1">
          <reference field="0" count="1">
            <x v="15"/>
          </reference>
        </references>
      </pivotArea>
    </format>
    <format dxfId="5164">
      <pivotArea dataOnly="0" labelOnly="1" fieldPosition="0">
        <references count="2">
          <reference field="0" count="1" selected="0">
            <x v="15"/>
          </reference>
          <reference field="3" count="1">
            <x v="40"/>
          </reference>
        </references>
      </pivotArea>
    </format>
    <format dxfId="5163">
      <pivotArea collapsedLevelsAreSubtotals="1" fieldPosition="0">
        <references count="2">
          <reference field="0" count="1" selected="0">
            <x v="16"/>
          </reference>
          <reference field="3" count="1">
            <x v="5"/>
          </reference>
        </references>
      </pivotArea>
    </format>
    <format dxfId="5162">
      <pivotArea dataOnly="0" labelOnly="1" offset="IV1" fieldPosition="0">
        <references count="1">
          <reference field="0" count="1">
            <x v="16"/>
          </reference>
        </references>
      </pivotArea>
    </format>
    <format dxfId="5161">
      <pivotArea dataOnly="0" labelOnly="1" fieldPosition="0">
        <references count="2">
          <reference field="0" count="1" selected="0">
            <x v="16"/>
          </reference>
          <reference field="3" count="1">
            <x v="5"/>
          </reference>
        </references>
      </pivotArea>
    </format>
    <format dxfId="5160">
      <pivotArea collapsedLevelsAreSubtotals="1" fieldPosition="0">
        <references count="2">
          <reference field="0" count="1" selected="0">
            <x v="17"/>
          </reference>
          <reference field="3" count="1">
            <x v="26"/>
          </reference>
        </references>
      </pivotArea>
    </format>
    <format dxfId="5159">
      <pivotArea dataOnly="0" labelOnly="1" offset="IV1" fieldPosition="0">
        <references count="1">
          <reference field="0" count="1">
            <x v="17"/>
          </reference>
        </references>
      </pivotArea>
    </format>
    <format dxfId="5158">
      <pivotArea dataOnly="0" labelOnly="1" fieldPosition="0">
        <references count="2">
          <reference field="0" count="1" selected="0">
            <x v="17"/>
          </reference>
          <reference field="3" count="1">
            <x v="26"/>
          </reference>
        </references>
      </pivotArea>
    </format>
    <format dxfId="5157">
      <pivotArea collapsedLevelsAreSubtotals="1" fieldPosition="0">
        <references count="2">
          <reference field="0" count="1" selected="0">
            <x v="18"/>
          </reference>
          <reference field="3" count="1">
            <x v="31"/>
          </reference>
        </references>
      </pivotArea>
    </format>
    <format dxfId="5156">
      <pivotArea dataOnly="0" labelOnly="1" offset="IV1" fieldPosition="0">
        <references count="1">
          <reference field="0" count="1">
            <x v="18"/>
          </reference>
        </references>
      </pivotArea>
    </format>
    <format dxfId="5155">
      <pivotArea dataOnly="0" labelOnly="1" fieldPosition="0">
        <references count="2">
          <reference field="0" count="1" selected="0">
            <x v="18"/>
          </reference>
          <reference field="3" count="1">
            <x v="31"/>
          </reference>
        </references>
      </pivotArea>
    </format>
    <format dxfId="5154">
      <pivotArea collapsedLevelsAreSubtotals="1" fieldPosition="0">
        <references count="2">
          <reference field="0" count="1" selected="0">
            <x v="19"/>
          </reference>
          <reference field="3" count="1">
            <x v="33"/>
          </reference>
        </references>
      </pivotArea>
    </format>
    <format dxfId="5153">
      <pivotArea dataOnly="0" labelOnly="1" offset="IV1" fieldPosition="0">
        <references count="1">
          <reference field="0" count="1">
            <x v="19"/>
          </reference>
        </references>
      </pivotArea>
    </format>
    <format dxfId="5152">
      <pivotArea dataOnly="0" labelOnly="1" fieldPosition="0">
        <references count="2">
          <reference field="0" count="1" selected="0">
            <x v="19"/>
          </reference>
          <reference field="3" count="1">
            <x v="33"/>
          </reference>
        </references>
      </pivotArea>
    </format>
    <format dxfId="5151">
      <pivotArea collapsedLevelsAreSubtotals="1" fieldPosition="0">
        <references count="2">
          <reference field="0" count="1" selected="0">
            <x v="20"/>
          </reference>
          <reference field="3" count="1">
            <x v="34"/>
          </reference>
        </references>
      </pivotArea>
    </format>
    <format dxfId="5150">
      <pivotArea dataOnly="0" labelOnly="1" offset="IV1" fieldPosition="0">
        <references count="1">
          <reference field="0" count="1">
            <x v="20"/>
          </reference>
        </references>
      </pivotArea>
    </format>
    <format dxfId="5149">
      <pivotArea dataOnly="0" labelOnly="1" fieldPosition="0">
        <references count="2">
          <reference field="0" count="1" selected="0">
            <x v="20"/>
          </reference>
          <reference field="3" count="1">
            <x v="34"/>
          </reference>
        </references>
      </pivotArea>
    </format>
    <format dxfId="5148">
      <pivotArea collapsedLevelsAreSubtotals="1" fieldPosition="0">
        <references count="2">
          <reference field="0" count="1" selected="0">
            <x v="21"/>
          </reference>
          <reference field="3" count="1">
            <x v="30"/>
          </reference>
        </references>
      </pivotArea>
    </format>
    <format dxfId="5147">
      <pivotArea dataOnly="0" labelOnly="1" offset="IV1" fieldPosition="0">
        <references count="1">
          <reference field="0" count="1">
            <x v="21"/>
          </reference>
        </references>
      </pivotArea>
    </format>
    <format dxfId="5146">
      <pivotArea dataOnly="0" labelOnly="1" fieldPosition="0">
        <references count="2">
          <reference field="0" count="1" selected="0">
            <x v="21"/>
          </reference>
          <reference field="3" count="1">
            <x v="30"/>
          </reference>
        </references>
      </pivotArea>
    </format>
    <format dxfId="5145">
      <pivotArea collapsedLevelsAreSubtotals="1" fieldPosition="0">
        <references count="2">
          <reference field="0" count="1" selected="0">
            <x v="22"/>
          </reference>
          <reference field="3" count="1">
            <x v="35"/>
          </reference>
        </references>
      </pivotArea>
    </format>
    <format dxfId="5144">
      <pivotArea dataOnly="0" labelOnly="1" offset="IV1" fieldPosition="0">
        <references count="1">
          <reference field="0" count="1">
            <x v="22"/>
          </reference>
        </references>
      </pivotArea>
    </format>
    <format dxfId="5143">
      <pivotArea dataOnly="0" labelOnly="1" fieldPosition="0">
        <references count="2">
          <reference field="0" count="1" selected="0">
            <x v="22"/>
          </reference>
          <reference field="3" count="1">
            <x v="35"/>
          </reference>
        </references>
      </pivotArea>
    </format>
    <format dxfId="5142">
      <pivotArea collapsedLevelsAreSubtotals="1" fieldPosition="0">
        <references count="2">
          <reference field="0" count="1" selected="0">
            <x v="23"/>
          </reference>
          <reference field="3" count="1">
            <x v="27"/>
          </reference>
        </references>
      </pivotArea>
    </format>
    <format dxfId="5141">
      <pivotArea dataOnly="0" labelOnly="1" offset="IV1" fieldPosition="0">
        <references count="1">
          <reference field="0" count="1">
            <x v="23"/>
          </reference>
        </references>
      </pivotArea>
    </format>
    <format dxfId="5140">
      <pivotArea dataOnly="0" labelOnly="1" fieldPosition="0">
        <references count="2">
          <reference field="0" count="1" selected="0">
            <x v="23"/>
          </reference>
          <reference field="3" count="1">
            <x v="27"/>
          </reference>
        </references>
      </pivotArea>
    </format>
    <format dxfId="5139">
      <pivotArea collapsedLevelsAreSubtotals="1" fieldPosition="0">
        <references count="2">
          <reference field="0" count="1" selected="0">
            <x v="24"/>
          </reference>
          <reference field="3" count="1">
            <x v="32"/>
          </reference>
        </references>
      </pivotArea>
    </format>
    <format dxfId="5138">
      <pivotArea dataOnly="0" labelOnly="1" offset="IV1" fieldPosition="0">
        <references count="1">
          <reference field="0" count="1">
            <x v="24"/>
          </reference>
        </references>
      </pivotArea>
    </format>
    <format dxfId="5137">
      <pivotArea dataOnly="0" labelOnly="1" fieldPosition="0">
        <references count="2">
          <reference field="0" count="1" selected="0">
            <x v="24"/>
          </reference>
          <reference field="3" count="1">
            <x v="32"/>
          </reference>
        </references>
      </pivotArea>
    </format>
    <format dxfId="5136">
      <pivotArea collapsedLevelsAreSubtotals="1" fieldPosition="0">
        <references count="2">
          <reference field="0" count="1" selected="0">
            <x v="25"/>
          </reference>
          <reference field="3" count="1">
            <x v="28"/>
          </reference>
        </references>
      </pivotArea>
    </format>
    <format dxfId="5135">
      <pivotArea dataOnly="0" labelOnly="1" offset="IV1" fieldPosition="0">
        <references count="1">
          <reference field="0" count="1">
            <x v="25"/>
          </reference>
        </references>
      </pivotArea>
    </format>
    <format dxfId="5134">
      <pivotArea dataOnly="0" labelOnly="1" fieldPosition="0">
        <references count="2">
          <reference field="0" count="1" selected="0">
            <x v="25"/>
          </reference>
          <reference field="3" count="1">
            <x v="28"/>
          </reference>
        </references>
      </pivotArea>
    </format>
    <format dxfId="5133">
      <pivotArea collapsedLevelsAreSubtotals="1" fieldPosition="0">
        <references count="2">
          <reference field="0" count="1" selected="0">
            <x v="26"/>
          </reference>
          <reference field="3" count="1">
            <x v="29"/>
          </reference>
        </references>
      </pivotArea>
    </format>
    <format dxfId="5132">
      <pivotArea dataOnly="0" labelOnly="1" offset="IV1" fieldPosition="0">
        <references count="1">
          <reference field="0" count="1">
            <x v="26"/>
          </reference>
        </references>
      </pivotArea>
    </format>
    <format dxfId="5131">
      <pivotArea dataOnly="0" labelOnly="1" fieldPosition="0">
        <references count="2">
          <reference field="0" count="1" selected="0">
            <x v="26"/>
          </reference>
          <reference field="3" count="1">
            <x v="29"/>
          </reference>
        </references>
      </pivotArea>
    </format>
    <format dxfId="5130">
      <pivotArea collapsedLevelsAreSubtotals="1" fieldPosition="0">
        <references count="2">
          <reference field="0" count="1" selected="0">
            <x v="27"/>
          </reference>
          <reference field="3" count="1">
            <x v="1"/>
          </reference>
        </references>
      </pivotArea>
    </format>
    <format dxfId="5129">
      <pivotArea dataOnly="0" labelOnly="1" offset="IV1" fieldPosition="0">
        <references count="1">
          <reference field="0" count="1">
            <x v="27"/>
          </reference>
        </references>
      </pivotArea>
    </format>
    <format dxfId="5128">
      <pivotArea dataOnly="0" labelOnly="1" fieldPosition="0">
        <references count="2">
          <reference field="0" count="1" selected="0">
            <x v="27"/>
          </reference>
          <reference field="3" count="1">
            <x v="1"/>
          </reference>
        </references>
      </pivotArea>
    </format>
    <format dxfId="5127">
      <pivotArea collapsedLevelsAreSubtotals="1" fieldPosition="0">
        <references count="2">
          <reference field="0" count="1" selected="0">
            <x v="28"/>
          </reference>
          <reference field="3" count="1">
            <x v="9"/>
          </reference>
        </references>
      </pivotArea>
    </format>
    <format dxfId="5126">
      <pivotArea dataOnly="0" labelOnly="1" offset="IV1" fieldPosition="0">
        <references count="1">
          <reference field="0" count="1">
            <x v="28"/>
          </reference>
        </references>
      </pivotArea>
    </format>
    <format dxfId="5125">
      <pivotArea dataOnly="0" labelOnly="1" fieldPosition="0">
        <references count="2">
          <reference field="0" count="1" selected="0">
            <x v="28"/>
          </reference>
          <reference field="3" count="1">
            <x v="9"/>
          </reference>
        </references>
      </pivotArea>
    </format>
    <format dxfId="5124">
      <pivotArea collapsedLevelsAreSubtotals="1" fieldPosition="0">
        <references count="2">
          <reference field="0" count="1" selected="0">
            <x v="30"/>
          </reference>
          <reference field="3" count="1">
            <x v="18"/>
          </reference>
        </references>
      </pivotArea>
    </format>
    <format dxfId="5123">
      <pivotArea dataOnly="0" labelOnly="1" offset="IV1" fieldPosition="0">
        <references count="1">
          <reference field="0" count="1">
            <x v="30"/>
          </reference>
        </references>
      </pivotArea>
    </format>
    <format dxfId="5122">
      <pivotArea dataOnly="0" labelOnly="1" fieldPosition="0">
        <references count="2">
          <reference field="0" count="1" selected="0">
            <x v="30"/>
          </reference>
          <reference field="3" count="1">
            <x v="18"/>
          </reference>
        </references>
      </pivotArea>
    </format>
    <format dxfId="5121">
      <pivotArea collapsedLevelsAreSubtotals="1" fieldPosition="0">
        <references count="2">
          <reference field="0" count="1" selected="0">
            <x v="31"/>
          </reference>
          <reference field="3" count="1">
            <x v="39"/>
          </reference>
        </references>
      </pivotArea>
    </format>
    <format dxfId="5120">
      <pivotArea dataOnly="0" labelOnly="1" offset="IV1" fieldPosition="0">
        <references count="1">
          <reference field="0" count="1">
            <x v="31"/>
          </reference>
        </references>
      </pivotArea>
    </format>
    <format dxfId="5119">
      <pivotArea dataOnly="0" labelOnly="1" fieldPosition="0">
        <references count="2">
          <reference field="0" count="1" selected="0">
            <x v="31"/>
          </reference>
          <reference field="3" count="1">
            <x v="39"/>
          </reference>
        </references>
      </pivotArea>
    </format>
    <format dxfId="5118">
      <pivotArea collapsedLevelsAreSubtotals="1" fieldPosition="0">
        <references count="2">
          <reference field="0" count="1" selected="0">
            <x v="32"/>
          </reference>
          <reference field="3" count="1">
            <x v="8"/>
          </reference>
        </references>
      </pivotArea>
    </format>
    <format dxfId="5117">
      <pivotArea dataOnly="0" labelOnly="1" offset="IV1" fieldPosition="0">
        <references count="1">
          <reference field="0" count="1">
            <x v="32"/>
          </reference>
        </references>
      </pivotArea>
    </format>
    <format dxfId="5116">
      <pivotArea dataOnly="0" labelOnly="1" fieldPosition="0">
        <references count="2">
          <reference field="0" count="1" selected="0">
            <x v="32"/>
          </reference>
          <reference field="3" count="1">
            <x v="8"/>
          </reference>
        </references>
      </pivotArea>
    </format>
    <format dxfId="5115">
      <pivotArea collapsedLevelsAreSubtotals="1" fieldPosition="0">
        <references count="2">
          <reference field="0" count="1" selected="0">
            <x v="33"/>
          </reference>
          <reference field="3" count="1">
            <x v="2"/>
          </reference>
        </references>
      </pivotArea>
    </format>
    <format dxfId="5114">
      <pivotArea dataOnly="0" labelOnly="1" offset="IV1" fieldPosition="0">
        <references count="1">
          <reference field="0" count="1">
            <x v="33"/>
          </reference>
        </references>
      </pivotArea>
    </format>
    <format dxfId="5113">
      <pivotArea dataOnly="0" labelOnly="1" fieldPosition="0">
        <references count="2">
          <reference field="0" count="1" selected="0">
            <x v="33"/>
          </reference>
          <reference field="3" count="1">
            <x v="2"/>
          </reference>
        </references>
      </pivotArea>
    </format>
    <format dxfId="5112">
      <pivotArea collapsedLevelsAreSubtotals="1" fieldPosition="0">
        <references count="2">
          <reference field="0" count="1" selected="0">
            <x v="34"/>
          </reference>
          <reference field="3" count="1">
            <x v="44"/>
          </reference>
        </references>
      </pivotArea>
    </format>
    <format dxfId="5111">
      <pivotArea dataOnly="0" labelOnly="1" offset="IV1" fieldPosition="0">
        <references count="1">
          <reference field="0" count="1">
            <x v="34"/>
          </reference>
        </references>
      </pivotArea>
    </format>
    <format dxfId="5110">
      <pivotArea dataOnly="0" labelOnly="1" fieldPosition="0">
        <references count="2">
          <reference field="0" count="1" selected="0">
            <x v="34"/>
          </reference>
          <reference field="3" count="1">
            <x v="44"/>
          </reference>
        </references>
      </pivotArea>
    </format>
    <format dxfId="5109">
      <pivotArea collapsedLevelsAreSubtotals="1" fieldPosition="0">
        <references count="2">
          <reference field="0" count="1" selected="0">
            <x v="35"/>
          </reference>
          <reference field="3" count="1">
            <x v="41"/>
          </reference>
        </references>
      </pivotArea>
    </format>
    <format dxfId="5108">
      <pivotArea dataOnly="0" labelOnly="1" offset="IV1" fieldPosition="0">
        <references count="1">
          <reference field="0" count="1">
            <x v="35"/>
          </reference>
        </references>
      </pivotArea>
    </format>
    <format dxfId="5107">
      <pivotArea dataOnly="0" labelOnly="1" fieldPosition="0">
        <references count="2">
          <reference field="0" count="1" selected="0">
            <x v="35"/>
          </reference>
          <reference field="3" count="1">
            <x v="41"/>
          </reference>
        </references>
      </pivotArea>
    </format>
    <format dxfId="5106">
      <pivotArea collapsedLevelsAreSubtotals="1" fieldPosition="0">
        <references count="2">
          <reference field="0" count="1" selected="0">
            <x v="36"/>
          </reference>
          <reference field="3" count="1">
            <x v="46"/>
          </reference>
        </references>
      </pivotArea>
    </format>
    <format dxfId="5105">
      <pivotArea dataOnly="0" labelOnly="1" offset="IV1" fieldPosition="0">
        <references count="1">
          <reference field="0" count="1">
            <x v="36"/>
          </reference>
        </references>
      </pivotArea>
    </format>
    <format dxfId="5104">
      <pivotArea dataOnly="0" labelOnly="1" fieldPosition="0">
        <references count="2">
          <reference field="0" count="1" selected="0">
            <x v="36"/>
          </reference>
          <reference field="3" count="1">
            <x v="46"/>
          </reference>
        </references>
      </pivotArea>
    </format>
    <format dxfId="5103">
      <pivotArea collapsedLevelsAreSubtotals="1" fieldPosition="0">
        <references count="2">
          <reference field="0" count="1" selected="0">
            <x v="37"/>
          </reference>
          <reference field="3" count="1">
            <x v="21"/>
          </reference>
        </references>
      </pivotArea>
    </format>
    <format dxfId="5102">
      <pivotArea dataOnly="0" labelOnly="1" offset="IV1" fieldPosition="0">
        <references count="1">
          <reference field="0" count="1">
            <x v="37"/>
          </reference>
        </references>
      </pivotArea>
    </format>
    <format dxfId="5101">
      <pivotArea dataOnly="0" labelOnly="1" fieldPosition="0">
        <references count="2">
          <reference field="0" count="1" selected="0">
            <x v="37"/>
          </reference>
          <reference field="3" count="1">
            <x v="21"/>
          </reference>
        </references>
      </pivotArea>
    </format>
    <format dxfId="5100">
      <pivotArea collapsedLevelsAreSubtotals="1" fieldPosition="0">
        <references count="2">
          <reference field="0" count="1" selected="0">
            <x v="38"/>
          </reference>
          <reference field="3" count="1">
            <x v="6"/>
          </reference>
        </references>
      </pivotArea>
    </format>
    <format dxfId="5099">
      <pivotArea dataOnly="0" labelOnly="1" offset="IV1" fieldPosition="0">
        <references count="1">
          <reference field="0" count="1">
            <x v="38"/>
          </reference>
        </references>
      </pivotArea>
    </format>
    <format dxfId="5098">
      <pivotArea dataOnly="0" labelOnly="1" fieldPosition="0">
        <references count="2">
          <reference field="0" count="1" selected="0">
            <x v="38"/>
          </reference>
          <reference field="3" count="1">
            <x v="6"/>
          </reference>
        </references>
      </pivotArea>
    </format>
    <format dxfId="5097">
      <pivotArea collapsedLevelsAreSubtotals="1" fieldPosition="0">
        <references count="2">
          <reference field="0" count="1" selected="0">
            <x v="39"/>
          </reference>
          <reference field="3" count="1">
            <x v="36"/>
          </reference>
        </references>
      </pivotArea>
    </format>
    <format dxfId="5096">
      <pivotArea dataOnly="0" labelOnly="1" offset="IV1" fieldPosition="0">
        <references count="1">
          <reference field="0" count="1">
            <x v="39"/>
          </reference>
        </references>
      </pivotArea>
    </format>
    <format dxfId="5095">
      <pivotArea dataOnly="0" labelOnly="1" fieldPosition="0">
        <references count="2">
          <reference field="0" count="1" selected="0">
            <x v="39"/>
          </reference>
          <reference field="3" count="1">
            <x v="36"/>
          </reference>
        </references>
      </pivotArea>
    </format>
    <format dxfId="5094">
      <pivotArea collapsedLevelsAreSubtotals="1" fieldPosition="0">
        <references count="2">
          <reference field="0" count="1" selected="0">
            <x v="40"/>
          </reference>
          <reference field="3" count="1">
            <x v="13"/>
          </reference>
        </references>
      </pivotArea>
    </format>
    <format dxfId="5093">
      <pivotArea dataOnly="0" labelOnly="1" offset="IV1" fieldPosition="0">
        <references count="1">
          <reference field="0" count="1">
            <x v="40"/>
          </reference>
        </references>
      </pivotArea>
    </format>
    <format dxfId="5092">
      <pivotArea dataOnly="0" labelOnly="1" fieldPosition="0">
        <references count="2">
          <reference field="0" count="1" selected="0">
            <x v="40"/>
          </reference>
          <reference field="3" count="1">
            <x v="13"/>
          </reference>
        </references>
      </pivotArea>
    </format>
    <format dxfId="5091">
      <pivotArea collapsedLevelsAreSubtotals="1" fieldPosition="0">
        <references count="2">
          <reference field="0" count="1" selected="0">
            <x v="41"/>
          </reference>
          <reference field="3" count="1">
            <x v="12"/>
          </reference>
        </references>
      </pivotArea>
    </format>
    <format dxfId="5090">
      <pivotArea dataOnly="0" labelOnly="1" offset="IV1" fieldPosition="0">
        <references count="1">
          <reference field="0" count="1">
            <x v="41"/>
          </reference>
        </references>
      </pivotArea>
    </format>
    <format dxfId="5089">
      <pivotArea dataOnly="0" labelOnly="1" fieldPosition="0">
        <references count="2">
          <reference field="0" count="1" selected="0">
            <x v="41"/>
          </reference>
          <reference field="3" count="1">
            <x v="12"/>
          </reference>
        </references>
      </pivotArea>
    </format>
    <format dxfId="5088">
      <pivotArea collapsedLevelsAreSubtotals="1" fieldPosition="0">
        <references count="2">
          <reference field="0" count="1" selected="0">
            <x v="42"/>
          </reference>
          <reference field="3" count="1">
            <x v="24"/>
          </reference>
        </references>
      </pivotArea>
    </format>
    <format dxfId="5087">
      <pivotArea dataOnly="0" labelOnly="1" offset="IV1" fieldPosition="0">
        <references count="1">
          <reference field="0" count="1">
            <x v="42"/>
          </reference>
        </references>
      </pivotArea>
    </format>
    <format dxfId="5086">
      <pivotArea dataOnly="0" labelOnly="1" fieldPosition="0">
        <references count="2">
          <reference field="0" count="1" selected="0">
            <x v="42"/>
          </reference>
          <reference field="3" count="1">
            <x v="24"/>
          </reference>
        </references>
      </pivotArea>
    </format>
    <format dxfId="5085">
      <pivotArea collapsedLevelsAreSubtotals="1" fieldPosition="0">
        <references count="2">
          <reference field="0" count="1" selected="0">
            <x v="43"/>
          </reference>
          <reference field="3" count="1">
            <x v="14"/>
          </reference>
        </references>
      </pivotArea>
    </format>
    <format dxfId="5084">
      <pivotArea dataOnly="0" labelOnly="1" offset="IV1" fieldPosition="0">
        <references count="1">
          <reference field="0" count="1">
            <x v="43"/>
          </reference>
        </references>
      </pivotArea>
    </format>
    <format dxfId="5083">
      <pivotArea dataOnly="0" labelOnly="1" fieldPosition="0">
        <references count="2">
          <reference field="0" count="1" selected="0">
            <x v="43"/>
          </reference>
          <reference field="3" count="1">
            <x v="14"/>
          </reference>
        </references>
      </pivotArea>
    </format>
    <format dxfId="5082">
      <pivotArea collapsedLevelsAreSubtotals="1" fieldPosition="0">
        <references count="2">
          <reference field="0" count="1" selected="0">
            <x v="44"/>
          </reference>
          <reference field="3" count="1">
            <x v="23"/>
          </reference>
        </references>
      </pivotArea>
    </format>
    <format dxfId="5081">
      <pivotArea dataOnly="0" labelOnly="1" offset="IV1" fieldPosition="0">
        <references count="1">
          <reference field="0" count="1">
            <x v="44"/>
          </reference>
        </references>
      </pivotArea>
    </format>
    <format dxfId="5080">
      <pivotArea dataOnly="0" labelOnly="1" fieldPosition="0">
        <references count="2">
          <reference field="0" count="1" selected="0">
            <x v="44"/>
          </reference>
          <reference field="3" count="1">
            <x v="23"/>
          </reference>
        </references>
      </pivotArea>
    </format>
    <format dxfId="5079">
      <pivotArea collapsedLevelsAreSubtotals="1" fieldPosition="0">
        <references count="2">
          <reference field="0" count="1" selected="0">
            <x v="45"/>
          </reference>
          <reference field="3" count="1">
            <x v="15"/>
          </reference>
        </references>
      </pivotArea>
    </format>
    <format dxfId="5078">
      <pivotArea dataOnly="0" labelOnly="1" offset="IV1" fieldPosition="0">
        <references count="1">
          <reference field="0" count="1">
            <x v="45"/>
          </reference>
        </references>
      </pivotArea>
    </format>
    <format dxfId="5077">
      <pivotArea dataOnly="0" labelOnly="1" fieldPosition="0">
        <references count="2">
          <reference field="0" count="1" selected="0">
            <x v="45"/>
          </reference>
          <reference field="3" count="1">
            <x v="15"/>
          </reference>
        </references>
      </pivotArea>
    </format>
    <format dxfId="5076">
      <pivotArea collapsedLevelsAreSubtotals="1" fieldPosition="0">
        <references count="2">
          <reference field="0" count="1" selected="0">
            <x v="29"/>
          </reference>
          <reference field="3" count="1">
            <x v="7"/>
          </reference>
        </references>
      </pivotArea>
    </format>
    <format dxfId="5075">
      <pivotArea dataOnly="0" labelOnly="1" offset="IV1" fieldPosition="0">
        <references count="1">
          <reference field="0" count="1">
            <x v="29"/>
          </reference>
        </references>
      </pivotArea>
    </format>
    <format dxfId="5074">
      <pivotArea dataOnly="0" labelOnly="1" fieldPosition="0">
        <references count="2">
          <reference field="0" count="1" selected="0">
            <x v="29"/>
          </reference>
          <reference field="3" count="1">
            <x v="7"/>
          </reference>
        </references>
      </pivotArea>
    </format>
    <format dxfId="5073">
      <pivotArea outline="0" collapsedLevelsAreSubtotals="1" fieldPosition="0"/>
    </format>
    <format dxfId="5072">
      <pivotArea dataOnly="0" labelOnly="1" outline="0" axis="axisValues" fieldPosition="0"/>
    </format>
  </formats>
  <pivotTableStyleInfo name="PivotStyleLight16" showRowHeaders="1" showColHeaders="1" showRowStripes="0" showColStripes="0" showLastColumn="1"/>
</pivotTableDefinition>
</file>

<file path=xl/pivotTables/pivotTable2.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4" minRefreshableVersion="3" showCalcMbrs="0" itemPrintTitles="1" createdVersion="3" indent="0" outline="1" outlineData="1" multipleFieldFilters="0" rowHeaderCaption="Kode">
  <location ref="A1:D182" firstHeaderRow="1" firstDataRow="1" firstDataCol="3"/>
  <pivotFields count="10">
    <pivotField axis="axisRow" outline="0" showAll="0" defaultSubtotal="0">
      <items count="47">
        <item x="0"/>
        <item x="1"/>
        <item x="2"/>
        <item x="3"/>
        <item x="4"/>
        <item x="5"/>
        <item x="6"/>
        <item x="7"/>
        <item x="8"/>
        <item x="9"/>
        <item x="10"/>
        <item x="11"/>
        <item x="12"/>
        <item x="13"/>
        <item x="14"/>
        <item x="15"/>
        <item m="1" x="46"/>
        <item x="16"/>
        <item x="18"/>
        <item x="19"/>
        <item x="17"/>
        <item x="20"/>
        <item x="21"/>
        <item x="22"/>
        <item x="23"/>
        <item x="24"/>
        <item x="25"/>
        <item x="26"/>
        <item x="27"/>
        <item x="28"/>
        <item x="29"/>
        <item x="30"/>
        <item x="31"/>
        <item x="32"/>
        <item x="33"/>
        <item x="34"/>
        <item x="35"/>
        <item x="36"/>
        <item x="37"/>
        <item x="38"/>
        <item x="39"/>
        <item x="40"/>
        <item x="41"/>
        <item x="42"/>
        <item x="43"/>
        <item x="44"/>
        <item m="1" x="45"/>
      </items>
    </pivotField>
    <pivotField axis="axisRow" outline="0" showAll="0" defaultSubtotal="0">
      <items count="34">
        <item x="0"/>
        <item x="1"/>
        <item x="2"/>
        <item h="1" x="8"/>
        <item h="1" x="9"/>
        <item h="1" x="19"/>
        <item h="1" x="3"/>
        <item h="1" x="4"/>
        <item h="1" x="5"/>
        <item h="1" x="6"/>
        <item h="1" x="17"/>
        <item h="1" x="7"/>
        <item h="1" x="13"/>
        <item h="1" x="18"/>
        <item h="1" x="23"/>
        <item h="1" x="26"/>
        <item h="1" x="10"/>
        <item h="1" x="15"/>
        <item h="1" x="12"/>
        <item h="1" x="11"/>
        <item h="1" x="16"/>
        <item h="1" x="14"/>
        <item h="1" m="1" x="28"/>
        <item h="1" m="1" x="29"/>
        <item h="1" m="1" x="32"/>
        <item h="1" m="1" x="33"/>
        <item h="1" m="1" x="30"/>
        <item h="1" m="1" x="31"/>
        <item h="1" x="20"/>
        <item h="1" x="21"/>
        <item h="1" x="22"/>
        <item h="1" x="24"/>
        <item h="1" x="25"/>
        <item h="1" x="27"/>
      </items>
    </pivotField>
    <pivotField outline="0" showAll="0" defaultSubtotal="0"/>
    <pivotField axis="axisRow" showAll="0">
      <items count="48">
        <item x="35"/>
        <item x="13"/>
        <item x="33"/>
        <item x="11"/>
        <item x="7"/>
        <item x="34"/>
        <item x="15"/>
        <item x="30"/>
        <item x="5"/>
        <item x="4"/>
        <item x="38"/>
        <item x="21"/>
        <item x="17"/>
        <item x="19"/>
        <item x="23"/>
        <item x="18"/>
        <item x="20"/>
        <item x="25"/>
        <item x="24"/>
        <item x="22"/>
        <item x="16"/>
        <item x="12"/>
        <item x="41"/>
        <item x="43"/>
        <item x="1"/>
        <item x="36"/>
        <item x="10"/>
        <item x="3"/>
        <item x="29"/>
        <item x="0"/>
        <item x="6"/>
        <item x="44"/>
        <item x="42"/>
        <item x="39"/>
        <item x="40"/>
        <item x="8"/>
        <item x="9"/>
        <item x="27"/>
        <item x="31"/>
        <item x="28"/>
        <item x="37"/>
        <item m="1" x="46"/>
        <item x="2"/>
        <item x="14"/>
        <item x="32"/>
        <item x="26"/>
        <item m="1" x="45"/>
        <item t="default"/>
      </items>
    </pivotField>
    <pivotField axis="axisRow" showAll="0">
      <items count="313">
        <item m="1" x="244"/>
        <item m="1" x="271"/>
        <item m="1" x="243"/>
        <item m="1" x="305"/>
        <item m="1" x="288"/>
        <item m="1" x="310"/>
        <item x="58"/>
        <item m="1" x="196"/>
        <item m="1" x="168"/>
        <item m="1" x="272"/>
        <item m="1" x="142"/>
        <item m="1" x="299"/>
        <item x="47"/>
        <item m="1" x="279"/>
        <item m="1" x="202"/>
        <item x="27"/>
        <item x="15"/>
        <item m="1" x="188"/>
        <item x="89"/>
        <item m="1" x="189"/>
        <item m="1" x="250"/>
        <item m="1" x="122"/>
        <item x="90"/>
        <item m="1" x="173"/>
        <item m="1" x="248"/>
        <item m="1" x="237"/>
        <item m="1" x="207"/>
        <item m="1" x="113"/>
        <item x="6"/>
        <item m="1" x="211"/>
        <item m="1" x="306"/>
        <item m="1" x="281"/>
        <item x="0"/>
        <item m="1" x="184"/>
        <item m="1" x="132"/>
        <item x="16"/>
        <item x="29"/>
        <item m="1" x="126"/>
        <item m="1" x="290"/>
        <item m="1" x="136"/>
        <item m="1" x="225"/>
        <item m="1" x="138"/>
        <item m="1" x="137"/>
        <item m="1" x="241"/>
        <item m="1" x="197"/>
        <item m="1" x="258"/>
        <item m="1" x="201"/>
        <item m="1" x="157"/>
        <item x="60"/>
        <item m="1" x="251"/>
        <item m="1" x="158"/>
        <item m="1" x="195"/>
        <item m="1" x="164"/>
        <item m="1" x="183"/>
        <item m="1" x="287"/>
        <item m="1" x="304"/>
        <item m="1" x="259"/>
        <item m="1" x="276"/>
        <item m="1" x="171"/>
        <item m="1" x="284"/>
        <item x="61"/>
        <item x="55"/>
        <item m="1" x="257"/>
        <item x="96"/>
        <item x="52"/>
        <item m="1" x="298"/>
        <item m="1" x="131"/>
        <item x="59"/>
        <item m="1" x="119"/>
        <item m="1" x="245"/>
        <item m="1" x="283"/>
        <item x="3"/>
        <item m="1" x="226"/>
        <item x="62"/>
        <item m="1" x="309"/>
        <item m="1" x="186"/>
        <item m="1" x="194"/>
        <item m="1" x="252"/>
        <item x="93"/>
        <item m="1" x="133"/>
        <item x="12"/>
        <item m="1" x="148"/>
        <item m="1" x="145"/>
        <item m="1" x="214"/>
        <item x="79"/>
        <item m="1" x="307"/>
        <item m="1" x="167"/>
        <item m="1" x="302"/>
        <item x="108"/>
        <item m="1" x="140"/>
        <item m="1" x="204"/>
        <item m="1" x="116"/>
        <item m="1" x="115"/>
        <item m="1" x="267"/>
        <item x="23"/>
        <item m="1" x="303"/>
        <item x="104"/>
        <item m="1" x="146"/>
        <item x="21"/>
        <item m="1" x="172"/>
        <item m="1" x="180"/>
        <item x="28"/>
        <item m="1" x="223"/>
        <item x="63"/>
        <item x="10"/>
        <item x="71"/>
        <item m="1" x="124"/>
        <item x="98"/>
        <item m="1" x="238"/>
        <item m="1" x="130"/>
        <item m="1" x="247"/>
        <item m="1" x="147"/>
        <item m="1" x="232"/>
        <item m="1" x="216"/>
        <item m="1" x="235"/>
        <item m="1" x="149"/>
        <item x="80"/>
        <item m="1" x="117"/>
        <item x="72"/>
        <item m="1" x="160"/>
        <item m="1" x="286"/>
        <item m="1" x="206"/>
        <item m="1" x="205"/>
        <item m="1" x="254"/>
        <item x="68"/>
        <item x="76"/>
        <item x="67"/>
        <item x="56"/>
        <item m="1" x="264"/>
        <item m="1" x="266"/>
        <item m="1" x="270"/>
        <item m="1" x="199"/>
        <item m="1" x="282"/>
        <item m="1" x="242"/>
        <item m="1" x="198"/>
        <item m="1" x="217"/>
        <item x="81"/>
        <item m="1" x="224"/>
        <item x="30"/>
        <item x="75"/>
        <item m="1" x="230"/>
        <item m="1" x="255"/>
        <item m="1" x="296"/>
        <item m="1" x="191"/>
        <item x="2"/>
        <item m="1" x="297"/>
        <item m="1" x="234"/>
        <item m="1" x="293"/>
        <item x="43"/>
        <item m="1" x="292"/>
        <item m="1" x="174"/>
        <item x="1"/>
        <item m="1" x="121"/>
        <item m="1" x="200"/>
        <item m="1" x="308"/>
        <item x="51"/>
        <item m="1" x="150"/>
        <item m="1" x="208"/>
        <item m="1" x="269"/>
        <item m="1" x="253"/>
        <item m="1" x="177"/>
        <item m="1" x="156"/>
        <item m="1" x="176"/>
        <item m="1" x="127"/>
        <item x="106"/>
        <item m="1" x="256"/>
        <item m="1" x="227"/>
        <item m="1" x="262"/>
        <item m="1" x="187"/>
        <item m="1" x="229"/>
        <item m="1" x="265"/>
        <item x="14"/>
        <item m="1" x="129"/>
        <item x="53"/>
        <item x="73"/>
        <item m="1" x="300"/>
        <item m="1" x="169"/>
        <item m="1" x="111"/>
        <item m="1" x="221"/>
        <item m="1" x="155"/>
        <item m="1" x="152"/>
        <item m="1" x="260"/>
        <item m="1" x="159"/>
        <item m="1" x="239"/>
        <item x="57"/>
        <item m="1" x="210"/>
        <item x="5"/>
        <item m="1" x="123"/>
        <item m="1" x="190"/>
        <item m="1" x="222"/>
        <item m="1" x="192"/>
        <item m="1" x="153"/>
        <item x="74"/>
        <item m="1" x="249"/>
        <item m="1" x="143"/>
        <item x="78"/>
        <item x="92"/>
        <item m="1" x="311"/>
        <item x="33"/>
        <item x="34"/>
        <item m="1" x="240"/>
        <item x="35"/>
        <item m="1" x="280"/>
        <item x="36"/>
        <item x="37"/>
        <item m="1" x="246"/>
        <item m="1" x="114"/>
        <item m="1" x="278"/>
        <item m="1" x="231"/>
        <item m="1" x="203"/>
        <item m="1" x="175"/>
        <item m="1" x="112"/>
        <item m="1" x="275"/>
        <item m="1" x="274"/>
        <item x="45"/>
        <item m="1" x="178"/>
        <item m="1" x="261"/>
        <item m="1" x="128"/>
        <item m="1" x="291"/>
        <item m="1" x="301"/>
        <item m="1" x="139"/>
        <item m="1" x="144"/>
        <item m="1" x="161"/>
        <item m="1" x="162"/>
        <item m="1" x="163"/>
        <item m="1" x="285"/>
        <item m="1" x="185"/>
        <item m="1" x="179"/>
        <item m="1" x="134"/>
        <item m="1" x="295"/>
        <item m="1" x="268"/>
        <item m="1" x="181"/>
        <item m="1" x="209"/>
        <item m="1" x="228"/>
        <item m="1" x="219"/>
        <item m="1" x="236"/>
        <item m="1" x="277"/>
        <item x="77"/>
        <item m="1" x="218"/>
        <item m="1" x="135"/>
        <item m="1" x="151"/>
        <item m="1" x="154"/>
        <item m="1" x="118"/>
        <item m="1" x="213"/>
        <item m="1" x="215"/>
        <item m="1" x="289"/>
        <item m="1" x="170"/>
        <item m="1" x="120"/>
        <item m="1" x="233"/>
        <item x="18"/>
        <item x="19"/>
        <item m="1" x="263"/>
        <item m="1" x="294"/>
        <item m="1" x="125"/>
        <item x="20"/>
        <item m="1" x="141"/>
        <item m="1" x="273"/>
        <item m="1" x="212"/>
        <item x="41"/>
        <item x="42"/>
        <item x="44"/>
        <item x="46"/>
        <item x="48"/>
        <item x="49"/>
        <item m="1" x="220"/>
        <item x="64"/>
        <item x="65"/>
        <item x="66"/>
        <item x="69"/>
        <item x="70"/>
        <item x="82"/>
        <item x="83"/>
        <item x="84"/>
        <item x="88"/>
        <item m="1" x="165"/>
        <item x="95"/>
        <item x="99"/>
        <item x="100"/>
        <item m="1" x="182"/>
        <item x="109"/>
        <item m="1" x="193"/>
        <item x="110"/>
        <item x="4"/>
        <item x="7"/>
        <item x="8"/>
        <item x="13"/>
        <item x="9"/>
        <item x="11"/>
        <item x="24"/>
        <item x="26"/>
        <item x="25"/>
        <item x="38"/>
        <item x="39"/>
        <item x="40"/>
        <item x="85"/>
        <item x="86"/>
        <item x="87"/>
        <item x="91"/>
        <item x="94"/>
        <item m="1" x="166"/>
        <item x="97"/>
        <item x="102"/>
        <item x="103"/>
        <item x="105"/>
        <item x="107"/>
        <item x="31"/>
        <item x="32"/>
        <item x="22"/>
        <item x="17"/>
        <item x="54"/>
        <item x="101"/>
        <item x="50"/>
        <item t="default"/>
      </items>
    </pivotField>
    <pivotField name="Kegiatan/Sasaran/Output" outline="0" showAll="0" defaultSubtotal="0">
      <items count="1810">
        <item m="1" x="1725"/>
        <item m="1" x="1296"/>
        <item x="317"/>
        <item m="1" x="941"/>
        <item m="1" x="1458"/>
        <item m="1" x="1401"/>
        <item m="1" x="764"/>
        <item m="1" x="1787"/>
        <item m="1" x="1759"/>
        <item m="1" x="1070"/>
        <item m="1" x="1449"/>
        <item m="1" x="729"/>
        <item m="1" x="1604"/>
        <item m="1" x="734"/>
        <item m="1" x="1283"/>
        <item m="1" x="1135"/>
        <item m="1" x="1094"/>
        <item m="1" x="826"/>
        <item m="1" x="1578"/>
        <item m="1" x="866"/>
        <item m="1" x="1635"/>
        <item x="453"/>
        <item m="1" x="1201"/>
        <item x="528"/>
        <item m="1" x="1761"/>
        <item m="1" x="1529"/>
        <item x="680"/>
        <item x="668"/>
        <item x="488"/>
        <item m="1" x="1699"/>
        <item x="559"/>
        <item m="1" x="1638"/>
        <item m="1" x="1623"/>
        <item m="1" x="1632"/>
        <item m="1" x="1054"/>
        <item m="1" x="1183"/>
        <item m="1" x="881"/>
        <item x="221"/>
        <item x="184"/>
        <item x="468"/>
        <item x="334"/>
        <item x="333"/>
        <item x="335"/>
        <item m="1" x="972"/>
        <item m="1" x="1013"/>
        <item x="218"/>
        <item m="1" x="1123"/>
        <item m="1" x="1105"/>
        <item m="1" x="1403"/>
        <item m="1" x="1781"/>
        <item m="1" x="1240"/>
        <item x="477"/>
        <item m="1" x="757"/>
        <item m="1" x="1806"/>
        <item m="1" x="1740"/>
        <item m="1" x="1175"/>
        <item m="1" x="1388"/>
        <item x="461"/>
        <item m="1" x="1001"/>
        <item m="1" x="1472"/>
        <item m="1" x="1551"/>
        <item m="1" x="1125"/>
        <item m="1" x="1711"/>
        <item m="1" x="1650"/>
        <item m="1" x="1537"/>
        <item m="1" x="760"/>
        <item m="1" x="907"/>
        <item x="177"/>
        <item m="1" x="1548"/>
        <item m="1" x="1690"/>
        <item m="1" x="1075"/>
        <item m="1" x="1114"/>
        <item m="1" x="801"/>
        <item m="1" x="1158"/>
        <item m="1" x="1687"/>
        <item m="1" x="1568"/>
        <item m="1" x="1036"/>
        <item m="1" x="1707"/>
        <item m="1" x="1090"/>
        <item m="1" x="1782"/>
        <item x="568"/>
        <item x="214"/>
        <item m="1" x="978"/>
        <item x="455"/>
        <item m="1" x="1391"/>
        <item m="1" x="986"/>
        <item x="487"/>
        <item x="667"/>
        <item x="484"/>
        <item m="1" x="1222"/>
        <item m="1" x="699"/>
        <item m="1" x="1255"/>
        <item m="1" x="1491"/>
        <item m="1" x="1534"/>
        <item m="1" x="835"/>
        <item x="534"/>
        <item m="1" x="1291"/>
        <item m="1" x="1538"/>
        <item m="1" x="1629"/>
        <item m="1" x="1239"/>
        <item x="458"/>
        <item m="1" x="1266"/>
        <item m="1" x="1253"/>
        <item m="1" x="1149"/>
        <item x="578"/>
        <item m="1" x="1664"/>
        <item m="1" x="1681"/>
        <item m="1" x="1466"/>
        <item m="1" x="805"/>
        <item m="1" x="1093"/>
        <item m="1" x="1068"/>
        <item x="12"/>
        <item x="304"/>
        <item m="1" x="1035"/>
        <item m="1" x="1352"/>
        <item m="1" x="1206"/>
        <item m="1" x="1719"/>
        <item m="1" x="1763"/>
        <item m="1" x="1524"/>
        <item m="1" x="707"/>
        <item m="1" x="956"/>
        <item x="318"/>
        <item m="1" x="1572"/>
        <item m="1" x="767"/>
        <item m="1" x="1701"/>
        <item m="1" x="1032"/>
        <item x="470"/>
        <item m="1" x="1492"/>
        <item m="1" x="1505"/>
        <item m="1" x="804"/>
        <item m="1" x="875"/>
        <item m="1" x="1273"/>
        <item m="1" x="705"/>
        <item m="1" x="1016"/>
        <item m="1" x="1550"/>
        <item m="1" x="813"/>
        <item m="1" x="1487"/>
        <item m="1" x="1344"/>
        <item m="1" x="891"/>
        <item m="1" x="1470"/>
        <item m="1" x="1669"/>
        <item m="1" x="1044"/>
        <item m="1" x="1552"/>
        <item x="417"/>
        <item m="1" x="905"/>
        <item m="1" x="1663"/>
        <item m="1" x="807"/>
        <item m="1" x="709"/>
        <item x="459"/>
        <item m="1" x="994"/>
        <item x="313"/>
        <item m="1" x="1372"/>
        <item m="1" x="1079"/>
        <item m="1" x="798"/>
        <item m="1" x="1645"/>
        <item m="1" x="1412"/>
        <item m="1" x="759"/>
        <item m="1" x="1809"/>
        <item m="1" x="829"/>
        <item x="676"/>
        <item m="1" x="1361"/>
        <item x="547"/>
        <item m="1" x="938"/>
        <item x="103"/>
        <item m="1" x="1438"/>
        <item x="565"/>
        <item m="1" x="1378"/>
        <item m="1" x="1805"/>
        <item m="1" x="1059"/>
        <item x="494"/>
        <item m="1" x="774"/>
        <item x="65"/>
        <item x="182"/>
        <item m="1" x="930"/>
        <item x="173"/>
        <item m="1" x="1225"/>
        <item x="550"/>
        <item m="1" x="1109"/>
        <item m="1" x="787"/>
        <item m="1" x="1321"/>
        <item m="1" x="821"/>
        <item m="1" x="1407"/>
        <item x="37"/>
        <item m="1" x="702"/>
        <item m="1" x="1166"/>
        <item m="1" x="735"/>
        <item m="1" x="917"/>
        <item m="1" x="1290"/>
        <item m="1" x="716"/>
        <item m="1" x="1631"/>
        <item m="1" x="1082"/>
        <item x="639"/>
        <item m="1" x="844"/>
        <item m="1" x="775"/>
        <item x="663"/>
        <item m="1" x="901"/>
        <item m="1" x="1702"/>
        <item x="264"/>
        <item x="563"/>
        <item x="664"/>
        <item m="1" x="752"/>
        <item m="1" x="923"/>
        <item m="1" x="713"/>
        <item x="358"/>
        <item m="1" x="1285"/>
        <item x="546"/>
        <item m="1" x="946"/>
        <item m="1" x="1452"/>
        <item m="1" x="719"/>
        <item m="1" x="1419"/>
        <item m="1" x="1451"/>
        <item x="666"/>
        <item m="1" x="988"/>
        <item x="284"/>
        <item m="1" x="1023"/>
        <item m="1" x="1726"/>
        <item m="1" x="1298"/>
        <item m="1" x="1423"/>
        <item m="1" x="1657"/>
        <item m="1" x="1020"/>
        <item m="1" x="1137"/>
        <item x="209"/>
        <item x="548"/>
        <item x="620"/>
        <item m="1" x="1043"/>
        <item x="551"/>
        <item x="614"/>
        <item x="225"/>
        <item x="226"/>
        <item m="1" x="1264"/>
        <item x="556"/>
        <item x="679"/>
        <item m="1" x="1315"/>
        <item x="69"/>
        <item x="521"/>
        <item m="1" x="1628"/>
        <item x="188"/>
        <item x="637"/>
        <item m="1" x="1345"/>
        <item m="1" x="1182"/>
        <item m="1" x="1097"/>
        <item m="1" x="1748"/>
        <item m="1" x="1757"/>
        <item m="1" x="758"/>
        <item m="1" x="1142"/>
        <item m="1" x="1213"/>
        <item m="1" x="1136"/>
        <item m="1" x="855"/>
        <item m="1" x="733"/>
        <item m="1" x="1747"/>
        <item m="1" x="1363"/>
        <item m="1" x="1730"/>
        <item m="1" x="1113"/>
        <item m="1" x="1024"/>
        <item m="1" x="1056"/>
        <item m="1" x="1234"/>
        <item m="1" x="970"/>
        <item x="454"/>
        <item m="1" x="1188"/>
        <item x="94"/>
        <item m="1" x="1430"/>
        <item m="1" x="1087"/>
        <item x="479"/>
        <item x="75"/>
        <item m="1" x="1383"/>
        <item m="1" x="933"/>
        <item m="1" x="1371"/>
        <item x="629"/>
        <item m="1" x="1179"/>
        <item x="630"/>
        <item x="267"/>
        <item m="1" x="1559"/>
        <item x="634"/>
        <item x="246"/>
        <item x="386"/>
        <item m="1" x="857"/>
        <item x="349"/>
        <item m="1" x="918"/>
        <item m="1" x="833"/>
        <item x="61"/>
        <item x="347"/>
        <item m="1" x="1167"/>
        <item m="1" x="1710"/>
        <item m="1" x="1503"/>
        <item m="1" x="962"/>
        <item m="1" x="1380"/>
        <item x="493"/>
        <item m="1" x="932"/>
        <item m="1" x="1007"/>
        <item x="312"/>
        <item m="1" x="1101"/>
        <item m="1" x="1554"/>
        <item m="1" x="1786"/>
        <item m="1" x="1446"/>
        <item x="42"/>
        <item m="1" x="1480"/>
        <item m="1" x="898"/>
        <item m="1" x="1659"/>
        <item m="1" x="1612"/>
        <item m="1" x="874"/>
        <item x="576"/>
        <item m="1" x="782"/>
        <item x="526"/>
        <item m="1" x="1078"/>
        <item m="1" x="1575"/>
        <item x="129"/>
        <item m="1" x="1248"/>
        <item m="1" x="1567"/>
        <item x="377"/>
        <item m="1" x="852"/>
        <item m="1" x="1416"/>
        <item m="1" x="1122"/>
        <item x="376"/>
        <item m="1" x="1351"/>
        <item m="1" x="1582"/>
        <item x="636"/>
        <item m="1" x="786"/>
        <item x="223"/>
        <item m="1" x="1332"/>
        <item m="1" x="1518"/>
        <item m="1" x="711"/>
        <item m="1" x="1402"/>
        <item x="625"/>
        <item x="190"/>
        <item m="1" x="902"/>
        <item x="18"/>
        <item x="47"/>
        <item x="19"/>
        <item x="308"/>
        <item x="20"/>
        <item x="309"/>
        <item x="46"/>
        <item m="1" x="1251"/>
        <item x="205"/>
        <item x="45"/>
        <item m="1" x="1177"/>
        <item m="1" x="1516"/>
        <item m="1" x="1102"/>
        <item x="70"/>
        <item m="1" x="1277"/>
        <item m="1" x="841"/>
        <item m="1" x="1547"/>
        <item m="1" x="1140"/>
        <item m="1" x="1539"/>
        <item m="1" x="714"/>
        <item x="478"/>
        <item m="1" x="1778"/>
        <item m="1" x="1100"/>
        <item x="186"/>
        <item x="532"/>
        <item m="1" x="1443"/>
        <item m="1" x="820"/>
        <item m="1" x="1727"/>
        <item x="201"/>
        <item m="1" x="991"/>
        <item m="1" x="748"/>
        <item x="346"/>
        <item m="1" x="1008"/>
        <item m="1" x="1330"/>
        <item x="552"/>
        <item x="485"/>
        <item m="1" x="1435"/>
        <item m="1" x="1038"/>
        <item x="178"/>
        <item m="1" x="1536"/>
        <item x="49"/>
        <item x="185"/>
        <item x="193"/>
        <item x="505"/>
        <item x="506"/>
        <item x="235"/>
        <item x="72"/>
        <item x="624"/>
        <item m="1" x="832"/>
        <item x="562"/>
        <item x="217"/>
        <item x="50"/>
        <item m="1" x="981"/>
        <item m="1" x="717"/>
        <item x="657"/>
        <item x="306"/>
        <item m="1" x="1359"/>
        <item x="480"/>
        <item m="1" x="795"/>
        <item x="481"/>
        <item x="17"/>
        <item x="452"/>
        <item m="1" x="1303"/>
        <item x="274"/>
        <item x="302"/>
        <item m="1" x="1028"/>
        <item x="71"/>
        <item x="16"/>
        <item m="1" x="1773"/>
        <item x="15"/>
        <item x="307"/>
        <item m="1" x="1108"/>
        <item x="482"/>
        <item m="1" x="1247"/>
        <item m="1" x="1393"/>
        <item m="1" x="1156"/>
        <item m="1" x="1152"/>
        <item m="1" x="1408"/>
        <item m="1" x="1326"/>
        <item m="1" x="1308"/>
        <item m="1" x="1288"/>
        <item m="1" x="1176"/>
        <item m="1" x="1679"/>
        <item m="1" x="750"/>
        <item x="645"/>
        <item x="471"/>
        <item m="1" x="985"/>
        <item x="579"/>
        <item x="626"/>
        <item m="1" x="1413"/>
        <item x="640"/>
        <item m="1" x="1652"/>
        <item x="655"/>
        <item m="1" x="1261"/>
        <item x="654"/>
        <item m="1" x="983"/>
        <item m="1" x="1334"/>
        <item x="107"/>
        <item x="536"/>
        <item x="537"/>
        <item x="577"/>
        <item x="632"/>
        <item x="678"/>
        <item x="90"/>
        <item m="1" x="1262"/>
        <item m="1" x="1479"/>
        <item m="1" x="1063"/>
        <item m="1" x="780"/>
        <item x="156"/>
        <item m="1" x="937"/>
        <item m="1" x="909"/>
        <item x="590"/>
        <item m="1" x="698"/>
        <item x="519"/>
        <item x="28"/>
        <item m="1" x="1770"/>
        <item m="1" x="889"/>
        <item x="81"/>
        <item x="658"/>
        <item x="594"/>
        <item x="581"/>
        <item x="197"/>
        <item m="1" x="1202"/>
        <item m="1" x="1329"/>
        <item m="1" x="1376"/>
        <item m="1" x="1282"/>
        <item m="1" x="957"/>
        <item m="1" x="1250"/>
        <item m="1" x="1192"/>
        <item m="1" x="880"/>
        <item m="1" x="1144"/>
        <item m="1" x="1360"/>
        <item m="1" x="1342"/>
        <item m="1" x="955"/>
        <item m="1" x="1335"/>
        <item m="1" x="1445"/>
        <item m="1" x="1165"/>
        <item m="1" x="845"/>
        <item m="1" x="1186"/>
        <item m="1" x="1742"/>
        <item m="1" x="1231"/>
        <item m="1" x="1540"/>
        <item m="1" x="922"/>
        <item x="462"/>
        <item m="1" x="863"/>
        <item m="1" x="800"/>
        <item m="1" x="1519"/>
        <item m="1" x="1735"/>
        <item m="1" x="749"/>
        <item m="1" x="1045"/>
        <item x="460"/>
        <item m="1" x="1031"/>
        <item x="531"/>
        <item m="1" x="1398"/>
        <item m="1" x="984"/>
        <item x="258"/>
        <item x="257"/>
        <item m="1" x="998"/>
        <item x="342"/>
        <item m="1" x="1750"/>
        <item x="269"/>
        <item m="1" x="967"/>
        <item m="1" x="1119"/>
        <item m="1" x="1630"/>
        <item m="1" x="1203"/>
        <item x="187"/>
        <item m="1" x="1804"/>
        <item m="1" x="715"/>
        <item x="74"/>
        <item x="183"/>
        <item x="93"/>
        <item x="57"/>
        <item m="1" x="1204"/>
        <item x="627"/>
        <item m="1" x="1390"/>
        <item m="1" x="883"/>
        <item m="1" x="1713"/>
        <item m="1" x="1661"/>
        <item x="483"/>
        <item x="498"/>
        <item x="662"/>
        <item m="1" x="1549"/>
        <item x="518"/>
        <item m="1" x="1790"/>
        <item x="659"/>
        <item x="631"/>
        <item m="1" x="1139"/>
        <item m="1" x="1118"/>
        <item x="273"/>
        <item m="1" x="803"/>
        <item x="174"/>
        <item m="1" x="1532"/>
        <item m="1" x="1685"/>
        <item x="628"/>
        <item m="1" x="1199"/>
        <item x="259"/>
        <item x="229"/>
        <item x="583"/>
        <item m="1" x="1754"/>
        <item x="574"/>
        <item x="515"/>
        <item x="527"/>
        <item x="5"/>
        <item x="8"/>
        <item m="1" x="1471"/>
        <item x="6"/>
        <item x="3"/>
        <item m="1" x="1292"/>
        <item x="500"/>
        <item x="296"/>
        <item x="67"/>
        <item m="1" x="1531"/>
        <item x="4"/>
        <item x="1"/>
        <item x="575"/>
        <item x="2"/>
        <item x="13"/>
        <item x="11"/>
        <item x="292"/>
        <item x="588"/>
        <item x="0"/>
        <item x="7"/>
        <item x="9"/>
        <item x="450"/>
        <item m="1" x="1200"/>
        <item x="232"/>
        <item m="1" x="1126"/>
        <item m="1" x="1444"/>
        <item m="1" x="1244"/>
        <item x="213"/>
        <item m="1" x="1563"/>
        <item m="1" x="1556"/>
        <item x="350"/>
        <item x="597"/>
        <item m="1" x="1187"/>
        <item m="1" x="1620"/>
        <item m="1" x="817"/>
        <item x="220"/>
        <item m="1" x="1088"/>
        <item x="530"/>
        <item m="1" x="816"/>
        <item m="1" x="1145"/>
        <item m="1" x="1624"/>
        <item m="1" x="741"/>
        <item m="1" x="840"/>
        <item x="561"/>
        <item x="189"/>
        <item m="1" x="1053"/>
        <item m="1" x="1278"/>
        <item m="1" x="1774"/>
        <item m="1" x="1454"/>
        <item x="497"/>
        <item m="1" x="1668"/>
        <item m="1" x="1756"/>
        <item m="1" x="1670"/>
        <item m="1" x="1052"/>
        <item x="104"/>
        <item x="422"/>
        <item m="1" x="1384"/>
        <item m="1" x="831"/>
        <item m="1" x="1558"/>
        <item m="1" x="1705"/>
        <item x="22"/>
        <item m="1" x="1096"/>
        <item m="1" x="720"/>
        <item x="68"/>
        <item m="1" x="1513"/>
        <item m="1" x="838"/>
        <item m="1" x="1510"/>
        <item m="1" x="1482"/>
        <item x="343"/>
        <item m="1" x="1683"/>
        <item x="222"/>
        <item m="1" x="1287"/>
        <item x="336"/>
        <item x="492"/>
        <item m="1" x="1783"/>
        <item m="1" x="1341"/>
        <item m="1" x="706"/>
        <item m="1" x="1143"/>
        <item x="633"/>
        <item x="591"/>
        <item x="78"/>
        <item m="1" x="1382"/>
        <item m="1" x="1493"/>
        <item m="1" x="1235"/>
        <item m="1" x="812"/>
        <item x="595"/>
        <item m="1" x="1521"/>
        <item x="541"/>
        <item m="1" x="876"/>
        <item m="1" x="1190"/>
        <item x="348"/>
        <item x="593"/>
        <item m="1" x="1002"/>
        <item m="1" x="1060"/>
        <item m="1" x="1229"/>
        <item m="1" x="1058"/>
        <item m="1" x="1027"/>
        <item x="224"/>
        <item m="1" x="1415"/>
        <item x="495"/>
        <item m="1" x="1653"/>
        <item m="1" x="745"/>
        <item x="415"/>
        <item x="486"/>
        <item m="1" x="1314"/>
        <item m="1" x="1343"/>
        <item m="1" x="915"/>
        <item m="1" x="1084"/>
        <item m="1" x="1749"/>
        <item x="491"/>
        <item m="1" x="827"/>
        <item x="489"/>
        <item m="1" x="886"/>
        <item m="1" x="1675"/>
        <item m="1" x="1807"/>
        <item m="1" x="1579"/>
        <item m="1" x="754"/>
        <item x="339"/>
        <item m="1" x="1613"/>
        <item x="311"/>
        <item m="1" x="1560"/>
        <item m="1" x="1370"/>
        <item x="338"/>
        <item m="1" x="904"/>
        <item x="456"/>
        <item x="10"/>
        <item x="457"/>
        <item x="635"/>
        <item m="1" x="1394"/>
        <item m="1" x="1639"/>
        <item m="1" x="1171"/>
        <item x="85"/>
        <item m="1" x="1542"/>
        <item m="1" x="1633"/>
        <item m="1" x="862"/>
        <item m="1" x="1686"/>
        <item m="1" x="1736"/>
        <item m="1" x="1603"/>
        <item x="48"/>
        <item m="1" x="1050"/>
        <item x="34"/>
        <item x="191"/>
        <item x="231"/>
        <item x="53"/>
        <item m="1" x="976"/>
        <item m="1" x="1758"/>
        <item m="1" x="843"/>
        <item x="441"/>
        <item x="464"/>
        <item x="622"/>
        <item m="1" x="1392"/>
        <item m="1" x="1022"/>
        <item m="1" x="1300"/>
        <item m="1" x="784"/>
        <item m="1" x="848"/>
        <item x="227"/>
        <item m="1" x="1133"/>
        <item m="1" x="1738"/>
        <item x="549"/>
        <item m="1" x="926"/>
        <item m="1" x="1164"/>
        <item m="1" x="1211"/>
        <item m="1" x="1463"/>
        <item x="315"/>
        <item m="1" x="1684"/>
        <item m="1" x="1718"/>
        <item m="1" x="914"/>
        <item m="1" x="1339"/>
        <item m="1" x="1803"/>
        <item m="1" x="1215"/>
        <item m="1" x="1347"/>
        <item x="181"/>
        <item m="1" x="779"/>
        <item m="1" x="1039"/>
        <item m="1" x="1599"/>
        <item m="1" x="1700"/>
        <item m="1" x="1418"/>
        <item m="1" x="1581"/>
        <item m="1" x="1698"/>
        <item m="1" x="762"/>
        <item m="1" x="1440"/>
        <item m="1" x="1333"/>
        <item m="1" x="1608"/>
        <item m="1" x="1448"/>
        <item m="1" x="965"/>
        <item m="1" x="939"/>
        <item m="1" x="1801"/>
        <item m="1" x="1307"/>
        <item x="646"/>
        <item m="1" x="1293"/>
        <item x="215"/>
        <item m="1" x="1771"/>
        <item m="1" x="1791"/>
        <item m="1" x="1678"/>
        <item m="1" x="1219"/>
        <item m="1" x="1104"/>
        <item x="351"/>
        <item m="1" x="1018"/>
        <item m="1" x="1071"/>
        <item m="1" x="1607"/>
        <item m="1" x="755"/>
        <item m="1" x="692"/>
        <item m="1" x="1465"/>
        <item x="410"/>
        <item m="1" x="1741"/>
        <item m="1" x="1583"/>
        <item m="1" x="1116"/>
        <item m="1" x="1099"/>
        <item m="1" x="1799"/>
        <item m="1" x="1720"/>
        <item m="1" x="1693"/>
        <item m="1" x="1010"/>
        <item m="1" x="916"/>
        <item m="1" x="849"/>
        <item m="1" x="799"/>
        <item x="598"/>
        <item x="599"/>
        <item x="600"/>
        <item x="601"/>
        <item x="602"/>
        <item x="603"/>
        <item x="604"/>
        <item x="605"/>
        <item x="606"/>
        <item x="607"/>
        <item m="1" x="1129"/>
        <item x="611"/>
        <item x="95"/>
        <item x="612"/>
        <item m="1" x="789"/>
        <item m="1" x="1000"/>
        <item m="1" x="906"/>
        <item m="1" x="1074"/>
        <item m="1" x="704"/>
        <item x="623"/>
        <item x="608"/>
        <item m="1" x="1269"/>
        <item x="43"/>
        <item m="1" x="1460"/>
        <item m="1" x="1337"/>
        <item x="587"/>
        <item m="1" x="973"/>
        <item x="144"/>
        <item x="145"/>
        <item m="1" x="1286"/>
        <item m="1" x="703"/>
        <item m="1" x="1515"/>
        <item m="1" x="1714"/>
        <item x="310"/>
        <item m="1" x="1249"/>
        <item m="1" x="847"/>
        <item m="1" x="1207"/>
        <item m="1" x="1029"/>
        <item m="1" x="1682"/>
        <item x="39"/>
        <item m="1" x="1080"/>
        <item m="1" x="1796"/>
        <item m="1" x="1348"/>
        <item m="1" x="731"/>
        <item m="1" x="740"/>
        <item m="1" x="1011"/>
        <item m="1" x="1676"/>
        <item m="1" x="1619"/>
        <item m="1" x="830"/>
        <item m="1" x="1602"/>
        <item m="1" x="1081"/>
        <item m="1" x="1593"/>
        <item m="1" x="1555"/>
        <item m="1" x="1723"/>
        <item m="1" x="697"/>
        <item m="1" x="828"/>
        <item m="1" x="1509"/>
        <item m="1" x="1544"/>
        <item m="1" x="1600"/>
        <item x="280"/>
        <item m="1" x="1276"/>
        <item m="1" x="1318"/>
        <item m="1" x="751"/>
        <item m="1" x="1671"/>
        <item x="115"/>
        <item m="1" x="1349"/>
        <item x="319"/>
        <item m="1" x="1715"/>
        <item m="1" x="954"/>
        <item m="1" x="1694"/>
        <item m="1" x="1525"/>
        <item m="1" x="809"/>
        <item m="1" x="1704"/>
        <item m="1" x="1006"/>
        <item m="1" x="1083"/>
        <item x="649"/>
        <item m="1" x="1755"/>
        <item m="1" x="769"/>
        <item m="1" x="1692"/>
        <item m="1" x="1147"/>
        <item m="1" x="1576"/>
        <item m="1" x="980"/>
        <item m="1" x="936"/>
        <item m="1" x="773"/>
        <item m="1" x="1420"/>
        <item m="1" x="1561"/>
        <item m="1" x="794"/>
        <item m="1" x="1464"/>
        <item x="36"/>
        <item x="38"/>
        <item x="40"/>
        <item m="1" x="1128"/>
        <item m="1" x="1621"/>
        <item m="1" x="727"/>
        <item m="1" x="877"/>
        <item m="1" x="858"/>
        <item m="1" x="1677"/>
        <item m="1" x="943"/>
        <item m="1" x="1324"/>
        <item m="1" x="1753"/>
        <item m="1" x="728"/>
        <item m="1" x="1336"/>
        <item m="1" x="997"/>
        <item m="1" x="1522"/>
        <item m="1" x="1274"/>
        <item m="1" x="1795"/>
        <item m="1" x="1168"/>
        <item m="1" x="1150"/>
        <item m="1" x="732"/>
        <item m="1" x="850"/>
        <item m="1" x="1597"/>
        <item m="1" x="872"/>
        <item m="1" x="1270"/>
        <item m="1" x="1405"/>
        <item m="1" x="756"/>
        <item m="1" x="1488"/>
        <item m="1" x="1706"/>
        <item m="1" x="1374"/>
        <item m="1" x="1268"/>
        <item m="1" x="1280"/>
        <item m="1" x="1258"/>
        <item m="1" x="693"/>
        <item m="1" x="1546"/>
        <item m="1" x="1350"/>
        <item x="327"/>
        <item m="1" x="868"/>
        <item m="1" x="990"/>
        <item x="328"/>
        <item m="1" x="1767"/>
        <item m="1" x="1367"/>
        <item m="1" x="1138"/>
        <item m="1" x="1424"/>
        <item m="1" x="1654"/>
        <item m="1" x="785"/>
        <item m="1" x="1768"/>
        <item m="1" x="700"/>
        <item x="64"/>
        <item m="1" x="1009"/>
        <item m="1" x="1506"/>
        <item m="1" x="738"/>
        <item m="1" x="1025"/>
        <item x="196"/>
        <item x="207"/>
        <item x="208"/>
        <item m="1" x="977"/>
        <item m="1" x="961"/>
        <item m="1" x="1673"/>
        <item m="1" x="942"/>
        <item m="1" x="1369"/>
        <item m="1" x="1569"/>
        <item m="1" x="1218"/>
        <item m="1" x="1426"/>
        <item m="1" x="1173"/>
        <item x="283"/>
        <item m="1" x="887"/>
        <item m="1" x="811"/>
        <item x="355"/>
        <item m="1" x="1221"/>
        <item m="1" x="1396"/>
        <item m="1" x="1373"/>
        <item m="1" x="1271"/>
        <item m="1" x="1453"/>
        <item m="1" x="892"/>
        <item m="1" x="1672"/>
        <item m="1" x="1709"/>
        <item m="1" x="724"/>
        <item m="1" x="1647"/>
        <item m="1" x="1752"/>
        <item m="1" x="1163"/>
        <item m="1" x="974"/>
        <item m="1" x="712"/>
        <item m="1" x="783"/>
        <item m="1" x="1456"/>
        <item m="1" x="867"/>
        <item x="295"/>
        <item m="1" x="1588"/>
        <item m="1" x="1232"/>
        <item m="1" x="1246"/>
        <item x="31"/>
        <item x="41"/>
        <item x="52"/>
        <item m="1" x="1765"/>
        <item m="1" x="1117"/>
        <item m="1" x="1617"/>
        <item m="1" x="1427"/>
        <item x="98"/>
        <item x="105"/>
        <item m="1" x="1103"/>
        <item m="1" x="1496"/>
        <item m="1" x="1410"/>
        <item m="1" x="1611"/>
        <item x="195"/>
        <item m="1" x="1151"/>
        <item x="211"/>
        <item m="1" x="1397"/>
        <item m="1" x="1019"/>
        <item m="1" x="873"/>
        <item m="1" x="1389"/>
        <item m="1" x="1434"/>
        <item m="1" x="1197"/>
        <item m="1" x="882"/>
        <item m="1" x="1042"/>
        <item m="1" x="1788"/>
        <item m="1" x="975"/>
        <item m="1" x="1306"/>
        <item m="1" x="1571"/>
        <item m="1" x="1354"/>
        <item m="1" x="1328"/>
        <item m="1" x="1066"/>
        <item m="1" x="1517"/>
        <item m="1" x="846"/>
        <item x="24"/>
        <item m="1" x="1737"/>
        <item m="1" x="1091"/>
        <item x="27"/>
        <item m="1" x="766"/>
        <item x="25"/>
        <item x="26"/>
        <item m="1" x="1606"/>
        <item x="59"/>
        <item x="60"/>
        <item m="1" x="1409"/>
        <item m="1" x="1489"/>
        <item x="106"/>
        <item x="108"/>
        <item m="1" x="1473"/>
        <item m="1" x="971"/>
        <item m="1" x="1637"/>
        <item m="1" x="1085"/>
        <item m="1" x="1641"/>
        <item m="1" x="1256"/>
        <item x="175"/>
        <item x="51"/>
        <item m="1" x="1076"/>
        <item m="1" x="1724"/>
        <item x="171"/>
        <item x="176"/>
        <item m="1" x="747"/>
        <item m="1" x="842"/>
        <item x="198"/>
        <item m="1" x="1674"/>
        <item m="1" x="1545"/>
        <item m="1" x="1622"/>
        <item m="1" x="793"/>
        <item m="1" x="736"/>
        <item m="1" x="1295"/>
        <item x="298"/>
        <item m="1" x="1586"/>
        <item m="1" x="1566"/>
        <item m="1" x="1512"/>
        <item x="344"/>
        <item m="1" x="1172"/>
        <item m="1" x="1481"/>
        <item m="1" x="710"/>
        <item m="1" x="1241"/>
        <item m="1" x="1317"/>
        <item m="1" x="825"/>
        <item m="1" x="1732"/>
        <item m="1" x="1553"/>
        <item m="1" x="708"/>
        <item m="1" x="1562"/>
        <item m="1" x="1021"/>
        <item m="1" x="1026"/>
        <item x="378"/>
        <item m="1" x="770"/>
        <item m="1" x="1089"/>
        <item m="1" x="1185"/>
        <item m="1" x="791"/>
        <item m="1" x="1605"/>
        <item m="1" x="993"/>
        <item m="1" x="814"/>
        <item m="1" x="1436"/>
        <item m="1" x="1437"/>
        <item m="1" x="1656"/>
        <item m="1" x="1322"/>
        <item m="1" x="1395"/>
        <item m="1" x="1712"/>
        <item m="1" x="1499"/>
        <item m="1" x="1189"/>
        <item m="1" x="1636"/>
        <item m="1" x="1417"/>
        <item m="1" x="1648"/>
        <item m="1" x="894"/>
        <item m="1" x="1065"/>
        <item m="1" x="1498"/>
        <item m="1" x="1281"/>
        <item m="1" x="1072"/>
        <item x="465"/>
        <item m="1" x="871"/>
        <item m="1" x="1595"/>
        <item m="1" x="1217"/>
        <item m="1" x="1802"/>
        <item m="1" x="1477"/>
        <item m="1" x="1162"/>
        <item m="1" x="996"/>
        <item x="589"/>
        <item m="1" x="806"/>
        <item x="642"/>
        <item x="643"/>
        <item x="650"/>
        <item m="1" x="927"/>
        <item m="1" x="1124"/>
        <item m="1" x="1428"/>
        <item x="77"/>
        <item m="1" x="987"/>
        <item x="76"/>
        <item m="1" x="879"/>
        <item x="92"/>
        <item m="1" x="1340"/>
        <item m="1" x="1191"/>
        <item m="1" x="935"/>
        <item m="1" x="822"/>
        <item m="1" x="864"/>
        <item m="1" x="928"/>
        <item m="1" x="1178"/>
        <item m="1" x="1170"/>
        <item x="179"/>
        <item x="180"/>
        <item m="1" x="869"/>
        <item m="1" x="1433"/>
        <item m="1" x="1680"/>
        <item m="1" x="963"/>
        <item m="1" x="999"/>
        <item m="1" x="1789"/>
        <item m="1" x="853"/>
        <item x="345"/>
        <item m="1" x="1294"/>
        <item x="357"/>
        <item m="1" x="1194"/>
        <item m="1" x="1485"/>
        <item m="1" x="1365"/>
        <item x="375"/>
        <item x="379"/>
        <item m="1" x="1325"/>
        <item m="1" x="771"/>
        <item m="1" x="911"/>
        <item m="1" x="1662"/>
        <item m="1" x="1461"/>
        <item m="1" x="1095"/>
        <item m="1" x="694"/>
        <item m="1" x="1514"/>
        <item m="1" x="744"/>
        <item m="1" x="989"/>
        <item m="1" x="1421"/>
        <item m="1" x="1500"/>
        <item m="1" x="1257"/>
        <item x="430"/>
        <item m="1" x="1776"/>
        <item m="1" x="839"/>
        <item m="1" x="1660"/>
        <item m="1" x="1775"/>
        <item m="1" x="1442"/>
        <item m="1" x="1431"/>
        <item m="1" x="1357"/>
        <item x="475"/>
        <item x="496"/>
        <item x="499"/>
        <item x="516"/>
        <item x="517"/>
        <item x="522"/>
        <item m="1" x="1722"/>
        <item m="1" x="1439"/>
        <item m="1" x="1110"/>
        <item m="1" x="1584"/>
        <item m="1" x="742"/>
        <item m="1" x="851"/>
        <item m="1" x="1364"/>
        <item m="1" x="1400"/>
        <item x="14"/>
        <item x="21"/>
        <item m="1" x="1507"/>
        <item m="1" x="1618"/>
        <item m="1" x="1046"/>
        <item m="1" x="1169"/>
        <item m="1" x="1688"/>
        <item x="32"/>
        <item m="1" x="1245"/>
        <item x="44"/>
        <item m="1" x="856"/>
        <item m="1" x="1338"/>
        <item x="62"/>
        <item x="63"/>
        <item m="1" x="1643"/>
        <item x="66"/>
        <item m="1" x="1432"/>
        <item m="1" x="949"/>
        <item m="1" x="1048"/>
        <item x="501"/>
        <item x="109"/>
        <item m="1" x="854"/>
        <item m="1" x="1017"/>
        <item m="1" x="885"/>
        <item x="111"/>
        <item m="1" x="1237"/>
        <item m="1" x="1592"/>
        <item m="1" x="1161"/>
        <item m="1" x="1238"/>
        <item m="1" x="1411"/>
        <item m="1" x="1601"/>
        <item m="1" x="1530"/>
        <item m="1" x="1265"/>
        <item m="1" x="1764"/>
        <item m="1" x="1772"/>
        <item m="1" x="1061"/>
        <item m="1" x="1533"/>
        <item m="1" x="940"/>
        <item x="113"/>
        <item m="1" x="931"/>
        <item m="1" x="776"/>
        <item m="1" x="1422"/>
        <item x="192"/>
        <item x="194"/>
        <item m="1" x="1184"/>
        <item m="1" x="1331"/>
        <item x="199"/>
        <item x="200"/>
        <item m="1" x="968"/>
        <item m="1" x="1483"/>
        <item x="202"/>
        <item x="203"/>
        <item m="1" x="1616"/>
        <item m="1" x="1260"/>
        <item m="1" x="1214"/>
        <item m="1" x="761"/>
        <item x="275"/>
        <item m="1" x="1205"/>
        <item x="276"/>
        <item x="277"/>
        <item m="1" x="1469"/>
        <item m="1" x="1106"/>
        <item x="278"/>
        <item x="279"/>
        <item m="1" x="1198"/>
        <item m="1" x="737"/>
        <item x="281"/>
        <item m="1" x="1223"/>
        <item m="1" x="1386"/>
        <item m="1" x="1228"/>
        <item m="1" x="1784"/>
        <item m="1" x="1665"/>
        <item m="1" x="834"/>
        <item m="1" x="818"/>
        <item x="282"/>
        <item m="1" x="1242"/>
        <item m="1" x="1501"/>
        <item m="1" x="1077"/>
        <item m="1" x="944"/>
        <item m="1" x="802"/>
        <item x="285"/>
        <item x="286"/>
        <item x="287"/>
        <item m="1" x="859"/>
        <item m="1" x="884"/>
        <item x="288"/>
        <item m="1" x="1793"/>
        <item m="1" x="1353"/>
        <item m="1" x="1404"/>
        <item x="290"/>
        <item x="291"/>
        <item m="1" x="920"/>
        <item x="340"/>
        <item x="341"/>
        <item x="352"/>
        <item m="1" x="1769"/>
        <item x="354"/>
        <item x="356"/>
        <item x="359"/>
        <item m="1" x="1034"/>
        <item m="1" x="777"/>
        <item m="1" x="1208"/>
        <item x="360"/>
        <item m="1" x="1289"/>
        <item x="362"/>
        <item x="363"/>
        <item m="1" x="913"/>
        <item m="1" x="979"/>
        <item x="364"/>
        <item x="365"/>
        <item x="366"/>
        <item x="367"/>
        <item x="373"/>
        <item x="368"/>
        <item x="369"/>
        <item x="370"/>
        <item m="1" x="1180"/>
        <item m="1" x="1368"/>
        <item m="1" x="701"/>
        <item x="371"/>
        <item x="372"/>
        <item m="1" x="1051"/>
        <item x="374"/>
        <item m="1" x="1236"/>
        <item x="466"/>
        <item x="467"/>
        <item x="469"/>
        <item x="472"/>
        <item x="473"/>
        <item x="474"/>
        <item m="1" x="1243"/>
        <item x="554"/>
        <item m="1" x="1014"/>
        <item m="1" x="1658"/>
        <item m="1" x="1120"/>
        <item m="1" x="1779"/>
        <item m="1" x="1591"/>
        <item m="1" x="1098"/>
        <item x="557"/>
        <item m="1" x="1573"/>
        <item m="1" x="960"/>
        <item x="558"/>
        <item x="571"/>
        <item x="572"/>
        <item x="573"/>
        <item m="1" x="1224"/>
        <item m="1" x="1520"/>
        <item m="1" x="1381"/>
        <item x="582"/>
        <item x="584"/>
        <item x="585"/>
        <item x="586"/>
        <item x="170"/>
        <item x="172"/>
        <item m="1" x="1379"/>
        <item x="398"/>
        <item x="400"/>
        <item m="1" x="964"/>
        <item m="1" x="1497"/>
        <item m="1" x="726"/>
        <item m="1" x="1580"/>
        <item x="401"/>
        <item x="402"/>
        <item m="1" x="1640"/>
        <item m="1" x="718"/>
        <item m="1" x="1196"/>
        <item m="1" x="746"/>
        <item m="1" x="969"/>
        <item m="1" x="1695"/>
        <item m="1" x="950"/>
        <item x="403"/>
        <item m="1" x="1626"/>
        <item m="1" x="723"/>
        <item m="1" x="959"/>
        <item m="1" x="1302"/>
        <item x="404"/>
        <item x="405"/>
        <item m="1" x="1587"/>
        <item m="1" x="1598"/>
        <item m="1" x="1153"/>
        <item m="1" x="1263"/>
        <item m="1" x="1728"/>
        <item m="1" x="958"/>
        <item m="1" x="1495"/>
        <item x="408"/>
        <item x="409"/>
        <item x="411"/>
        <item x="412"/>
        <item x="413"/>
        <item m="1" x="730"/>
        <item m="1" x="1107"/>
        <item x="538"/>
        <item x="543"/>
        <item m="1" x="1642"/>
        <item m="1" x="1003"/>
        <item x="669"/>
        <item x="641"/>
        <item x="647"/>
        <item x="648"/>
        <item x="651"/>
        <item x="652"/>
        <item x="653"/>
        <item x="670"/>
        <item m="1" x="1760"/>
        <item m="1" x="1708"/>
        <item m="1" x="1377"/>
        <item m="1" x="792"/>
        <item x="671"/>
        <item m="1" x="924"/>
        <item x="661"/>
        <item m="1" x="1502"/>
        <item x="116"/>
        <item m="1" x="837"/>
        <item x="117"/>
        <item x="118"/>
        <item x="119"/>
        <item x="120"/>
        <item m="1" x="695"/>
        <item x="121"/>
        <item m="1" x="1651"/>
        <item m="1" x="948"/>
        <item m="1" x="1429"/>
        <item x="122"/>
        <item m="1" x="797"/>
        <item x="137"/>
        <item m="1" x="1609"/>
        <item m="1" x="1005"/>
        <item x="124"/>
        <item m="1" x="1462"/>
        <item m="1" x="1062"/>
        <item m="1" x="1721"/>
        <item m="1" x="1627"/>
        <item m="1" x="899"/>
        <item m="1" x="810"/>
        <item m="1" x="1794"/>
        <item m="1" x="1457"/>
        <item m="1" x="781"/>
        <item m="1" x="861"/>
        <item m="1" x="912"/>
        <item x="127"/>
        <item m="1" x="951"/>
        <item m="1" x="1309"/>
        <item x="128"/>
        <item m="1" x="1040"/>
        <item m="1" x="1792"/>
        <item x="130"/>
        <item m="1" x="1564"/>
        <item m="1" x="721"/>
        <item m="1" x="1541"/>
        <item m="1" x="1570"/>
        <item x="131"/>
        <item x="132"/>
        <item m="1" x="888"/>
        <item x="133"/>
        <item m="1" x="1590"/>
        <item x="134"/>
        <item m="1" x="1272"/>
        <item m="1" x="1667"/>
        <item m="1" x="1468"/>
        <item x="136"/>
        <item m="1" x="1312"/>
        <item m="1" x="1780"/>
        <item m="1" x="743"/>
        <item x="140"/>
        <item m="1" x="1615"/>
        <item m="1" x="1644"/>
        <item m="1" x="1193"/>
        <item m="1" x="952"/>
        <item x="138"/>
        <item m="1" x="1323"/>
        <item m="1" x="878"/>
        <item m="1" x="982"/>
        <item m="1" x="824"/>
        <item x="139"/>
        <item x="141"/>
        <item m="1" x="1073"/>
        <item m="1" x="1356"/>
        <item m="1" x="1739"/>
        <item m="1" x="1535"/>
        <item x="230"/>
        <item m="1" x="1174"/>
        <item m="1" x="1319"/>
        <item m="1" x="1086"/>
        <item m="1" x="1212"/>
        <item m="1" x="1459"/>
        <item x="233"/>
        <item m="1" x="1594"/>
        <item m="1" x="895"/>
        <item x="234"/>
        <item x="237"/>
        <item m="1" x="808"/>
        <item m="1" x="921"/>
        <item x="239"/>
        <item m="1" x="1316"/>
        <item m="1" x="796"/>
        <item x="240"/>
        <item x="241"/>
        <item x="242"/>
        <item m="1" x="1160"/>
        <item m="1" x="1425"/>
        <item x="245"/>
        <item m="1" x="1233"/>
        <item x="248"/>
        <item m="1" x="1041"/>
        <item x="249"/>
        <item m="1" x="1267"/>
        <item m="1" x="1716"/>
        <item m="1" x="1305"/>
        <item m="1" x="1112"/>
        <item m="1" x="1455"/>
        <item m="1" x="919"/>
        <item m="1" x="925"/>
        <item m="1" x="1252"/>
        <item x="688"/>
        <item m="1" x="1486"/>
        <item x="691"/>
        <item m="1" x="1030"/>
        <item x="254"/>
        <item x="255"/>
        <item x="256"/>
        <item x="261"/>
        <item m="1" x="1134"/>
        <item x="262"/>
        <item x="263"/>
        <item x="265"/>
        <item x="266"/>
        <item m="1" x="1731"/>
        <item m="1" x="819"/>
        <item x="268"/>
        <item m="1" x="1069"/>
        <item m="1" x="1064"/>
        <item m="1" x="778"/>
        <item m="1" x="903"/>
        <item x="271"/>
        <item x="272"/>
        <item m="1" x="1279"/>
        <item x="381"/>
        <item x="382"/>
        <item m="1" x="1275"/>
        <item x="383"/>
        <item x="384"/>
        <item m="1" x="1154"/>
        <item m="1" x="1230"/>
        <item x="385"/>
        <item m="1" x="772"/>
        <item m="1" x="945"/>
        <item m="1" x="1406"/>
        <item x="387"/>
        <item x="388"/>
        <item x="389"/>
        <item m="1" x="1697"/>
        <item x="392"/>
        <item x="393"/>
        <item x="394"/>
        <item x="395"/>
        <item m="1" x="1146"/>
        <item x="396"/>
        <item x="397"/>
        <item m="1" x="934"/>
        <item m="1" x="865"/>
        <item x="502"/>
        <item x="503"/>
        <item x="504"/>
        <item x="507"/>
        <item x="508"/>
        <item x="509"/>
        <item x="510"/>
        <item m="1" x="908"/>
        <item x="511"/>
        <item x="512"/>
        <item x="513"/>
        <item m="1" x="1743"/>
        <item m="1" x="1666"/>
        <item x="525"/>
        <item x="529"/>
        <item m="1" x="1387"/>
        <item m="1" x="1131"/>
        <item m="1" x="1115"/>
        <item m="1" x="1121"/>
        <item m="1" x="1127"/>
        <item m="1" x="860"/>
        <item m="1" x="1543"/>
        <item m="1" x="1159"/>
        <item m="1" x="1447"/>
        <item m="1" x="1634"/>
        <item m="1" x="1777"/>
        <item m="1" x="1130"/>
        <item m="1" x="1004"/>
        <item m="1" x="1527"/>
        <item m="1" x="1574"/>
        <item m="1" x="1625"/>
        <item m="1" x="1037"/>
        <item m="1" x="1310"/>
        <item m="1" x="1216"/>
        <item m="1" x="1092"/>
        <item x="566"/>
        <item m="1" x="929"/>
        <item m="1" x="1226"/>
        <item m="1" x="1800"/>
        <item m="1" x="953"/>
        <item m="1" x="1744"/>
        <item x="560"/>
        <item m="1" x="947"/>
        <item x="570"/>
        <item m="1" x="1655"/>
        <item m="1" x="1557"/>
        <item m="1" x="1414"/>
        <item x="142"/>
        <item x="143"/>
        <item x="146"/>
        <item x="147"/>
        <item x="148"/>
        <item m="1" x="1313"/>
        <item x="150"/>
        <item x="151"/>
        <item m="1" x="1745"/>
        <item m="1" x="966"/>
        <item m="1" x="1259"/>
        <item x="153"/>
        <item m="1" x="1209"/>
        <item m="1" x="836"/>
        <item x="155"/>
        <item x="157"/>
        <item m="1" x="1691"/>
        <item m="1" x="1717"/>
        <item m="1" x="992"/>
        <item x="159"/>
        <item x="160"/>
        <item x="161"/>
        <item m="1" x="1589"/>
        <item x="162"/>
        <item x="163"/>
        <item m="1" x="722"/>
        <item x="164"/>
        <item m="1" x="768"/>
        <item x="165"/>
        <item m="1" x="1729"/>
        <item x="166"/>
        <item x="167"/>
        <item x="168"/>
        <item x="169"/>
        <item x="380"/>
        <item x="533"/>
        <item m="1" x="1746"/>
        <item x="535"/>
        <item x="539"/>
        <item x="540"/>
        <item x="542"/>
        <item m="1" x="1523"/>
        <item x="544"/>
        <item m="1" x="1476"/>
        <item m="1" x="1703"/>
        <item m="1" x="1301"/>
        <item m="1" x="815"/>
        <item m="1" x="1375"/>
        <item m="1" x="1585"/>
        <item m="1" x="739"/>
        <item m="1" x="1366"/>
        <item m="1" x="725"/>
        <item m="1" x="1181"/>
        <item m="1" x="788"/>
        <item m="1" x="1494"/>
        <item m="1" x="1195"/>
        <item x="206"/>
        <item x="609"/>
        <item m="1" x="1299"/>
        <item x="610"/>
        <item x="685"/>
        <item m="1" x="1254"/>
        <item x="613"/>
        <item x="615"/>
        <item x="616"/>
        <item m="1" x="1033"/>
        <item m="1" x="790"/>
        <item m="1" x="1297"/>
        <item m="1" x="1220"/>
        <item m="1" x="1766"/>
        <item m="1" x="1132"/>
        <item m="1" x="1346"/>
        <item m="1" x="1284"/>
        <item x="324"/>
        <item m="1" x="1450"/>
        <item m="1" x="1762"/>
        <item m="1" x="1055"/>
        <item m="1" x="897"/>
        <item x="80"/>
        <item x="86"/>
        <item m="1" x="1508"/>
        <item m="1" x="1049"/>
        <item m="1" x="1696"/>
        <item m="1" x="765"/>
        <item m="1" x="1012"/>
        <item x="419"/>
        <item m="1" x="1526"/>
        <item m="1" x="1157"/>
        <item m="1" x="1797"/>
        <item x="420"/>
        <item m="1" x="870"/>
        <item m="1" x="1474"/>
        <item m="1" x="1504"/>
        <item x="426"/>
        <item x="427"/>
        <item x="428"/>
        <item m="1" x="1733"/>
        <item x="429"/>
        <item m="1" x="823"/>
        <item x="431"/>
        <item m="1" x="1227"/>
        <item x="432"/>
        <item m="1" x="1614"/>
        <item m="1" x="1467"/>
        <item m="1" x="1141"/>
        <item x="434"/>
        <item m="1" x="1304"/>
        <item m="1" x="1490"/>
        <item x="437"/>
        <item m="1" x="1441"/>
        <item x="435"/>
        <item m="1" x="1798"/>
        <item m="1" x="1362"/>
        <item m="1" x="896"/>
        <item x="438"/>
        <item x="439"/>
        <item m="1" x="900"/>
        <item x="442"/>
        <item m="1" x="1358"/>
        <item x="443"/>
        <item m="1" x="1649"/>
        <item m="1" x="1610"/>
        <item x="446"/>
        <item x="447"/>
        <item m="1" x="1311"/>
        <item x="353"/>
        <item m="1" x="763"/>
        <item m="1" x="1484"/>
        <item m="1" x="1355"/>
        <item x="29"/>
        <item m="1" x="1734"/>
        <item x="30"/>
        <item x="33"/>
        <item x="35"/>
        <item x="54"/>
        <item x="55"/>
        <item x="58"/>
        <item m="1" x="1399"/>
        <item x="83"/>
        <item m="1" x="1577"/>
        <item x="91"/>
        <item x="112"/>
        <item x="114"/>
        <item m="1" x="1327"/>
        <item x="297"/>
        <item m="1" x="1067"/>
        <item x="303"/>
        <item x="305"/>
        <item x="320"/>
        <item x="321"/>
        <item x="322"/>
        <item x="323"/>
        <item x="407"/>
        <item m="1" x="890"/>
        <item m="1" x="1751"/>
        <item m="1" x="910"/>
        <item x="523"/>
        <item m="1" x="1320"/>
        <item x="656"/>
        <item m="1" x="753"/>
        <item x="681"/>
        <item m="1" x="1808"/>
        <item x="682"/>
        <item x="683"/>
        <item x="684"/>
        <item x="686"/>
        <item x="23"/>
        <item m="1" x="893"/>
        <item x="56"/>
        <item x="96"/>
        <item m="1" x="1511"/>
        <item x="102"/>
        <item m="1" x="696"/>
        <item x="125"/>
        <item x="135"/>
        <item m="1" x="1528"/>
        <item x="158"/>
        <item x="325"/>
        <item x="326"/>
        <item m="1" x="1210"/>
        <item x="330"/>
        <item x="331"/>
        <item x="337"/>
        <item x="391"/>
        <item m="1" x="1475"/>
        <item x="449"/>
        <item m="1" x="1385"/>
        <item m="1" x="1565"/>
        <item m="1" x="1047"/>
        <item m="1" x="1111"/>
        <item m="1" x="1646"/>
        <item x="617"/>
        <item x="618"/>
        <item m="1" x="1057"/>
        <item x="621"/>
        <item x="644"/>
        <item m="1" x="1478"/>
        <item x="672"/>
        <item x="673"/>
        <item x="674"/>
        <item x="97"/>
        <item x="99"/>
        <item x="126"/>
        <item x="204"/>
        <item x="418"/>
        <item x="564"/>
        <item x="567"/>
        <item x="580"/>
        <item x="619"/>
        <item x="592"/>
        <item x="152"/>
        <item x="100"/>
        <item x="520"/>
        <item x="110"/>
        <item x="270"/>
        <item x="524"/>
        <item x="88"/>
        <item x="89"/>
        <item x="236"/>
        <item x="294"/>
        <item x="299"/>
        <item x="416"/>
        <item x="421"/>
        <item x="424"/>
        <item x="425"/>
        <item x="423"/>
        <item x="210"/>
        <item x="433"/>
        <item x="436"/>
        <item x="440"/>
        <item x="444"/>
        <item m="1" x="1785"/>
        <item x="448"/>
        <item x="123"/>
        <item m="1" x="1155"/>
        <item x="73"/>
        <item x="260"/>
        <item m="1" x="1148"/>
        <item x="228"/>
        <item x="545"/>
        <item x="84"/>
        <item x="293"/>
        <item m="1" x="1015"/>
        <item m="1" x="995"/>
        <item m="1" x="1689"/>
        <item m="1" x="1596"/>
        <item x="555"/>
        <item x="79"/>
        <item x="82"/>
        <item x="87"/>
        <item x="149"/>
        <item x="154"/>
        <item x="212"/>
        <item x="216"/>
        <item x="219"/>
        <item x="238"/>
        <item x="243"/>
        <item x="244"/>
        <item x="247"/>
        <item x="250"/>
        <item x="251"/>
        <item x="252"/>
        <item x="253"/>
        <item x="687"/>
        <item x="689"/>
        <item x="289"/>
        <item x="300"/>
        <item x="301"/>
        <item x="314"/>
        <item x="316"/>
        <item x="329"/>
        <item x="332"/>
        <item x="361"/>
        <item x="414"/>
        <item x="445"/>
        <item x="451"/>
        <item x="476"/>
        <item x="490"/>
        <item x="514"/>
        <item x="596"/>
        <item x="660"/>
        <item x="665"/>
        <item x="101"/>
        <item x="399"/>
        <item x="406"/>
        <item x="463"/>
        <item x="553"/>
        <item x="569"/>
        <item x="638"/>
        <item x="675"/>
        <item x="677"/>
        <item x="390"/>
        <item x="690"/>
      </items>
    </pivotField>
    <pivotField outline="0" showAll="0" includeNewItemsInFilter="1" defaultSubtotal="0">
      <items count="2150">
        <item x="611"/>
        <item m="1" x="1478"/>
        <item m="1" x="2142"/>
        <item m="1" x="1372"/>
        <item x="542"/>
        <item x="549"/>
        <item m="1" x="2072"/>
        <item x="548"/>
        <item m="1" x="1586"/>
        <item m="1" x="1261"/>
        <item m="1" x="1278"/>
        <item m="1" x="2107"/>
        <item m="1" x="1939"/>
        <item m="1" x="1530"/>
        <item m="1" x="1956"/>
        <item m="1" x="1579"/>
        <item m="1" x="1796"/>
        <item m="1" x="1901"/>
        <item m="1" x="1174"/>
        <item m="1" x="1633"/>
        <item m="1" x="2035"/>
        <item m="1" x="1222"/>
        <item m="1" x="1888"/>
        <item m="1" x="1228"/>
        <item m="1" x="2007"/>
        <item m="1" x="1851"/>
        <item m="1" x="1469"/>
        <item m="1" x="1385"/>
        <item m="1" x="1898"/>
        <item m="1" x="1584"/>
        <item m="1" x="1335"/>
        <item m="1" x="2111"/>
        <item m="1" x="2030"/>
        <item m="1" x="1622"/>
        <item m="1" x="1871"/>
        <item m="1" x="2006"/>
        <item m="1" x="1229"/>
        <item m="1" x="2077"/>
        <item m="1" x="1833"/>
        <item m="1" x="1592"/>
        <item m="1" x="1728"/>
        <item x="46"/>
        <item m="1" x="1507"/>
        <item m="1" x="1263"/>
        <item m="1" x="1849"/>
        <item m="1" x="1599"/>
        <item m="1" x="1958"/>
        <item m="1" x="1371"/>
        <item x="1062"/>
        <item m="1" x="1430"/>
        <item m="1" x="1487"/>
        <item m="1" x="1613"/>
        <item m="1" x="1308"/>
        <item m="1" x="1582"/>
        <item m="1" x="1221"/>
        <item m="1" x="1435"/>
        <item m="1" x="1426"/>
        <item m="1" x="1752"/>
        <item m="1" x="1762"/>
        <item m="1" x="1165"/>
        <item m="1" x="1485"/>
        <item m="1" x="1547"/>
        <item m="1" x="1318"/>
        <item m="1" x="1379"/>
        <item m="1" x="2055"/>
        <item m="1" x="1891"/>
        <item m="1" x="1503"/>
        <item m="1" x="1467"/>
        <item m="1" x="1715"/>
        <item m="1" x="1917"/>
        <item m="1" x="1945"/>
        <item m="1" x="1923"/>
        <item m="1" x="1212"/>
        <item m="1" x="2049"/>
        <item m="1" x="1291"/>
        <item m="1" x="1794"/>
        <item m="1" x="1445"/>
        <item m="1" x="1468"/>
        <item m="1" x="1302"/>
        <item m="1" x="2048"/>
        <item m="1" x="1845"/>
        <item m="1" x="1594"/>
        <item m="1" x="1792"/>
        <item m="1" x="1152"/>
        <item m="1" x="2133"/>
        <item m="1" x="1665"/>
        <item m="1" x="1299"/>
        <item m="1" x="1828"/>
        <item m="1" x="1329"/>
        <item m="1" x="2017"/>
        <item m="1" x="1758"/>
        <item m="1" x="1858"/>
        <item m="1" x="1332"/>
        <item m="1" x="1483"/>
        <item m="1" x="1612"/>
        <item m="1" x="1810"/>
        <item m="1" x="1860"/>
        <item m="1" x="1952"/>
        <item m="1" x="2135"/>
        <item m="1" x="2140"/>
        <item m="1" x="1169"/>
        <item m="1" x="1201"/>
        <item m="1" x="1458"/>
        <item m="1" x="1443"/>
        <item m="1" x="1290"/>
        <item m="1" x="1342"/>
        <item m="1" x="1921"/>
        <item m="1" x="2079"/>
        <item m="1" x="1404"/>
        <item m="1" x="1490"/>
        <item m="1" x="1157"/>
        <item m="1" x="1514"/>
        <item m="1" x="2064"/>
        <item x="220"/>
        <item m="1" x="1590"/>
        <item m="1" x="1399"/>
        <item m="1" x="1793"/>
        <item m="1" x="2122"/>
        <item x="517"/>
        <item m="1" x="1480"/>
        <item m="1" x="1415"/>
        <item m="1" x="1591"/>
        <item m="1" x="2093"/>
        <item m="1" x="1706"/>
        <item m="1" x="1986"/>
        <item m="1" x="1164"/>
        <item m="1" x="2024"/>
        <item m="1" x="1343"/>
        <item m="1" x="1411"/>
        <item m="1" x="2114"/>
        <item m="1" x="1667"/>
        <item m="1" x="1416"/>
        <item m="1" x="1526"/>
        <item m="1" x="1574"/>
        <item m="1" x="1377"/>
        <item m="1" x="1803"/>
        <item m="1" x="1202"/>
        <item m="1" x="1279"/>
        <item m="1" x="1893"/>
        <item m="1" x="1232"/>
        <item m="1" x="1382"/>
        <item m="1" x="1727"/>
        <item m="1" x="1595"/>
        <item m="1" x="1495"/>
        <item m="1" x="1581"/>
        <item m="1" x="1410"/>
        <item m="1" x="1394"/>
        <item m="1" x="1669"/>
        <item m="1" x="1238"/>
        <item m="1" x="1330"/>
        <item x="1125"/>
        <item m="1" x="1666"/>
        <item m="1" x="1801"/>
        <item m="1" x="1444"/>
        <item x="320"/>
        <item x="100"/>
        <item x="976"/>
        <item x="496"/>
        <item m="1" x="2042"/>
        <item m="1" x="1546"/>
        <item m="1" x="1422"/>
        <item m="1" x="1759"/>
        <item x="223"/>
        <item x="224"/>
        <item m="1" x="1571"/>
        <item m="1" x="1804"/>
        <item m="1" x="1535"/>
        <item x="778"/>
        <item x="433"/>
        <item x="520"/>
        <item x="389"/>
        <item x="399"/>
        <item x="485"/>
        <item x="484"/>
        <item m="1" x="1403"/>
        <item m="1" x="1694"/>
        <item x="872"/>
        <item x="863"/>
        <item x="858"/>
        <item x="814"/>
        <item x="811"/>
        <item x="802"/>
        <item x="807"/>
        <item x="809"/>
        <item x="813"/>
        <item x="812"/>
        <item x="820"/>
        <item x="818"/>
        <item x="816"/>
        <item m="1" x="1417"/>
        <item x="822"/>
        <item x="871"/>
        <item m="1" x="2050"/>
        <item m="1" x="1812"/>
        <item m="1" x="2002"/>
        <item m="1" x="1707"/>
        <item m="1" x="2040"/>
        <item m="1" x="1735"/>
        <item m="1" x="1840"/>
        <item m="1" x="2100"/>
        <item m="1" x="1511"/>
        <item x="24"/>
        <item m="1" x="1182"/>
        <item m="1" x="1868"/>
        <item m="1" x="1979"/>
        <item x="870"/>
        <item m="1" x="1821"/>
        <item x="944"/>
        <item m="1" x="1723"/>
        <item x="861"/>
        <item x="613"/>
        <item x="612"/>
        <item m="1" x="1580"/>
        <item m="1" x="1274"/>
        <item m="1" x="1597"/>
        <item x="938"/>
        <item x="1078"/>
        <item m="1" x="1453"/>
        <item m="1" x="1678"/>
        <item m="1" x="1693"/>
        <item m="1" x="1428"/>
        <item m="1" x="1345"/>
        <item m="1" x="1795"/>
        <item x="179"/>
        <item m="1" x="1230"/>
        <item m="1" x="1441"/>
        <item m="1" x="1626"/>
        <item x="541"/>
        <item x="808"/>
        <item x="233"/>
        <item x="717"/>
        <item x="744"/>
        <item x="333"/>
        <item x="334"/>
        <item x="332"/>
        <item x="28"/>
        <item m="1" x="1524"/>
        <item m="1" x="1943"/>
        <item m="1" x="1236"/>
        <item m="1" x="1309"/>
        <item m="1" x="1419"/>
        <item m="1" x="1644"/>
        <item m="1" x="1353"/>
        <item m="1" x="1451"/>
        <item x="3"/>
        <item x="4"/>
        <item x="1"/>
        <item x="0"/>
        <item x="815"/>
        <item m="1" x="1532"/>
        <item m="1" x="2101"/>
        <item x="873"/>
        <item x="225"/>
        <item x="232"/>
        <item m="1" x="1398"/>
        <item x="771"/>
        <item m="1" x="1825"/>
        <item m="1" x="1798"/>
        <item x="1055"/>
        <item m="1" x="1878"/>
        <item x="445"/>
        <item x="441"/>
        <item x="1110"/>
        <item m="1" x="2121"/>
        <item x="962"/>
        <item x="470"/>
        <item x="490"/>
        <item x="444"/>
        <item m="1" x="1249"/>
        <item x="442"/>
        <item m="1" x="1245"/>
        <item m="1" x="1209"/>
        <item m="1" x="1815"/>
        <item m="1" x="1312"/>
        <item m="1" x="1585"/>
        <item x="21"/>
        <item m="1" x="2060"/>
        <item m="1" x="2112"/>
        <item m="1" x="1492"/>
        <item m="1" x="1200"/>
        <item m="1" x="1883"/>
        <item m="1" x="1767"/>
        <item m="1" x="1405"/>
        <item m="1" x="1502"/>
        <item x="777"/>
        <item m="1" x="1834"/>
        <item m="1" x="1494"/>
        <item m="1" x="2143"/>
        <item m="1" x="1206"/>
        <item m="1" x="1620"/>
        <item m="1" x="2097"/>
        <item x="318"/>
        <item x="235"/>
        <item m="1" x="1951"/>
        <item x="300"/>
        <item x="301"/>
        <item x="609"/>
        <item x="610"/>
        <item x="1106"/>
        <item x="977"/>
        <item x="298"/>
        <item x="299"/>
        <item m="1" x="2018"/>
        <item x="1136"/>
        <item x="960"/>
        <item x="1130"/>
        <item m="1" x="1660"/>
        <item m="1" x="1750"/>
        <item x="1102"/>
        <item x="1082"/>
        <item x="452"/>
        <item m="1" x="1741"/>
        <item x="1081"/>
        <item m="1" x="1248"/>
        <item m="1" x="1351"/>
        <item x="602"/>
        <item x="476"/>
        <item x="991"/>
        <item x="654"/>
        <item m="1" x="1347"/>
        <item m="1" x="1769"/>
        <item m="1" x="1635"/>
        <item m="1" x="1560"/>
        <item x="963"/>
        <item m="1" x="1575"/>
        <item m="1" x="1683"/>
        <item x="461"/>
        <item m="1" x="1844"/>
        <item m="1" x="1973"/>
        <item m="1" x="1593"/>
        <item x="1109"/>
        <item x="935"/>
        <item m="1" x="1768"/>
        <item x="932"/>
        <item x="437"/>
        <item x="466"/>
        <item m="1" x="1224"/>
        <item x="978"/>
        <item x="283"/>
        <item m="1" x="2104"/>
        <item m="1" x="2138"/>
        <item m="1" x="1217"/>
        <item x="966"/>
        <item x="226"/>
        <item x="230"/>
        <item m="1" x="1409"/>
        <item x="864"/>
        <item x="1107"/>
        <item m="1" x="1932"/>
        <item m="1" x="1705"/>
        <item m="1" x="1259"/>
        <item x="616"/>
        <item x="530"/>
        <item m="1" x="1515"/>
        <item m="1" x="2028"/>
        <item x="475"/>
        <item x="982"/>
        <item m="1" x="1539"/>
        <item x="714"/>
        <item m="1" x="1816"/>
        <item x="1112"/>
        <item m="1" x="1258"/>
        <item m="1" x="1700"/>
        <item x="1035"/>
        <item m="1" x="1892"/>
        <item m="1" x="1739"/>
        <item x="955"/>
        <item m="1" x="1269"/>
        <item x="464"/>
        <item x="614"/>
        <item x="984"/>
        <item x="488"/>
        <item m="1" x="2078"/>
        <item m="1" x="1294"/>
        <item m="1" x="2096"/>
        <item x="392"/>
        <item m="1" x="1899"/>
        <item m="1" x="1641"/>
        <item x="489"/>
        <item x="236"/>
        <item x="1049"/>
        <item x="1054"/>
        <item x="968"/>
        <item x="941"/>
        <item m="1" x="2012"/>
        <item m="1" x="1749"/>
        <item m="1" x="1915"/>
        <item m="1" x="1388"/>
        <item m="1" x="1733"/>
        <item m="1" x="1863"/>
        <item x="321"/>
        <item m="1" x="1190"/>
        <item x="987"/>
        <item m="1" x="1646"/>
        <item x="61"/>
        <item m="1" x="1387"/>
        <item m="1" x="1989"/>
        <item x="540"/>
        <item m="1" x="1151"/>
        <item m="1" x="1219"/>
        <item m="1" x="2066"/>
        <item x="597"/>
        <item x="585"/>
        <item x="586"/>
        <item x="599"/>
        <item x="587"/>
        <item m="1" x="1788"/>
        <item x="588"/>
        <item x="589"/>
        <item x="592"/>
        <item x="596"/>
        <item x="591"/>
        <item m="1" x="1703"/>
        <item m="1" x="1380"/>
        <item m="1" x="1272"/>
        <item m="1" x="1647"/>
        <item m="1" x="1935"/>
        <item m="1" x="2092"/>
        <item x="98"/>
        <item x="913"/>
        <item m="1" x="2008"/>
        <item x="790"/>
        <item m="1" x="1254"/>
        <item x="789"/>
        <item x="788"/>
        <item x="743"/>
        <item x="595"/>
        <item m="1" x="1326"/>
        <item m="1" x="1301"/>
        <item m="1" x="1708"/>
        <item m="1" x="1760"/>
        <item m="1" x="1630"/>
        <item x="1093"/>
        <item m="1" x="1806"/>
        <item m="1" x="1674"/>
        <item x="639"/>
        <item x="75"/>
        <item m="1" x="1159"/>
        <item m="1" x="1963"/>
        <item m="1" x="1501"/>
        <item m="1" x="1710"/>
        <item x="1057"/>
        <item m="1" x="1327"/>
        <item x="222"/>
        <item x="959"/>
        <item m="1" x="1756"/>
        <item m="1" x="2109"/>
        <item m="1" x="2095"/>
        <item x="810"/>
        <item x="95"/>
        <item m="1" x="2067"/>
        <item m="1" x="1572"/>
        <item x="601"/>
        <item m="1" x="1559"/>
        <item m="1" x="1334"/>
        <item m="1" x="2148"/>
        <item m="1" x="1216"/>
        <item x="53"/>
        <item x="57"/>
        <item x="56"/>
        <item x="104"/>
        <item m="1" x="1333"/>
        <item m="1" x="1605"/>
        <item x="54"/>
        <item m="1" x="1890"/>
        <item m="1" x="1841"/>
        <item x="449"/>
        <item m="1" x="1153"/>
        <item m="1" x="1922"/>
        <item m="1" x="1311"/>
        <item m="1" x="1544"/>
        <item x="798"/>
        <item m="1" x="1534"/>
        <item m="1" x="2020"/>
        <item x="55"/>
        <item x="58"/>
        <item x="801"/>
        <item x="474"/>
        <item x="855"/>
        <item x="956"/>
        <item x="954"/>
        <item m="1" x="1316"/>
        <item x="951"/>
        <item x="950"/>
        <item m="1" x="1400"/>
        <item m="1" x="1711"/>
        <item m="1" x="1241"/>
        <item m="1" x="1203"/>
        <item m="1" x="1607"/>
        <item x="547"/>
        <item x="545"/>
        <item x="600"/>
        <item x="288"/>
        <item x="289"/>
        <item m="1" x="1541"/>
        <item x="618"/>
        <item x="867"/>
        <item x="868"/>
        <item x="619"/>
        <item m="1" x="1965"/>
        <item m="1" x="1489"/>
        <item m="1" x="1830"/>
        <item m="1" x="1481"/>
        <item x="519"/>
        <item m="1" x="1268"/>
        <item m="1" x="2146"/>
        <item x="546"/>
        <item x="544"/>
        <item x="453"/>
        <item x="533"/>
        <item x="617"/>
        <item m="1" x="1976"/>
        <item m="1" x="2031"/>
        <item x="768"/>
        <item x="979"/>
        <item m="1" x="1837"/>
        <item m="1" x="1639"/>
        <item x="438"/>
        <item m="1" x="1614"/>
        <item x="952"/>
        <item m="1" x="1373"/>
        <item m="1" x="1819"/>
        <item m="1" x="2053"/>
        <item x="1060"/>
        <item x="1101"/>
        <item x="981"/>
        <item m="1" x="1540"/>
        <item m="1" x="2103"/>
        <item m="1" x="1381"/>
        <item m="1" x="2094"/>
        <item m="1" x="1374"/>
        <item x="478"/>
        <item x="479"/>
        <item m="1" x="1853"/>
        <item m="1" x="1766"/>
        <item m="1" x="1176"/>
        <item m="1" x="1611"/>
        <item x="481"/>
        <item m="1" x="1782"/>
        <item m="1" x="1477"/>
        <item m="1" x="1561"/>
        <item m="1" x="1957"/>
        <item m="1" x="1884"/>
        <item x="483"/>
        <item m="1" x="1528"/>
        <item x="1063"/>
        <item x="480"/>
        <item x="804"/>
        <item m="1" x="2116"/>
        <item x="303"/>
        <item m="1" x="1336"/>
        <item m="1" x="1616"/>
        <item m="1" x="1716"/>
        <item x="780"/>
        <item x="528"/>
        <item x="304"/>
        <item x="302"/>
        <item x="312"/>
        <item x="313"/>
        <item m="1" x="1504"/>
        <item m="1" x="1355"/>
        <item m="1" x="2134"/>
        <item x="527"/>
        <item x="208"/>
        <item x="305"/>
        <item x="529"/>
        <item x="310"/>
        <item x="1059"/>
        <item x="491"/>
        <item m="1" x="1697"/>
        <item x="391"/>
        <item x="539"/>
        <item x="290"/>
        <item x="869"/>
        <item m="1" x="1251"/>
        <item x="865"/>
        <item m="1" x="1673"/>
        <item x="469"/>
        <item m="1" x="1348"/>
        <item x="953"/>
        <item x="468"/>
        <item x="637"/>
        <item m="1" x="1645"/>
        <item m="1" x="1874"/>
        <item x="1114"/>
        <item m="1" x="1937"/>
        <item x="985"/>
        <item x="866"/>
        <item x="463"/>
        <item x="467"/>
        <item x="311"/>
        <item x="1100"/>
        <item x="957"/>
        <item x="958"/>
        <item m="1" x="1187"/>
        <item x="1052"/>
        <item x="1051"/>
        <item x="229"/>
        <item x="231"/>
        <item x="218"/>
        <item x="446"/>
        <item x="443"/>
        <item m="1" x="1643"/>
        <item x="458"/>
        <item x="436"/>
        <item m="1" x="2047"/>
        <item x="1050"/>
        <item m="1" x="1568"/>
        <item m="1" x="1687"/>
        <item m="1" x="1685"/>
        <item m="1" x="2004"/>
        <item x="398"/>
        <item m="1" x="1538"/>
        <item x="1116"/>
        <item x="1083"/>
        <item m="1" x="1953"/>
        <item x="635"/>
        <item m="1" x="1363"/>
        <item m="1" x="1875"/>
        <item m="1" x="1438"/>
        <item x="615"/>
        <item x="862"/>
        <item x="531"/>
        <item m="1" x="1850"/>
        <item x="773"/>
        <item x="1105"/>
        <item x="1058"/>
        <item m="1" x="1314"/>
        <item x="102"/>
        <item m="1" x="1738"/>
        <item m="1" x="1177"/>
        <item x="31"/>
        <item x="787"/>
        <item x="473"/>
        <item m="1" x="1781"/>
        <item m="1" x="1260"/>
        <item m="1" x="1971"/>
        <item m="1" x="1226"/>
        <item m="1" x="1365"/>
        <item m="1" x="1505"/>
        <item m="1" x="1779"/>
        <item m="1" x="1663"/>
        <item m="1" x="1474"/>
        <item m="1" x="1880"/>
        <item m="1" x="1970"/>
        <item m="1" x="1181"/>
        <item m="1" x="1975"/>
        <item m="1" x="1564"/>
        <item m="1" x="1476"/>
        <item m="1" x="1563"/>
        <item x="604"/>
        <item x="605"/>
        <item x="806"/>
        <item x="523"/>
        <item m="1" x="2022"/>
        <item m="1" x="2118"/>
        <item m="1" x="1959"/>
        <item m="1" x="1991"/>
        <item m="1" x="1160"/>
        <item m="1" x="1681"/>
        <item m="1" x="1457"/>
        <item x="534"/>
        <item m="1" x="1761"/>
        <item x="486"/>
        <item m="1" x="1386"/>
        <item m="1" x="2117"/>
        <item x="983"/>
        <item m="1" x="1954"/>
        <item m="1" x="1393"/>
        <item x="457"/>
        <item m="1" x="1889"/>
        <item x="857"/>
        <item m="1" x="1755"/>
        <item m="1" x="1286"/>
        <item m="1" x="1179"/>
        <item x="933"/>
        <item m="1" x="2131"/>
        <item m="1" x="1786"/>
        <item m="1" x="2137"/>
        <item m="1" x="2065"/>
        <item m="1" x="2123"/>
        <item m="1" x="1364"/>
        <item m="1" x="1317"/>
        <item m="1" x="1907"/>
        <item m="1" x="1220"/>
        <item m="1" x="2126"/>
        <item m="1" x="1873"/>
        <item m="1" x="1171"/>
        <item m="1" x="1770"/>
        <item m="1" x="1523"/>
        <item x="687"/>
        <item m="1" x="1319"/>
        <item x="1012"/>
        <item x="636"/>
        <item x="685"/>
        <item x="1124"/>
        <item x="713"/>
        <item m="1" x="1325"/>
        <item x="721"/>
        <item m="1" x="1310"/>
        <item x="5"/>
        <item x="767"/>
        <item m="1" x="1452"/>
        <item x="109"/>
        <item m="1" x="1163"/>
        <item m="1" x="1462"/>
        <item x="786"/>
        <item x="686"/>
        <item x="688"/>
        <item m="1" x="1267"/>
        <item x="707"/>
        <item x="746"/>
        <item x="1132"/>
        <item x="256"/>
        <item m="1" x="1866"/>
        <item x="472"/>
        <item m="1" x="1210"/>
        <item m="1" x="1822"/>
        <item m="1" x="1950"/>
        <item m="1" x="2041"/>
        <item x="715"/>
        <item x="145"/>
        <item x="309"/>
        <item x="126"/>
        <item x="711"/>
        <item x="730"/>
        <item x="729"/>
        <item x="728"/>
        <item x="709"/>
        <item m="1" x="1287"/>
        <item m="1" x="1807"/>
        <item m="1" x="1936"/>
        <item x="1121"/>
        <item x="783"/>
        <item m="1" x="2010"/>
        <item m="1" x="1225"/>
        <item x="1135"/>
        <item m="1" x="2033"/>
        <item x="1023"/>
        <item x="775"/>
        <item x="1089"/>
        <item m="1" x="1413"/>
        <item m="1" x="1499"/>
        <item x="136"/>
        <item x="1007"/>
        <item m="1" x="1375"/>
        <item x="1127"/>
        <item x="477"/>
        <item m="1" x="1346"/>
        <item x="779"/>
        <item x="71"/>
        <item m="1" x="1912"/>
        <item x="1129"/>
        <item m="1" x="1565"/>
        <item x="797"/>
        <item x="144"/>
        <item x="1015"/>
        <item x="407"/>
        <item m="1" x="1262"/>
        <item x="1133"/>
        <item m="1" x="1440"/>
        <item m="1" x="1765"/>
        <item m="1" x="1942"/>
        <item m="1" x="2090"/>
        <item m="1" x="1790"/>
        <item x="401"/>
        <item x="1091"/>
        <item x="1134"/>
        <item m="1" x="1904"/>
        <item m="1" x="1600"/>
        <item m="1" x="1743"/>
        <item x="323"/>
        <item x="1120"/>
        <item x="1131"/>
        <item x="494"/>
        <item x="792"/>
        <item x="791"/>
        <item x="1018"/>
        <item x="887"/>
        <item x="888"/>
        <item x="889"/>
        <item m="1" x="1486"/>
        <item x="1021"/>
        <item x="1020"/>
        <item x="1123"/>
        <item m="1" x="1859"/>
        <item m="1" x="2058"/>
        <item m="1" x="1556"/>
        <item m="1" x="1662"/>
        <item m="1" x="1482"/>
        <item x="1016"/>
        <item x="146"/>
        <item x="1017"/>
        <item m="1" x="2113"/>
        <item m="1" x="1742"/>
        <item x="274"/>
        <item m="1" x="1797"/>
        <item m="1" x="1567"/>
        <item m="1" x="1686"/>
        <item x="498"/>
        <item x="116"/>
        <item x="1128"/>
        <item x="495"/>
        <item m="1" x="1366"/>
        <item x="1087"/>
        <item m="1" x="1437"/>
        <item m="1" x="2071"/>
        <item x="1010"/>
        <item x="1008"/>
        <item x="138"/>
        <item x="1006"/>
        <item x="1011"/>
        <item x="137"/>
        <item x="135"/>
        <item x="1014"/>
        <item x="1009"/>
        <item m="1" x="1510"/>
        <item m="1" x="1276"/>
        <item x="1024"/>
        <item x="152"/>
        <item m="1" x="1542"/>
        <item m="1" x="1870"/>
        <item m="1" x="1513"/>
        <item x="784"/>
        <item x="328"/>
        <item x="670"/>
        <item x="280"/>
        <item x="1126"/>
        <item m="1" x="1231"/>
        <item x="213"/>
        <item x="123"/>
        <item x="125"/>
        <item x="69"/>
        <item x="142"/>
        <item x="1013"/>
        <item x="211"/>
        <item m="1" x="1367"/>
        <item x="217"/>
        <item x="733"/>
        <item m="1" x="1968"/>
        <item x="748"/>
        <item x="1090"/>
        <item x="1088"/>
        <item m="1" x="1982"/>
        <item m="1" x="1977"/>
        <item m="1" x="1401"/>
        <item x="598"/>
        <item x="550"/>
        <item m="1" x="1676"/>
        <item x="1069"/>
        <item m="1" x="1186"/>
        <item m="1" x="1906"/>
        <item m="1" x="1328"/>
        <item x="400"/>
        <item x="1137"/>
        <item m="1" x="1800"/>
        <item m="1" x="1701"/>
        <item m="1" x="1464"/>
        <item m="1" x="1720"/>
        <item x="742"/>
        <item m="1" x="1253"/>
        <item m="1" x="1688"/>
        <item m="1" x="1757"/>
        <item x="727"/>
        <item m="1" x="1994"/>
        <item x="1140"/>
        <item m="1" x="1173"/>
        <item m="1" x="1918"/>
        <item x="216"/>
        <item m="1" x="1869"/>
        <item m="1" x="1436"/>
        <item m="1" x="1908"/>
        <item x="414"/>
        <item x="149"/>
        <item x="1094"/>
        <item m="1" x="1340"/>
        <item x="76"/>
        <item m="1" x="2019"/>
        <item x="732"/>
        <item x="150"/>
        <item x="1095"/>
        <item x="505"/>
        <item x="412"/>
        <item x="731"/>
        <item x="413"/>
        <item m="1" x="2070"/>
        <item m="1" x="1926"/>
        <item x="799"/>
        <item m="1" x="1350"/>
        <item x="785"/>
        <item x="206"/>
        <item x="96"/>
        <item m="1" x="1425"/>
        <item m="1" x="1927"/>
        <item x="242"/>
        <item x="117"/>
        <item m="1" x="1356"/>
        <item m="1" x="1280"/>
        <item x="245"/>
        <item m="1" x="1905"/>
        <item m="1" x="1557"/>
        <item x="726"/>
        <item m="1" x="1680"/>
        <item x="124"/>
        <item x="725"/>
        <item x="215"/>
        <item x="214"/>
        <item m="1" x="1997"/>
        <item x="724"/>
        <item x="243"/>
        <item x="782"/>
        <item x="210"/>
        <item x="212"/>
        <item x="203"/>
        <item m="1" x="1914"/>
        <item x="781"/>
        <item m="1" x="1664"/>
        <item m="1" x="1887"/>
        <item m="1" x="1692"/>
        <item x="551"/>
        <item m="1" x="2083"/>
        <item m="1" x="1368"/>
        <item x="273"/>
        <item x="1122"/>
        <item m="1" x="2062"/>
        <item m="1" x="1913"/>
        <item m="1" x="1972"/>
        <item m="1" x="1862"/>
        <item m="1" x="1461"/>
        <item x="557"/>
        <item x="881"/>
        <item x="97"/>
        <item x="67"/>
        <item x="556"/>
        <item x="1103"/>
        <item x="859"/>
        <item m="1" x="1902"/>
        <item x="1139"/>
        <item m="1" x="1832"/>
        <item x="65"/>
        <item x="120"/>
        <item x="590"/>
        <item x="207"/>
        <item x="1138"/>
        <item x="1080"/>
        <item x="275"/>
        <item x="281"/>
        <item x="277"/>
        <item m="1" x="2144"/>
        <item x="278"/>
        <item m="1" x="1712"/>
        <item x="314"/>
        <item m="1" x="1357"/>
        <item x="308"/>
        <item x="306"/>
        <item m="1" x="1421"/>
        <item x="307"/>
        <item x="315"/>
        <item m="1" x="1227"/>
        <item x="317"/>
        <item x="316"/>
        <item x="1118"/>
        <item x="1092"/>
        <item x="1070"/>
        <item m="1" x="1824"/>
        <item m="1" x="1418"/>
        <item m="1" x="1659"/>
        <item m="1" x="1370"/>
        <item m="1" x="1772"/>
        <item x="708"/>
        <item m="1" x="1548"/>
        <item x="1084"/>
        <item x="63"/>
        <item m="1" x="1924"/>
        <item x="1005"/>
        <item x="64"/>
        <item x="119"/>
        <item x="856"/>
        <item x="1003"/>
        <item x="878"/>
        <item m="1" x="1910"/>
        <item x="118"/>
        <item x="877"/>
        <item x="129"/>
        <item x="130"/>
        <item x="131"/>
        <item x="72"/>
        <item x="70"/>
        <item x="60"/>
        <item x="1119"/>
        <item m="1" x="1652"/>
        <item m="1" x="2054"/>
        <item x="66"/>
        <item x="121"/>
        <item x="880"/>
        <item x="860"/>
        <item m="1" x="1702"/>
        <item x="279"/>
        <item m="1" x="1562"/>
        <item m="1" x="1531"/>
        <item x="1099"/>
        <item x="68"/>
        <item x="1104"/>
        <item x="122"/>
        <item x="141"/>
        <item m="1" x="1748"/>
        <item x="879"/>
        <item m="1" x="1817"/>
        <item x="886"/>
        <item x="884"/>
        <item x="875"/>
        <item x="885"/>
        <item x="882"/>
        <item x="883"/>
        <item x="62"/>
        <item x="402"/>
        <item x="128"/>
        <item x="497"/>
        <item m="1" x="1344"/>
        <item x="272"/>
        <item x="1002"/>
        <item x="1145"/>
        <item x="74"/>
        <item x="504"/>
        <item x="1067"/>
        <item x="737"/>
        <item m="1" x="1213"/>
        <item m="1" x="1234"/>
        <item m="1" x="1576"/>
        <item x="204"/>
        <item m="1" x="1156"/>
        <item x="209"/>
        <item x="202"/>
        <item x="720"/>
        <item x="205"/>
        <item m="1" x="1675"/>
        <item m="1" x="1570"/>
        <item x="240"/>
        <item m="1" x="1456"/>
        <item x="795"/>
        <item x="1097"/>
        <item x="415"/>
        <item x="890"/>
        <item x="132"/>
        <item m="1" x="1642"/>
        <item m="1" x="2021"/>
        <item m="1" x="1470"/>
        <item m="1" x="1783"/>
        <item m="1" x="1447"/>
        <item m="1" x="1726"/>
        <item m="1" x="1987"/>
        <item m="1" x="1266"/>
        <item x="741"/>
        <item m="1" x="1240"/>
        <item m="1" x="1777"/>
        <item x="736"/>
        <item x="761"/>
        <item m="1" x="1856"/>
        <item x="740"/>
        <item x="661"/>
        <item m="1" x="1250"/>
        <item x="642"/>
        <item m="1" x="1322"/>
        <item m="1" x="1691"/>
        <item m="1" x="1978"/>
        <item m="1" x="1829"/>
        <item m="1" x="1154"/>
        <item x="638"/>
        <item x="641"/>
        <item x="640"/>
        <item m="1" x="1554"/>
        <item x="752"/>
        <item x="760"/>
        <item x="754"/>
        <item x="756"/>
        <item x="749"/>
        <item x="758"/>
        <item x="750"/>
        <item m="1" x="1619"/>
        <item x="757"/>
        <item x="751"/>
        <item x="753"/>
        <item x="759"/>
        <item x="755"/>
        <item x="99"/>
        <item x="492"/>
        <item x="1056"/>
        <item x="543"/>
        <item m="1" x="1307"/>
        <item x="710"/>
        <item x="712"/>
        <item x="101"/>
        <item x="107"/>
        <item x="1144"/>
        <item x="643"/>
        <item m="1" x="2014"/>
        <item x="764"/>
        <item x="765"/>
        <item x="766"/>
        <item x="763"/>
        <item x="1027"/>
        <item x="774"/>
        <item m="1" x="1424"/>
        <item m="1" x="1558"/>
        <item m="1" x="1911"/>
        <item m="1" x="1273"/>
        <item x="221"/>
        <item m="1" x="1295"/>
        <item m="1" x="1192"/>
        <item x="594"/>
        <item x="593"/>
        <item m="1" x="1838"/>
        <item x="603"/>
        <item m="1" x="1809"/>
        <item m="1" x="1432"/>
        <item m="1" x="1284"/>
        <item m="1" x="1496"/>
        <item m="1" x="1270"/>
        <item m="1" x="1776"/>
        <item x="227"/>
        <item x="995"/>
        <item m="1" x="1519"/>
        <item m="1" x="1300"/>
        <item x="7"/>
        <item m="1" x="1414"/>
        <item m="1" x="1429"/>
        <item m="1" x="1281"/>
        <item m="1" x="2129"/>
        <item m="1" x="1448"/>
        <item m="1" x="1433"/>
        <item m="1" x="1193"/>
        <item m="1" x="1283"/>
        <item m="1" x="1623"/>
        <item m="1" x="1359"/>
        <item m="1" x="1256"/>
        <item m="1" x="1573"/>
        <item m="1" x="1392"/>
        <item x="14"/>
        <item m="1" x="1754"/>
        <item m="1" x="2087"/>
        <item m="1" x="1985"/>
        <item x="19"/>
        <item m="1" x="1315"/>
        <item m="1" x="1420"/>
        <item m="1" x="2025"/>
        <item x="26"/>
        <item x="27"/>
        <item x="29"/>
        <item x="30"/>
        <item x="32"/>
        <item x="33"/>
        <item x="34"/>
        <item m="1" x="1522"/>
        <item x="35"/>
        <item m="1" x="1608"/>
        <item m="1" x="2045"/>
        <item x="38"/>
        <item m="1" x="2081"/>
        <item m="1" x="1167"/>
        <item x="42"/>
        <item m="1" x="2105"/>
        <item m="1" x="2098"/>
        <item m="1" x="1717"/>
        <item m="1" x="2080"/>
        <item m="1" x="1988"/>
        <item m="1" x="1722"/>
        <item m="1" x="2043"/>
        <item x="50"/>
        <item m="1" x="1553"/>
        <item m="1" x="1313"/>
        <item m="1" x="1721"/>
        <item m="1" x="1995"/>
        <item m="1" x="1784"/>
        <item m="1" x="1237"/>
        <item m="1" x="1293"/>
        <item m="1" x="1690"/>
        <item x="111"/>
        <item m="1" x="1827"/>
        <item m="1" x="1789"/>
        <item m="1" x="1208"/>
        <item x="113"/>
        <item m="1" x="2068"/>
        <item m="1" x="1598"/>
        <item m="1" x="1488"/>
        <item m="1" x="1699"/>
        <item m="1" x="2074"/>
        <item m="1" x="1446"/>
        <item m="1" x="1852"/>
        <item x="115"/>
        <item x="127"/>
        <item m="1" x="1518"/>
        <item m="1" x="1964"/>
        <item x="237"/>
        <item x="238"/>
        <item x="239"/>
        <item x="241"/>
        <item x="244"/>
        <item x="246"/>
        <item x="247"/>
        <item x="248"/>
        <item x="249"/>
        <item x="250"/>
        <item x="251"/>
        <item x="252"/>
        <item x="253"/>
        <item x="254"/>
        <item x="255"/>
        <item m="1" x="1395"/>
        <item m="1" x="1431"/>
        <item x="258"/>
        <item x="259"/>
        <item x="260"/>
        <item x="261"/>
        <item x="262"/>
        <item m="1" x="1537"/>
        <item m="1" x="1265"/>
        <item x="264"/>
        <item m="1" x="1155"/>
        <item m="1" x="1341"/>
        <item m="1" x="1944"/>
        <item m="1" x="1194"/>
        <item m="1" x="2013"/>
        <item m="1" x="1826"/>
        <item m="1" x="1969"/>
        <item m="1" x="1885"/>
        <item x="269"/>
        <item m="1" x="1271"/>
        <item m="1" x="1521"/>
        <item m="1" x="1657"/>
        <item m="1" x="1166"/>
        <item m="1" x="1533"/>
        <item m="1" x="2051"/>
        <item x="416"/>
        <item m="1" x="1204"/>
        <item x="417"/>
        <item x="418"/>
        <item m="1" x="1150"/>
        <item m="1" x="1682"/>
        <item x="419"/>
        <item m="1" x="1407"/>
        <item m="1" x="1321"/>
        <item m="1" x="1383"/>
        <item m="1" x="2038"/>
        <item x="422"/>
        <item m="1" x="1577"/>
        <item m="1" x="1842"/>
        <item m="1" x="1196"/>
        <item x="423"/>
        <item m="1" x="1551"/>
        <item m="1" x="1298"/>
        <item m="1" x="1497"/>
        <item x="425"/>
        <item m="1" x="2052"/>
        <item x="426"/>
        <item x="427"/>
        <item m="1" x="2139"/>
        <item m="1" x="1604"/>
        <item m="1" x="1184"/>
        <item x="429"/>
        <item m="1" x="1423"/>
        <item m="1" x="1606"/>
        <item m="1" x="1320"/>
        <item x="431"/>
        <item x="432"/>
        <item m="1" x="2108"/>
        <item x="482"/>
        <item x="487"/>
        <item x="524"/>
        <item x="525"/>
        <item x="526"/>
        <item m="1" x="1695"/>
        <item x="532"/>
        <item x="535"/>
        <item x="536"/>
        <item x="537"/>
        <item x="538"/>
        <item x="553"/>
        <item x="554"/>
        <item x="555"/>
        <item x="558"/>
        <item x="559"/>
        <item m="1" x="1242"/>
        <item x="560"/>
        <item x="561"/>
        <item x="562"/>
        <item x="563"/>
        <item x="564"/>
        <item x="565"/>
        <item m="1" x="1550"/>
        <item x="567"/>
        <item x="569"/>
        <item x="570"/>
        <item m="1" x="1650"/>
        <item m="1" x="1751"/>
        <item m="1" x="1847"/>
        <item m="1" x="2110"/>
        <item x="572"/>
        <item x="573"/>
        <item m="1" x="2003"/>
        <item m="1" x="1636"/>
        <item m="1" x="1306"/>
        <item m="1" x="1689"/>
        <item m="1" x="2127"/>
        <item x="576"/>
        <item m="1" x="1583"/>
        <item x="583"/>
        <item m="1" x="1331"/>
        <item x="511"/>
        <item x="580"/>
        <item m="1" x="2016"/>
        <item m="1" x="1442"/>
        <item m="1" x="1724"/>
        <item x="581"/>
        <item m="1" x="1746"/>
        <item x="584"/>
        <item x="718"/>
        <item x="719"/>
        <item x="722"/>
        <item x="723"/>
        <item m="1" x="1814"/>
        <item x="735"/>
        <item x="738"/>
        <item x="739"/>
        <item x="745"/>
        <item x="762"/>
        <item x="769"/>
        <item x="770"/>
        <item x="772"/>
        <item x="776"/>
        <item x="794"/>
        <item x="796"/>
        <item m="1" x="2059"/>
        <item x="907"/>
        <item x="908"/>
        <item x="909"/>
        <item x="910"/>
        <item m="1" x="1808"/>
        <item x="911"/>
        <item x="912"/>
        <item x="914"/>
        <item m="1" x="1601"/>
        <item x="915"/>
        <item x="916"/>
        <item m="1" x="1637"/>
        <item m="1" x="1730"/>
        <item x="918"/>
        <item x="919"/>
        <item x="920"/>
        <item x="921"/>
        <item x="922"/>
        <item m="1" x="1661"/>
        <item x="924"/>
        <item m="1" x="2039"/>
        <item x="926"/>
        <item m="1" x="2149"/>
        <item m="1" x="1472"/>
        <item m="1" x="1506"/>
        <item x="928"/>
        <item m="1" x="1247"/>
        <item x="927"/>
        <item m="1" x="1408"/>
        <item m="1" x="1857"/>
        <item m="1" x="1916"/>
        <item x="929"/>
        <item m="1" x="1536"/>
        <item m="1" x="1672"/>
        <item x="930"/>
        <item x="931"/>
        <item x="961"/>
        <item x="964"/>
        <item m="1" x="1609"/>
        <item x="965"/>
        <item x="967"/>
        <item x="969"/>
        <item x="970"/>
        <item x="971"/>
        <item x="972"/>
        <item x="973"/>
        <item m="1" x="1297"/>
        <item x="974"/>
        <item x="975"/>
        <item x="980"/>
        <item x="986"/>
        <item x="988"/>
        <item x="989"/>
        <item x="990"/>
        <item x="992"/>
        <item x="993"/>
        <item x="994"/>
        <item x="996"/>
        <item x="997"/>
        <item x="998"/>
        <item x="999"/>
        <item m="1" x="1455"/>
        <item x="1001"/>
        <item m="1" x="1774"/>
        <item x="219"/>
        <item x="228"/>
        <item x="644"/>
        <item m="1" x="1207"/>
        <item m="1" x="1390"/>
        <item x="645"/>
        <item x="647"/>
        <item m="1" x="1941"/>
        <item m="1" x="1175"/>
        <item m="1" x="1651"/>
        <item m="1" x="1940"/>
        <item x="648"/>
        <item x="649"/>
        <item m="1" x="1361"/>
        <item m="1" x="1197"/>
        <item m="1" x="1861"/>
        <item m="1" x="1876"/>
        <item m="1" x="1634"/>
        <item m="1" x="1459"/>
        <item m="1" x="1625"/>
        <item x="650"/>
        <item m="1" x="1479"/>
        <item m="1" x="1649"/>
        <item m="1" x="2011"/>
        <item m="1" x="1500"/>
        <item x="651"/>
        <item x="652"/>
        <item m="1" x="1406"/>
        <item m="1" x="1820"/>
        <item m="1" x="2075"/>
        <item m="1" x="1543"/>
        <item m="1" x="1323"/>
        <item m="1" x="1460"/>
        <item m="1" x="1734"/>
        <item x="655"/>
        <item x="656"/>
        <item x="657"/>
        <item x="658"/>
        <item x="659"/>
        <item x="660"/>
        <item m="1" x="2086"/>
        <item m="1" x="1854"/>
        <item m="1" x="1198"/>
        <item m="1" x="1714"/>
        <item m="1" x="1384"/>
        <item m="1" x="1296"/>
        <item m="1" x="1928"/>
        <item x="1004"/>
        <item x="1019"/>
        <item x="1022"/>
        <item x="1025"/>
        <item x="1026"/>
        <item m="1" x="1376"/>
        <item m="1" x="2009"/>
        <item x="1029"/>
        <item m="1" x="1980"/>
        <item x="1032"/>
        <item m="1" x="1178"/>
        <item x="1033"/>
        <item x="1034"/>
        <item x="1096"/>
        <item m="1" x="1512"/>
        <item x="1065"/>
        <item x="1066"/>
        <item x="1071"/>
        <item x="1072"/>
        <item m="1" x="1718"/>
        <item x="1074"/>
        <item x="1075"/>
        <item x="1076"/>
        <item x="1077"/>
        <item x="1098"/>
        <item x="1108"/>
        <item x="1111"/>
        <item m="1" x="1919"/>
        <item m="1" x="2130"/>
        <item m="1" x="1897"/>
        <item m="1" x="1920"/>
        <item m="1" x="1602"/>
        <item x="1113"/>
        <item x="1085"/>
        <item x="1086"/>
        <item x="133"/>
        <item x="134"/>
        <item x="139"/>
        <item x="140"/>
        <item x="143"/>
        <item x="147"/>
        <item x="148"/>
        <item m="1" x="1981"/>
        <item x="151"/>
        <item x="153"/>
        <item m="1" x="1725"/>
        <item x="155"/>
        <item x="156"/>
        <item m="1" x="2027"/>
        <item x="157"/>
        <item m="1" x="1839"/>
        <item m="1" x="1275"/>
        <item m="1" x="1631"/>
        <item x="158"/>
        <item m="1" x="1946"/>
        <item x="173"/>
        <item m="1" x="1520"/>
        <item m="1" x="1648"/>
        <item x="160"/>
        <item m="1" x="1787"/>
        <item m="1" x="1732"/>
        <item m="1" x="2124"/>
        <item m="1" x="1349"/>
        <item m="1" x="2029"/>
        <item m="1" x="1865"/>
        <item m="1" x="1818"/>
        <item m="1" x="1233"/>
        <item m="1" x="1802"/>
        <item m="1" x="2076"/>
        <item m="1" x="1566"/>
        <item m="1" x="1879"/>
        <item m="1" x="2106"/>
        <item m="1" x="1835"/>
        <item x="164"/>
        <item m="1" x="2147"/>
        <item x="165"/>
        <item m="1" x="1948"/>
        <item m="1" x="1966"/>
        <item m="1" x="1434"/>
        <item m="1" x="1744"/>
        <item m="1" x="2136"/>
        <item m="1" x="1168"/>
        <item m="1" x="1823"/>
        <item x="168"/>
        <item m="1" x="2036"/>
        <item x="169"/>
        <item m="1" x="1696"/>
        <item x="170"/>
        <item m="1" x="1617"/>
        <item m="1" x="1618"/>
        <item m="1" x="1578"/>
        <item m="1" x="1162"/>
        <item m="1" x="1223"/>
        <item m="1" x="1449"/>
        <item m="1" x="1930"/>
        <item x="176"/>
        <item m="1" x="1775"/>
        <item m="1" x="1900"/>
        <item m="1" x="2128"/>
        <item m="1" x="2037"/>
        <item x="174"/>
        <item m="1" x="1603"/>
        <item m="1" x="1555"/>
        <item m="1" x="1621"/>
        <item m="1" x="2063"/>
        <item x="175"/>
        <item x="177"/>
        <item x="335"/>
        <item m="1" x="2099"/>
        <item m="1" x="1848"/>
        <item m="1" x="1955"/>
        <item m="1" x="1303"/>
        <item m="1" x="1773"/>
        <item m="1" x="1843"/>
        <item m="1" x="1638"/>
        <item x="337"/>
        <item m="1" x="1745"/>
        <item x="338"/>
        <item x="339"/>
        <item m="1" x="1484"/>
        <item x="340"/>
        <item m="1" x="1628"/>
        <item m="1" x="1882"/>
        <item x="342"/>
        <item x="345"/>
        <item m="1" x="1529"/>
        <item x="346"/>
        <item x="347"/>
        <item m="1" x="1391"/>
        <item m="1" x="1992"/>
        <item x="348"/>
        <item x="349"/>
        <item x="350"/>
        <item x="351"/>
        <item x="352"/>
        <item x="353"/>
        <item x="354"/>
        <item m="1" x="2120"/>
        <item x="356"/>
        <item m="1" x="2056"/>
        <item m="1" x="1805"/>
        <item x="357"/>
        <item m="1" x="1655"/>
        <item m="1" x="2001"/>
        <item x="161"/>
        <item x="1146"/>
        <item m="1" x="1389"/>
        <item x="1149"/>
        <item x="358"/>
        <item x="359"/>
        <item x="360"/>
        <item x="361"/>
        <item x="362"/>
        <item m="1" x="1305"/>
        <item x="363"/>
        <item x="364"/>
        <item x="365"/>
        <item x="366"/>
        <item x="367"/>
        <item x="368"/>
        <item x="369"/>
        <item x="370"/>
        <item x="371"/>
        <item m="1" x="1211"/>
        <item x="372"/>
        <item x="373"/>
        <item x="374"/>
        <item x="375"/>
        <item x="376"/>
        <item x="377"/>
        <item x="378"/>
        <item x="380"/>
        <item m="1" x="1243"/>
        <item x="381"/>
        <item x="382"/>
        <item x="383"/>
        <item x="384"/>
        <item x="385"/>
        <item x="386"/>
        <item x="387"/>
        <item x="388"/>
        <item x="390"/>
        <item m="1" x="1855"/>
        <item m="1" x="1698"/>
        <item x="393"/>
        <item x="394"/>
        <item m="1" x="2032"/>
        <item m="1" x="1471"/>
        <item x="395"/>
        <item x="397"/>
        <item m="1" x="1183"/>
        <item x="607"/>
        <item x="608"/>
        <item m="1" x="1587"/>
        <item m="1" x="1215"/>
        <item x="621"/>
        <item m="1" x="1324"/>
        <item m="1" x="1369"/>
        <item m="1" x="1670"/>
        <item m="1" x="1998"/>
        <item m="1" x="1763"/>
        <item m="1" x="1508"/>
        <item m="1" x="1264"/>
        <item x="623"/>
        <item x="624"/>
        <item x="625"/>
        <item x="626"/>
        <item x="628"/>
        <item m="1" x="1610"/>
        <item x="629"/>
        <item m="1" x="1552"/>
        <item x="631"/>
        <item x="632"/>
        <item m="1" x="1729"/>
        <item m="1" x="1947"/>
        <item m="1" x="1509"/>
        <item m="1" x="2145"/>
        <item m="1" x="1753"/>
        <item x="823"/>
        <item x="824"/>
        <item x="825"/>
        <item x="826"/>
        <item x="827"/>
        <item m="1" x="1189"/>
        <item x="828"/>
        <item x="829"/>
        <item x="830"/>
        <item x="831"/>
        <item x="832"/>
        <item x="833"/>
        <item x="834"/>
        <item m="1" x="1288"/>
        <item x="836"/>
        <item x="837"/>
        <item x="838"/>
        <item x="839"/>
        <item m="1" x="1679"/>
        <item x="840"/>
        <item x="841"/>
        <item x="842"/>
        <item m="1" x="1780"/>
        <item m="1" x="1180"/>
        <item m="1" x="1629"/>
        <item x="846"/>
        <item x="847"/>
        <item x="848"/>
        <item x="849"/>
        <item m="1" x="1709"/>
        <item x="850"/>
        <item x="851"/>
        <item x="852"/>
        <item x="854"/>
        <item m="1" x="1653"/>
        <item x="936"/>
        <item m="1" x="1172"/>
        <item m="1" x="2000"/>
        <item m="1" x="2115"/>
        <item m="1" x="1846"/>
        <item m="1" x="1277"/>
        <item m="1" x="2119"/>
        <item m="1" x="1931"/>
        <item m="1" x="1396"/>
        <item m="1" x="1864"/>
        <item m="1" x="1352"/>
        <item m="1" x="1925"/>
        <item m="1" x="1239"/>
        <item x="945"/>
        <item m="1" x="1999"/>
        <item m="1" x="1881"/>
        <item m="1" x="1867"/>
        <item m="1" x="1191"/>
        <item m="1" x="1475"/>
        <item m="1" x="1836"/>
        <item x="937"/>
        <item m="1" x="1188"/>
        <item m="1" x="1466"/>
        <item x="947"/>
        <item x="949"/>
        <item m="1" x="1427"/>
        <item m="1" x="1218"/>
        <item m="1" x="1684"/>
        <item x="178"/>
        <item x="180"/>
        <item x="181"/>
        <item x="182"/>
        <item m="1" x="1358"/>
        <item m="1" x="1362"/>
        <item m="1" x="1473"/>
        <item x="184"/>
        <item m="1" x="1785"/>
        <item m="1" x="2102"/>
        <item x="186"/>
        <item x="187"/>
        <item x="188"/>
        <item x="189"/>
        <item m="1" x="1397"/>
        <item m="1" x="1791"/>
        <item m="1" x="1894"/>
        <item x="191"/>
        <item x="192"/>
        <item x="193"/>
        <item m="1" x="1933"/>
        <item x="194"/>
        <item x="195"/>
        <item m="1" x="2026"/>
        <item m="1" x="1896"/>
        <item m="1" x="1285"/>
        <item m="1" x="1974"/>
        <item x="198"/>
        <item x="199"/>
        <item x="200"/>
        <item x="201"/>
        <item x="606"/>
        <item x="876"/>
        <item x="891"/>
        <item x="892"/>
        <item x="893"/>
        <item x="894"/>
        <item m="1" x="1199"/>
        <item x="895"/>
        <item x="896"/>
        <item x="897"/>
        <item x="898"/>
        <item x="899"/>
        <item x="900"/>
        <item x="901"/>
        <item x="902"/>
        <item x="903"/>
        <item x="904"/>
        <item m="1" x="1439"/>
        <item x="905"/>
        <item x="906"/>
        <item x="282"/>
        <item m="1" x="1632"/>
        <item m="1" x="2132"/>
        <item m="1" x="1195"/>
        <item m="1" x="1799"/>
        <item m="1" x="1747"/>
        <item m="1" x="1719"/>
        <item m="1" x="2091"/>
        <item x="293"/>
        <item m="1" x="1339"/>
        <item m="1" x="1252"/>
        <item m="1" x="1545"/>
        <item m="1" x="1282"/>
        <item m="1" x="1961"/>
        <item m="1" x="1588"/>
        <item m="1" x="1257"/>
        <item m="1" x="1831"/>
        <item x="1036"/>
        <item m="1" x="1304"/>
        <item x="1037"/>
        <item m="1" x="2057"/>
        <item x="1038"/>
        <item x="1039"/>
        <item m="1" x="1498"/>
        <item m="1" x="1903"/>
        <item m="1" x="1938"/>
        <item m="1" x="1778"/>
        <item x="1042"/>
        <item x="1043"/>
        <item m="1" x="2023"/>
        <item x="1045"/>
        <item x="1046"/>
        <item x="1048"/>
        <item x="1141"/>
        <item x="493"/>
        <item x="499"/>
        <item x="500"/>
        <item x="502"/>
        <item m="1" x="1990"/>
        <item x="506"/>
        <item m="1" x="1185"/>
        <item x="508"/>
        <item x="509"/>
        <item x="510"/>
        <item m="1" x="1624"/>
        <item x="513"/>
        <item x="514"/>
        <item m="1" x="1929"/>
        <item x="515"/>
        <item x="516"/>
        <item m="1" x="1909"/>
        <item x="522"/>
        <item x="319"/>
        <item x="322"/>
        <item m="1" x="1811"/>
        <item m="1" x="1161"/>
        <item m="1" x="2085"/>
        <item x="325"/>
        <item x="326"/>
        <item m="1" x="1338"/>
        <item x="327"/>
        <item x="329"/>
        <item x="330"/>
        <item m="1" x="1354"/>
        <item m="1" x="1569"/>
        <item x="566"/>
        <item x="568"/>
        <item x="571"/>
        <item m="1" x="1740"/>
        <item x="574"/>
        <item x="575"/>
        <item x="577"/>
        <item x="578"/>
        <item x="579"/>
        <item x="582"/>
        <item m="1" x="1549"/>
        <item x="73"/>
        <item x="78"/>
        <item m="1" x="1640"/>
        <item x="80"/>
        <item x="81"/>
        <item x="82"/>
        <item x="83"/>
        <item x="85"/>
        <item x="86"/>
        <item x="87"/>
        <item m="1" x="1654"/>
        <item m="1" x="2061"/>
        <item m="1" x="1731"/>
        <item x="91"/>
        <item x="92"/>
        <item x="93"/>
        <item x="662"/>
        <item m="1" x="1214"/>
        <item x="663"/>
        <item x="664"/>
        <item x="665"/>
        <item x="666"/>
        <item x="667"/>
        <item x="668"/>
        <item x="669"/>
        <item m="1" x="1895"/>
        <item m="1" x="1337"/>
        <item x="682"/>
        <item m="1" x="1960"/>
        <item m="1" x="1402"/>
        <item m="1" x="1517"/>
        <item m="1" x="2084"/>
        <item m="1" x="1235"/>
        <item x="677"/>
        <item x="678"/>
        <item x="679"/>
        <item x="680"/>
        <item x="681"/>
        <item m="1" x="1378"/>
        <item m="1" x="2044"/>
        <item x="684"/>
        <item m="1" x="1292"/>
        <item x="689"/>
        <item m="1" x="2141"/>
        <item x="690"/>
        <item m="1" x="1205"/>
        <item m="1" x="1465"/>
        <item x="691"/>
        <item x="692"/>
        <item m="1" x="1463"/>
        <item m="1" x="1491"/>
        <item m="1" x="1967"/>
        <item m="1" x="1668"/>
        <item x="693"/>
        <item m="1" x="1877"/>
        <item m="1" x="1658"/>
        <item m="1" x="1656"/>
        <item x="696"/>
        <item x="697"/>
        <item x="698"/>
        <item x="700"/>
        <item m="1" x="1713"/>
        <item x="701"/>
        <item m="1" x="1737"/>
        <item m="1" x="1289"/>
        <item x="704"/>
        <item x="705"/>
        <item m="1" x="1671"/>
        <item m="1" x="2015"/>
        <item x="552"/>
        <item x="2"/>
        <item x="6"/>
        <item m="1" x="1771"/>
        <item m="1" x="1736"/>
        <item x="12"/>
        <item m="1" x="1360"/>
        <item x="13"/>
        <item x="15"/>
        <item x="16"/>
        <item x="17"/>
        <item x="18"/>
        <item x="20"/>
        <item x="22"/>
        <item x="23"/>
        <item x="25"/>
        <item x="37"/>
        <item x="39"/>
        <item x="40"/>
        <item m="1" x="1704"/>
        <item m="1" x="2125"/>
        <item x="43"/>
        <item x="44"/>
        <item x="45"/>
        <item x="47"/>
        <item x="48"/>
        <item x="49"/>
        <item m="1" x="1996"/>
        <item m="1" x="2005"/>
        <item m="1" x="2073"/>
        <item x="52"/>
        <item m="1" x="1246"/>
        <item m="1" x="1949"/>
        <item x="77"/>
        <item x="90"/>
        <item x="94"/>
        <item x="114"/>
        <item m="1" x="1934"/>
        <item x="294"/>
        <item m="1" x="1255"/>
        <item m="1" x="1962"/>
        <item x="331"/>
        <item m="1" x="1627"/>
        <item m="1" x="1454"/>
        <item x="447"/>
        <item x="448"/>
        <item x="450"/>
        <item x="459"/>
        <item x="451"/>
        <item x="455"/>
        <item x="460"/>
        <item m="1" x="1244"/>
        <item x="465"/>
        <item x="471"/>
        <item x="503"/>
        <item x="507"/>
        <item m="1" x="1596"/>
        <item x="518"/>
        <item x="521"/>
        <item x="630"/>
        <item m="1" x="1527"/>
        <item m="1" x="2089"/>
        <item x="703"/>
        <item x="716"/>
        <item m="1" x="1158"/>
        <item x="803"/>
        <item x="817"/>
        <item x="819"/>
        <item x="821"/>
        <item x="835"/>
        <item x="843"/>
        <item x="844"/>
        <item x="845"/>
        <item x="917"/>
        <item x="1000"/>
        <item x="1031"/>
        <item m="1" x="1764"/>
        <item x="1064"/>
        <item x="1073"/>
        <item m="1" x="2046"/>
        <item m="1" x="1813"/>
        <item m="1" x="1170"/>
        <item m="1" x="1872"/>
        <item m="1" x="1516"/>
        <item m="1" x="2034"/>
        <item m="1" x="2082"/>
        <item m="1" x="1493"/>
        <item x="257"/>
        <item x="276"/>
        <item x="512"/>
        <item x="923"/>
        <item x="1044"/>
        <item m="1" x="1615"/>
        <item m="1" x="1677"/>
        <item x="41"/>
        <item m="1" x="2088"/>
        <item m="1" x="1984"/>
        <item x="154"/>
        <item x="162"/>
        <item x="163"/>
        <item x="166"/>
        <item x="167"/>
        <item x="171"/>
        <item x="172"/>
        <item x="185"/>
        <item m="1" x="1886"/>
        <item x="196"/>
        <item x="197"/>
        <item x="234"/>
        <item x="263"/>
        <item x="265"/>
        <item x="266"/>
        <item x="267"/>
        <item x="268"/>
        <item x="270"/>
        <item x="271"/>
        <item m="1" x="1412"/>
        <item m="1" x="1450"/>
        <item x="420"/>
        <item x="421"/>
        <item x="424"/>
        <item x="428"/>
        <item x="430"/>
        <item m="1" x="1525"/>
        <item x="634"/>
        <item x="671"/>
        <item x="672"/>
        <item x="673"/>
        <item x="674"/>
        <item x="675"/>
        <item x="676"/>
        <item x="683"/>
        <item x="874"/>
        <item x="934"/>
        <item x="939"/>
        <item x="940"/>
        <item x="942"/>
        <item x="943"/>
        <item x="946"/>
        <item x="1040"/>
        <item x="1041"/>
        <item x="1047"/>
        <item x="1053"/>
        <item x="1068"/>
        <item x="1142"/>
        <item x="8"/>
        <item x="9"/>
        <item x="10"/>
        <item x="36"/>
        <item x="51"/>
        <item x="1028"/>
        <item x="1030"/>
        <item x="183"/>
        <item x="190"/>
        <item x="105"/>
        <item x="620"/>
        <item x="633"/>
        <item x="112"/>
        <item x="343"/>
        <item x="355"/>
        <item x="84"/>
        <item x="88"/>
        <item x="89"/>
        <item x="344"/>
        <item x="1147"/>
        <item x="440"/>
        <item x="108"/>
        <item x="285"/>
        <item x="284"/>
        <item x="286"/>
        <item x="287"/>
        <item x="291"/>
        <item x="292"/>
        <item x="295"/>
        <item x="296"/>
        <item x="297"/>
        <item x="324"/>
        <item x="694"/>
        <item x="695"/>
        <item x="699"/>
        <item x="702"/>
        <item x="706"/>
        <item x="159"/>
        <item m="1" x="1589"/>
        <item x="59"/>
        <item x="379"/>
        <item x="336"/>
        <item m="1" x="1993"/>
        <item x="396"/>
        <item x="103"/>
        <item x="110"/>
        <item x="439"/>
        <item m="1" x="1983"/>
        <item x="341"/>
        <item x="11"/>
        <item x="79"/>
        <item x="403"/>
        <item x="404"/>
        <item x="405"/>
        <item x="406"/>
        <item x="408"/>
        <item x="409"/>
        <item x="410"/>
        <item x="411"/>
        <item x="434"/>
        <item x="435"/>
        <item m="1" x="2069"/>
        <item x="456"/>
        <item x="454"/>
        <item x="462"/>
        <item x="501"/>
        <item x="734"/>
        <item x="793"/>
        <item x="800"/>
        <item x="805"/>
        <item x="1143"/>
        <item x="106"/>
        <item x="646"/>
        <item x="653"/>
        <item x="747"/>
        <item x="853"/>
        <item x="925"/>
        <item x="948"/>
        <item x="1061"/>
        <item x="1079"/>
        <item x="1115"/>
        <item x="1117"/>
        <item x="622"/>
        <item x="627"/>
        <item x="1148"/>
      </items>
    </pivotField>
    <pivotField outline="0" showAll="0" includeNewItemsInFilter="1" defaultSubtotal="0"/>
    <pivotField showAll="0"/>
    <pivotField dataField="1" numFmtId="164" showAll="0"/>
  </pivotFields>
  <rowFields count="4">
    <field x="0"/>
    <field x="3"/>
    <field x="1"/>
    <field x="4"/>
  </rowFields>
  <rowItems count="181">
    <i>
      <x/>
      <x v="29"/>
    </i>
    <i r="2">
      <x/>
      <x v="32"/>
    </i>
    <i r="2">
      <x v="1"/>
      <x v="151"/>
    </i>
    <i r="2">
      <x v="2"/>
      <x v="144"/>
    </i>
    <i>
      <x v="1"/>
      <x v="24"/>
    </i>
    <i r="2">
      <x/>
      <x v="32"/>
    </i>
    <i r="2">
      <x v="1"/>
      <x v="151"/>
    </i>
    <i r="2">
      <x v="2"/>
      <x v="144"/>
    </i>
    <i>
      <x v="2"/>
      <x v="42"/>
    </i>
    <i r="2">
      <x/>
      <x v="32"/>
    </i>
    <i r="2">
      <x v="1"/>
      <x v="151"/>
    </i>
    <i r="2">
      <x v="2"/>
      <x v="144"/>
    </i>
    <i>
      <x v="3"/>
      <x v="27"/>
    </i>
    <i r="2">
      <x/>
      <x v="32"/>
    </i>
    <i r="2">
      <x v="1"/>
      <x v="151"/>
    </i>
    <i r="2">
      <x v="2"/>
      <x v="144"/>
    </i>
    <i>
      <x v="4"/>
      <x v="9"/>
    </i>
    <i r="2">
      <x/>
      <x v="32"/>
    </i>
    <i r="2">
      <x v="1"/>
      <x v="151"/>
    </i>
    <i r="2">
      <x v="2"/>
      <x v="144"/>
    </i>
    <i>
      <x v="5"/>
      <x v="8"/>
    </i>
    <i r="2">
      <x/>
      <x v="32"/>
    </i>
    <i r="2">
      <x v="1"/>
      <x v="151"/>
    </i>
    <i r="2">
      <x v="2"/>
      <x v="144"/>
    </i>
    <i>
      <x v="6"/>
      <x v="30"/>
    </i>
    <i r="2">
      <x/>
      <x v="32"/>
    </i>
    <i r="2">
      <x v="1"/>
      <x v="151"/>
    </i>
    <i r="2">
      <x v="2"/>
      <x v="144"/>
    </i>
    <i>
      <x v="7"/>
      <x v="4"/>
    </i>
    <i r="2">
      <x/>
      <x v="32"/>
    </i>
    <i r="2">
      <x v="1"/>
      <x v="151"/>
    </i>
    <i r="2">
      <x v="2"/>
      <x v="144"/>
    </i>
    <i>
      <x v="8"/>
      <x v="35"/>
    </i>
    <i r="2">
      <x/>
      <x v="32"/>
    </i>
    <i r="2">
      <x v="1"/>
      <x v="151"/>
    </i>
    <i r="2">
      <x v="2"/>
      <x v="144"/>
    </i>
    <i>
      <x v="9"/>
      <x v="36"/>
    </i>
    <i r="2">
      <x/>
      <x v="32"/>
    </i>
    <i r="2">
      <x v="1"/>
      <x v="151"/>
    </i>
    <i r="2">
      <x v="2"/>
      <x v="144"/>
    </i>
    <i>
      <x v="10"/>
      <x v="26"/>
    </i>
    <i r="2">
      <x/>
      <x v="32"/>
    </i>
    <i r="2">
      <x v="1"/>
      <x v="151"/>
    </i>
    <i r="2">
      <x v="2"/>
      <x v="144"/>
    </i>
    <i>
      <x v="11"/>
      <x v="3"/>
    </i>
    <i r="2">
      <x/>
      <x v="32"/>
    </i>
    <i r="2">
      <x v="1"/>
      <x v="151"/>
    </i>
    <i r="2">
      <x v="2"/>
      <x v="144"/>
    </i>
    <i>
      <x v="12"/>
      <x v="21"/>
    </i>
    <i r="2">
      <x/>
      <x v="32"/>
    </i>
    <i r="2">
      <x v="1"/>
      <x v="151"/>
    </i>
    <i r="2">
      <x v="2"/>
      <x v="144"/>
    </i>
    <i>
      <x v="13"/>
      <x v="1"/>
    </i>
    <i r="2">
      <x/>
      <x v="32"/>
    </i>
    <i r="2">
      <x v="1"/>
      <x v="12"/>
    </i>
    <i r="2">
      <x v="2"/>
      <x v="144"/>
    </i>
    <i>
      <x v="14"/>
      <x v="43"/>
    </i>
    <i r="2">
      <x/>
      <x v="32"/>
    </i>
    <i r="2">
      <x v="1"/>
      <x v="151"/>
    </i>
    <i r="2">
      <x v="2"/>
      <x v="144"/>
    </i>
    <i>
      <x v="15"/>
      <x v="6"/>
    </i>
    <i r="2">
      <x/>
      <x v="32"/>
    </i>
    <i r="2">
      <x v="1"/>
      <x v="151"/>
    </i>
    <i r="2">
      <x v="2"/>
      <x v="144"/>
    </i>
    <i>
      <x v="17"/>
      <x v="20"/>
    </i>
    <i r="2">
      <x/>
      <x v="32"/>
    </i>
    <i r="2">
      <x v="1"/>
      <x v="151"/>
    </i>
    <i r="2">
      <x v="2"/>
      <x v="144"/>
    </i>
    <i>
      <x v="18"/>
      <x v="15"/>
    </i>
    <i r="2">
      <x/>
      <x v="32"/>
    </i>
    <i r="2">
      <x v="1"/>
      <x v="151"/>
    </i>
    <i r="2">
      <x v="2"/>
      <x v="144"/>
    </i>
    <i>
      <x v="19"/>
      <x v="13"/>
    </i>
    <i r="2">
      <x/>
      <x v="32"/>
    </i>
    <i r="2">
      <x v="1"/>
      <x v="151"/>
    </i>
    <i r="2">
      <x v="2"/>
      <x v="144"/>
    </i>
    <i>
      <x v="20"/>
      <x v="12"/>
    </i>
    <i r="2">
      <x/>
      <x v="32"/>
    </i>
    <i r="2">
      <x v="1"/>
      <x v="151"/>
    </i>
    <i r="2">
      <x v="2"/>
      <x v="144"/>
    </i>
    <i>
      <x v="21"/>
      <x v="16"/>
    </i>
    <i r="2">
      <x/>
      <x v="32"/>
    </i>
    <i r="2">
      <x v="1"/>
      <x v="151"/>
    </i>
    <i r="2">
      <x v="2"/>
      <x v="144"/>
    </i>
    <i>
      <x v="22"/>
      <x v="11"/>
    </i>
    <i r="2">
      <x/>
      <x v="32"/>
    </i>
    <i r="2">
      <x v="1"/>
      <x v="151"/>
    </i>
    <i r="2">
      <x v="2"/>
      <x v="144"/>
    </i>
    <i>
      <x v="23"/>
      <x v="19"/>
    </i>
    <i r="2">
      <x/>
      <x v="32"/>
    </i>
    <i r="2">
      <x v="1"/>
      <x v="151"/>
    </i>
    <i r="2">
      <x v="2"/>
      <x v="144"/>
    </i>
    <i>
      <x v="24"/>
      <x v="14"/>
    </i>
    <i r="2">
      <x/>
      <x v="32"/>
    </i>
    <i r="2">
      <x v="1"/>
      <x v="151"/>
    </i>
    <i r="2">
      <x v="2"/>
      <x v="144"/>
    </i>
    <i>
      <x v="25"/>
      <x v="18"/>
    </i>
    <i r="2">
      <x/>
      <x v="32"/>
    </i>
    <i r="2">
      <x v="1"/>
      <x v="151"/>
    </i>
    <i r="2">
      <x v="2"/>
      <x v="144"/>
    </i>
    <i>
      <x v="26"/>
      <x v="17"/>
    </i>
    <i r="2">
      <x/>
      <x v="32"/>
    </i>
    <i r="2">
      <x v="1"/>
      <x v="151"/>
    </i>
    <i r="2">
      <x v="2"/>
      <x v="144"/>
    </i>
    <i>
      <x v="27"/>
      <x v="45"/>
    </i>
    <i r="2">
      <x/>
      <x v="32"/>
    </i>
    <i r="2">
      <x v="1"/>
      <x v="151"/>
    </i>
    <i r="2">
      <x v="2"/>
      <x v="144"/>
    </i>
    <i>
      <x v="28"/>
      <x v="37"/>
    </i>
    <i r="2">
      <x/>
      <x v="32"/>
    </i>
    <i r="2">
      <x v="1"/>
      <x v="151"/>
    </i>
    <i r="2">
      <x v="2"/>
      <x v="144"/>
    </i>
    <i>
      <x v="29"/>
      <x v="39"/>
    </i>
    <i r="2">
      <x/>
      <x v="32"/>
    </i>
    <i r="2">
      <x v="1"/>
      <x v="151"/>
    </i>
    <i r="2">
      <x v="2"/>
      <x v="144"/>
    </i>
    <i>
      <x v="30"/>
      <x v="28"/>
    </i>
    <i r="2">
      <x/>
      <x v="32"/>
    </i>
    <i r="2">
      <x v="1"/>
      <x v="151"/>
    </i>
    <i r="2">
      <x v="2"/>
      <x v="144"/>
    </i>
    <i>
      <x v="31"/>
      <x v="7"/>
    </i>
    <i r="2">
      <x/>
      <x v="32"/>
    </i>
    <i r="2">
      <x v="1"/>
      <x v="151"/>
    </i>
    <i r="2">
      <x v="2"/>
      <x v="144"/>
    </i>
    <i>
      <x v="32"/>
      <x v="38"/>
    </i>
    <i r="2">
      <x/>
      <x v="32"/>
    </i>
    <i r="2">
      <x v="1"/>
      <x v="151"/>
    </i>
    <i r="2">
      <x v="2"/>
      <x v="144"/>
    </i>
    <i>
      <x v="33"/>
      <x v="44"/>
    </i>
    <i r="2">
      <x/>
      <x v="32"/>
    </i>
    <i r="2">
      <x v="1"/>
      <x v="151"/>
    </i>
    <i r="2">
      <x v="2"/>
      <x v="144"/>
    </i>
    <i>
      <x v="34"/>
      <x v="2"/>
    </i>
    <i r="2">
      <x/>
      <x v="32"/>
    </i>
    <i r="2">
      <x v="1"/>
      <x v="151"/>
    </i>
    <i r="2">
      <x v="2"/>
      <x v="144"/>
    </i>
    <i>
      <x v="35"/>
      <x v="5"/>
    </i>
    <i r="2">
      <x/>
      <x v="32"/>
    </i>
    <i r="2">
      <x v="1"/>
      <x v="151"/>
    </i>
    <i r="2">
      <x v="2"/>
      <x v="144"/>
    </i>
    <i>
      <x v="36"/>
      <x/>
    </i>
    <i r="2">
      <x/>
      <x v="32"/>
    </i>
    <i r="2">
      <x v="1"/>
      <x v="151"/>
    </i>
    <i r="2">
      <x v="2"/>
      <x v="144"/>
    </i>
    <i>
      <x v="37"/>
      <x v="25"/>
    </i>
    <i r="2">
      <x/>
      <x v="32"/>
    </i>
    <i r="2">
      <x v="1"/>
      <x v="151"/>
    </i>
    <i r="2">
      <x v="2"/>
      <x v="144"/>
    </i>
    <i>
      <x v="38"/>
      <x v="40"/>
    </i>
    <i r="2">
      <x/>
      <x v="32"/>
    </i>
    <i r="2">
      <x v="1"/>
      <x v="151"/>
    </i>
    <i r="2">
      <x v="2"/>
      <x v="144"/>
    </i>
    <i>
      <x v="39"/>
      <x v="10"/>
    </i>
    <i r="2">
      <x/>
      <x v="32"/>
    </i>
    <i r="2">
      <x v="1"/>
      <x v="151"/>
    </i>
    <i r="2">
      <x v="2"/>
      <x v="144"/>
    </i>
    <i>
      <x v="40"/>
      <x v="33"/>
    </i>
    <i r="2">
      <x/>
      <x v="32"/>
    </i>
    <i r="2">
      <x v="1"/>
      <x v="151"/>
    </i>
    <i r="2">
      <x v="2"/>
      <x v="144"/>
    </i>
    <i>
      <x v="41"/>
      <x v="34"/>
    </i>
    <i r="2">
      <x/>
      <x v="32"/>
    </i>
    <i r="2">
      <x v="1"/>
      <x v="151"/>
    </i>
    <i r="2">
      <x v="2"/>
      <x v="144"/>
    </i>
    <i>
      <x v="42"/>
      <x v="22"/>
    </i>
    <i r="2">
      <x/>
      <x v="32"/>
    </i>
    <i r="2">
      <x v="1"/>
      <x v="151"/>
    </i>
    <i r="2">
      <x v="2"/>
      <x v="144"/>
    </i>
    <i>
      <x v="43"/>
      <x v="32"/>
    </i>
    <i r="2">
      <x/>
      <x v="32"/>
    </i>
    <i r="2">
      <x v="1"/>
      <x v="151"/>
    </i>
    <i r="2">
      <x v="2"/>
      <x v="144"/>
    </i>
    <i>
      <x v="44"/>
      <x v="23"/>
    </i>
    <i r="2">
      <x/>
      <x v="32"/>
    </i>
    <i r="2">
      <x v="1"/>
      <x v="151"/>
    </i>
    <i r="2">
      <x v="2"/>
      <x v="144"/>
    </i>
    <i>
      <x v="45"/>
      <x v="31"/>
    </i>
    <i r="2">
      <x/>
      <x v="32"/>
    </i>
    <i r="2">
      <x v="1"/>
      <x v="151"/>
    </i>
    <i r="2">
      <x v="2"/>
      <x v="144"/>
    </i>
    <i t="grand">
      <x/>
    </i>
  </rowItems>
  <colItems count="1">
    <i/>
  </colItems>
  <dataFields count="1">
    <dataField name="Sum of Pagu" fld="9" baseField="0" baseItem="0" numFmtId="164"/>
  </dataFields>
  <formats count="161">
    <format dxfId="5071">
      <pivotArea outline="0" collapsedLevelsAreSubtotals="1" fieldPosition="0"/>
    </format>
    <format dxfId="5070">
      <pivotArea dataOnly="0" labelOnly="1" outline="0" axis="axisValues" fieldPosition="0"/>
    </format>
    <format dxfId="5069">
      <pivotArea dataOnly="0" labelOnly="1" fieldPosition="0">
        <references count="1">
          <reference field="3" count="0"/>
        </references>
      </pivotArea>
    </format>
    <format dxfId="5068">
      <pivotArea dataOnly="0" fieldPosition="0">
        <references count="1">
          <reference field="4" count="1">
            <x v="32"/>
          </reference>
        </references>
      </pivotArea>
    </format>
    <format dxfId="5067">
      <pivotArea dataOnly="0" labelOnly="1" fieldPosition="0">
        <references count="3">
          <reference field="0" count="1" selected="0">
            <x v="0"/>
          </reference>
          <reference field="1" count="1">
            <x v="3"/>
          </reference>
          <reference field="3" count="1" selected="0">
            <x v="29"/>
          </reference>
        </references>
      </pivotArea>
    </format>
    <format dxfId="5066">
      <pivotArea collapsedLevelsAreSubtotals="1" fieldPosition="0">
        <references count="4">
          <reference field="0" count="1" selected="0">
            <x v="0"/>
          </reference>
          <reference field="1" count="1" selected="0">
            <x v="3"/>
          </reference>
          <reference field="3" count="1" selected="0">
            <x v="29"/>
          </reference>
          <reference field="4" count="1">
            <x v="66"/>
          </reference>
        </references>
      </pivotArea>
    </format>
    <format dxfId="5065">
      <pivotArea collapsedLevelsAreSubtotals="1" fieldPosition="0">
        <references count="4">
          <reference field="0" count="1" selected="0">
            <x v="0"/>
          </reference>
          <reference field="1" count="1" selected="0">
            <x v="4"/>
          </reference>
          <reference field="3" count="1" selected="0">
            <x v="29"/>
          </reference>
          <reference field="4" count="1">
            <x v="172"/>
          </reference>
        </references>
      </pivotArea>
    </format>
    <format dxfId="5064">
      <pivotArea field="5" type="button" dataOnly="0" labelOnly="1" outline="0"/>
    </format>
    <format dxfId="5063">
      <pivotArea dataOnly="0" labelOnly="1" outline="0" axis="axisValues" fieldPosition="0"/>
    </format>
    <format dxfId="5062">
      <pivotArea field="0" type="button" dataOnly="0" labelOnly="1" outline="0" axis="axisRow" fieldPosition="0"/>
    </format>
    <format dxfId="5061">
      <pivotArea field="3" type="button" dataOnly="0" labelOnly="1" outline="0" axis="axisRow" fieldPosition="1"/>
    </format>
    <format dxfId="5060">
      <pivotArea field="4" type="button" dataOnly="0" labelOnly="1" outline="0" axis="axisRow" fieldPosition="3"/>
    </format>
    <format dxfId="5059">
      <pivotArea field="5" type="button" dataOnly="0" labelOnly="1" outline="0"/>
    </format>
    <format dxfId="5058">
      <pivotArea dataOnly="0" labelOnly="1" outline="0" axis="axisValues" fieldPosition="0"/>
    </format>
    <format dxfId="5057">
      <pivotArea field="0" type="button" dataOnly="0" labelOnly="1" outline="0" axis="axisRow" fieldPosition="0"/>
    </format>
    <format dxfId="5056">
      <pivotArea field="3" type="button" dataOnly="0" labelOnly="1" outline="0" axis="axisRow" fieldPosition="1"/>
    </format>
    <format dxfId="5055">
      <pivotArea field="4" type="button" dataOnly="0" labelOnly="1" outline="0" axis="axisRow" fieldPosition="3"/>
    </format>
    <format dxfId="5054">
      <pivotArea field="5" type="button" dataOnly="0" labelOnly="1" outline="0"/>
    </format>
    <format dxfId="5053">
      <pivotArea dataOnly="0" labelOnly="1" outline="0" axis="axisValues" fieldPosition="0"/>
    </format>
    <format dxfId="5052">
      <pivotArea field="5" type="button" dataOnly="0" labelOnly="1" outline="0"/>
    </format>
    <format dxfId="5051">
      <pivotArea field="6" type="button" dataOnly="0" labelOnly="1" outline="0"/>
    </format>
    <format dxfId="5050">
      <pivotArea field="5" type="button" dataOnly="0" labelOnly="1" outline="0"/>
    </format>
    <format dxfId="5049">
      <pivotArea field="6" type="button" dataOnly="0" labelOnly="1" outline="0"/>
    </format>
    <format dxfId="5048">
      <pivotArea collapsedLevelsAreSubtotals="1" fieldPosition="0">
        <references count="2">
          <reference field="0" count="1" selected="0">
            <x v="0"/>
          </reference>
          <reference field="3" count="1">
            <x v="29"/>
          </reference>
        </references>
      </pivotArea>
    </format>
    <format dxfId="5047">
      <pivotArea dataOnly="0" labelOnly="1" offset="IV1" fieldPosition="0">
        <references count="1">
          <reference field="0" count="1">
            <x v="0"/>
          </reference>
        </references>
      </pivotArea>
    </format>
    <format dxfId="5046">
      <pivotArea dataOnly="0" labelOnly="1" fieldPosition="0">
        <references count="2">
          <reference field="0" count="1" selected="0">
            <x v="0"/>
          </reference>
          <reference field="3" count="1">
            <x v="29"/>
          </reference>
        </references>
      </pivotArea>
    </format>
    <format dxfId="5045">
      <pivotArea collapsedLevelsAreSubtotals="1" fieldPosition="0">
        <references count="2">
          <reference field="0" count="1" selected="0">
            <x v="1"/>
          </reference>
          <reference field="3" count="1">
            <x v="24"/>
          </reference>
        </references>
      </pivotArea>
    </format>
    <format dxfId="5044">
      <pivotArea dataOnly="0" labelOnly="1" offset="IV1" fieldPosition="0">
        <references count="1">
          <reference field="0" count="1">
            <x v="1"/>
          </reference>
        </references>
      </pivotArea>
    </format>
    <format dxfId="5043">
      <pivotArea dataOnly="0" labelOnly="1" fieldPosition="0">
        <references count="2">
          <reference field="0" count="1" selected="0">
            <x v="1"/>
          </reference>
          <reference field="3" count="1">
            <x v="24"/>
          </reference>
        </references>
      </pivotArea>
    </format>
    <format dxfId="5042">
      <pivotArea collapsedLevelsAreSubtotals="1" fieldPosition="0">
        <references count="2">
          <reference field="0" count="1" selected="0">
            <x v="2"/>
          </reference>
          <reference field="3" count="1">
            <x v="42"/>
          </reference>
        </references>
      </pivotArea>
    </format>
    <format dxfId="5041">
      <pivotArea dataOnly="0" labelOnly="1" offset="IV1" fieldPosition="0">
        <references count="1">
          <reference field="0" count="1">
            <x v="2"/>
          </reference>
        </references>
      </pivotArea>
    </format>
    <format dxfId="5040">
      <pivotArea dataOnly="0" labelOnly="1" fieldPosition="0">
        <references count="2">
          <reference field="0" count="1" selected="0">
            <x v="2"/>
          </reference>
          <reference field="3" count="1">
            <x v="42"/>
          </reference>
        </references>
      </pivotArea>
    </format>
    <format dxfId="5039">
      <pivotArea collapsedLevelsAreSubtotals="1" fieldPosition="0">
        <references count="2">
          <reference field="0" count="1" selected="0">
            <x v="3"/>
          </reference>
          <reference field="3" count="1">
            <x v="27"/>
          </reference>
        </references>
      </pivotArea>
    </format>
    <format dxfId="5038">
      <pivotArea dataOnly="0" labelOnly="1" offset="IV1" fieldPosition="0">
        <references count="1">
          <reference field="0" count="1">
            <x v="3"/>
          </reference>
        </references>
      </pivotArea>
    </format>
    <format dxfId="5037">
      <pivotArea dataOnly="0" labelOnly="1" fieldPosition="0">
        <references count="2">
          <reference field="0" count="1" selected="0">
            <x v="3"/>
          </reference>
          <reference field="3" count="1">
            <x v="27"/>
          </reference>
        </references>
      </pivotArea>
    </format>
    <format dxfId="5036">
      <pivotArea collapsedLevelsAreSubtotals="1" fieldPosition="0">
        <references count="2">
          <reference field="0" count="1" selected="0">
            <x v="4"/>
          </reference>
          <reference field="3" count="1">
            <x v="9"/>
          </reference>
        </references>
      </pivotArea>
    </format>
    <format dxfId="5035">
      <pivotArea dataOnly="0" labelOnly="1" offset="IV1" fieldPosition="0">
        <references count="1">
          <reference field="0" count="1">
            <x v="4"/>
          </reference>
        </references>
      </pivotArea>
    </format>
    <format dxfId="5034">
      <pivotArea dataOnly="0" labelOnly="1" fieldPosition="0">
        <references count="2">
          <reference field="0" count="1" selected="0">
            <x v="4"/>
          </reference>
          <reference field="3" count="1">
            <x v="9"/>
          </reference>
        </references>
      </pivotArea>
    </format>
    <format dxfId="5033">
      <pivotArea collapsedLevelsAreSubtotals="1" fieldPosition="0">
        <references count="2">
          <reference field="0" count="1" selected="0">
            <x v="5"/>
          </reference>
          <reference field="3" count="1">
            <x v="8"/>
          </reference>
        </references>
      </pivotArea>
    </format>
    <format dxfId="5032">
      <pivotArea dataOnly="0" labelOnly="1" offset="IV1" fieldPosition="0">
        <references count="1">
          <reference field="0" count="1">
            <x v="5"/>
          </reference>
        </references>
      </pivotArea>
    </format>
    <format dxfId="5031">
      <pivotArea dataOnly="0" labelOnly="1" fieldPosition="0">
        <references count="2">
          <reference field="0" count="1" selected="0">
            <x v="5"/>
          </reference>
          <reference field="3" count="1">
            <x v="8"/>
          </reference>
        </references>
      </pivotArea>
    </format>
    <format dxfId="5030">
      <pivotArea collapsedLevelsAreSubtotals="1" fieldPosition="0">
        <references count="2">
          <reference field="0" count="1" selected="0">
            <x v="6"/>
          </reference>
          <reference field="3" count="1">
            <x v="30"/>
          </reference>
        </references>
      </pivotArea>
    </format>
    <format dxfId="5029">
      <pivotArea dataOnly="0" labelOnly="1" offset="IV1" fieldPosition="0">
        <references count="1">
          <reference field="0" count="1">
            <x v="6"/>
          </reference>
        </references>
      </pivotArea>
    </format>
    <format dxfId="5028">
      <pivotArea dataOnly="0" labelOnly="1" fieldPosition="0">
        <references count="2">
          <reference field="0" count="1" selected="0">
            <x v="6"/>
          </reference>
          <reference field="3" count="1">
            <x v="30"/>
          </reference>
        </references>
      </pivotArea>
    </format>
    <format dxfId="5027">
      <pivotArea collapsedLevelsAreSubtotals="1" fieldPosition="0">
        <references count="2">
          <reference field="0" count="1" selected="0">
            <x v="7"/>
          </reference>
          <reference field="3" count="1">
            <x v="4"/>
          </reference>
        </references>
      </pivotArea>
    </format>
    <format dxfId="5026">
      <pivotArea dataOnly="0" labelOnly="1" offset="IV1" fieldPosition="0">
        <references count="1">
          <reference field="0" count="1">
            <x v="7"/>
          </reference>
        </references>
      </pivotArea>
    </format>
    <format dxfId="5025">
      <pivotArea dataOnly="0" labelOnly="1" fieldPosition="0">
        <references count="2">
          <reference field="0" count="1" selected="0">
            <x v="7"/>
          </reference>
          <reference field="3" count="1">
            <x v="4"/>
          </reference>
        </references>
      </pivotArea>
    </format>
    <format dxfId="5024">
      <pivotArea collapsedLevelsAreSubtotals="1" fieldPosition="0">
        <references count="2">
          <reference field="0" count="1" selected="0">
            <x v="8"/>
          </reference>
          <reference field="3" count="1">
            <x v="35"/>
          </reference>
        </references>
      </pivotArea>
    </format>
    <format dxfId="5023">
      <pivotArea dataOnly="0" labelOnly="1" offset="IV1" fieldPosition="0">
        <references count="1">
          <reference field="0" count="1">
            <x v="8"/>
          </reference>
        </references>
      </pivotArea>
    </format>
    <format dxfId="5022">
      <pivotArea dataOnly="0" labelOnly="1" fieldPosition="0">
        <references count="2">
          <reference field="0" count="1" selected="0">
            <x v="8"/>
          </reference>
          <reference field="3" count="1">
            <x v="35"/>
          </reference>
        </references>
      </pivotArea>
    </format>
    <format dxfId="5021">
      <pivotArea collapsedLevelsAreSubtotals="1" fieldPosition="0">
        <references count="2">
          <reference field="0" count="1" selected="0">
            <x v="9"/>
          </reference>
          <reference field="3" count="1">
            <x v="36"/>
          </reference>
        </references>
      </pivotArea>
    </format>
    <format dxfId="5020">
      <pivotArea dataOnly="0" labelOnly="1" offset="IV1" fieldPosition="0">
        <references count="1">
          <reference field="0" count="1">
            <x v="9"/>
          </reference>
        </references>
      </pivotArea>
    </format>
    <format dxfId="5019">
      <pivotArea dataOnly="0" labelOnly="1" fieldPosition="0">
        <references count="2">
          <reference field="0" count="1" selected="0">
            <x v="9"/>
          </reference>
          <reference field="3" count="1">
            <x v="36"/>
          </reference>
        </references>
      </pivotArea>
    </format>
    <format dxfId="5018">
      <pivotArea collapsedLevelsAreSubtotals="1" fieldPosition="0">
        <references count="2">
          <reference field="0" count="1" selected="0">
            <x v="10"/>
          </reference>
          <reference field="3" count="1">
            <x v="26"/>
          </reference>
        </references>
      </pivotArea>
    </format>
    <format dxfId="5017">
      <pivotArea dataOnly="0" labelOnly="1" offset="IV1" fieldPosition="0">
        <references count="1">
          <reference field="0" count="1">
            <x v="10"/>
          </reference>
        </references>
      </pivotArea>
    </format>
    <format dxfId="5016">
      <pivotArea dataOnly="0" labelOnly="1" fieldPosition="0">
        <references count="2">
          <reference field="0" count="1" selected="0">
            <x v="10"/>
          </reference>
          <reference field="3" count="1">
            <x v="26"/>
          </reference>
        </references>
      </pivotArea>
    </format>
    <format dxfId="5015">
      <pivotArea collapsedLevelsAreSubtotals="1" fieldPosition="0">
        <references count="2">
          <reference field="0" count="1" selected="0">
            <x v="11"/>
          </reference>
          <reference field="3" count="1">
            <x v="3"/>
          </reference>
        </references>
      </pivotArea>
    </format>
    <format dxfId="5014">
      <pivotArea dataOnly="0" labelOnly="1" offset="IV1" fieldPosition="0">
        <references count="1">
          <reference field="0" count="1">
            <x v="11"/>
          </reference>
        </references>
      </pivotArea>
    </format>
    <format dxfId="5013">
      <pivotArea dataOnly="0" labelOnly="1" fieldPosition="0">
        <references count="2">
          <reference field="0" count="1" selected="0">
            <x v="11"/>
          </reference>
          <reference field="3" count="1">
            <x v="3"/>
          </reference>
        </references>
      </pivotArea>
    </format>
    <format dxfId="5012">
      <pivotArea collapsedLevelsAreSubtotals="1" fieldPosition="0">
        <references count="2">
          <reference field="0" count="1" selected="0">
            <x v="12"/>
          </reference>
          <reference field="3" count="1">
            <x v="21"/>
          </reference>
        </references>
      </pivotArea>
    </format>
    <format dxfId="5011">
      <pivotArea dataOnly="0" labelOnly="1" offset="IV1" fieldPosition="0">
        <references count="1">
          <reference field="0" count="1">
            <x v="12"/>
          </reference>
        </references>
      </pivotArea>
    </format>
    <format dxfId="5010">
      <pivotArea dataOnly="0" labelOnly="1" fieldPosition="0">
        <references count="2">
          <reference field="0" count="1" selected="0">
            <x v="12"/>
          </reference>
          <reference field="3" count="1">
            <x v="21"/>
          </reference>
        </references>
      </pivotArea>
    </format>
    <format dxfId="5009">
      <pivotArea collapsedLevelsAreSubtotals="1" fieldPosition="0">
        <references count="2">
          <reference field="0" count="1" selected="0">
            <x v="13"/>
          </reference>
          <reference field="3" count="1">
            <x v="1"/>
          </reference>
        </references>
      </pivotArea>
    </format>
    <format dxfId="5008">
      <pivotArea dataOnly="0" labelOnly="1" offset="IV1" fieldPosition="0">
        <references count="1">
          <reference field="0" count="1">
            <x v="13"/>
          </reference>
        </references>
      </pivotArea>
    </format>
    <format dxfId="5007">
      <pivotArea dataOnly="0" labelOnly="1" fieldPosition="0">
        <references count="2">
          <reference field="0" count="1" selected="0">
            <x v="13"/>
          </reference>
          <reference field="3" count="1">
            <x v="1"/>
          </reference>
        </references>
      </pivotArea>
    </format>
    <format dxfId="5006">
      <pivotArea collapsedLevelsAreSubtotals="1" fieldPosition="0">
        <references count="2">
          <reference field="0" count="1" selected="0">
            <x v="14"/>
          </reference>
          <reference field="3" count="1">
            <x v="43"/>
          </reference>
        </references>
      </pivotArea>
    </format>
    <format dxfId="5005">
      <pivotArea dataOnly="0" labelOnly="1" offset="IV1" fieldPosition="0">
        <references count="1">
          <reference field="0" count="1">
            <x v="14"/>
          </reference>
        </references>
      </pivotArea>
    </format>
    <format dxfId="5004">
      <pivotArea dataOnly="0" labelOnly="1" fieldPosition="0">
        <references count="2">
          <reference field="0" count="1" selected="0">
            <x v="14"/>
          </reference>
          <reference field="3" count="1">
            <x v="43"/>
          </reference>
        </references>
      </pivotArea>
    </format>
    <format dxfId="5003">
      <pivotArea collapsedLevelsAreSubtotals="1" fieldPosition="0">
        <references count="2">
          <reference field="0" count="1" selected="0">
            <x v="15"/>
          </reference>
          <reference field="3" count="1">
            <x v="6"/>
          </reference>
        </references>
      </pivotArea>
    </format>
    <format dxfId="5002">
      <pivotArea dataOnly="0" labelOnly="1" offset="IV1" fieldPosition="0">
        <references count="1">
          <reference field="0" count="1">
            <x v="15"/>
          </reference>
        </references>
      </pivotArea>
    </format>
    <format dxfId="5001">
      <pivotArea dataOnly="0" labelOnly="1" fieldPosition="0">
        <references count="2">
          <reference field="0" count="1" selected="0">
            <x v="15"/>
          </reference>
          <reference field="3" count="1">
            <x v="6"/>
          </reference>
        </references>
      </pivotArea>
    </format>
    <format dxfId="5000">
      <pivotArea collapsedLevelsAreSubtotals="1" fieldPosition="0">
        <references count="2">
          <reference field="0" count="1" selected="0">
            <x v="16"/>
          </reference>
          <reference field="3" count="1">
            <x v="41"/>
          </reference>
        </references>
      </pivotArea>
    </format>
    <format dxfId="4999">
      <pivotArea dataOnly="0" labelOnly="1" offset="IV1" fieldPosition="0">
        <references count="1">
          <reference field="0" count="1">
            <x v="16"/>
          </reference>
        </references>
      </pivotArea>
    </format>
    <format dxfId="4998">
      <pivotArea dataOnly="0" labelOnly="1" fieldPosition="0">
        <references count="2">
          <reference field="0" count="1" selected="0">
            <x v="16"/>
          </reference>
          <reference field="3" count="1">
            <x v="41"/>
          </reference>
        </references>
      </pivotArea>
    </format>
    <format dxfId="4997">
      <pivotArea collapsedLevelsAreSubtotals="1" fieldPosition="0">
        <references count="2">
          <reference field="0" count="1" selected="0">
            <x v="17"/>
          </reference>
          <reference field="3" count="1">
            <x v="20"/>
          </reference>
        </references>
      </pivotArea>
    </format>
    <format dxfId="4996">
      <pivotArea dataOnly="0" labelOnly="1" offset="IV1" fieldPosition="0">
        <references count="1">
          <reference field="0" count="1">
            <x v="17"/>
          </reference>
        </references>
      </pivotArea>
    </format>
    <format dxfId="4995">
      <pivotArea dataOnly="0" labelOnly="1" fieldPosition="0">
        <references count="2">
          <reference field="0" count="1" selected="0">
            <x v="17"/>
          </reference>
          <reference field="3" count="1">
            <x v="20"/>
          </reference>
        </references>
      </pivotArea>
    </format>
    <format dxfId="4994">
      <pivotArea collapsedLevelsAreSubtotals="1" fieldPosition="0">
        <references count="2">
          <reference field="0" count="1" selected="0">
            <x v="18"/>
          </reference>
          <reference field="3" count="1">
            <x v="15"/>
          </reference>
        </references>
      </pivotArea>
    </format>
    <format dxfId="4993">
      <pivotArea dataOnly="0" labelOnly="1" offset="IV1" fieldPosition="0">
        <references count="1">
          <reference field="0" count="1">
            <x v="18"/>
          </reference>
        </references>
      </pivotArea>
    </format>
    <format dxfId="4992">
      <pivotArea dataOnly="0" labelOnly="1" fieldPosition="0">
        <references count="2">
          <reference field="0" count="1" selected="0">
            <x v="18"/>
          </reference>
          <reference field="3" count="1">
            <x v="15"/>
          </reference>
        </references>
      </pivotArea>
    </format>
    <format dxfId="4991">
      <pivotArea collapsedLevelsAreSubtotals="1" fieldPosition="0">
        <references count="2">
          <reference field="0" count="1" selected="0">
            <x v="19"/>
          </reference>
          <reference field="3" count="1">
            <x v="13"/>
          </reference>
        </references>
      </pivotArea>
    </format>
    <format dxfId="4990">
      <pivotArea dataOnly="0" labelOnly="1" offset="IV1" fieldPosition="0">
        <references count="1">
          <reference field="0" count="1">
            <x v="19"/>
          </reference>
        </references>
      </pivotArea>
    </format>
    <format dxfId="4989">
      <pivotArea dataOnly="0" labelOnly="1" fieldPosition="0">
        <references count="2">
          <reference field="0" count="1" selected="0">
            <x v="19"/>
          </reference>
          <reference field="3" count="1">
            <x v="13"/>
          </reference>
        </references>
      </pivotArea>
    </format>
    <format dxfId="4988">
      <pivotArea collapsedLevelsAreSubtotals="1" fieldPosition="0">
        <references count="2">
          <reference field="0" count="1" selected="0">
            <x v="20"/>
          </reference>
          <reference field="3" count="1">
            <x v="12"/>
          </reference>
        </references>
      </pivotArea>
    </format>
    <format dxfId="4987">
      <pivotArea dataOnly="0" labelOnly="1" offset="IV1" fieldPosition="0">
        <references count="1">
          <reference field="0" count="1">
            <x v="20"/>
          </reference>
        </references>
      </pivotArea>
    </format>
    <format dxfId="4986">
      <pivotArea dataOnly="0" labelOnly="1" fieldPosition="0">
        <references count="2">
          <reference field="0" count="1" selected="0">
            <x v="20"/>
          </reference>
          <reference field="3" count="1">
            <x v="12"/>
          </reference>
        </references>
      </pivotArea>
    </format>
    <format dxfId="4985">
      <pivotArea collapsedLevelsAreSubtotals="1" fieldPosition="0">
        <references count="2">
          <reference field="0" count="1" selected="0">
            <x v="21"/>
          </reference>
          <reference field="3" count="1">
            <x v="16"/>
          </reference>
        </references>
      </pivotArea>
    </format>
    <format dxfId="4984">
      <pivotArea dataOnly="0" labelOnly="1" offset="IV1" fieldPosition="0">
        <references count="1">
          <reference field="0" count="1">
            <x v="21"/>
          </reference>
        </references>
      </pivotArea>
    </format>
    <format dxfId="4983">
      <pivotArea dataOnly="0" labelOnly="1" fieldPosition="0">
        <references count="2">
          <reference field="0" count="1" selected="0">
            <x v="21"/>
          </reference>
          <reference field="3" count="1">
            <x v="16"/>
          </reference>
        </references>
      </pivotArea>
    </format>
    <format dxfId="4982">
      <pivotArea collapsedLevelsAreSubtotals="1" fieldPosition="0">
        <references count="2">
          <reference field="0" count="1" selected="0">
            <x v="22"/>
          </reference>
          <reference field="3" count="1">
            <x v="11"/>
          </reference>
        </references>
      </pivotArea>
    </format>
    <format dxfId="4981">
      <pivotArea dataOnly="0" labelOnly="1" offset="IV1" fieldPosition="0">
        <references count="1">
          <reference field="0" count="1">
            <x v="22"/>
          </reference>
        </references>
      </pivotArea>
    </format>
    <format dxfId="4980">
      <pivotArea dataOnly="0" labelOnly="1" fieldPosition="0">
        <references count="2">
          <reference field="0" count="1" selected="0">
            <x v="22"/>
          </reference>
          <reference field="3" count="1">
            <x v="11"/>
          </reference>
        </references>
      </pivotArea>
    </format>
    <format dxfId="4979">
      <pivotArea collapsedLevelsAreSubtotals="1" fieldPosition="0">
        <references count="2">
          <reference field="0" count="1" selected="0">
            <x v="23"/>
          </reference>
          <reference field="3" count="1">
            <x v="19"/>
          </reference>
        </references>
      </pivotArea>
    </format>
    <format dxfId="4978">
      <pivotArea dataOnly="0" labelOnly="1" offset="IV1" fieldPosition="0">
        <references count="1">
          <reference field="0" count="1">
            <x v="23"/>
          </reference>
        </references>
      </pivotArea>
    </format>
    <format dxfId="4977">
      <pivotArea dataOnly="0" labelOnly="1" fieldPosition="0">
        <references count="2">
          <reference field="0" count="1" selected="0">
            <x v="23"/>
          </reference>
          <reference field="3" count="1">
            <x v="19"/>
          </reference>
        </references>
      </pivotArea>
    </format>
    <format dxfId="4976">
      <pivotArea collapsedLevelsAreSubtotals="1" fieldPosition="0">
        <references count="2">
          <reference field="0" count="1" selected="0">
            <x v="24"/>
          </reference>
          <reference field="3" count="1">
            <x v="14"/>
          </reference>
        </references>
      </pivotArea>
    </format>
    <format dxfId="4975">
      <pivotArea dataOnly="0" labelOnly="1" offset="IV1" fieldPosition="0">
        <references count="1">
          <reference field="0" count="1">
            <x v="24"/>
          </reference>
        </references>
      </pivotArea>
    </format>
    <format dxfId="4974">
      <pivotArea dataOnly="0" labelOnly="1" fieldPosition="0">
        <references count="2">
          <reference field="0" count="1" selected="0">
            <x v="24"/>
          </reference>
          <reference field="3" count="1">
            <x v="14"/>
          </reference>
        </references>
      </pivotArea>
    </format>
    <format dxfId="4973">
      <pivotArea collapsedLevelsAreSubtotals="1" fieldPosition="0">
        <references count="2">
          <reference field="0" count="1" selected="0">
            <x v="25"/>
          </reference>
          <reference field="3" count="1">
            <x v="18"/>
          </reference>
        </references>
      </pivotArea>
    </format>
    <format dxfId="4972">
      <pivotArea dataOnly="0" labelOnly="1" offset="IV1" fieldPosition="0">
        <references count="1">
          <reference field="0" count="1">
            <x v="25"/>
          </reference>
        </references>
      </pivotArea>
    </format>
    <format dxfId="4971">
      <pivotArea dataOnly="0" labelOnly="1" fieldPosition="0">
        <references count="2">
          <reference field="0" count="1" selected="0">
            <x v="25"/>
          </reference>
          <reference field="3" count="1">
            <x v="18"/>
          </reference>
        </references>
      </pivotArea>
    </format>
    <format dxfId="4970">
      <pivotArea collapsedLevelsAreSubtotals="1" fieldPosition="0">
        <references count="2">
          <reference field="0" count="1" selected="0">
            <x v="26"/>
          </reference>
          <reference field="3" count="1">
            <x v="17"/>
          </reference>
        </references>
      </pivotArea>
    </format>
    <format dxfId="4969">
      <pivotArea dataOnly="0" labelOnly="1" offset="IV1" fieldPosition="0">
        <references count="1">
          <reference field="0" count="1">
            <x v="26"/>
          </reference>
        </references>
      </pivotArea>
    </format>
    <format dxfId="4968">
      <pivotArea dataOnly="0" labelOnly="1" fieldPosition="0">
        <references count="2">
          <reference field="0" count="1" selected="0">
            <x v="26"/>
          </reference>
          <reference field="3" count="1">
            <x v="17"/>
          </reference>
        </references>
      </pivotArea>
    </format>
    <format dxfId="4967">
      <pivotArea collapsedLevelsAreSubtotals="1" fieldPosition="0">
        <references count="2">
          <reference field="0" count="1" selected="0">
            <x v="27"/>
          </reference>
          <reference field="3" count="1">
            <x v="45"/>
          </reference>
        </references>
      </pivotArea>
    </format>
    <format dxfId="4966">
      <pivotArea dataOnly="0" labelOnly="1" offset="IV1" fieldPosition="0">
        <references count="1">
          <reference field="0" count="1">
            <x v="27"/>
          </reference>
        </references>
      </pivotArea>
    </format>
    <format dxfId="4965">
      <pivotArea dataOnly="0" labelOnly="1" fieldPosition="0">
        <references count="2">
          <reference field="0" count="1" selected="0">
            <x v="27"/>
          </reference>
          <reference field="3" count="1">
            <x v="45"/>
          </reference>
        </references>
      </pivotArea>
    </format>
    <format dxfId="4964">
      <pivotArea collapsedLevelsAreSubtotals="1" fieldPosition="0">
        <references count="2">
          <reference field="0" count="1" selected="0">
            <x v="28"/>
          </reference>
          <reference field="3" count="1">
            <x v="37"/>
          </reference>
        </references>
      </pivotArea>
    </format>
    <format dxfId="4963">
      <pivotArea dataOnly="0" labelOnly="1" offset="IV1" fieldPosition="0">
        <references count="1">
          <reference field="0" count="1">
            <x v="28"/>
          </reference>
        </references>
      </pivotArea>
    </format>
    <format dxfId="4962">
      <pivotArea dataOnly="0" labelOnly="1" fieldPosition="0">
        <references count="2">
          <reference field="0" count="1" selected="0">
            <x v="28"/>
          </reference>
          <reference field="3" count="1">
            <x v="37"/>
          </reference>
        </references>
      </pivotArea>
    </format>
    <format dxfId="4961">
      <pivotArea collapsedLevelsAreSubtotals="1" fieldPosition="0">
        <references count="2">
          <reference field="0" count="1" selected="0">
            <x v="30"/>
          </reference>
          <reference field="3" count="1">
            <x v="28"/>
          </reference>
        </references>
      </pivotArea>
    </format>
    <format dxfId="4960">
      <pivotArea dataOnly="0" labelOnly="1" offset="IV1" fieldPosition="0">
        <references count="1">
          <reference field="0" count="1">
            <x v="30"/>
          </reference>
        </references>
      </pivotArea>
    </format>
    <format dxfId="4959">
      <pivotArea dataOnly="0" labelOnly="1" fieldPosition="0">
        <references count="2">
          <reference field="0" count="1" selected="0">
            <x v="30"/>
          </reference>
          <reference field="3" count="1">
            <x v="28"/>
          </reference>
        </references>
      </pivotArea>
    </format>
    <format dxfId="4958">
      <pivotArea collapsedLevelsAreSubtotals="1" fieldPosition="0">
        <references count="2">
          <reference field="0" count="1" selected="0">
            <x v="31"/>
          </reference>
          <reference field="3" count="1">
            <x v="7"/>
          </reference>
        </references>
      </pivotArea>
    </format>
    <format dxfId="4957">
      <pivotArea dataOnly="0" labelOnly="1" offset="IV1" fieldPosition="0">
        <references count="1">
          <reference field="0" count="1">
            <x v="31"/>
          </reference>
        </references>
      </pivotArea>
    </format>
    <format dxfId="4956">
      <pivotArea dataOnly="0" labelOnly="1" fieldPosition="0">
        <references count="2">
          <reference field="0" count="1" selected="0">
            <x v="31"/>
          </reference>
          <reference field="3" count="1">
            <x v="7"/>
          </reference>
        </references>
      </pivotArea>
    </format>
    <format dxfId="4955">
      <pivotArea collapsedLevelsAreSubtotals="1" fieldPosition="0">
        <references count="2">
          <reference field="0" count="1" selected="0">
            <x v="32"/>
          </reference>
          <reference field="3" count="1">
            <x v="38"/>
          </reference>
        </references>
      </pivotArea>
    </format>
    <format dxfId="4954">
      <pivotArea dataOnly="0" labelOnly="1" offset="IV1" fieldPosition="0">
        <references count="1">
          <reference field="0" count="1">
            <x v="32"/>
          </reference>
        </references>
      </pivotArea>
    </format>
    <format dxfId="4953">
      <pivotArea dataOnly="0" labelOnly="1" fieldPosition="0">
        <references count="2">
          <reference field="0" count="1" selected="0">
            <x v="32"/>
          </reference>
          <reference field="3" count="1">
            <x v="38"/>
          </reference>
        </references>
      </pivotArea>
    </format>
    <format dxfId="4952">
      <pivotArea collapsedLevelsAreSubtotals="1" fieldPosition="0">
        <references count="2">
          <reference field="0" count="1" selected="0">
            <x v="33"/>
          </reference>
          <reference field="3" count="1">
            <x v="44"/>
          </reference>
        </references>
      </pivotArea>
    </format>
    <format dxfId="4951">
      <pivotArea dataOnly="0" labelOnly="1" offset="IV1" fieldPosition="0">
        <references count="1">
          <reference field="0" count="1">
            <x v="33"/>
          </reference>
        </references>
      </pivotArea>
    </format>
    <format dxfId="4950">
      <pivotArea dataOnly="0" labelOnly="1" fieldPosition="0">
        <references count="2">
          <reference field="0" count="1" selected="0">
            <x v="33"/>
          </reference>
          <reference field="3" count="1">
            <x v="44"/>
          </reference>
        </references>
      </pivotArea>
    </format>
    <format dxfId="4949">
      <pivotArea collapsedLevelsAreSubtotals="1" fieldPosition="0">
        <references count="2">
          <reference field="0" count="1" selected="0">
            <x v="34"/>
          </reference>
          <reference field="3" count="1">
            <x v="2"/>
          </reference>
        </references>
      </pivotArea>
    </format>
    <format dxfId="4948">
      <pivotArea dataOnly="0" labelOnly="1" offset="IV1" fieldPosition="0">
        <references count="1">
          <reference field="0" count="1">
            <x v="34"/>
          </reference>
        </references>
      </pivotArea>
    </format>
    <format dxfId="4947">
      <pivotArea dataOnly="0" labelOnly="1" fieldPosition="0">
        <references count="2">
          <reference field="0" count="1" selected="0">
            <x v="34"/>
          </reference>
          <reference field="3" count="1">
            <x v="2"/>
          </reference>
        </references>
      </pivotArea>
    </format>
    <format dxfId="4946">
      <pivotArea collapsedLevelsAreSubtotals="1" fieldPosition="0">
        <references count="2">
          <reference field="0" count="1" selected="0">
            <x v="35"/>
          </reference>
          <reference field="3" count="1">
            <x v="5"/>
          </reference>
        </references>
      </pivotArea>
    </format>
    <format dxfId="4945">
      <pivotArea dataOnly="0" labelOnly="1" offset="IV1" fieldPosition="0">
        <references count="1">
          <reference field="0" count="1">
            <x v="35"/>
          </reference>
        </references>
      </pivotArea>
    </format>
    <format dxfId="4944">
      <pivotArea dataOnly="0" labelOnly="1" fieldPosition="0">
        <references count="2">
          <reference field="0" count="1" selected="0">
            <x v="35"/>
          </reference>
          <reference field="3" count="1">
            <x v="5"/>
          </reference>
        </references>
      </pivotArea>
    </format>
    <format dxfId="4943">
      <pivotArea collapsedLevelsAreSubtotals="1" fieldPosition="0">
        <references count="2">
          <reference field="0" count="1" selected="0">
            <x v="36"/>
          </reference>
          <reference field="3" count="1">
            <x v="0"/>
          </reference>
        </references>
      </pivotArea>
    </format>
    <format dxfId="4942">
      <pivotArea dataOnly="0" labelOnly="1" offset="IV1" fieldPosition="0">
        <references count="1">
          <reference field="0" count="1">
            <x v="36"/>
          </reference>
        </references>
      </pivotArea>
    </format>
    <format dxfId="4941">
      <pivotArea dataOnly="0" labelOnly="1" fieldPosition="0">
        <references count="2">
          <reference field="0" count="1" selected="0">
            <x v="36"/>
          </reference>
          <reference field="3" count="1">
            <x v="0"/>
          </reference>
        </references>
      </pivotArea>
    </format>
    <format dxfId="4940">
      <pivotArea collapsedLevelsAreSubtotals="1" fieldPosition="0">
        <references count="2">
          <reference field="0" count="1" selected="0">
            <x v="37"/>
          </reference>
          <reference field="3" count="1">
            <x v="25"/>
          </reference>
        </references>
      </pivotArea>
    </format>
    <format dxfId="4939">
      <pivotArea dataOnly="0" labelOnly="1" offset="IV1" fieldPosition="0">
        <references count="1">
          <reference field="0" count="1">
            <x v="37"/>
          </reference>
        </references>
      </pivotArea>
    </format>
    <format dxfId="4938">
      <pivotArea dataOnly="0" labelOnly="1" fieldPosition="0">
        <references count="2">
          <reference field="0" count="1" selected="0">
            <x v="37"/>
          </reference>
          <reference field="3" count="1">
            <x v="25"/>
          </reference>
        </references>
      </pivotArea>
    </format>
    <format dxfId="4937">
      <pivotArea collapsedLevelsAreSubtotals="1" fieldPosition="0">
        <references count="2">
          <reference field="0" count="1" selected="0">
            <x v="38"/>
          </reference>
          <reference field="3" count="1">
            <x v="40"/>
          </reference>
        </references>
      </pivotArea>
    </format>
    <format dxfId="4936">
      <pivotArea dataOnly="0" labelOnly="1" offset="IV1" fieldPosition="0">
        <references count="1">
          <reference field="0" count="1">
            <x v="38"/>
          </reference>
        </references>
      </pivotArea>
    </format>
    <format dxfId="4935">
      <pivotArea dataOnly="0" labelOnly="1" fieldPosition="0">
        <references count="2">
          <reference field="0" count="1" selected="0">
            <x v="38"/>
          </reference>
          <reference field="3" count="1">
            <x v="40"/>
          </reference>
        </references>
      </pivotArea>
    </format>
    <format dxfId="4934">
      <pivotArea collapsedLevelsAreSubtotals="1" fieldPosition="0">
        <references count="2">
          <reference field="0" count="1" selected="0">
            <x v="39"/>
          </reference>
          <reference field="3" count="1">
            <x v="10"/>
          </reference>
        </references>
      </pivotArea>
    </format>
    <format dxfId="4933">
      <pivotArea dataOnly="0" labelOnly="1" offset="IV1" fieldPosition="0">
        <references count="1">
          <reference field="0" count="1">
            <x v="39"/>
          </reference>
        </references>
      </pivotArea>
    </format>
    <format dxfId="4932">
      <pivotArea dataOnly="0" labelOnly="1" fieldPosition="0">
        <references count="2">
          <reference field="0" count="1" selected="0">
            <x v="39"/>
          </reference>
          <reference field="3" count="1">
            <x v="10"/>
          </reference>
        </references>
      </pivotArea>
    </format>
    <format dxfId="4931">
      <pivotArea collapsedLevelsAreSubtotals="1" fieldPosition="0">
        <references count="2">
          <reference field="0" count="1" selected="0">
            <x v="40"/>
          </reference>
          <reference field="3" count="1">
            <x v="33"/>
          </reference>
        </references>
      </pivotArea>
    </format>
    <format dxfId="4930">
      <pivotArea dataOnly="0" labelOnly="1" offset="IV1" fieldPosition="0">
        <references count="1">
          <reference field="0" count="1">
            <x v="40"/>
          </reference>
        </references>
      </pivotArea>
    </format>
    <format dxfId="4929">
      <pivotArea dataOnly="0" labelOnly="1" fieldPosition="0">
        <references count="2">
          <reference field="0" count="1" selected="0">
            <x v="40"/>
          </reference>
          <reference field="3" count="1">
            <x v="33"/>
          </reference>
        </references>
      </pivotArea>
    </format>
    <format dxfId="4928">
      <pivotArea collapsedLevelsAreSubtotals="1" fieldPosition="0">
        <references count="2">
          <reference field="0" count="1" selected="0">
            <x v="41"/>
          </reference>
          <reference field="3" count="1">
            <x v="34"/>
          </reference>
        </references>
      </pivotArea>
    </format>
    <format dxfId="4927">
      <pivotArea dataOnly="0" labelOnly="1" offset="IV1" fieldPosition="0">
        <references count="1">
          <reference field="0" count="1">
            <x v="41"/>
          </reference>
        </references>
      </pivotArea>
    </format>
    <format dxfId="4926">
      <pivotArea dataOnly="0" labelOnly="1" fieldPosition="0">
        <references count="2">
          <reference field="0" count="1" selected="0">
            <x v="41"/>
          </reference>
          <reference field="3" count="1">
            <x v="34"/>
          </reference>
        </references>
      </pivotArea>
    </format>
    <format dxfId="4925">
      <pivotArea collapsedLevelsAreSubtotals="1" fieldPosition="0">
        <references count="2">
          <reference field="0" count="1" selected="0">
            <x v="42"/>
          </reference>
          <reference field="3" count="1">
            <x v="22"/>
          </reference>
        </references>
      </pivotArea>
    </format>
    <format dxfId="4924">
      <pivotArea dataOnly="0" labelOnly="1" offset="IV1" fieldPosition="0">
        <references count="1">
          <reference field="0" count="1">
            <x v="42"/>
          </reference>
        </references>
      </pivotArea>
    </format>
    <format dxfId="4923">
      <pivotArea dataOnly="0" labelOnly="1" fieldPosition="0">
        <references count="2">
          <reference field="0" count="1" selected="0">
            <x v="42"/>
          </reference>
          <reference field="3" count="1">
            <x v="22"/>
          </reference>
        </references>
      </pivotArea>
    </format>
    <format dxfId="4922">
      <pivotArea collapsedLevelsAreSubtotals="1" fieldPosition="0">
        <references count="2">
          <reference field="0" count="1" selected="0">
            <x v="43"/>
          </reference>
          <reference field="3" count="1">
            <x v="32"/>
          </reference>
        </references>
      </pivotArea>
    </format>
    <format dxfId="4921">
      <pivotArea dataOnly="0" labelOnly="1" offset="IV1" fieldPosition="0">
        <references count="1">
          <reference field="0" count="1">
            <x v="43"/>
          </reference>
        </references>
      </pivotArea>
    </format>
    <format dxfId="4920">
      <pivotArea dataOnly="0" labelOnly="1" fieldPosition="0">
        <references count="2">
          <reference field="0" count="1" selected="0">
            <x v="43"/>
          </reference>
          <reference field="3" count="1">
            <x v="32"/>
          </reference>
        </references>
      </pivotArea>
    </format>
    <format dxfId="4919">
      <pivotArea collapsedLevelsAreSubtotals="1" fieldPosition="0">
        <references count="2">
          <reference field="0" count="1" selected="0">
            <x v="44"/>
          </reference>
          <reference field="3" count="1">
            <x v="23"/>
          </reference>
        </references>
      </pivotArea>
    </format>
    <format dxfId="4918">
      <pivotArea dataOnly="0" labelOnly="1" offset="IV1" fieldPosition="0">
        <references count="1">
          <reference field="0" count="1">
            <x v="44"/>
          </reference>
        </references>
      </pivotArea>
    </format>
    <format dxfId="4917">
      <pivotArea dataOnly="0" labelOnly="1" fieldPosition="0">
        <references count="2">
          <reference field="0" count="1" selected="0">
            <x v="44"/>
          </reference>
          <reference field="3" count="1">
            <x v="23"/>
          </reference>
        </references>
      </pivotArea>
    </format>
    <format dxfId="4916">
      <pivotArea collapsedLevelsAreSubtotals="1" fieldPosition="0">
        <references count="2">
          <reference field="0" count="1" selected="0">
            <x v="45"/>
          </reference>
          <reference field="3" count="1">
            <x v="31"/>
          </reference>
        </references>
      </pivotArea>
    </format>
    <format dxfId="4915">
      <pivotArea dataOnly="0" labelOnly="1" offset="IV1" fieldPosition="0">
        <references count="1">
          <reference field="0" count="1">
            <x v="45"/>
          </reference>
        </references>
      </pivotArea>
    </format>
    <format dxfId="4914">
      <pivotArea dataOnly="0" labelOnly="1" fieldPosition="0">
        <references count="2">
          <reference field="0" count="1" selected="0">
            <x v="45"/>
          </reference>
          <reference field="3" count="1">
            <x v="31"/>
          </reference>
        </references>
      </pivotArea>
    </format>
    <format dxfId="4913">
      <pivotArea collapsedLevelsAreSubtotals="1" fieldPosition="0">
        <references count="2">
          <reference field="0" count="1" selected="0">
            <x v="29"/>
          </reference>
          <reference field="3" count="1">
            <x v="39"/>
          </reference>
        </references>
      </pivotArea>
    </format>
    <format dxfId="4912">
      <pivotArea dataOnly="0" labelOnly="1" offset="IV1" fieldPosition="0">
        <references count="1">
          <reference field="0" count="1">
            <x v="29"/>
          </reference>
        </references>
      </pivotArea>
    </format>
    <format dxfId="4911">
      <pivotArea dataOnly="0" labelOnly="1" fieldPosition="0">
        <references count="2">
          <reference field="0" count="1" selected="0">
            <x v="29"/>
          </reference>
          <reference field="3" count="1">
            <x v="39"/>
          </reference>
        </references>
      </pivotArea>
    </format>
  </formats>
  <pivotTableStyleInfo name="PivotStyleLight16" showRowHeaders="1" showColHeaders="1" showRowStripes="0" showColStripes="0" showLastColumn="1"/>
</pivotTableDefinition>
</file>

<file path=xl/pivotTables/pivotTable3.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4" minRefreshableVersion="3" showCalcMbrs="0" itemPrintTitles="1" createdVersion="3" indent="0" outline="1" outlineData="1" multipleFieldFilters="0" rowHeaderCaption="Kode">
  <location ref="A1:D157" firstHeaderRow="1" firstDataRow="1" firstDataCol="3"/>
  <pivotFields count="10">
    <pivotField axis="axisRow" outline="0" showAll="0" defaultSubtotal="0">
      <items count="47">
        <item x="0"/>
        <item x="1"/>
        <item x="2"/>
        <item x="3"/>
        <item x="4"/>
        <item x="5"/>
        <item x="6"/>
        <item x="7"/>
        <item x="8"/>
        <item x="9"/>
        <item x="10"/>
        <item x="11"/>
        <item x="12"/>
        <item x="13"/>
        <item x="14"/>
        <item x="15"/>
        <item m="1" x="46"/>
        <item x="16"/>
        <item x="18"/>
        <item x="19"/>
        <item x="17"/>
        <item x="20"/>
        <item x="21"/>
        <item x="22"/>
        <item x="23"/>
        <item x="24"/>
        <item x="25"/>
        <item x="26"/>
        <item x="27"/>
        <item x="28"/>
        <item x="29"/>
        <item x="30"/>
        <item x="31"/>
        <item x="32"/>
        <item x="33"/>
        <item x="34"/>
        <item x="35"/>
        <item x="36"/>
        <item x="37"/>
        <item x="38"/>
        <item x="39"/>
        <item x="40"/>
        <item x="41"/>
        <item x="42"/>
        <item x="43"/>
        <item x="44"/>
        <item m="1" x="45"/>
      </items>
    </pivotField>
    <pivotField axis="axisRow" outline="0" showAll="0" defaultSubtotal="0">
      <items count="34">
        <item h="1" x="0"/>
        <item h="1" x="1"/>
        <item h="1" x="2"/>
        <item x="8"/>
        <item x="9"/>
        <item x="19"/>
        <item x="3"/>
        <item x="4"/>
        <item x="5"/>
        <item x="6"/>
        <item x="17"/>
        <item x="7"/>
        <item x="13"/>
        <item x="18"/>
        <item x="23"/>
        <item x="26"/>
        <item x="10"/>
        <item x="15"/>
        <item x="12"/>
        <item x="11"/>
        <item x="16"/>
        <item x="14"/>
        <item m="1" x="28"/>
        <item m="1" x="29"/>
        <item m="1" x="32"/>
        <item m="1" x="33"/>
        <item m="1" x="30"/>
        <item m="1" x="31"/>
        <item x="20"/>
        <item x="21"/>
        <item x="22"/>
        <item x="24"/>
        <item x="25"/>
        <item x="27"/>
      </items>
    </pivotField>
    <pivotField outline="0" showAll="0" defaultSubtotal="0"/>
    <pivotField axis="axisRow" showAll="0">
      <items count="48">
        <item x="35"/>
        <item x="13"/>
        <item x="33"/>
        <item x="11"/>
        <item x="7"/>
        <item x="34"/>
        <item x="15"/>
        <item x="30"/>
        <item x="5"/>
        <item x="4"/>
        <item x="38"/>
        <item x="21"/>
        <item x="17"/>
        <item x="19"/>
        <item x="23"/>
        <item x="18"/>
        <item x="20"/>
        <item x="25"/>
        <item x="24"/>
        <item x="22"/>
        <item x="16"/>
        <item x="12"/>
        <item x="41"/>
        <item x="43"/>
        <item x="1"/>
        <item x="36"/>
        <item x="10"/>
        <item x="3"/>
        <item x="29"/>
        <item x="0"/>
        <item x="6"/>
        <item x="44"/>
        <item x="42"/>
        <item x="39"/>
        <item x="40"/>
        <item x="8"/>
        <item x="9"/>
        <item x="27"/>
        <item x="31"/>
        <item x="28"/>
        <item x="37"/>
        <item m="1" x="46"/>
        <item x="2"/>
        <item x="14"/>
        <item x="32"/>
        <item x="26"/>
        <item m="1" x="45"/>
        <item t="default"/>
      </items>
    </pivotField>
    <pivotField axis="axisRow" showAll="0">
      <items count="313">
        <item m="1" x="244"/>
        <item m="1" x="271"/>
        <item m="1" x="243"/>
        <item m="1" x="305"/>
        <item m="1" x="288"/>
        <item m="1" x="310"/>
        <item x="58"/>
        <item m="1" x="196"/>
        <item m="1" x="168"/>
        <item m="1" x="272"/>
        <item m="1" x="142"/>
        <item m="1" x="299"/>
        <item x="47"/>
        <item m="1" x="279"/>
        <item m="1" x="202"/>
        <item x="27"/>
        <item x="15"/>
        <item m="1" x="188"/>
        <item x="89"/>
        <item m="1" x="189"/>
        <item m="1" x="250"/>
        <item m="1" x="122"/>
        <item x="90"/>
        <item m="1" x="173"/>
        <item m="1" x="248"/>
        <item m="1" x="237"/>
        <item m="1" x="207"/>
        <item m="1" x="113"/>
        <item x="6"/>
        <item m="1" x="211"/>
        <item m="1" x="306"/>
        <item m="1" x="281"/>
        <item x="0"/>
        <item m="1" x="184"/>
        <item m="1" x="132"/>
        <item x="16"/>
        <item x="29"/>
        <item m="1" x="126"/>
        <item m="1" x="290"/>
        <item m="1" x="136"/>
        <item m="1" x="225"/>
        <item m="1" x="138"/>
        <item m="1" x="137"/>
        <item m="1" x="241"/>
        <item m="1" x="197"/>
        <item m="1" x="258"/>
        <item m="1" x="201"/>
        <item m="1" x="157"/>
        <item x="60"/>
        <item m="1" x="251"/>
        <item m="1" x="158"/>
        <item m="1" x="195"/>
        <item m="1" x="164"/>
        <item m="1" x="183"/>
        <item m="1" x="287"/>
        <item m="1" x="304"/>
        <item m="1" x="259"/>
        <item m="1" x="276"/>
        <item m="1" x="171"/>
        <item m="1" x="284"/>
        <item x="61"/>
        <item x="55"/>
        <item m="1" x="257"/>
        <item x="96"/>
        <item x="52"/>
        <item m="1" x="298"/>
        <item m="1" x="131"/>
        <item x="59"/>
        <item m="1" x="119"/>
        <item m="1" x="245"/>
        <item m="1" x="283"/>
        <item x="3"/>
        <item m="1" x="226"/>
        <item x="62"/>
        <item m="1" x="309"/>
        <item m="1" x="186"/>
        <item m="1" x="194"/>
        <item m="1" x="252"/>
        <item x="93"/>
        <item m="1" x="133"/>
        <item x="12"/>
        <item m="1" x="148"/>
        <item m="1" x="145"/>
        <item m="1" x="214"/>
        <item x="79"/>
        <item m="1" x="307"/>
        <item m="1" x="167"/>
        <item m="1" x="302"/>
        <item x="108"/>
        <item m="1" x="140"/>
        <item m="1" x="204"/>
        <item m="1" x="116"/>
        <item m="1" x="115"/>
        <item m="1" x="267"/>
        <item x="23"/>
        <item m="1" x="303"/>
        <item x="104"/>
        <item m="1" x="146"/>
        <item x="21"/>
        <item m="1" x="172"/>
        <item m="1" x="180"/>
        <item x="28"/>
        <item m="1" x="223"/>
        <item x="63"/>
        <item x="10"/>
        <item x="71"/>
        <item m="1" x="124"/>
        <item x="98"/>
        <item m="1" x="238"/>
        <item m="1" x="130"/>
        <item m="1" x="247"/>
        <item m="1" x="147"/>
        <item m="1" x="232"/>
        <item m="1" x="216"/>
        <item m="1" x="235"/>
        <item m="1" x="149"/>
        <item x="80"/>
        <item m="1" x="117"/>
        <item x="72"/>
        <item m="1" x="160"/>
        <item m="1" x="286"/>
        <item m="1" x="206"/>
        <item m="1" x="205"/>
        <item m="1" x="254"/>
        <item x="68"/>
        <item x="76"/>
        <item x="67"/>
        <item x="56"/>
        <item m="1" x="264"/>
        <item m="1" x="266"/>
        <item m="1" x="270"/>
        <item m="1" x="199"/>
        <item m="1" x="282"/>
        <item m="1" x="242"/>
        <item m="1" x="198"/>
        <item m="1" x="217"/>
        <item x="81"/>
        <item m="1" x="224"/>
        <item x="30"/>
        <item x="75"/>
        <item m="1" x="230"/>
        <item m="1" x="255"/>
        <item m="1" x="296"/>
        <item m="1" x="191"/>
        <item x="2"/>
        <item m="1" x="297"/>
        <item m="1" x="234"/>
        <item m="1" x="293"/>
        <item x="43"/>
        <item m="1" x="292"/>
        <item m="1" x="174"/>
        <item x="1"/>
        <item m="1" x="121"/>
        <item m="1" x="200"/>
        <item m="1" x="308"/>
        <item x="51"/>
        <item m="1" x="150"/>
        <item m="1" x="208"/>
        <item m="1" x="269"/>
        <item m="1" x="253"/>
        <item m="1" x="177"/>
        <item m="1" x="156"/>
        <item m="1" x="176"/>
        <item m="1" x="127"/>
        <item x="106"/>
        <item m="1" x="256"/>
        <item m="1" x="227"/>
        <item m="1" x="262"/>
        <item m="1" x="187"/>
        <item m="1" x="229"/>
        <item m="1" x="265"/>
        <item x="14"/>
        <item m="1" x="129"/>
        <item x="53"/>
        <item x="73"/>
        <item m="1" x="300"/>
        <item m="1" x="169"/>
        <item m="1" x="111"/>
        <item m="1" x="221"/>
        <item m="1" x="155"/>
        <item m="1" x="152"/>
        <item m="1" x="260"/>
        <item m="1" x="159"/>
        <item m="1" x="239"/>
        <item x="57"/>
        <item m="1" x="210"/>
        <item x="5"/>
        <item m="1" x="123"/>
        <item m="1" x="190"/>
        <item m="1" x="222"/>
        <item m="1" x="192"/>
        <item m="1" x="153"/>
        <item x="74"/>
        <item m="1" x="249"/>
        <item m="1" x="143"/>
        <item x="78"/>
        <item x="92"/>
        <item m="1" x="311"/>
        <item x="33"/>
        <item x="34"/>
        <item m="1" x="240"/>
        <item x="35"/>
        <item m="1" x="280"/>
        <item x="36"/>
        <item x="37"/>
        <item m="1" x="246"/>
        <item m="1" x="114"/>
        <item m="1" x="278"/>
        <item m="1" x="231"/>
        <item m="1" x="203"/>
        <item m="1" x="175"/>
        <item m="1" x="112"/>
        <item m="1" x="275"/>
        <item m="1" x="274"/>
        <item x="45"/>
        <item m="1" x="178"/>
        <item m="1" x="261"/>
        <item m="1" x="128"/>
        <item m="1" x="291"/>
        <item m="1" x="301"/>
        <item m="1" x="139"/>
        <item m="1" x="144"/>
        <item m="1" x="161"/>
        <item m="1" x="162"/>
        <item m="1" x="163"/>
        <item m="1" x="285"/>
        <item m="1" x="185"/>
        <item m="1" x="179"/>
        <item m="1" x="134"/>
        <item m="1" x="295"/>
        <item m="1" x="268"/>
        <item m="1" x="181"/>
        <item m="1" x="209"/>
        <item m="1" x="228"/>
        <item m="1" x="219"/>
        <item m="1" x="236"/>
        <item m="1" x="277"/>
        <item x="77"/>
        <item m="1" x="218"/>
        <item m="1" x="135"/>
        <item m="1" x="151"/>
        <item m="1" x="154"/>
        <item m="1" x="118"/>
        <item m="1" x="213"/>
        <item m="1" x="215"/>
        <item m="1" x="289"/>
        <item m="1" x="170"/>
        <item m="1" x="120"/>
        <item m="1" x="233"/>
        <item x="18"/>
        <item x="19"/>
        <item m="1" x="263"/>
        <item m="1" x="294"/>
        <item m="1" x="125"/>
        <item x="20"/>
        <item m="1" x="141"/>
        <item m="1" x="273"/>
        <item m="1" x="212"/>
        <item x="41"/>
        <item x="42"/>
        <item x="44"/>
        <item x="46"/>
        <item x="48"/>
        <item x="49"/>
        <item m="1" x="220"/>
        <item x="64"/>
        <item x="65"/>
        <item x="66"/>
        <item x="69"/>
        <item x="70"/>
        <item x="82"/>
        <item x="83"/>
        <item x="84"/>
        <item x="88"/>
        <item m="1" x="165"/>
        <item x="95"/>
        <item x="99"/>
        <item x="100"/>
        <item m="1" x="182"/>
        <item x="109"/>
        <item m="1" x="193"/>
        <item x="110"/>
        <item x="4"/>
        <item x="7"/>
        <item x="8"/>
        <item x="13"/>
        <item x="9"/>
        <item x="11"/>
        <item x="24"/>
        <item x="26"/>
        <item x="25"/>
        <item x="38"/>
        <item x="39"/>
        <item x="40"/>
        <item x="85"/>
        <item x="86"/>
        <item x="87"/>
        <item x="91"/>
        <item x="94"/>
        <item m="1" x="166"/>
        <item x="97"/>
        <item x="102"/>
        <item x="103"/>
        <item x="105"/>
        <item x="107"/>
        <item x="31"/>
        <item x="32"/>
        <item x="22"/>
        <item x="17"/>
        <item x="54"/>
        <item x="101"/>
        <item x="50"/>
        <item t="default"/>
      </items>
    </pivotField>
    <pivotField name="Kegiatan/Sasaran/Output" outline="0" showAll="0" defaultSubtotal="0">
      <items count="1810">
        <item m="1" x="1725"/>
        <item m="1" x="1296"/>
        <item x="317"/>
        <item m="1" x="941"/>
        <item m="1" x="1458"/>
        <item m="1" x="1401"/>
        <item m="1" x="764"/>
        <item m="1" x="1787"/>
        <item m="1" x="1759"/>
        <item m="1" x="1070"/>
        <item m="1" x="1449"/>
        <item m="1" x="729"/>
        <item m="1" x="1604"/>
        <item m="1" x="734"/>
        <item m="1" x="1283"/>
        <item m="1" x="1135"/>
        <item m="1" x="1094"/>
        <item m="1" x="826"/>
        <item m="1" x="1578"/>
        <item m="1" x="866"/>
        <item m="1" x="1635"/>
        <item x="453"/>
        <item m="1" x="1201"/>
        <item x="528"/>
        <item m="1" x="1761"/>
        <item m="1" x="1529"/>
        <item x="680"/>
        <item x="668"/>
        <item x="488"/>
        <item m="1" x="1699"/>
        <item x="559"/>
        <item m="1" x="1638"/>
        <item m="1" x="1623"/>
        <item m="1" x="1632"/>
        <item m="1" x="1054"/>
        <item m="1" x="1183"/>
        <item m="1" x="881"/>
        <item x="221"/>
        <item x="184"/>
        <item x="468"/>
        <item x="334"/>
        <item x="333"/>
        <item x="335"/>
        <item m="1" x="972"/>
        <item m="1" x="1013"/>
        <item x="218"/>
        <item m="1" x="1123"/>
        <item m="1" x="1105"/>
        <item m="1" x="1403"/>
        <item m="1" x="1781"/>
        <item m="1" x="1240"/>
        <item x="477"/>
        <item m="1" x="757"/>
        <item m="1" x="1806"/>
        <item m="1" x="1740"/>
        <item m="1" x="1175"/>
        <item m="1" x="1388"/>
        <item x="461"/>
        <item m="1" x="1001"/>
        <item m="1" x="1472"/>
        <item m="1" x="1551"/>
        <item m="1" x="1125"/>
        <item m="1" x="1711"/>
        <item m="1" x="1650"/>
        <item m="1" x="1537"/>
        <item m="1" x="760"/>
        <item m="1" x="907"/>
        <item x="177"/>
        <item m="1" x="1548"/>
        <item m="1" x="1690"/>
        <item m="1" x="1075"/>
        <item m="1" x="1114"/>
        <item m="1" x="801"/>
        <item m="1" x="1158"/>
        <item m="1" x="1687"/>
        <item m="1" x="1568"/>
        <item m="1" x="1036"/>
        <item m="1" x="1707"/>
        <item m="1" x="1090"/>
        <item m="1" x="1782"/>
        <item x="568"/>
        <item x="214"/>
        <item m="1" x="978"/>
        <item x="455"/>
        <item m="1" x="1391"/>
        <item m="1" x="986"/>
        <item x="487"/>
        <item x="667"/>
        <item x="484"/>
        <item m="1" x="1222"/>
        <item m="1" x="699"/>
        <item m="1" x="1255"/>
        <item m="1" x="1491"/>
        <item m="1" x="1534"/>
        <item m="1" x="835"/>
        <item x="534"/>
        <item m="1" x="1291"/>
        <item m="1" x="1538"/>
        <item m="1" x="1629"/>
        <item m="1" x="1239"/>
        <item x="458"/>
        <item m="1" x="1266"/>
        <item m="1" x="1253"/>
        <item m="1" x="1149"/>
        <item x="578"/>
        <item m="1" x="1664"/>
        <item m="1" x="1681"/>
        <item m="1" x="1466"/>
        <item m="1" x="805"/>
        <item m="1" x="1093"/>
        <item m="1" x="1068"/>
        <item x="12"/>
        <item x="304"/>
        <item m="1" x="1035"/>
        <item m="1" x="1352"/>
        <item m="1" x="1206"/>
        <item m="1" x="1719"/>
        <item m="1" x="1763"/>
        <item m="1" x="1524"/>
        <item m="1" x="707"/>
        <item m="1" x="956"/>
        <item x="318"/>
        <item m="1" x="1572"/>
        <item m="1" x="767"/>
        <item m="1" x="1701"/>
        <item m="1" x="1032"/>
        <item x="470"/>
        <item m="1" x="1492"/>
        <item m="1" x="1505"/>
        <item m="1" x="804"/>
        <item m="1" x="875"/>
        <item m="1" x="1273"/>
        <item m="1" x="705"/>
        <item m="1" x="1016"/>
        <item m="1" x="1550"/>
        <item m="1" x="813"/>
        <item m="1" x="1487"/>
        <item m="1" x="1344"/>
        <item m="1" x="891"/>
        <item m="1" x="1470"/>
        <item m="1" x="1669"/>
        <item m="1" x="1044"/>
        <item m="1" x="1552"/>
        <item x="417"/>
        <item m="1" x="905"/>
        <item m="1" x="1663"/>
        <item m="1" x="807"/>
        <item m="1" x="709"/>
        <item x="459"/>
        <item m="1" x="994"/>
        <item x="313"/>
        <item m="1" x="1372"/>
        <item m="1" x="1079"/>
        <item m="1" x="798"/>
        <item m="1" x="1645"/>
        <item m="1" x="1412"/>
        <item m="1" x="759"/>
        <item m="1" x="1809"/>
        <item m="1" x="829"/>
        <item x="676"/>
        <item m="1" x="1361"/>
        <item x="547"/>
        <item m="1" x="938"/>
        <item x="103"/>
        <item m="1" x="1438"/>
        <item x="565"/>
        <item m="1" x="1378"/>
        <item m="1" x="1805"/>
        <item m="1" x="1059"/>
        <item x="494"/>
        <item m="1" x="774"/>
        <item x="65"/>
        <item x="182"/>
        <item m="1" x="930"/>
        <item x="173"/>
        <item m="1" x="1225"/>
        <item x="550"/>
        <item m="1" x="1109"/>
        <item m="1" x="787"/>
        <item m="1" x="1321"/>
        <item m="1" x="821"/>
        <item m="1" x="1407"/>
        <item x="37"/>
        <item m="1" x="702"/>
        <item m="1" x="1166"/>
        <item m="1" x="735"/>
        <item m="1" x="917"/>
        <item m="1" x="1290"/>
        <item m="1" x="716"/>
        <item m="1" x="1631"/>
        <item m="1" x="1082"/>
        <item x="639"/>
        <item m="1" x="844"/>
        <item m="1" x="775"/>
        <item x="663"/>
        <item m="1" x="901"/>
        <item m="1" x="1702"/>
        <item x="264"/>
        <item x="563"/>
        <item x="664"/>
        <item m="1" x="752"/>
        <item m="1" x="923"/>
        <item m="1" x="713"/>
        <item x="358"/>
        <item m="1" x="1285"/>
        <item x="546"/>
        <item m="1" x="946"/>
        <item m="1" x="1452"/>
        <item m="1" x="719"/>
        <item m="1" x="1419"/>
        <item m="1" x="1451"/>
        <item x="666"/>
        <item m="1" x="988"/>
        <item x="284"/>
        <item m="1" x="1023"/>
        <item m="1" x="1726"/>
        <item m="1" x="1298"/>
        <item m="1" x="1423"/>
        <item m="1" x="1657"/>
        <item m="1" x="1020"/>
        <item m="1" x="1137"/>
        <item x="209"/>
        <item x="548"/>
        <item x="620"/>
        <item m="1" x="1043"/>
        <item x="551"/>
        <item x="614"/>
        <item x="225"/>
        <item x="226"/>
        <item m="1" x="1264"/>
        <item x="556"/>
        <item x="679"/>
        <item m="1" x="1315"/>
        <item x="69"/>
        <item x="521"/>
        <item m="1" x="1628"/>
        <item x="188"/>
        <item x="637"/>
        <item m="1" x="1345"/>
        <item m="1" x="1182"/>
        <item m="1" x="1097"/>
        <item m="1" x="1748"/>
        <item m="1" x="1757"/>
        <item m="1" x="758"/>
        <item m="1" x="1142"/>
        <item m="1" x="1213"/>
        <item m="1" x="1136"/>
        <item m="1" x="855"/>
        <item m="1" x="733"/>
        <item m="1" x="1747"/>
        <item m="1" x="1363"/>
        <item m="1" x="1730"/>
        <item m="1" x="1113"/>
        <item m="1" x="1024"/>
        <item m="1" x="1056"/>
        <item m="1" x="1234"/>
        <item m="1" x="970"/>
        <item x="454"/>
        <item m="1" x="1188"/>
        <item x="94"/>
        <item m="1" x="1430"/>
        <item m="1" x="1087"/>
        <item x="479"/>
        <item x="75"/>
        <item m="1" x="1383"/>
        <item m="1" x="933"/>
        <item m="1" x="1371"/>
        <item x="629"/>
        <item m="1" x="1179"/>
        <item x="630"/>
        <item x="267"/>
        <item m="1" x="1559"/>
        <item x="634"/>
        <item x="246"/>
        <item x="386"/>
        <item m="1" x="857"/>
        <item x="349"/>
        <item m="1" x="918"/>
        <item m="1" x="833"/>
        <item x="61"/>
        <item x="347"/>
        <item m="1" x="1167"/>
        <item m="1" x="1710"/>
        <item m="1" x="1503"/>
        <item m="1" x="962"/>
        <item m="1" x="1380"/>
        <item x="493"/>
        <item m="1" x="932"/>
        <item m="1" x="1007"/>
        <item x="312"/>
        <item m="1" x="1101"/>
        <item m="1" x="1554"/>
        <item m="1" x="1786"/>
        <item m="1" x="1446"/>
        <item x="42"/>
        <item m="1" x="1480"/>
        <item m="1" x="898"/>
        <item m="1" x="1659"/>
        <item m="1" x="1612"/>
        <item m="1" x="874"/>
        <item x="576"/>
        <item m="1" x="782"/>
        <item x="526"/>
        <item m="1" x="1078"/>
        <item m="1" x="1575"/>
        <item x="129"/>
        <item m="1" x="1248"/>
        <item m="1" x="1567"/>
        <item x="377"/>
        <item m="1" x="852"/>
        <item m="1" x="1416"/>
        <item m="1" x="1122"/>
        <item x="376"/>
        <item m="1" x="1351"/>
        <item m="1" x="1582"/>
        <item x="636"/>
        <item m="1" x="786"/>
        <item x="223"/>
        <item m="1" x="1332"/>
        <item m="1" x="1518"/>
        <item m="1" x="711"/>
        <item m="1" x="1402"/>
        <item x="625"/>
        <item x="190"/>
        <item m="1" x="902"/>
        <item x="18"/>
        <item x="47"/>
        <item x="19"/>
        <item x="308"/>
        <item x="20"/>
        <item x="309"/>
        <item x="46"/>
        <item m="1" x="1251"/>
        <item x="205"/>
        <item x="45"/>
        <item m="1" x="1177"/>
        <item m="1" x="1516"/>
        <item m="1" x="1102"/>
        <item x="70"/>
        <item m="1" x="1277"/>
        <item m="1" x="841"/>
        <item m="1" x="1547"/>
        <item m="1" x="1140"/>
        <item m="1" x="1539"/>
        <item m="1" x="714"/>
        <item x="478"/>
        <item m="1" x="1778"/>
        <item m="1" x="1100"/>
        <item x="186"/>
        <item x="532"/>
        <item m="1" x="1443"/>
        <item m="1" x="820"/>
        <item m="1" x="1727"/>
        <item x="201"/>
        <item m="1" x="991"/>
        <item m="1" x="748"/>
        <item x="346"/>
        <item m="1" x="1008"/>
        <item m="1" x="1330"/>
        <item x="552"/>
        <item x="485"/>
        <item m="1" x="1435"/>
        <item m="1" x="1038"/>
        <item x="178"/>
        <item m="1" x="1536"/>
        <item x="49"/>
        <item x="185"/>
        <item x="193"/>
        <item x="505"/>
        <item x="506"/>
        <item x="235"/>
        <item x="72"/>
        <item x="624"/>
        <item m="1" x="832"/>
        <item x="562"/>
        <item x="217"/>
        <item x="50"/>
        <item m="1" x="981"/>
        <item m="1" x="717"/>
        <item x="657"/>
        <item x="306"/>
        <item m="1" x="1359"/>
        <item x="480"/>
        <item m="1" x="795"/>
        <item x="481"/>
        <item x="17"/>
        <item x="452"/>
        <item m="1" x="1303"/>
        <item x="274"/>
        <item x="302"/>
        <item m="1" x="1028"/>
        <item x="71"/>
        <item x="16"/>
        <item m="1" x="1773"/>
        <item x="15"/>
        <item x="307"/>
        <item m="1" x="1108"/>
        <item x="482"/>
        <item m="1" x="1247"/>
        <item m="1" x="1393"/>
        <item m="1" x="1156"/>
        <item m="1" x="1152"/>
        <item m="1" x="1408"/>
        <item m="1" x="1326"/>
        <item m="1" x="1308"/>
        <item m="1" x="1288"/>
        <item m="1" x="1176"/>
        <item m="1" x="1679"/>
        <item m="1" x="750"/>
        <item x="645"/>
        <item x="471"/>
        <item m="1" x="985"/>
        <item x="579"/>
        <item x="626"/>
        <item m="1" x="1413"/>
        <item x="640"/>
        <item m="1" x="1652"/>
        <item x="655"/>
        <item m="1" x="1261"/>
        <item x="654"/>
        <item m="1" x="983"/>
        <item m="1" x="1334"/>
        <item x="107"/>
        <item x="536"/>
        <item x="537"/>
        <item x="577"/>
        <item x="632"/>
        <item x="678"/>
        <item x="90"/>
        <item m="1" x="1262"/>
        <item m="1" x="1479"/>
        <item m="1" x="1063"/>
        <item m="1" x="780"/>
        <item x="156"/>
        <item m="1" x="937"/>
        <item m="1" x="909"/>
        <item x="590"/>
        <item m="1" x="698"/>
        <item x="519"/>
        <item x="28"/>
        <item m="1" x="1770"/>
        <item m="1" x="889"/>
        <item x="81"/>
        <item x="658"/>
        <item x="594"/>
        <item x="581"/>
        <item x="197"/>
        <item m="1" x="1202"/>
        <item m="1" x="1329"/>
        <item m="1" x="1376"/>
        <item m="1" x="1282"/>
        <item m="1" x="957"/>
        <item m="1" x="1250"/>
        <item m="1" x="1192"/>
        <item m="1" x="880"/>
        <item m="1" x="1144"/>
        <item m="1" x="1360"/>
        <item m="1" x="1342"/>
        <item m="1" x="955"/>
        <item m="1" x="1335"/>
        <item m="1" x="1445"/>
        <item m="1" x="1165"/>
        <item m="1" x="845"/>
        <item m="1" x="1186"/>
        <item m="1" x="1742"/>
        <item m="1" x="1231"/>
        <item m="1" x="1540"/>
        <item m="1" x="922"/>
        <item x="462"/>
        <item m="1" x="863"/>
        <item m="1" x="800"/>
        <item m="1" x="1519"/>
        <item m="1" x="1735"/>
        <item m="1" x="749"/>
        <item m="1" x="1045"/>
        <item x="460"/>
        <item m="1" x="1031"/>
        <item x="531"/>
        <item m="1" x="1398"/>
        <item m="1" x="984"/>
        <item x="258"/>
        <item x="257"/>
        <item m="1" x="998"/>
        <item x="342"/>
        <item m="1" x="1750"/>
        <item x="269"/>
        <item m="1" x="967"/>
        <item m="1" x="1119"/>
        <item m="1" x="1630"/>
        <item m="1" x="1203"/>
        <item x="187"/>
        <item m="1" x="1804"/>
        <item m="1" x="715"/>
        <item x="74"/>
        <item x="183"/>
        <item x="93"/>
        <item x="57"/>
        <item m="1" x="1204"/>
        <item x="627"/>
        <item m="1" x="1390"/>
        <item m="1" x="883"/>
        <item m="1" x="1713"/>
        <item m="1" x="1661"/>
        <item x="483"/>
        <item x="498"/>
        <item x="662"/>
        <item m="1" x="1549"/>
        <item x="518"/>
        <item m="1" x="1790"/>
        <item x="659"/>
        <item x="631"/>
        <item m="1" x="1139"/>
        <item m="1" x="1118"/>
        <item x="273"/>
        <item m="1" x="803"/>
        <item x="174"/>
        <item m="1" x="1532"/>
        <item m="1" x="1685"/>
        <item x="628"/>
        <item m="1" x="1199"/>
        <item x="259"/>
        <item x="229"/>
        <item x="583"/>
        <item m="1" x="1754"/>
        <item x="574"/>
        <item x="515"/>
        <item x="527"/>
        <item x="5"/>
        <item x="8"/>
        <item m="1" x="1471"/>
        <item x="6"/>
        <item x="3"/>
        <item m="1" x="1292"/>
        <item x="500"/>
        <item x="296"/>
        <item x="67"/>
        <item m="1" x="1531"/>
        <item x="4"/>
        <item x="1"/>
        <item x="575"/>
        <item x="2"/>
        <item x="13"/>
        <item x="11"/>
        <item x="292"/>
        <item x="588"/>
        <item x="0"/>
        <item x="7"/>
        <item x="9"/>
        <item x="450"/>
        <item m="1" x="1200"/>
        <item x="232"/>
        <item m="1" x="1126"/>
        <item m="1" x="1444"/>
        <item m="1" x="1244"/>
        <item x="213"/>
        <item m="1" x="1563"/>
        <item m="1" x="1556"/>
        <item x="350"/>
        <item x="597"/>
        <item m="1" x="1187"/>
        <item m="1" x="1620"/>
        <item m="1" x="817"/>
        <item x="220"/>
        <item m="1" x="1088"/>
        <item x="530"/>
        <item m="1" x="816"/>
        <item m="1" x="1145"/>
        <item m="1" x="1624"/>
        <item m="1" x="741"/>
        <item m="1" x="840"/>
        <item x="561"/>
        <item x="189"/>
        <item m="1" x="1053"/>
        <item m="1" x="1278"/>
        <item m="1" x="1774"/>
        <item m="1" x="1454"/>
        <item x="497"/>
        <item m="1" x="1668"/>
        <item m="1" x="1756"/>
        <item m="1" x="1670"/>
        <item m="1" x="1052"/>
        <item x="104"/>
        <item x="422"/>
        <item m="1" x="1384"/>
        <item m="1" x="831"/>
        <item m="1" x="1558"/>
        <item m="1" x="1705"/>
        <item x="22"/>
        <item m="1" x="1096"/>
        <item m="1" x="720"/>
        <item x="68"/>
        <item m="1" x="1513"/>
        <item m="1" x="838"/>
        <item m="1" x="1510"/>
        <item m="1" x="1482"/>
        <item x="343"/>
        <item m="1" x="1683"/>
        <item x="222"/>
        <item m="1" x="1287"/>
        <item x="336"/>
        <item x="492"/>
        <item m="1" x="1783"/>
        <item m="1" x="1341"/>
        <item m="1" x="706"/>
        <item m="1" x="1143"/>
        <item x="633"/>
        <item x="591"/>
        <item x="78"/>
        <item m="1" x="1382"/>
        <item m="1" x="1493"/>
        <item m="1" x="1235"/>
        <item m="1" x="812"/>
        <item x="595"/>
        <item m="1" x="1521"/>
        <item x="541"/>
        <item m="1" x="876"/>
        <item m="1" x="1190"/>
        <item x="348"/>
        <item x="593"/>
        <item m="1" x="1002"/>
        <item m="1" x="1060"/>
        <item m="1" x="1229"/>
        <item m="1" x="1058"/>
        <item m="1" x="1027"/>
        <item x="224"/>
        <item m="1" x="1415"/>
        <item x="495"/>
        <item m="1" x="1653"/>
        <item m="1" x="745"/>
        <item x="415"/>
        <item x="486"/>
        <item m="1" x="1314"/>
        <item m="1" x="1343"/>
        <item m="1" x="915"/>
        <item m="1" x="1084"/>
        <item m="1" x="1749"/>
        <item x="491"/>
        <item m="1" x="827"/>
        <item x="489"/>
        <item m="1" x="886"/>
        <item m="1" x="1675"/>
        <item m="1" x="1807"/>
        <item m="1" x="1579"/>
        <item m="1" x="754"/>
        <item x="339"/>
        <item m="1" x="1613"/>
        <item x="311"/>
        <item m="1" x="1560"/>
        <item m="1" x="1370"/>
        <item x="338"/>
        <item m="1" x="904"/>
        <item x="456"/>
        <item x="10"/>
        <item x="457"/>
        <item x="635"/>
        <item m="1" x="1394"/>
        <item m="1" x="1639"/>
        <item m="1" x="1171"/>
        <item x="85"/>
        <item m="1" x="1542"/>
        <item m="1" x="1633"/>
        <item m="1" x="862"/>
        <item m="1" x="1686"/>
        <item m="1" x="1736"/>
        <item m="1" x="1603"/>
        <item x="48"/>
        <item m="1" x="1050"/>
        <item x="34"/>
        <item x="191"/>
        <item x="231"/>
        <item x="53"/>
        <item m="1" x="976"/>
        <item m="1" x="1758"/>
        <item m="1" x="843"/>
        <item x="441"/>
        <item x="464"/>
        <item x="622"/>
        <item m="1" x="1392"/>
        <item m="1" x="1022"/>
        <item m="1" x="1300"/>
        <item m="1" x="784"/>
        <item m="1" x="848"/>
        <item x="227"/>
        <item m="1" x="1133"/>
        <item m="1" x="1738"/>
        <item x="549"/>
        <item m="1" x="926"/>
        <item m="1" x="1164"/>
        <item m="1" x="1211"/>
        <item m="1" x="1463"/>
        <item x="315"/>
        <item m="1" x="1684"/>
        <item m="1" x="1718"/>
        <item m="1" x="914"/>
        <item m="1" x="1339"/>
        <item m="1" x="1803"/>
        <item m="1" x="1215"/>
        <item m="1" x="1347"/>
        <item x="181"/>
        <item m="1" x="779"/>
        <item m="1" x="1039"/>
        <item m="1" x="1599"/>
        <item m="1" x="1700"/>
        <item m="1" x="1418"/>
        <item m="1" x="1581"/>
        <item m="1" x="1698"/>
        <item m="1" x="762"/>
        <item m="1" x="1440"/>
        <item m="1" x="1333"/>
        <item m="1" x="1608"/>
        <item m="1" x="1448"/>
        <item m="1" x="965"/>
        <item m="1" x="939"/>
        <item m="1" x="1801"/>
        <item m="1" x="1307"/>
        <item x="646"/>
        <item m="1" x="1293"/>
        <item x="215"/>
        <item m="1" x="1771"/>
        <item m="1" x="1791"/>
        <item m="1" x="1678"/>
        <item m="1" x="1219"/>
        <item m="1" x="1104"/>
        <item x="351"/>
        <item m="1" x="1018"/>
        <item m="1" x="1071"/>
        <item m="1" x="1607"/>
        <item m="1" x="755"/>
        <item m="1" x="692"/>
        <item m="1" x="1465"/>
        <item x="410"/>
        <item m="1" x="1741"/>
        <item m="1" x="1583"/>
        <item m="1" x="1116"/>
        <item m="1" x="1099"/>
        <item m="1" x="1799"/>
        <item m="1" x="1720"/>
        <item m="1" x="1693"/>
        <item m="1" x="1010"/>
        <item m="1" x="916"/>
        <item m="1" x="849"/>
        <item m="1" x="799"/>
        <item x="598"/>
        <item x="599"/>
        <item x="600"/>
        <item x="601"/>
        <item x="602"/>
        <item x="603"/>
        <item x="604"/>
        <item x="605"/>
        <item x="606"/>
        <item x="607"/>
        <item m="1" x="1129"/>
        <item x="611"/>
        <item x="95"/>
        <item x="612"/>
        <item m="1" x="789"/>
        <item m="1" x="1000"/>
        <item m="1" x="906"/>
        <item m="1" x="1074"/>
        <item m="1" x="704"/>
        <item x="623"/>
        <item x="608"/>
        <item m="1" x="1269"/>
        <item x="43"/>
        <item m="1" x="1460"/>
        <item m="1" x="1337"/>
        <item x="587"/>
        <item m="1" x="973"/>
        <item x="144"/>
        <item x="145"/>
        <item m="1" x="1286"/>
        <item m="1" x="703"/>
        <item m="1" x="1515"/>
        <item m="1" x="1714"/>
        <item x="310"/>
        <item m="1" x="1249"/>
        <item m="1" x="847"/>
        <item m="1" x="1207"/>
        <item m="1" x="1029"/>
        <item m="1" x="1682"/>
        <item x="39"/>
        <item m="1" x="1080"/>
        <item m="1" x="1796"/>
        <item m="1" x="1348"/>
        <item m="1" x="731"/>
        <item m="1" x="740"/>
        <item m="1" x="1011"/>
        <item m="1" x="1676"/>
        <item m="1" x="1619"/>
        <item m="1" x="830"/>
        <item m="1" x="1602"/>
        <item m="1" x="1081"/>
        <item m="1" x="1593"/>
        <item m="1" x="1555"/>
        <item m="1" x="1723"/>
        <item m="1" x="697"/>
        <item m="1" x="828"/>
        <item m="1" x="1509"/>
        <item m="1" x="1544"/>
        <item m="1" x="1600"/>
        <item x="280"/>
        <item m="1" x="1276"/>
        <item m="1" x="1318"/>
        <item m="1" x="751"/>
        <item m="1" x="1671"/>
        <item x="115"/>
        <item m="1" x="1349"/>
        <item x="319"/>
        <item m="1" x="1715"/>
        <item m="1" x="954"/>
        <item m="1" x="1694"/>
        <item m="1" x="1525"/>
        <item m="1" x="809"/>
        <item m="1" x="1704"/>
        <item m="1" x="1006"/>
        <item m="1" x="1083"/>
        <item x="649"/>
        <item m="1" x="1755"/>
        <item m="1" x="769"/>
        <item m="1" x="1692"/>
        <item m="1" x="1147"/>
        <item m="1" x="1576"/>
        <item m="1" x="980"/>
        <item m="1" x="936"/>
        <item m="1" x="773"/>
        <item m="1" x="1420"/>
        <item m="1" x="1561"/>
        <item m="1" x="794"/>
        <item m="1" x="1464"/>
        <item x="36"/>
        <item x="38"/>
        <item x="40"/>
        <item m="1" x="1128"/>
        <item m="1" x="1621"/>
        <item m="1" x="727"/>
        <item m="1" x="877"/>
        <item m="1" x="858"/>
        <item m="1" x="1677"/>
        <item m="1" x="943"/>
        <item m="1" x="1324"/>
        <item m="1" x="1753"/>
        <item m="1" x="728"/>
        <item m="1" x="1336"/>
        <item m="1" x="997"/>
        <item m="1" x="1522"/>
        <item m="1" x="1274"/>
        <item m="1" x="1795"/>
        <item m="1" x="1168"/>
        <item m="1" x="1150"/>
        <item m="1" x="732"/>
        <item m="1" x="850"/>
        <item m="1" x="1597"/>
        <item m="1" x="872"/>
        <item m="1" x="1270"/>
        <item m="1" x="1405"/>
        <item m="1" x="756"/>
        <item m="1" x="1488"/>
        <item m="1" x="1706"/>
        <item m="1" x="1374"/>
        <item m="1" x="1268"/>
        <item m="1" x="1280"/>
        <item m="1" x="1258"/>
        <item m="1" x="693"/>
        <item m="1" x="1546"/>
        <item m="1" x="1350"/>
        <item x="327"/>
        <item m="1" x="868"/>
        <item m="1" x="990"/>
        <item x="328"/>
        <item m="1" x="1767"/>
        <item m="1" x="1367"/>
        <item m="1" x="1138"/>
        <item m="1" x="1424"/>
        <item m="1" x="1654"/>
        <item m="1" x="785"/>
        <item m="1" x="1768"/>
        <item m="1" x="700"/>
        <item x="64"/>
        <item m="1" x="1009"/>
        <item m="1" x="1506"/>
        <item m="1" x="738"/>
        <item m="1" x="1025"/>
        <item x="196"/>
        <item x="207"/>
        <item x="208"/>
        <item m="1" x="977"/>
        <item m="1" x="961"/>
        <item m="1" x="1673"/>
        <item m="1" x="942"/>
        <item m="1" x="1369"/>
        <item m="1" x="1569"/>
        <item m="1" x="1218"/>
        <item m="1" x="1426"/>
        <item m="1" x="1173"/>
        <item x="283"/>
        <item m="1" x="887"/>
        <item m="1" x="811"/>
        <item x="355"/>
        <item m="1" x="1221"/>
        <item m="1" x="1396"/>
        <item m="1" x="1373"/>
        <item m="1" x="1271"/>
        <item m="1" x="1453"/>
        <item m="1" x="892"/>
        <item m="1" x="1672"/>
        <item m="1" x="1709"/>
        <item m="1" x="724"/>
        <item m="1" x="1647"/>
        <item m="1" x="1752"/>
        <item m="1" x="1163"/>
        <item m="1" x="974"/>
        <item m="1" x="712"/>
        <item m="1" x="783"/>
        <item m="1" x="1456"/>
        <item m="1" x="867"/>
        <item x="295"/>
        <item m="1" x="1588"/>
        <item m="1" x="1232"/>
        <item m="1" x="1246"/>
        <item x="31"/>
        <item x="41"/>
        <item x="52"/>
        <item m="1" x="1765"/>
        <item m="1" x="1117"/>
        <item m="1" x="1617"/>
        <item m="1" x="1427"/>
        <item x="98"/>
        <item x="105"/>
        <item m="1" x="1103"/>
        <item m="1" x="1496"/>
        <item m="1" x="1410"/>
        <item m="1" x="1611"/>
        <item x="195"/>
        <item m="1" x="1151"/>
        <item x="211"/>
        <item m="1" x="1397"/>
        <item m="1" x="1019"/>
        <item m="1" x="873"/>
        <item m="1" x="1389"/>
        <item m="1" x="1434"/>
        <item m="1" x="1197"/>
        <item m="1" x="882"/>
        <item m="1" x="1042"/>
        <item m="1" x="1788"/>
        <item m="1" x="975"/>
        <item m="1" x="1306"/>
        <item m="1" x="1571"/>
        <item m="1" x="1354"/>
        <item m="1" x="1328"/>
        <item m="1" x="1066"/>
        <item m="1" x="1517"/>
        <item m="1" x="846"/>
        <item x="24"/>
        <item m="1" x="1737"/>
        <item m="1" x="1091"/>
        <item x="27"/>
        <item m="1" x="766"/>
        <item x="25"/>
        <item x="26"/>
        <item m="1" x="1606"/>
        <item x="59"/>
        <item x="60"/>
        <item m="1" x="1409"/>
        <item m="1" x="1489"/>
        <item x="106"/>
        <item x="108"/>
        <item m="1" x="1473"/>
        <item m="1" x="971"/>
        <item m="1" x="1637"/>
        <item m="1" x="1085"/>
        <item m="1" x="1641"/>
        <item m="1" x="1256"/>
        <item x="175"/>
        <item x="51"/>
        <item m="1" x="1076"/>
        <item m="1" x="1724"/>
        <item x="171"/>
        <item x="176"/>
        <item m="1" x="747"/>
        <item m="1" x="842"/>
        <item x="198"/>
        <item m="1" x="1674"/>
        <item m="1" x="1545"/>
        <item m="1" x="1622"/>
        <item m="1" x="793"/>
        <item m="1" x="736"/>
        <item m="1" x="1295"/>
        <item x="298"/>
        <item m="1" x="1586"/>
        <item m="1" x="1566"/>
        <item m="1" x="1512"/>
        <item x="344"/>
        <item m="1" x="1172"/>
        <item m="1" x="1481"/>
        <item m="1" x="710"/>
        <item m="1" x="1241"/>
        <item m="1" x="1317"/>
        <item m="1" x="825"/>
        <item m="1" x="1732"/>
        <item m="1" x="1553"/>
        <item m="1" x="708"/>
        <item m="1" x="1562"/>
        <item m="1" x="1021"/>
        <item m="1" x="1026"/>
        <item x="378"/>
        <item m="1" x="770"/>
        <item m="1" x="1089"/>
        <item m="1" x="1185"/>
        <item m="1" x="791"/>
        <item m="1" x="1605"/>
        <item m="1" x="993"/>
        <item m="1" x="814"/>
        <item m="1" x="1436"/>
        <item m="1" x="1437"/>
        <item m="1" x="1656"/>
        <item m="1" x="1322"/>
        <item m="1" x="1395"/>
        <item m="1" x="1712"/>
        <item m="1" x="1499"/>
        <item m="1" x="1189"/>
        <item m="1" x="1636"/>
        <item m="1" x="1417"/>
        <item m="1" x="1648"/>
        <item m="1" x="894"/>
        <item m="1" x="1065"/>
        <item m="1" x="1498"/>
        <item m="1" x="1281"/>
        <item m="1" x="1072"/>
        <item x="465"/>
        <item m="1" x="871"/>
        <item m="1" x="1595"/>
        <item m="1" x="1217"/>
        <item m="1" x="1802"/>
        <item m="1" x="1477"/>
        <item m="1" x="1162"/>
        <item m="1" x="996"/>
        <item x="589"/>
        <item m="1" x="806"/>
        <item x="642"/>
        <item x="643"/>
        <item x="650"/>
        <item m="1" x="927"/>
        <item m="1" x="1124"/>
        <item m="1" x="1428"/>
        <item x="77"/>
        <item m="1" x="987"/>
        <item x="76"/>
        <item m="1" x="879"/>
        <item x="92"/>
        <item m="1" x="1340"/>
        <item m="1" x="1191"/>
        <item m="1" x="935"/>
        <item m="1" x="822"/>
        <item m="1" x="864"/>
        <item m="1" x="928"/>
        <item m="1" x="1178"/>
        <item m="1" x="1170"/>
        <item x="179"/>
        <item x="180"/>
        <item m="1" x="869"/>
        <item m="1" x="1433"/>
        <item m="1" x="1680"/>
        <item m="1" x="963"/>
        <item m="1" x="999"/>
        <item m="1" x="1789"/>
        <item m="1" x="853"/>
        <item x="345"/>
        <item m="1" x="1294"/>
        <item x="357"/>
        <item m="1" x="1194"/>
        <item m="1" x="1485"/>
        <item m="1" x="1365"/>
        <item x="375"/>
        <item x="379"/>
        <item m="1" x="1325"/>
        <item m="1" x="771"/>
        <item m="1" x="911"/>
        <item m="1" x="1662"/>
        <item m="1" x="1461"/>
        <item m="1" x="1095"/>
        <item m="1" x="694"/>
        <item m="1" x="1514"/>
        <item m="1" x="744"/>
        <item m="1" x="989"/>
        <item m="1" x="1421"/>
        <item m="1" x="1500"/>
        <item m="1" x="1257"/>
        <item x="430"/>
        <item m="1" x="1776"/>
        <item m="1" x="839"/>
        <item m="1" x="1660"/>
        <item m="1" x="1775"/>
        <item m="1" x="1442"/>
        <item m="1" x="1431"/>
        <item m="1" x="1357"/>
        <item x="475"/>
        <item x="496"/>
        <item x="499"/>
        <item x="516"/>
        <item x="517"/>
        <item x="522"/>
        <item m="1" x="1722"/>
        <item m="1" x="1439"/>
        <item m="1" x="1110"/>
        <item m="1" x="1584"/>
        <item m="1" x="742"/>
        <item m="1" x="851"/>
        <item m="1" x="1364"/>
        <item m="1" x="1400"/>
        <item x="14"/>
        <item x="21"/>
        <item m="1" x="1507"/>
        <item m="1" x="1618"/>
        <item m="1" x="1046"/>
        <item m="1" x="1169"/>
        <item m="1" x="1688"/>
        <item x="32"/>
        <item m="1" x="1245"/>
        <item x="44"/>
        <item m="1" x="856"/>
        <item m="1" x="1338"/>
        <item x="62"/>
        <item x="63"/>
        <item m="1" x="1643"/>
        <item x="66"/>
        <item m="1" x="1432"/>
        <item m="1" x="949"/>
        <item m="1" x="1048"/>
        <item x="501"/>
        <item x="109"/>
        <item m="1" x="854"/>
        <item m="1" x="1017"/>
        <item m="1" x="885"/>
        <item x="111"/>
        <item m="1" x="1237"/>
        <item m="1" x="1592"/>
        <item m="1" x="1161"/>
        <item m="1" x="1238"/>
        <item m="1" x="1411"/>
        <item m="1" x="1601"/>
        <item m="1" x="1530"/>
        <item m="1" x="1265"/>
        <item m="1" x="1764"/>
        <item m="1" x="1772"/>
        <item m="1" x="1061"/>
        <item m="1" x="1533"/>
        <item m="1" x="940"/>
        <item x="113"/>
        <item m="1" x="931"/>
        <item m="1" x="776"/>
        <item m="1" x="1422"/>
        <item x="192"/>
        <item x="194"/>
        <item m="1" x="1184"/>
        <item m="1" x="1331"/>
        <item x="199"/>
        <item x="200"/>
        <item m="1" x="968"/>
        <item m="1" x="1483"/>
        <item x="202"/>
        <item x="203"/>
        <item m="1" x="1616"/>
        <item m="1" x="1260"/>
        <item m="1" x="1214"/>
        <item m="1" x="761"/>
        <item x="275"/>
        <item m="1" x="1205"/>
        <item x="276"/>
        <item x="277"/>
        <item m="1" x="1469"/>
        <item m="1" x="1106"/>
        <item x="278"/>
        <item x="279"/>
        <item m="1" x="1198"/>
        <item m="1" x="737"/>
        <item x="281"/>
        <item m="1" x="1223"/>
        <item m="1" x="1386"/>
        <item m="1" x="1228"/>
        <item m="1" x="1784"/>
        <item m="1" x="1665"/>
        <item m="1" x="834"/>
        <item m="1" x="818"/>
        <item x="282"/>
        <item m="1" x="1242"/>
        <item m="1" x="1501"/>
        <item m="1" x="1077"/>
        <item m="1" x="944"/>
        <item m="1" x="802"/>
        <item x="285"/>
        <item x="286"/>
        <item x="287"/>
        <item m="1" x="859"/>
        <item m="1" x="884"/>
        <item x="288"/>
        <item m="1" x="1793"/>
        <item m="1" x="1353"/>
        <item m="1" x="1404"/>
        <item x="290"/>
        <item x="291"/>
        <item m="1" x="920"/>
        <item x="340"/>
        <item x="341"/>
        <item x="352"/>
        <item m="1" x="1769"/>
        <item x="354"/>
        <item x="356"/>
        <item x="359"/>
        <item m="1" x="1034"/>
        <item m="1" x="777"/>
        <item m="1" x="1208"/>
        <item x="360"/>
        <item m="1" x="1289"/>
        <item x="362"/>
        <item x="363"/>
        <item m="1" x="913"/>
        <item m="1" x="979"/>
        <item x="364"/>
        <item x="365"/>
        <item x="366"/>
        <item x="367"/>
        <item x="373"/>
        <item x="368"/>
        <item x="369"/>
        <item x="370"/>
        <item m="1" x="1180"/>
        <item m="1" x="1368"/>
        <item m="1" x="701"/>
        <item x="371"/>
        <item x="372"/>
        <item m="1" x="1051"/>
        <item x="374"/>
        <item m="1" x="1236"/>
        <item x="466"/>
        <item x="467"/>
        <item x="469"/>
        <item x="472"/>
        <item x="473"/>
        <item x="474"/>
        <item m="1" x="1243"/>
        <item x="554"/>
        <item m="1" x="1014"/>
        <item m="1" x="1658"/>
        <item m="1" x="1120"/>
        <item m="1" x="1779"/>
        <item m="1" x="1591"/>
        <item m="1" x="1098"/>
        <item x="557"/>
        <item m="1" x="1573"/>
        <item m="1" x="960"/>
        <item x="558"/>
        <item x="571"/>
        <item x="572"/>
        <item x="573"/>
        <item m="1" x="1224"/>
        <item m="1" x="1520"/>
        <item m="1" x="1381"/>
        <item x="582"/>
        <item x="584"/>
        <item x="585"/>
        <item x="586"/>
        <item x="170"/>
        <item x="172"/>
        <item m="1" x="1379"/>
        <item x="398"/>
        <item x="400"/>
        <item m="1" x="964"/>
        <item m="1" x="1497"/>
        <item m="1" x="726"/>
        <item m="1" x="1580"/>
        <item x="401"/>
        <item x="402"/>
        <item m="1" x="1640"/>
        <item m="1" x="718"/>
        <item m="1" x="1196"/>
        <item m="1" x="746"/>
        <item m="1" x="969"/>
        <item m="1" x="1695"/>
        <item m="1" x="950"/>
        <item x="403"/>
        <item m="1" x="1626"/>
        <item m="1" x="723"/>
        <item m="1" x="959"/>
        <item m="1" x="1302"/>
        <item x="404"/>
        <item x="405"/>
        <item m="1" x="1587"/>
        <item m="1" x="1598"/>
        <item m="1" x="1153"/>
        <item m="1" x="1263"/>
        <item m="1" x="1728"/>
        <item m="1" x="958"/>
        <item m="1" x="1495"/>
        <item x="408"/>
        <item x="409"/>
        <item x="411"/>
        <item x="412"/>
        <item x="413"/>
        <item m="1" x="730"/>
        <item m="1" x="1107"/>
        <item x="538"/>
        <item x="543"/>
        <item m="1" x="1642"/>
        <item m="1" x="1003"/>
        <item x="669"/>
        <item x="641"/>
        <item x="647"/>
        <item x="648"/>
        <item x="651"/>
        <item x="652"/>
        <item x="653"/>
        <item x="670"/>
        <item m="1" x="1760"/>
        <item m="1" x="1708"/>
        <item m="1" x="1377"/>
        <item m="1" x="792"/>
        <item x="671"/>
        <item m="1" x="924"/>
        <item x="661"/>
        <item m="1" x="1502"/>
        <item x="116"/>
        <item m="1" x="837"/>
        <item x="117"/>
        <item x="118"/>
        <item x="119"/>
        <item x="120"/>
        <item m="1" x="695"/>
        <item x="121"/>
        <item m="1" x="1651"/>
        <item m="1" x="948"/>
        <item m="1" x="1429"/>
        <item x="122"/>
        <item m="1" x="797"/>
        <item x="137"/>
        <item m="1" x="1609"/>
        <item m="1" x="1005"/>
        <item x="124"/>
        <item m="1" x="1462"/>
        <item m="1" x="1062"/>
        <item m="1" x="1721"/>
        <item m="1" x="1627"/>
        <item m="1" x="899"/>
        <item m="1" x="810"/>
        <item m="1" x="1794"/>
        <item m="1" x="1457"/>
        <item m="1" x="781"/>
        <item m="1" x="861"/>
        <item m="1" x="912"/>
        <item x="127"/>
        <item m="1" x="951"/>
        <item m="1" x="1309"/>
        <item x="128"/>
        <item m="1" x="1040"/>
        <item m="1" x="1792"/>
        <item x="130"/>
        <item m="1" x="1564"/>
        <item m="1" x="721"/>
        <item m="1" x="1541"/>
        <item m="1" x="1570"/>
        <item x="131"/>
        <item x="132"/>
        <item m="1" x="888"/>
        <item x="133"/>
        <item m="1" x="1590"/>
        <item x="134"/>
        <item m="1" x="1272"/>
        <item m="1" x="1667"/>
        <item m="1" x="1468"/>
        <item x="136"/>
        <item m="1" x="1312"/>
        <item m="1" x="1780"/>
        <item m="1" x="743"/>
        <item x="140"/>
        <item m="1" x="1615"/>
        <item m="1" x="1644"/>
        <item m="1" x="1193"/>
        <item m="1" x="952"/>
        <item x="138"/>
        <item m="1" x="1323"/>
        <item m="1" x="878"/>
        <item m="1" x="982"/>
        <item m="1" x="824"/>
        <item x="139"/>
        <item x="141"/>
        <item m="1" x="1073"/>
        <item m="1" x="1356"/>
        <item m="1" x="1739"/>
        <item m="1" x="1535"/>
        <item x="230"/>
        <item m="1" x="1174"/>
        <item m="1" x="1319"/>
        <item m="1" x="1086"/>
        <item m="1" x="1212"/>
        <item m="1" x="1459"/>
        <item x="233"/>
        <item m="1" x="1594"/>
        <item m="1" x="895"/>
        <item x="234"/>
        <item x="237"/>
        <item m="1" x="808"/>
        <item m="1" x="921"/>
        <item x="239"/>
        <item m="1" x="1316"/>
        <item m="1" x="796"/>
        <item x="240"/>
        <item x="241"/>
        <item x="242"/>
        <item m="1" x="1160"/>
        <item m="1" x="1425"/>
        <item x="245"/>
        <item m="1" x="1233"/>
        <item x="248"/>
        <item m="1" x="1041"/>
        <item x="249"/>
        <item m="1" x="1267"/>
        <item m="1" x="1716"/>
        <item m="1" x="1305"/>
        <item m="1" x="1112"/>
        <item m="1" x="1455"/>
        <item m="1" x="919"/>
        <item m="1" x="925"/>
        <item m="1" x="1252"/>
        <item x="688"/>
        <item m="1" x="1486"/>
        <item x="691"/>
        <item m="1" x="1030"/>
        <item x="254"/>
        <item x="255"/>
        <item x="256"/>
        <item x="261"/>
        <item m="1" x="1134"/>
        <item x="262"/>
        <item x="263"/>
        <item x="265"/>
        <item x="266"/>
        <item m="1" x="1731"/>
        <item m="1" x="819"/>
        <item x="268"/>
        <item m="1" x="1069"/>
        <item m="1" x="1064"/>
        <item m="1" x="778"/>
        <item m="1" x="903"/>
        <item x="271"/>
        <item x="272"/>
        <item m="1" x="1279"/>
        <item x="381"/>
        <item x="382"/>
        <item m="1" x="1275"/>
        <item x="383"/>
        <item x="384"/>
        <item m="1" x="1154"/>
        <item m="1" x="1230"/>
        <item x="385"/>
        <item m="1" x="772"/>
        <item m="1" x="945"/>
        <item m="1" x="1406"/>
        <item x="387"/>
        <item x="388"/>
        <item x="389"/>
        <item m="1" x="1697"/>
        <item x="392"/>
        <item x="393"/>
        <item x="394"/>
        <item x="395"/>
        <item m="1" x="1146"/>
        <item x="396"/>
        <item x="397"/>
        <item m="1" x="934"/>
        <item m="1" x="865"/>
        <item x="502"/>
        <item x="503"/>
        <item x="504"/>
        <item x="507"/>
        <item x="508"/>
        <item x="509"/>
        <item x="510"/>
        <item m="1" x="908"/>
        <item x="511"/>
        <item x="512"/>
        <item x="513"/>
        <item m="1" x="1743"/>
        <item m="1" x="1666"/>
        <item x="525"/>
        <item x="529"/>
        <item m="1" x="1387"/>
        <item m="1" x="1131"/>
        <item m="1" x="1115"/>
        <item m="1" x="1121"/>
        <item m="1" x="1127"/>
        <item m="1" x="860"/>
        <item m="1" x="1543"/>
        <item m="1" x="1159"/>
        <item m="1" x="1447"/>
        <item m="1" x="1634"/>
        <item m="1" x="1777"/>
        <item m="1" x="1130"/>
        <item m="1" x="1004"/>
        <item m="1" x="1527"/>
        <item m="1" x="1574"/>
        <item m="1" x="1625"/>
        <item m="1" x="1037"/>
        <item m="1" x="1310"/>
        <item m="1" x="1216"/>
        <item m="1" x="1092"/>
        <item x="566"/>
        <item m="1" x="929"/>
        <item m="1" x="1226"/>
        <item m="1" x="1800"/>
        <item m="1" x="953"/>
        <item m="1" x="1744"/>
        <item x="560"/>
        <item m="1" x="947"/>
        <item x="570"/>
        <item m="1" x="1655"/>
        <item m="1" x="1557"/>
        <item m="1" x="1414"/>
        <item x="142"/>
        <item x="143"/>
        <item x="146"/>
        <item x="147"/>
        <item x="148"/>
        <item m="1" x="1313"/>
        <item x="150"/>
        <item x="151"/>
        <item m="1" x="1745"/>
        <item m="1" x="966"/>
        <item m="1" x="1259"/>
        <item x="153"/>
        <item m="1" x="1209"/>
        <item m="1" x="836"/>
        <item x="155"/>
        <item x="157"/>
        <item m="1" x="1691"/>
        <item m="1" x="1717"/>
        <item m="1" x="992"/>
        <item x="159"/>
        <item x="160"/>
        <item x="161"/>
        <item m="1" x="1589"/>
        <item x="162"/>
        <item x="163"/>
        <item m="1" x="722"/>
        <item x="164"/>
        <item m="1" x="768"/>
        <item x="165"/>
        <item m="1" x="1729"/>
        <item x="166"/>
        <item x="167"/>
        <item x="168"/>
        <item x="169"/>
        <item x="380"/>
        <item x="533"/>
        <item m="1" x="1746"/>
        <item x="535"/>
        <item x="539"/>
        <item x="540"/>
        <item x="542"/>
        <item m="1" x="1523"/>
        <item x="544"/>
        <item m="1" x="1476"/>
        <item m="1" x="1703"/>
        <item m="1" x="1301"/>
        <item m="1" x="815"/>
        <item m="1" x="1375"/>
        <item m="1" x="1585"/>
        <item m="1" x="739"/>
        <item m="1" x="1366"/>
        <item m="1" x="725"/>
        <item m="1" x="1181"/>
        <item m="1" x="788"/>
        <item m="1" x="1494"/>
        <item m="1" x="1195"/>
        <item x="206"/>
        <item x="609"/>
        <item m="1" x="1299"/>
        <item x="610"/>
        <item x="685"/>
        <item m="1" x="1254"/>
        <item x="613"/>
        <item x="615"/>
        <item x="616"/>
        <item m="1" x="1033"/>
        <item m="1" x="790"/>
        <item m="1" x="1297"/>
        <item m="1" x="1220"/>
        <item m="1" x="1766"/>
        <item m="1" x="1132"/>
        <item m="1" x="1346"/>
        <item m="1" x="1284"/>
        <item x="324"/>
        <item m="1" x="1450"/>
        <item m="1" x="1762"/>
        <item m="1" x="1055"/>
        <item m="1" x="897"/>
        <item x="80"/>
        <item x="86"/>
        <item m="1" x="1508"/>
        <item m="1" x="1049"/>
        <item m="1" x="1696"/>
        <item m="1" x="765"/>
        <item m="1" x="1012"/>
        <item x="419"/>
        <item m="1" x="1526"/>
        <item m="1" x="1157"/>
        <item m="1" x="1797"/>
        <item x="420"/>
        <item m="1" x="870"/>
        <item m="1" x="1474"/>
        <item m="1" x="1504"/>
        <item x="426"/>
        <item x="427"/>
        <item x="428"/>
        <item m="1" x="1733"/>
        <item x="429"/>
        <item m="1" x="823"/>
        <item x="431"/>
        <item m="1" x="1227"/>
        <item x="432"/>
        <item m="1" x="1614"/>
        <item m="1" x="1467"/>
        <item m="1" x="1141"/>
        <item x="434"/>
        <item m="1" x="1304"/>
        <item m="1" x="1490"/>
        <item x="437"/>
        <item m="1" x="1441"/>
        <item x="435"/>
        <item m="1" x="1798"/>
        <item m="1" x="1362"/>
        <item m="1" x="896"/>
        <item x="438"/>
        <item x="439"/>
        <item m="1" x="900"/>
        <item x="442"/>
        <item m="1" x="1358"/>
        <item x="443"/>
        <item m="1" x="1649"/>
        <item m="1" x="1610"/>
        <item x="446"/>
        <item x="447"/>
        <item m="1" x="1311"/>
        <item x="353"/>
        <item m="1" x="763"/>
        <item m="1" x="1484"/>
        <item m="1" x="1355"/>
        <item x="29"/>
        <item m="1" x="1734"/>
        <item x="30"/>
        <item x="33"/>
        <item x="35"/>
        <item x="54"/>
        <item x="55"/>
        <item x="58"/>
        <item m="1" x="1399"/>
        <item x="83"/>
        <item m="1" x="1577"/>
        <item x="91"/>
        <item x="112"/>
        <item x="114"/>
        <item m="1" x="1327"/>
        <item x="297"/>
        <item m="1" x="1067"/>
        <item x="303"/>
        <item x="305"/>
        <item x="320"/>
        <item x="321"/>
        <item x="322"/>
        <item x="323"/>
        <item x="407"/>
        <item m="1" x="890"/>
        <item m="1" x="1751"/>
        <item m="1" x="910"/>
        <item x="523"/>
        <item m="1" x="1320"/>
        <item x="656"/>
        <item m="1" x="753"/>
        <item x="681"/>
        <item m="1" x="1808"/>
        <item x="682"/>
        <item x="683"/>
        <item x="684"/>
        <item x="686"/>
        <item x="23"/>
        <item m="1" x="893"/>
        <item x="56"/>
        <item x="96"/>
        <item m="1" x="1511"/>
        <item x="102"/>
        <item m="1" x="696"/>
        <item x="125"/>
        <item x="135"/>
        <item m="1" x="1528"/>
        <item x="158"/>
        <item x="325"/>
        <item x="326"/>
        <item m="1" x="1210"/>
        <item x="330"/>
        <item x="331"/>
        <item x="337"/>
        <item x="391"/>
        <item m="1" x="1475"/>
        <item x="449"/>
        <item m="1" x="1385"/>
        <item m="1" x="1565"/>
        <item m="1" x="1047"/>
        <item m="1" x="1111"/>
        <item m="1" x="1646"/>
        <item x="617"/>
        <item x="618"/>
        <item m="1" x="1057"/>
        <item x="621"/>
        <item x="644"/>
        <item m="1" x="1478"/>
        <item x="672"/>
        <item x="673"/>
        <item x="674"/>
        <item x="97"/>
        <item x="99"/>
        <item x="126"/>
        <item x="204"/>
        <item x="418"/>
        <item x="564"/>
        <item x="567"/>
        <item x="580"/>
        <item x="619"/>
        <item x="592"/>
        <item x="152"/>
        <item x="100"/>
        <item x="520"/>
        <item x="110"/>
        <item x="270"/>
        <item x="524"/>
        <item x="88"/>
        <item x="89"/>
        <item x="236"/>
        <item x="294"/>
        <item x="299"/>
        <item x="416"/>
        <item x="421"/>
        <item x="424"/>
        <item x="425"/>
        <item x="423"/>
        <item x="210"/>
        <item x="433"/>
        <item x="436"/>
        <item x="440"/>
        <item x="444"/>
        <item m="1" x="1785"/>
        <item x="448"/>
        <item x="123"/>
        <item m="1" x="1155"/>
        <item x="73"/>
        <item x="260"/>
        <item m="1" x="1148"/>
        <item x="228"/>
        <item x="545"/>
        <item x="84"/>
        <item x="293"/>
        <item m="1" x="1015"/>
        <item m="1" x="995"/>
        <item m="1" x="1689"/>
        <item m="1" x="1596"/>
        <item x="555"/>
        <item x="79"/>
        <item x="82"/>
        <item x="87"/>
        <item x="149"/>
        <item x="154"/>
        <item x="212"/>
        <item x="216"/>
        <item x="219"/>
        <item x="238"/>
        <item x="243"/>
        <item x="244"/>
        <item x="247"/>
        <item x="250"/>
        <item x="251"/>
        <item x="252"/>
        <item x="253"/>
        <item x="687"/>
        <item x="689"/>
        <item x="289"/>
        <item x="300"/>
        <item x="301"/>
        <item x="314"/>
        <item x="316"/>
        <item x="329"/>
        <item x="332"/>
        <item x="361"/>
        <item x="414"/>
        <item x="445"/>
        <item x="451"/>
        <item x="476"/>
        <item x="490"/>
        <item x="514"/>
        <item x="596"/>
        <item x="660"/>
        <item x="665"/>
        <item x="101"/>
        <item x="399"/>
        <item x="406"/>
        <item x="463"/>
        <item x="553"/>
        <item x="569"/>
        <item x="638"/>
        <item x="675"/>
        <item x="677"/>
        <item x="390"/>
        <item x="690"/>
      </items>
    </pivotField>
    <pivotField outline="0" showAll="0" includeNewItemsInFilter="1" defaultSubtotal="0">
      <items count="2150">
        <item x="611"/>
        <item m="1" x="1478"/>
        <item m="1" x="2142"/>
        <item m="1" x="1372"/>
        <item x="542"/>
        <item x="549"/>
        <item m="1" x="2072"/>
        <item x="548"/>
        <item m="1" x="1586"/>
        <item m="1" x="1261"/>
        <item m="1" x="1278"/>
        <item m="1" x="2107"/>
        <item m="1" x="1939"/>
        <item m="1" x="1530"/>
        <item m="1" x="1956"/>
        <item m="1" x="1579"/>
        <item m="1" x="1796"/>
        <item m="1" x="1901"/>
        <item m="1" x="1174"/>
        <item m="1" x="1633"/>
        <item m="1" x="2035"/>
        <item m="1" x="1222"/>
        <item m="1" x="1888"/>
        <item m="1" x="1228"/>
        <item m="1" x="2007"/>
        <item m="1" x="1851"/>
        <item m="1" x="1469"/>
        <item m="1" x="1385"/>
        <item m="1" x="1898"/>
        <item m="1" x="1584"/>
        <item m="1" x="1335"/>
        <item m="1" x="2111"/>
        <item m="1" x="2030"/>
        <item m="1" x="1622"/>
        <item m="1" x="1871"/>
        <item m="1" x="2006"/>
        <item m="1" x="1229"/>
        <item m="1" x="2077"/>
        <item m="1" x="1833"/>
        <item m="1" x="1592"/>
        <item m="1" x="1728"/>
        <item x="46"/>
        <item m="1" x="1507"/>
        <item m="1" x="1263"/>
        <item m="1" x="1849"/>
        <item m="1" x="1599"/>
        <item m="1" x="1958"/>
        <item m="1" x="1371"/>
        <item x="1062"/>
        <item m="1" x="1430"/>
        <item m="1" x="1487"/>
        <item m="1" x="1613"/>
        <item m="1" x="1308"/>
        <item m="1" x="1582"/>
        <item m="1" x="1221"/>
        <item m="1" x="1435"/>
        <item m="1" x="1426"/>
        <item m="1" x="1752"/>
        <item m="1" x="1762"/>
        <item m="1" x="1165"/>
        <item m="1" x="1485"/>
        <item m="1" x="1547"/>
        <item m="1" x="1318"/>
        <item m="1" x="1379"/>
        <item m="1" x="2055"/>
        <item m="1" x="1891"/>
        <item m="1" x="1503"/>
        <item m="1" x="1467"/>
        <item m="1" x="1715"/>
        <item m="1" x="1917"/>
        <item m="1" x="1945"/>
        <item m="1" x="1923"/>
        <item m="1" x="1212"/>
        <item m="1" x="2049"/>
        <item m="1" x="1291"/>
        <item m="1" x="1794"/>
        <item m="1" x="1445"/>
        <item m="1" x="1468"/>
        <item m="1" x="1302"/>
        <item m="1" x="2048"/>
        <item m="1" x="1845"/>
        <item m="1" x="1594"/>
        <item m="1" x="1792"/>
        <item m="1" x="1152"/>
        <item m="1" x="2133"/>
        <item m="1" x="1665"/>
        <item m="1" x="1299"/>
        <item m="1" x="1828"/>
        <item m="1" x="1329"/>
        <item m="1" x="2017"/>
        <item m="1" x="1758"/>
        <item m="1" x="1858"/>
        <item m="1" x="1332"/>
        <item m="1" x="1483"/>
        <item m="1" x="1612"/>
        <item m="1" x="1810"/>
        <item m="1" x="1860"/>
        <item m="1" x="1952"/>
        <item m="1" x="2135"/>
        <item m="1" x="2140"/>
        <item m="1" x="1169"/>
        <item m="1" x="1201"/>
        <item m="1" x="1458"/>
        <item m="1" x="1443"/>
        <item m="1" x="1290"/>
        <item m="1" x="1342"/>
        <item m="1" x="1921"/>
        <item m="1" x="2079"/>
        <item m="1" x="1404"/>
        <item m="1" x="1490"/>
        <item m="1" x="1157"/>
        <item m="1" x="1514"/>
        <item m="1" x="2064"/>
        <item x="220"/>
        <item m="1" x="1590"/>
        <item m="1" x="1399"/>
        <item m="1" x="1793"/>
        <item m="1" x="2122"/>
        <item x="517"/>
        <item m="1" x="1480"/>
        <item m="1" x="1415"/>
        <item m="1" x="1591"/>
        <item m="1" x="2093"/>
        <item m="1" x="1706"/>
        <item m="1" x="1986"/>
        <item m="1" x="1164"/>
        <item m="1" x="2024"/>
        <item m="1" x="1343"/>
        <item m="1" x="1411"/>
        <item m="1" x="2114"/>
        <item m="1" x="1667"/>
        <item m="1" x="1416"/>
        <item m="1" x="1526"/>
        <item m="1" x="1574"/>
        <item m="1" x="1377"/>
        <item m="1" x="1803"/>
        <item m="1" x="1202"/>
        <item m="1" x="1279"/>
        <item m="1" x="1893"/>
        <item m="1" x="1232"/>
        <item m="1" x="1382"/>
        <item m="1" x="1727"/>
        <item m="1" x="1595"/>
        <item m="1" x="1495"/>
        <item m="1" x="1581"/>
        <item m="1" x="1410"/>
        <item m="1" x="1394"/>
        <item m="1" x="1669"/>
        <item m="1" x="1238"/>
        <item m="1" x="1330"/>
        <item x="1125"/>
        <item m="1" x="1666"/>
        <item m="1" x="1801"/>
        <item m="1" x="1444"/>
        <item x="320"/>
        <item x="100"/>
        <item x="976"/>
        <item x="496"/>
        <item m="1" x="2042"/>
        <item m="1" x="1546"/>
        <item m="1" x="1422"/>
        <item m="1" x="1759"/>
        <item x="223"/>
        <item x="224"/>
        <item m="1" x="1571"/>
        <item m="1" x="1804"/>
        <item m="1" x="1535"/>
        <item x="778"/>
        <item x="433"/>
        <item x="520"/>
        <item x="389"/>
        <item x="399"/>
        <item x="485"/>
        <item x="484"/>
        <item m="1" x="1403"/>
        <item m="1" x="1694"/>
        <item x="872"/>
        <item x="863"/>
        <item x="858"/>
        <item x="814"/>
        <item x="811"/>
        <item x="802"/>
        <item x="807"/>
        <item x="809"/>
        <item x="813"/>
        <item x="812"/>
        <item x="820"/>
        <item x="818"/>
        <item x="816"/>
        <item m="1" x="1417"/>
        <item x="822"/>
        <item x="871"/>
        <item m="1" x="2050"/>
        <item m="1" x="1812"/>
        <item m="1" x="2002"/>
        <item m="1" x="1707"/>
        <item m="1" x="2040"/>
        <item m="1" x="1735"/>
        <item m="1" x="1840"/>
        <item m="1" x="2100"/>
        <item m="1" x="1511"/>
        <item x="24"/>
        <item m="1" x="1182"/>
        <item m="1" x="1868"/>
        <item m="1" x="1979"/>
        <item x="870"/>
        <item m="1" x="1821"/>
        <item x="944"/>
        <item m="1" x="1723"/>
        <item x="861"/>
        <item x="613"/>
        <item x="612"/>
        <item m="1" x="1580"/>
        <item m="1" x="1274"/>
        <item m="1" x="1597"/>
        <item x="938"/>
        <item x="1078"/>
        <item m="1" x="1453"/>
        <item m="1" x="1678"/>
        <item m="1" x="1693"/>
        <item m="1" x="1428"/>
        <item m="1" x="1345"/>
        <item m="1" x="1795"/>
        <item x="179"/>
        <item m="1" x="1230"/>
        <item m="1" x="1441"/>
        <item m="1" x="1626"/>
        <item x="541"/>
        <item x="808"/>
        <item x="233"/>
        <item x="717"/>
        <item x="744"/>
        <item x="333"/>
        <item x="334"/>
        <item x="332"/>
        <item x="28"/>
        <item m="1" x="1524"/>
        <item m="1" x="1943"/>
        <item m="1" x="1236"/>
        <item m="1" x="1309"/>
        <item m="1" x="1419"/>
        <item m="1" x="1644"/>
        <item m="1" x="1353"/>
        <item m="1" x="1451"/>
        <item x="3"/>
        <item x="4"/>
        <item x="1"/>
        <item x="0"/>
        <item x="815"/>
        <item m="1" x="1532"/>
        <item m="1" x="2101"/>
        <item x="873"/>
        <item x="225"/>
        <item x="232"/>
        <item m="1" x="1398"/>
        <item x="771"/>
        <item m="1" x="1825"/>
        <item m="1" x="1798"/>
        <item x="1055"/>
        <item m="1" x="1878"/>
        <item x="445"/>
        <item x="441"/>
        <item x="1110"/>
        <item m="1" x="2121"/>
        <item x="962"/>
        <item x="470"/>
        <item x="490"/>
        <item x="444"/>
        <item m="1" x="1249"/>
        <item x="442"/>
        <item m="1" x="1245"/>
        <item m="1" x="1209"/>
        <item m="1" x="1815"/>
        <item m="1" x="1312"/>
        <item m="1" x="1585"/>
        <item x="21"/>
        <item m="1" x="2060"/>
        <item m="1" x="2112"/>
        <item m="1" x="1492"/>
        <item m="1" x="1200"/>
        <item m="1" x="1883"/>
        <item m="1" x="1767"/>
        <item m="1" x="1405"/>
        <item m="1" x="1502"/>
        <item x="777"/>
        <item m="1" x="1834"/>
        <item m="1" x="1494"/>
        <item m="1" x="2143"/>
        <item m="1" x="1206"/>
        <item m="1" x="1620"/>
        <item m="1" x="2097"/>
        <item x="318"/>
        <item x="235"/>
        <item m="1" x="1951"/>
        <item x="300"/>
        <item x="301"/>
        <item x="609"/>
        <item x="610"/>
        <item x="1106"/>
        <item x="977"/>
        <item x="298"/>
        <item x="299"/>
        <item m="1" x="2018"/>
        <item x="1136"/>
        <item x="960"/>
        <item x="1130"/>
        <item m="1" x="1660"/>
        <item m="1" x="1750"/>
        <item x="1102"/>
        <item x="1082"/>
        <item x="452"/>
        <item m="1" x="1741"/>
        <item x="1081"/>
        <item m="1" x="1248"/>
        <item m="1" x="1351"/>
        <item x="602"/>
        <item x="476"/>
        <item x="991"/>
        <item x="654"/>
        <item m="1" x="1347"/>
        <item m="1" x="1769"/>
        <item m="1" x="1635"/>
        <item m="1" x="1560"/>
        <item x="963"/>
        <item m="1" x="1575"/>
        <item m="1" x="1683"/>
        <item x="461"/>
        <item m="1" x="1844"/>
        <item m="1" x="1973"/>
        <item m="1" x="1593"/>
        <item x="1109"/>
        <item x="935"/>
        <item m="1" x="1768"/>
        <item x="932"/>
        <item x="437"/>
        <item x="466"/>
        <item m="1" x="1224"/>
        <item x="978"/>
        <item x="283"/>
        <item m="1" x="2104"/>
        <item m="1" x="2138"/>
        <item m="1" x="1217"/>
        <item x="966"/>
        <item x="226"/>
        <item x="230"/>
        <item m="1" x="1409"/>
        <item x="864"/>
        <item x="1107"/>
        <item m="1" x="1932"/>
        <item m="1" x="1705"/>
        <item m="1" x="1259"/>
        <item x="616"/>
        <item x="530"/>
        <item m="1" x="1515"/>
        <item m="1" x="2028"/>
        <item x="475"/>
        <item x="982"/>
        <item m="1" x="1539"/>
        <item x="714"/>
        <item m="1" x="1816"/>
        <item x="1112"/>
        <item m="1" x="1258"/>
        <item m="1" x="1700"/>
        <item x="1035"/>
        <item m="1" x="1892"/>
        <item m="1" x="1739"/>
        <item x="955"/>
        <item m="1" x="1269"/>
        <item x="464"/>
        <item x="614"/>
        <item x="984"/>
        <item x="488"/>
        <item m="1" x="2078"/>
        <item m="1" x="1294"/>
        <item m="1" x="2096"/>
        <item x="392"/>
        <item m="1" x="1899"/>
        <item m="1" x="1641"/>
        <item x="489"/>
        <item x="236"/>
        <item x="1049"/>
        <item x="1054"/>
        <item x="968"/>
        <item x="941"/>
        <item m="1" x="2012"/>
        <item m="1" x="1749"/>
        <item m="1" x="1915"/>
        <item m="1" x="1388"/>
        <item m="1" x="1733"/>
        <item m="1" x="1863"/>
        <item x="321"/>
        <item m="1" x="1190"/>
        <item x="987"/>
        <item m="1" x="1646"/>
        <item x="61"/>
        <item m="1" x="1387"/>
        <item m="1" x="1989"/>
        <item x="540"/>
        <item m="1" x="1151"/>
        <item m="1" x="1219"/>
        <item m="1" x="2066"/>
        <item x="597"/>
        <item x="585"/>
        <item x="586"/>
        <item x="599"/>
        <item x="587"/>
        <item m="1" x="1788"/>
        <item x="588"/>
        <item x="589"/>
        <item x="592"/>
        <item x="596"/>
        <item x="591"/>
        <item m="1" x="1703"/>
        <item m="1" x="1380"/>
        <item m="1" x="1272"/>
        <item m="1" x="1647"/>
        <item m="1" x="1935"/>
        <item m="1" x="2092"/>
        <item x="98"/>
        <item x="913"/>
        <item m="1" x="2008"/>
        <item x="790"/>
        <item m="1" x="1254"/>
        <item x="789"/>
        <item x="788"/>
        <item x="743"/>
        <item x="595"/>
        <item m="1" x="1326"/>
        <item m="1" x="1301"/>
        <item m="1" x="1708"/>
        <item m="1" x="1760"/>
        <item m="1" x="1630"/>
        <item x="1093"/>
        <item m="1" x="1806"/>
        <item m="1" x="1674"/>
        <item x="639"/>
        <item x="75"/>
        <item m="1" x="1159"/>
        <item m="1" x="1963"/>
        <item m="1" x="1501"/>
        <item m="1" x="1710"/>
        <item x="1057"/>
        <item m="1" x="1327"/>
        <item x="222"/>
        <item x="959"/>
        <item m="1" x="1756"/>
        <item m="1" x="2109"/>
        <item m="1" x="2095"/>
        <item x="810"/>
        <item x="95"/>
        <item m="1" x="2067"/>
        <item m="1" x="1572"/>
        <item x="601"/>
        <item m="1" x="1559"/>
        <item m="1" x="1334"/>
        <item m="1" x="2148"/>
        <item m="1" x="1216"/>
        <item x="53"/>
        <item x="57"/>
        <item x="56"/>
        <item x="104"/>
        <item m="1" x="1333"/>
        <item m="1" x="1605"/>
        <item x="54"/>
        <item m="1" x="1890"/>
        <item m="1" x="1841"/>
        <item x="449"/>
        <item m="1" x="1153"/>
        <item m="1" x="1922"/>
        <item m="1" x="1311"/>
        <item m="1" x="1544"/>
        <item x="798"/>
        <item m="1" x="1534"/>
        <item m="1" x="2020"/>
        <item x="55"/>
        <item x="58"/>
        <item x="801"/>
        <item x="474"/>
        <item x="855"/>
        <item x="956"/>
        <item x="954"/>
        <item m="1" x="1316"/>
        <item x="951"/>
        <item x="950"/>
        <item m="1" x="1400"/>
        <item m="1" x="1711"/>
        <item m="1" x="1241"/>
        <item m="1" x="1203"/>
        <item m="1" x="1607"/>
        <item x="547"/>
        <item x="545"/>
        <item x="600"/>
        <item x="288"/>
        <item x="289"/>
        <item m="1" x="1541"/>
        <item x="618"/>
        <item x="867"/>
        <item x="868"/>
        <item x="619"/>
        <item m="1" x="1965"/>
        <item m="1" x="1489"/>
        <item m="1" x="1830"/>
        <item m="1" x="1481"/>
        <item x="519"/>
        <item m="1" x="1268"/>
        <item m="1" x="2146"/>
        <item x="546"/>
        <item x="544"/>
        <item x="453"/>
        <item x="533"/>
        <item x="617"/>
        <item m="1" x="1976"/>
        <item m="1" x="2031"/>
        <item x="768"/>
        <item x="979"/>
        <item m="1" x="1837"/>
        <item m="1" x="1639"/>
        <item x="438"/>
        <item m="1" x="1614"/>
        <item x="952"/>
        <item m="1" x="1373"/>
        <item m="1" x="1819"/>
        <item m="1" x="2053"/>
        <item x="1060"/>
        <item x="1101"/>
        <item x="981"/>
        <item m="1" x="1540"/>
        <item m="1" x="2103"/>
        <item m="1" x="1381"/>
        <item m="1" x="2094"/>
        <item m="1" x="1374"/>
        <item x="478"/>
        <item x="479"/>
        <item m="1" x="1853"/>
        <item m="1" x="1766"/>
        <item m="1" x="1176"/>
        <item m="1" x="1611"/>
        <item x="481"/>
        <item m="1" x="1782"/>
        <item m="1" x="1477"/>
        <item m="1" x="1561"/>
        <item m="1" x="1957"/>
        <item m="1" x="1884"/>
        <item x="483"/>
        <item m="1" x="1528"/>
        <item x="1063"/>
        <item x="480"/>
        <item x="804"/>
        <item m="1" x="2116"/>
        <item x="303"/>
        <item m="1" x="1336"/>
        <item m="1" x="1616"/>
        <item m="1" x="1716"/>
        <item x="780"/>
        <item x="528"/>
        <item x="304"/>
        <item x="302"/>
        <item x="312"/>
        <item x="313"/>
        <item m="1" x="1504"/>
        <item m="1" x="1355"/>
        <item m="1" x="2134"/>
        <item x="527"/>
        <item x="208"/>
        <item x="305"/>
        <item x="529"/>
        <item x="310"/>
        <item x="1059"/>
        <item x="491"/>
        <item m="1" x="1697"/>
        <item x="391"/>
        <item x="539"/>
        <item x="290"/>
        <item x="869"/>
        <item m="1" x="1251"/>
        <item x="865"/>
        <item m="1" x="1673"/>
        <item x="469"/>
        <item m="1" x="1348"/>
        <item x="953"/>
        <item x="468"/>
        <item x="637"/>
        <item m="1" x="1645"/>
        <item m="1" x="1874"/>
        <item x="1114"/>
        <item m="1" x="1937"/>
        <item x="985"/>
        <item x="866"/>
        <item x="463"/>
        <item x="467"/>
        <item x="311"/>
        <item x="1100"/>
        <item x="957"/>
        <item x="958"/>
        <item m="1" x="1187"/>
        <item x="1052"/>
        <item x="1051"/>
        <item x="229"/>
        <item x="231"/>
        <item x="218"/>
        <item x="446"/>
        <item x="443"/>
        <item m="1" x="1643"/>
        <item x="458"/>
        <item x="436"/>
        <item m="1" x="2047"/>
        <item x="1050"/>
        <item m="1" x="1568"/>
        <item m="1" x="1687"/>
        <item m="1" x="1685"/>
        <item m="1" x="2004"/>
        <item x="398"/>
        <item m="1" x="1538"/>
        <item x="1116"/>
        <item x="1083"/>
        <item m="1" x="1953"/>
        <item x="635"/>
        <item m="1" x="1363"/>
        <item m="1" x="1875"/>
        <item m="1" x="1438"/>
        <item x="615"/>
        <item x="862"/>
        <item x="531"/>
        <item m="1" x="1850"/>
        <item x="773"/>
        <item x="1105"/>
        <item x="1058"/>
        <item m="1" x="1314"/>
        <item x="102"/>
        <item m="1" x="1738"/>
        <item m="1" x="1177"/>
        <item x="31"/>
        <item x="787"/>
        <item x="473"/>
        <item m="1" x="1781"/>
        <item m="1" x="1260"/>
        <item m="1" x="1971"/>
        <item m="1" x="1226"/>
        <item m="1" x="1365"/>
        <item m="1" x="1505"/>
        <item m="1" x="1779"/>
        <item m="1" x="1663"/>
        <item m="1" x="1474"/>
        <item m="1" x="1880"/>
        <item m="1" x="1970"/>
        <item m="1" x="1181"/>
        <item m="1" x="1975"/>
        <item m="1" x="1564"/>
        <item m="1" x="1476"/>
        <item m="1" x="1563"/>
        <item x="604"/>
        <item x="605"/>
        <item x="806"/>
        <item x="523"/>
        <item m="1" x="2022"/>
        <item m="1" x="2118"/>
        <item m="1" x="1959"/>
        <item m="1" x="1991"/>
        <item m="1" x="1160"/>
        <item m="1" x="1681"/>
        <item m="1" x="1457"/>
        <item x="534"/>
        <item m="1" x="1761"/>
        <item x="486"/>
        <item m="1" x="1386"/>
        <item m="1" x="2117"/>
        <item x="983"/>
        <item m="1" x="1954"/>
        <item m="1" x="1393"/>
        <item x="457"/>
        <item m="1" x="1889"/>
        <item x="857"/>
        <item m="1" x="1755"/>
        <item m="1" x="1286"/>
        <item m="1" x="1179"/>
        <item x="933"/>
        <item m="1" x="2131"/>
        <item m="1" x="1786"/>
        <item m="1" x="2137"/>
        <item m="1" x="2065"/>
        <item m="1" x="2123"/>
        <item m="1" x="1364"/>
        <item m="1" x="1317"/>
        <item m="1" x="1907"/>
        <item m="1" x="1220"/>
        <item m="1" x="2126"/>
        <item m="1" x="1873"/>
        <item m="1" x="1171"/>
        <item m="1" x="1770"/>
        <item m="1" x="1523"/>
        <item x="687"/>
        <item m="1" x="1319"/>
        <item x="1012"/>
        <item x="636"/>
        <item x="685"/>
        <item x="1124"/>
        <item x="713"/>
        <item m="1" x="1325"/>
        <item x="721"/>
        <item m="1" x="1310"/>
        <item x="5"/>
        <item x="767"/>
        <item m="1" x="1452"/>
        <item x="109"/>
        <item m="1" x="1163"/>
        <item m="1" x="1462"/>
        <item x="786"/>
        <item x="686"/>
        <item x="688"/>
        <item m="1" x="1267"/>
        <item x="707"/>
        <item x="746"/>
        <item x="1132"/>
        <item x="256"/>
        <item m="1" x="1866"/>
        <item x="472"/>
        <item m="1" x="1210"/>
        <item m="1" x="1822"/>
        <item m="1" x="1950"/>
        <item m="1" x="2041"/>
        <item x="715"/>
        <item x="145"/>
        <item x="309"/>
        <item x="126"/>
        <item x="711"/>
        <item x="730"/>
        <item x="729"/>
        <item x="728"/>
        <item x="709"/>
        <item m="1" x="1287"/>
        <item m="1" x="1807"/>
        <item m="1" x="1936"/>
        <item x="1121"/>
        <item x="783"/>
        <item m="1" x="2010"/>
        <item m="1" x="1225"/>
        <item x="1135"/>
        <item m="1" x="2033"/>
        <item x="1023"/>
        <item x="775"/>
        <item x="1089"/>
        <item m="1" x="1413"/>
        <item m="1" x="1499"/>
        <item x="136"/>
        <item x="1007"/>
        <item m="1" x="1375"/>
        <item x="1127"/>
        <item x="477"/>
        <item m="1" x="1346"/>
        <item x="779"/>
        <item x="71"/>
        <item m="1" x="1912"/>
        <item x="1129"/>
        <item m="1" x="1565"/>
        <item x="797"/>
        <item x="144"/>
        <item x="1015"/>
        <item x="407"/>
        <item m="1" x="1262"/>
        <item x="1133"/>
        <item m="1" x="1440"/>
        <item m="1" x="1765"/>
        <item m="1" x="1942"/>
        <item m="1" x="2090"/>
        <item m="1" x="1790"/>
        <item x="401"/>
        <item x="1091"/>
        <item x="1134"/>
        <item m="1" x="1904"/>
        <item m="1" x="1600"/>
        <item m="1" x="1743"/>
        <item x="323"/>
        <item x="1120"/>
        <item x="1131"/>
        <item x="494"/>
        <item x="792"/>
        <item x="791"/>
        <item x="1018"/>
        <item x="887"/>
        <item x="888"/>
        <item x="889"/>
        <item m="1" x="1486"/>
        <item x="1021"/>
        <item x="1020"/>
        <item x="1123"/>
        <item m="1" x="1859"/>
        <item m="1" x="2058"/>
        <item m="1" x="1556"/>
        <item m="1" x="1662"/>
        <item m="1" x="1482"/>
        <item x="1016"/>
        <item x="146"/>
        <item x="1017"/>
        <item m="1" x="2113"/>
        <item m="1" x="1742"/>
        <item x="274"/>
        <item m="1" x="1797"/>
        <item m="1" x="1567"/>
        <item m="1" x="1686"/>
        <item x="498"/>
        <item x="116"/>
        <item x="1128"/>
        <item x="495"/>
        <item m="1" x="1366"/>
        <item x="1087"/>
        <item m="1" x="1437"/>
        <item m="1" x="2071"/>
        <item x="1010"/>
        <item x="1008"/>
        <item x="138"/>
        <item x="1006"/>
        <item x="1011"/>
        <item x="137"/>
        <item x="135"/>
        <item x="1014"/>
        <item x="1009"/>
        <item m="1" x="1510"/>
        <item m="1" x="1276"/>
        <item x="1024"/>
        <item x="152"/>
        <item m="1" x="1542"/>
        <item m="1" x="1870"/>
        <item m="1" x="1513"/>
        <item x="784"/>
        <item x="328"/>
        <item x="670"/>
        <item x="280"/>
        <item x="1126"/>
        <item m="1" x="1231"/>
        <item x="213"/>
        <item x="123"/>
        <item x="125"/>
        <item x="69"/>
        <item x="142"/>
        <item x="1013"/>
        <item x="211"/>
        <item m="1" x="1367"/>
        <item x="217"/>
        <item x="733"/>
        <item m="1" x="1968"/>
        <item x="748"/>
        <item x="1090"/>
        <item x="1088"/>
        <item m="1" x="1982"/>
        <item m="1" x="1977"/>
        <item m="1" x="1401"/>
        <item x="598"/>
        <item x="550"/>
        <item m="1" x="1676"/>
        <item x="1069"/>
        <item m="1" x="1186"/>
        <item m="1" x="1906"/>
        <item m="1" x="1328"/>
        <item x="400"/>
        <item x="1137"/>
        <item m="1" x="1800"/>
        <item m="1" x="1701"/>
        <item m="1" x="1464"/>
        <item m="1" x="1720"/>
        <item x="742"/>
        <item m="1" x="1253"/>
        <item m="1" x="1688"/>
        <item m="1" x="1757"/>
        <item x="727"/>
        <item m="1" x="1994"/>
        <item x="1140"/>
        <item m="1" x="1173"/>
        <item m="1" x="1918"/>
        <item x="216"/>
        <item m="1" x="1869"/>
        <item m="1" x="1436"/>
        <item m="1" x="1908"/>
        <item x="414"/>
        <item x="149"/>
        <item x="1094"/>
        <item m="1" x="1340"/>
        <item x="76"/>
        <item m="1" x="2019"/>
        <item x="732"/>
        <item x="150"/>
        <item x="1095"/>
        <item x="505"/>
        <item x="412"/>
        <item x="731"/>
        <item x="413"/>
        <item m="1" x="2070"/>
        <item m="1" x="1926"/>
        <item x="799"/>
        <item m="1" x="1350"/>
        <item x="785"/>
        <item x="206"/>
        <item x="96"/>
        <item m="1" x="1425"/>
        <item m="1" x="1927"/>
        <item x="242"/>
        <item x="117"/>
        <item m="1" x="1356"/>
        <item m="1" x="1280"/>
        <item x="245"/>
        <item m="1" x="1905"/>
        <item m="1" x="1557"/>
        <item x="726"/>
        <item m="1" x="1680"/>
        <item x="124"/>
        <item x="725"/>
        <item x="215"/>
        <item x="214"/>
        <item m="1" x="1997"/>
        <item x="724"/>
        <item x="243"/>
        <item x="782"/>
        <item x="210"/>
        <item x="212"/>
        <item x="203"/>
        <item m="1" x="1914"/>
        <item x="781"/>
        <item m="1" x="1664"/>
        <item m="1" x="1887"/>
        <item m="1" x="1692"/>
        <item x="551"/>
        <item m="1" x="2083"/>
        <item m="1" x="1368"/>
        <item x="273"/>
        <item x="1122"/>
        <item m="1" x="2062"/>
        <item m="1" x="1913"/>
        <item m="1" x="1972"/>
        <item m="1" x="1862"/>
        <item m="1" x="1461"/>
        <item x="557"/>
        <item x="881"/>
        <item x="97"/>
        <item x="67"/>
        <item x="556"/>
        <item x="1103"/>
        <item x="859"/>
        <item m="1" x="1902"/>
        <item x="1139"/>
        <item m="1" x="1832"/>
        <item x="65"/>
        <item x="120"/>
        <item x="590"/>
        <item x="207"/>
        <item x="1138"/>
        <item x="1080"/>
        <item x="275"/>
        <item x="281"/>
        <item x="277"/>
        <item m="1" x="2144"/>
        <item x="278"/>
        <item m="1" x="1712"/>
        <item x="314"/>
        <item m="1" x="1357"/>
        <item x="308"/>
        <item x="306"/>
        <item m="1" x="1421"/>
        <item x="307"/>
        <item x="315"/>
        <item m="1" x="1227"/>
        <item x="317"/>
        <item x="316"/>
        <item x="1118"/>
        <item x="1092"/>
        <item x="1070"/>
        <item m="1" x="1824"/>
        <item m="1" x="1418"/>
        <item m="1" x="1659"/>
        <item m="1" x="1370"/>
        <item m="1" x="1772"/>
        <item x="708"/>
        <item m="1" x="1548"/>
        <item x="1084"/>
        <item x="63"/>
        <item m="1" x="1924"/>
        <item x="1005"/>
        <item x="64"/>
        <item x="119"/>
        <item x="856"/>
        <item x="1003"/>
        <item x="878"/>
        <item m="1" x="1910"/>
        <item x="118"/>
        <item x="877"/>
        <item x="129"/>
        <item x="130"/>
        <item x="131"/>
        <item x="72"/>
        <item x="70"/>
        <item x="60"/>
        <item x="1119"/>
        <item m="1" x="1652"/>
        <item m="1" x="2054"/>
        <item x="66"/>
        <item x="121"/>
        <item x="880"/>
        <item x="860"/>
        <item m="1" x="1702"/>
        <item x="279"/>
        <item m="1" x="1562"/>
        <item m="1" x="1531"/>
        <item x="1099"/>
        <item x="68"/>
        <item x="1104"/>
        <item x="122"/>
        <item x="141"/>
        <item m="1" x="1748"/>
        <item x="879"/>
        <item m="1" x="1817"/>
        <item x="886"/>
        <item x="884"/>
        <item x="875"/>
        <item x="885"/>
        <item x="882"/>
        <item x="883"/>
        <item x="62"/>
        <item x="402"/>
        <item x="128"/>
        <item x="497"/>
        <item m="1" x="1344"/>
        <item x="272"/>
        <item x="1002"/>
        <item x="1145"/>
        <item x="74"/>
        <item x="504"/>
        <item x="1067"/>
        <item x="737"/>
        <item m="1" x="1213"/>
        <item m="1" x="1234"/>
        <item m="1" x="1576"/>
        <item x="204"/>
        <item m="1" x="1156"/>
        <item x="209"/>
        <item x="202"/>
        <item x="720"/>
        <item x="205"/>
        <item m="1" x="1675"/>
        <item m="1" x="1570"/>
        <item x="240"/>
        <item m="1" x="1456"/>
        <item x="795"/>
        <item x="1097"/>
        <item x="415"/>
        <item x="890"/>
        <item x="132"/>
        <item m="1" x="1642"/>
        <item m="1" x="2021"/>
        <item m="1" x="1470"/>
        <item m="1" x="1783"/>
        <item m="1" x="1447"/>
        <item m="1" x="1726"/>
        <item m="1" x="1987"/>
        <item m="1" x="1266"/>
        <item x="741"/>
        <item m="1" x="1240"/>
        <item m="1" x="1777"/>
        <item x="736"/>
        <item x="761"/>
        <item m="1" x="1856"/>
        <item x="740"/>
        <item x="661"/>
        <item m="1" x="1250"/>
        <item x="642"/>
        <item m="1" x="1322"/>
        <item m="1" x="1691"/>
        <item m="1" x="1978"/>
        <item m="1" x="1829"/>
        <item m="1" x="1154"/>
        <item x="638"/>
        <item x="641"/>
        <item x="640"/>
        <item m="1" x="1554"/>
        <item x="752"/>
        <item x="760"/>
        <item x="754"/>
        <item x="756"/>
        <item x="749"/>
        <item x="758"/>
        <item x="750"/>
        <item m="1" x="1619"/>
        <item x="757"/>
        <item x="751"/>
        <item x="753"/>
        <item x="759"/>
        <item x="755"/>
        <item x="99"/>
        <item x="492"/>
        <item x="1056"/>
        <item x="543"/>
        <item m="1" x="1307"/>
        <item x="710"/>
        <item x="712"/>
        <item x="101"/>
        <item x="107"/>
        <item x="1144"/>
        <item x="643"/>
        <item m="1" x="2014"/>
        <item x="764"/>
        <item x="765"/>
        <item x="766"/>
        <item x="763"/>
        <item x="1027"/>
        <item x="774"/>
        <item m="1" x="1424"/>
        <item m="1" x="1558"/>
        <item m="1" x="1911"/>
        <item m="1" x="1273"/>
        <item x="221"/>
        <item m="1" x="1295"/>
        <item m="1" x="1192"/>
        <item x="594"/>
        <item x="593"/>
        <item m="1" x="1838"/>
        <item x="603"/>
        <item m="1" x="1809"/>
        <item m="1" x="1432"/>
        <item m="1" x="1284"/>
        <item m="1" x="1496"/>
        <item m="1" x="1270"/>
        <item m="1" x="1776"/>
        <item x="227"/>
        <item x="995"/>
        <item m="1" x="1519"/>
        <item m="1" x="1300"/>
        <item x="7"/>
        <item m="1" x="1414"/>
        <item m="1" x="1429"/>
        <item m="1" x="1281"/>
        <item m="1" x="2129"/>
        <item m="1" x="1448"/>
        <item m="1" x="1433"/>
        <item m="1" x="1193"/>
        <item m="1" x="1283"/>
        <item m="1" x="1623"/>
        <item m="1" x="1359"/>
        <item m="1" x="1256"/>
        <item m="1" x="1573"/>
        <item m="1" x="1392"/>
        <item x="14"/>
        <item m="1" x="1754"/>
        <item m="1" x="2087"/>
        <item m="1" x="1985"/>
        <item x="19"/>
        <item m="1" x="1315"/>
        <item m="1" x="1420"/>
        <item m="1" x="2025"/>
        <item x="26"/>
        <item x="27"/>
        <item x="29"/>
        <item x="30"/>
        <item x="32"/>
        <item x="33"/>
        <item x="34"/>
        <item m="1" x="1522"/>
        <item x="35"/>
        <item m="1" x="1608"/>
        <item m="1" x="2045"/>
        <item x="38"/>
        <item m="1" x="2081"/>
        <item m="1" x="1167"/>
        <item x="42"/>
        <item m="1" x="2105"/>
        <item m="1" x="2098"/>
        <item m="1" x="1717"/>
        <item m="1" x="2080"/>
        <item m="1" x="1988"/>
        <item m="1" x="1722"/>
        <item m="1" x="2043"/>
        <item x="50"/>
        <item m="1" x="1553"/>
        <item m="1" x="1313"/>
        <item m="1" x="1721"/>
        <item m="1" x="1995"/>
        <item m="1" x="1784"/>
        <item m="1" x="1237"/>
        <item m="1" x="1293"/>
        <item m="1" x="1690"/>
        <item x="111"/>
        <item m="1" x="1827"/>
        <item m="1" x="1789"/>
        <item m="1" x="1208"/>
        <item x="113"/>
        <item m="1" x="2068"/>
        <item m="1" x="1598"/>
        <item m="1" x="1488"/>
        <item m="1" x="1699"/>
        <item m="1" x="2074"/>
        <item m="1" x="1446"/>
        <item m="1" x="1852"/>
        <item x="115"/>
        <item x="127"/>
        <item m="1" x="1518"/>
        <item m="1" x="1964"/>
        <item x="237"/>
        <item x="238"/>
        <item x="239"/>
        <item x="241"/>
        <item x="244"/>
        <item x="246"/>
        <item x="247"/>
        <item x="248"/>
        <item x="249"/>
        <item x="250"/>
        <item x="251"/>
        <item x="252"/>
        <item x="253"/>
        <item x="254"/>
        <item x="255"/>
        <item m="1" x="1395"/>
        <item m="1" x="1431"/>
        <item x="258"/>
        <item x="259"/>
        <item x="260"/>
        <item x="261"/>
        <item x="262"/>
        <item m="1" x="1537"/>
        <item m="1" x="1265"/>
        <item x="264"/>
        <item m="1" x="1155"/>
        <item m="1" x="1341"/>
        <item m="1" x="1944"/>
        <item m="1" x="1194"/>
        <item m="1" x="2013"/>
        <item m="1" x="1826"/>
        <item m="1" x="1969"/>
        <item m="1" x="1885"/>
        <item x="269"/>
        <item m="1" x="1271"/>
        <item m="1" x="1521"/>
        <item m="1" x="1657"/>
        <item m="1" x="1166"/>
        <item m="1" x="1533"/>
        <item m="1" x="2051"/>
        <item x="416"/>
        <item m="1" x="1204"/>
        <item x="417"/>
        <item x="418"/>
        <item m="1" x="1150"/>
        <item m="1" x="1682"/>
        <item x="419"/>
        <item m="1" x="1407"/>
        <item m="1" x="1321"/>
        <item m="1" x="1383"/>
        <item m="1" x="2038"/>
        <item x="422"/>
        <item m="1" x="1577"/>
        <item m="1" x="1842"/>
        <item m="1" x="1196"/>
        <item x="423"/>
        <item m="1" x="1551"/>
        <item m="1" x="1298"/>
        <item m="1" x="1497"/>
        <item x="425"/>
        <item m="1" x="2052"/>
        <item x="426"/>
        <item x="427"/>
        <item m="1" x="2139"/>
        <item m="1" x="1604"/>
        <item m="1" x="1184"/>
        <item x="429"/>
        <item m="1" x="1423"/>
        <item m="1" x="1606"/>
        <item m="1" x="1320"/>
        <item x="431"/>
        <item x="432"/>
        <item m="1" x="2108"/>
        <item x="482"/>
        <item x="487"/>
        <item x="524"/>
        <item x="525"/>
        <item x="526"/>
        <item m="1" x="1695"/>
        <item x="532"/>
        <item x="535"/>
        <item x="536"/>
        <item x="537"/>
        <item x="538"/>
        <item x="553"/>
        <item x="554"/>
        <item x="555"/>
        <item x="558"/>
        <item x="559"/>
        <item m="1" x="1242"/>
        <item x="560"/>
        <item x="561"/>
        <item x="562"/>
        <item x="563"/>
        <item x="564"/>
        <item x="565"/>
        <item m="1" x="1550"/>
        <item x="567"/>
        <item x="569"/>
        <item x="570"/>
        <item m="1" x="1650"/>
        <item m="1" x="1751"/>
        <item m="1" x="1847"/>
        <item m="1" x="2110"/>
        <item x="572"/>
        <item x="573"/>
        <item m="1" x="2003"/>
        <item m="1" x="1636"/>
        <item m="1" x="1306"/>
        <item m="1" x="1689"/>
        <item m="1" x="2127"/>
        <item x="576"/>
        <item m="1" x="1583"/>
        <item x="583"/>
        <item m="1" x="1331"/>
        <item x="511"/>
        <item x="580"/>
        <item m="1" x="2016"/>
        <item m="1" x="1442"/>
        <item m="1" x="1724"/>
        <item x="581"/>
        <item m="1" x="1746"/>
        <item x="584"/>
        <item x="718"/>
        <item x="719"/>
        <item x="722"/>
        <item x="723"/>
        <item m="1" x="1814"/>
        <item x="735"/>
        <item x="738"/>
        <item x="739"/>
        <item x="745"/>
        <item x="762"/>
        <item x="769"/>
        <item x="770"/>
        <item x="772"/>
        <item x="776"/>
        <item x="794"/>
        <item x="796"/>
        <item m="1" x="2059"/>
        <item x="907"/>
        <item x="908"/>
        <item x="909"/>
        <item x="910"/>
        <item m="1" x="1808"/>
        <item x="911"/>
        <item x="912"/>
        <item x="914"/>
        <item m="1" x="1601"/>
        <item x="915"/>
        <item x="916"/>
        <item m="1" x="1637"/>
        <item m="1" x="1730"/>
        <item x="918"/>
        <item x="919"/>
        <item x="920"/>
        <item x="921"/>
        <item x="922"/>
        <item m="1" x="1661"/>
        <item x="924"/>
        <item m="1" x="2039"/>
        <item x="926"/>
        <item m="1" x="2149"/>
        <item m="1" x="1472"/>
        <item m="1" x="1506"/>
        <item x="928"/>
        <item m="1" x="1247"/>
        <item x="927"/>
        <item m="1" x="1408"/>
        <item m="1" x="1857"/>
        <item m="1" x="1916"/>
        <item x="929"/>
        <item m="1" x="1536"/>
        <item m="1" x="1672"/>
        <item x="930"/>
        <item x="931"/>
        <item x="961"/>
        <item x="964"/>
        <item m="1" x="1609"/>
        <item x="965"/>
        <item x="967"/>
        <item x="969"/>
        <item x="970"/>
        <item x="971"/>
        <item x="972"/>
        <item x="973"/>
        <item m="1" x="1297"/>
        <item x="974"/>
        <item x="975"/>
        <item x="980"/>
        <item x="986"/>
        <item x="988"/>
        <item x="989"/>
        <item x="990"/>
        <item x="992"/>
        <item x="993"/>
        <item x="994"/>
        <item x="996"/>
        <item x="997"/>
        <item x="998"/>
        <item x="999"/>
        <item m="1" x="1455"/>
        <item x="1001"/>
        <item m="1" x="1774"/>
        <item x="219"/>
        <item x="228"/>
        <item x="644"/>
        <item m="1" x="1207"/>
        <item m="1" x="1390"/>
        <item x="645"/>
        <item x="647"/>
        <item m="1" x="1941"/>
        <item m="1" x="1175"/>
        <item m="1" x="1651"/>
        <item m="1" x="1940"/>
        <item x="648"/>
        <item x="649"/>
        <item m="1" x="1361"/>
        <item m="1" x="1197"/>
        <item m="1" x="1861"/>
        <item m="1" x="1876"/>
        <item m="1" x="1634"/>
        <item m="1" x="1459"/>
        <item m="1" x="1625"/>
        <item x="650"/>
        <item m="1" x="1479"/>
        <item m="1" x="1649"/>
        <item m="1" x="2011"/>
        <item m="1" x="1500"/>
        <item x="651"/>
        <item x="652"/>
        <item m="1" x="1406"/>
        <item m="1" x="1820"/>
        <item m="1" x="2075"/>
        <item m="1" x="1543"/>
        <item m="1" x="1323"/>
        <item m="1" x="1460"/>
        <item m="1" x="1734"/>
        <item x="655"/>
        <item x="656"/>
        <item x="657"/>
        <item x="658"/>
        <item x="659"/>
        <item x="660"/>
        <item m="1" x="2086"/>
        <item m="1" x="1854"/>
        <item m="1" x="1198"/>
        <item m="1" x="1714"/>
        <item m="1" x="1384"/>
        <item m="1" x="1296"/>
        <item m="1" x="1928"/>
        <item x="1004"/>
        <item x="1019"/>
        <item x="1022"/>
        <item x="1025"/>
        <item x="1026"/>
        <item m="1" x="1376"/>
        <item m="1" x="2009"/>
        <item x="1029"/>
        <item m="1" x="1980"/>
        <item x="1032"/>
        <item m="1" x="1178"/>
        <item x="1033"/>
        <item x="1034"/>
        <item x="1096"/>
        <item m="1" x="1512"/>
        <item x="1065"/>
        <item x="1066"/>
        <item x="1071"/>
        <item x="1072"/>
        <item m="1" x="1718"/>
        <item x="1074"/>
        <item x="1075"/>
        <item x="1076"/>
        <item x="1077"/>
        <item x="1098"/>
        <item x="1108"/>
        <item x="1111"/>
        <item m="1" x="1919"/>
        <item m="1" x="2130"/>
        <item m="1" x="1897"/>
        <item m="1" x="1920"/>
        <item m="1" x="1602"/>
        <item x="1113"/>
        <item x="1085"/>
        <item x="1086"/>
        <item x="133"/>
        <item x="134"/>
        <item x="139"/>
        <item x="140"/>
        <item x="143"/>
        <item x="147"/>
        <item x="148"/>
        <item m="1" x="1981"/>
        <item x="151"/>
        <item x="153"/>
        <item m="1" x="1725"/>
        <item x="155"/>
        <item x="156"/>
        <item m="1" x="2027"/>
        <item x="157"/>
        <item m="1" x="1839"/>
        <item m="1" x="1275"/>
        <item m="1" x="1631"/>
        <item x="158"/>
        <item m="1" x="1946"/>
        <item x="173"/>
        <item m="1" x="1520"/>
        <item m="1" x="1648"/>
        <item x="160"/>
        <item m="1" x="1787"/>
        <item m="1" x="1732"/>
        <item m="1" x="2124"/>
        <item m="1" x="1349"/>
        <item m="1" x="2029"/>
        <item m="1" x="1865"/>
        <item m="1" x="1818"/>
        <item m="1" x="1233"/>
        <item m="1" x="1802"/>
        <item m="1" x="2076"/>
        <item m="1" x="1566"/>
        <item m="1" x="1879"/>
        <item m="1" x="2106"/>
        <item m="1" x="1835"/>
        <item x="164"/>
        <item m="1" x="2147"/>
        <item x="165"/>
        <item m="1" x="1948"/>
        <item m="1" x="1966"/>
        <item m="1" x="1434"/>
        <item m="1" x="1744"/>
        <item m="1" x="2136"/>
        <item m="1" x="1168"/>
        <item m="1" x="1823"/>
        <item x="168"/>
        <item m="1" x="2036"/>
        <item x="169"/>
        <item m="1" x="1696"/>
        <item x="170"/>
        <item m="1" x="1617"/>
        <item m="1" x="1618"/>
        <item m="1" x="1578"/>
        <item m="1" x="1162"/>
        <item m="1" x="1223"/>
        <item m="1" x="1449"/>
        <item m="1" x="1930"/>
        <item x="176"/>
        <item m="1" x="1775"/>
        <item m="1" x="1900"/>
        <item m="1" x="2128"/>
        <item m="1" x="2037"/>
        <item x="174"/>
        <item m="1" x="1603"/>
        <item m="1" x="1555"/>
        <item m="1" x="1621"/>
        <item m="1" x="2063"/>
        <item x="175"/>
        <item x="177"/>
        <item x="335"/>
        <item m="1" x="2099"/>
        <item m="1" x="1848"/>
        <item m="1" x="1955"/>
        <item m="1" x="1303"/>
        <item m="1" x="1773"/>
        <item m="1" x="1843"/>
        <item m="1" x="1638"/>
        <item x="337"/>
        <item m="1" x="1745"/>
        <item x="338"/>
        <item x="339"/>
        <item m="1" x="1484"/>
        <item x="340"/>
        <item m="1" x="1628"/>
        <item m="1" x="1882"/>
        <item x="342"/>
        <item x="345"/>
        <item m="1" x="1529"/>
        <item x="346"/>
        <item x="347"/>
        <item m="1" x="1391"/>
        <item m="1" x="1992"/>
        <item x="348"/>
        <item x="349"/>
        <item x="350"/>
        <item x="351"/>
        <item x="352"/>
        <item x="353"/>
        <item x="354"/>
        <item m="1" x="2120"/>
        <item x="356"/>
        <item m="1" x="2056"/>
        <item m="1" x="1805"/>
        <item x="357"/>
        <item m="1" x="1655"/>
        <item m="1" x="2001"/>
        <item x="161"/>
        <item x="1146"/>
        <item m="1" x="1389"/>
        <item x="1149"/>
        <item x="358"/>
        <item x="359"/>
        <item x="360"/>
        <item x="361"/>
        <item x="362"/>
        <item m="1" x="1305"/>
        <item x="363"/>
        <item x="364"/>
        <item x="365"/>
        <item x="366"/>
        <item x="367"/>
        <item x="368"/>
        <item x="369"/>
        <item x="370"/>
        <item x="371"/>
        <item m="1" x="1211"/>
        <item x="372"/>
        <item x="373"/>
        <item x="374"/>
        <item x="375"/>
        <item x="376"/>
        <item x="377"/>
        <item x="378"/>
        <item x="380"/>
        <item m="1" x="1243"/>
        <item x="381"/>
        <item x="382"/>
        <item x="383"/>
        <item x="384"/>
        <item x="385"/>
        <item x="386"/>
        <item x="387"/>
        <item x="388"/>
        <item x="390"/>
        <item m="1" x="1855"/>
        <item m="1" x="1698"/>
        <item x="393"/>
        <item x="394"/>
        <item m="1" x="2032"/>
        <item m="1" x="1471"/>
        <item x="395"/>
        <item x="397"/>
        <item m="1" x="1183"/>
        <item x="607"/>
        <item x="608"/>
        <item m="1" x="1587"/>
        <item m="1" x="1215"/>
        <item x="621"/>
        <item m="1" x="1324"/>
        <item m="1" x="1369"/>
        <item m="1" x="1670"/>
        <item m="1" x="1998"/>
        <item m="1" x="1763"/>
        <item m="1" x="1508"/>
        <item m="1" x="1264"/>
        <item x="623"/>
        <item x="624"/>
        <item x="625"/>
        <item x="626"/>
        <item x="628"/>
        <item m="1" x="1610"/>
        <item x="629"/>
        <item m="1" x="1552"/>
        <item x="631"/>
        <item x="632"/>
        <item m="1" x="1729"/>
        <item m="1" x="1947"/>
        <item m="1" x="1509"/>
        <item m="1" x="2145"/>
        <item m="1" x="1753"/>
        <item x="823"/>
        <item x="824"/>
        <item x="825"/>
        <item x="826"/>
        <item x="827"/>
        <item m="1" x="1189"/>
        <item x="828"/>
        <item x="829"/>
        <item x="830"/>
        <item x="831"/>
        <item x="832"/>
        <item x="833"/>
        <item x="834"/>
        <item m="1" x="1288"/>
        <item x="836"/>
        <item x="837"/>
        <item x="838"/>
        <item x="839"/>
        <item m="1" x="1679"/>
        <item x="840"/>
        <item x="841"/>
        <item x="842"/>
        <item m="1" x="1780"/>
        <item m="1" x="1180"/>
        <item m="1" x="1629"/>
        <item x="846"/>
        <item x="847"/>
        <item x="848"/>
        <item x="849"/>
        <item m="1" x="1709"/>
        <item x="850"/>
        <item x="851"/>
        <item x="852"/>
        <item x="854"/>
        <item m="1" x="1653"/>
        <item x="936"/>
        <item m="1" x="1172"/>
        <item m="1" x="2000"/>
        <item m="1" x="2115"/>
        <item m="1" x="1846"/>
        <item m="1" x="1277"/>
        <item m="1" x="2119"/>
        <item m="1" x="1931"/>
        <item m="1" x="1396"/>
        <item m="1" x="1864"/>
        <item m="1" x="1352"/>
        <item m="1" x="1925"/>
        <item m="1" x="1239"/>
        <item x="945"/>
        <item m="1" x="1999"/>
        <item m="1" x="1881"/>
        <item m="1" x="1867"/>
        <item m="1" x="1191"/>
        <item m="1" x="1475"/>
        <item m="1" x="1836"/>
        <item x="937"/>
        <item m="1" x="1188"/>
        <item m="1" x="1466"/>
        <item x="947"/>
        <item x="949"/>
        <item m="1" x="1427"/>
        <item m="1" x="1218"/>
        <item m="1" x="1684"/>
        <item x="178"/>
        <item x="180"/>
        <item x="181"/>
        <item x="182"/>
        <item m="1" x="1358"/>
        <item m="1" x="1362"/>
        <item m="1" x="1473"/>
        <item x="184"/>
        <item m="1" x="1785"/>
        <item m="1" x="2102"/>
        <item x="186"/>
        <item x="187"/>
        <item x="188"/>
        <item x="189"/>
        <item m="1" x="1397"/>
        <item m="1" x="1791"/>
        <item m="1" x="1894"/>
        <item x="191"/>
        <item x="192"/>
        <item x="193"/>
        <item m="1" x="1933"/>
        <item x="194"/>
        <item x="195"/>
        <item m="1" x="2026"/>
        <item m="1" x="1896"/>
        <item m="1" x="1285"/>
        <item m="1" x="1974"/>
        <item x="198"/>
        <item x="199"/>
        <item x="200"/>
        <item x="201"/>
        <item x="606"/>
        <item x="876"/>
        <item x="891"/>
        <item x="892"/>
        <item x="893"/>
        <item x="894"/>
        <item m="1" x="1199"/>
        <item x="895"/>
        <item x="896"/>
        <item x="897"/>
        <item x="898"/>
        <item x="899"/>
        <item x="900"/>
        <item x="901"/>
        <item x="902"/>
        <item x="903"/>
        <item x="904"/>
        <item m="1" x="1439"/>
        <item x="905"/>
        <item x="906"/>
        <item x="282"/>
        <item m="1" x="1632"/>
        <item m="1" x="2132"/>
        <item m="1" x="1195"/>
        <item m="1" x="1799"/>
        <item m="1" x="1747"/>
        <item m="1" x="1719"/>
        <item m="1" x="2091"/>
        <item x="293"/>
        <item m="1" x="1339"/>
        <item m="1" x="1252"/>
        <item m="1" x="1545"/>
        <item m="1" x="1282"/>
        <item m="1" x="1961"/>
        <item m="1" x="1588"/>
        <item m="1" x="1257"/>
        <item m="1" x="1831"/>
        <item x="1036"/>
        <item m="1" x="1304"/>
        <item x="1037"/>
        <item m="1" x="2057"/>
        <item x="1038"/>
        <item x="1039"/>
        <item m="1" x="1498"/>
        <item m="1" x="1903"/>
        <item m="1" x="1938"/>
        <item m="1" x="1778"/>
        <item x="1042"/>
        <item x="1043"/>
        <item m="1" x="2023"/>
        <item x="1045"/>
        <item x="1046"/>
        <item x="1048"/>
        <item x="1141"/>
        <item x="493"/>
        <item x="499"/>
        <item x="500"/>
        <item x="502"/>
        <item m="1" x="1990"/>
        <item x="506"/>
        <item m="1" x="1185"/>
        <item x="508"/>
        <item x="509"/>
        <item x="510"/>
        <item m="1" x="1624"/>
        <item x="513"/>
        <item x="514"/>
        <item m="1" x="1929"/>
        <item x="515"/>
        <item x="516"/>
        <item m="1" x="1909"/>
        <item x="522"/>
        <item x="319"/>
        <item x="322"/>
        <item m="1" x="1811"/>
        <item m="1" x="1161"/>
        <item m="1" x="2085"/>
        <item x="325"/>
        <item x="326"/>
        <item m="1" x="1338"/>
        <item x="327"/>
        <item x="329"/>
        <item x="330"/>
        <item m="1" x="1354"/>
        <item m="1" x="1569"/>
        <item x="566"/>
        <item x="568"/>
        <item x="571"/>
        <item m="1" x="1740"/>
        <item x="574"/>
        <item x="575"/>
        <item x="577"/>
        <item x="578"/>
        <item x="579"/>
        <item x="582"/>
        <item m="1" x="1549"/>
        <item x="73"/>
        <item x="78"/>
        <item m="1" x="1640"/>
        <item x="80"/>
        <item x="81"/>
        <item x="82"/>
        <item x="83"/>
        <item x="85"/>
        <item x="86"/>
        <item x="87"/>
        <item m="1" x="1654"/>
        <item m="1" x="2061"/>
        <item m="1" x="1731"/>
        <item x="91"/>
        <item x="92"/>
        <item x="93"/>
        <item x="662"/>
        <item m="1" x="1214"/>
        <item x="663"/>
        <item x="664"/>
        <item x="665"/>
        <item x="666"/>
        <item x="667"/>
        <item x="668"/>
        <item x="669"/>
        <item m="1" x="1895"/>
        <item m="1" x="1337"/>
        <item x="682"/>
        <item m="1" x="1960"/>
        <item m="1" x="1402"/>
        <item m="1" x="1517"/>
        <item m="1" x="2084"/>
        <item m="1" x="1235"/>
        <item x="677"/>
        <item x="678"/>
        <item x="679"/>
        <item x="680"/>
        <item x="681"/>
        <item m="1" x="1378"/>
        <item m="1" x="2044"/>
        <item x="684"/>
        <item m="1" x="1292"/>
        <item x="689"/>
        <item m="1" x="2141"/>
        <item x="690"/>
        <item m="1" x="1205"/>
        <item m="1" x="1465"/>
        <item x="691"/>
        <item x="692"/>
        <item m="1" x="1463"/>
        <item m="1" x="1491"/>
        <item m="1" x="1967"/>
        <item m="1" x="1668"/>
        <item x="693"/>
        <item m="1" x="1877"/>
        <item m="1" x="1658"/>
        <item m="1" x="1656"/>
        <item x="696"/>
        <item x="697"/>
        <item x="698"/>
        <item x="700"/>
        <item m="1" x="1713"/>
        <item x="701"/>
        <item m="1" x="1737"/>
        <item m="1" x="1289"/>
        <item x="704"/>
        <item x="705"/>
        <item m="1" x="1671"/>
        <item m="1" x="2015"/>
        <item x="552"/>
        <item x="2"/>
        <item x="6"/>
        <item m="1" x="1771"/>
        <item m="1" x="1736"/>
        <item x="12"/>
        <item m="1" x="1360"/>
        <item x="13"/>
        <item x="15"/>
        <item x="16"/>
        <item x="17"/>
        <item x="18"/>
        <item x="20"/>
        <item x="22"/>
        <item x="23"/>
        <item x="25"/>
        <item x="37"/>
        <item x="39"/>
        <item x="40"/>
        <item m="1" x="1704"/>
        <item m="1" x="2125"/>
        <item x="43"/>
        <item x="44"/>
        <item x="45"/>
        <item x="47"/>
        <item x="48"/>
        <item x="49"/>
        <item m="1" x="1996"/>
        <item m="1" x="2005"/>
        <item m="1" x="2073"/>
        <item x="52"/>
        <item m="1" x="1246"/>
        <item m="1" x="1949"/>
        <item x="77"/>
        <item x="90"/>
        <item x="94"/>
        <item x="114"/>
        <item m="1" x="1934"/>
        <item x="294"/>
        <item m="1" x="1255"/>
        <item m="1" x="1962"/>
        <item x="331"/>
        <item m="1" x="1627"/>
        <item m="1" x="1454"/>
        <item x="447"/>
        <item x="448"/>
        <item x="450"/>
        <item x="459"/>
        <item x="451"/>
        <item x="455"/>
        <item x="460"/>
        <item m="1" x="1244"/>
        <item x="465"/>
        <item x="471"/>
        <item x="503"/>
        <item x="507"/>
        <item m="1" x="1596"/>
        <item x="518"/>
        <item x="521"/>
        <item x="630"/>
        <item m="1" x="1527"/>
        <item m="1" x="2089"/>
        <item x="703"/>
        <item x="716"/>
        <item m="1" x="1158"/>
        <item x="803"/>
        <item x="817"/>
        <item x="819"/>
        <item x="821"/>
        <item x="835"/>
        <item x="843"/>
        <item x="844"/>
        <item x="845"/>
        <item x="917"/>
        <item x="1000"/>
        <item x="1031"/>
        <item m="1" x="1764"/>
        <item x="1064"/>
        <item x="1073"/>
        <item m="1" x="2046"/>
        <item m="1" x="1813"/>
        <item m="1" x="1170"/>
        <item m="1" x="1872"/>
        <item m="1" x="1516"/>
        <item m="1" x="2034"/>
        <item m="1" x="2082"/>
        <item m="1" x="1493"/>
        <item x="257"/>
        <item x="276"/>
        <item x="512"/>
        <item x="923"/>
        <item x="1044"/>
        <item m="1" x="1615"/>
        <item m="1" x="1677"/>
        <item x="41"/>
        <item m="1" x="2088"/>
        <item m="1" x="1984"/>
        <item x="154"/>
        <item x="162"/>
        <item x="163"/>
        <item x="166"/>
        <item x="167"/>
        <item x="171"/>
        <item x="172"/>
        <item x="185"/>
        <item m="1" x="1886"/>
        <item x="196"/>
        <item x="197"/>
        <item x="234"/>
        <item x="263"/>
        <item x="265"/>
        <item x="266"/>
        <item x="267"/>
        <item x="268"/>
        <item x="270"/>
        <item x="271"/>
        <item m="1" x="1412"/>
        <item m="1" x="1450"/>
        <item x="420"/>
        <item x="421"/>
        <item x="424"/>
        <item x="428"/>
        <item x="430"/>
        <item m="1" x="1525"/>
        <item x="634"/>
        <item x="671"/>
        <item x="672"/>
        <item x="673"/>
        <item x="674"/>
        <item x="675"/>
        <item x="676"/>
        <item x="683"/>
        <item x="874"/>
        <item x="934"/>
        <item x="939"/>
        <item x="940"/>
        <item x="942"/>
        <item x="943"/>
        <item x="946"/>
        <item x="1040"/>
        <item x="1041"/>
        <item x="1047"/>
        <item x="1053"/>
        <item x="1068"/>
        <item x="1142"/>
        <item x="8"/>
        <item x="9"/>
        <item x="10"/>
        <item x="36"/>
        <item x="51"/>
        <item x="1028"/>
        <item x="1030"/>
        <item x="183"/>
        <item x="190"/>
        <item x="105"/>
        <item x="620"/>
        <item x="633"/>
        <item x="112"/>
        <item x="343"/>
        <item x="355"/>
        <item x="84"/>
        <item x="88"/>
        <item x="89"/>
        <item x="344"/>
        <item x="1147"/>
        <item x="440"/>
        <item x="108"/>
        <item x="285"/>
        <item x="284"/>
        <item x="286"/>
        <item x="287"/>
        <item x="291"/>
        <item x="292"/>
        <item x="295"/>
        <item x="296"/>
        <item x="297"/>
        <item x="324"/>
        <item x="694"/>
        <item x="695"/>
        <item x="699"/>
        <item x="702"/>
        <item x="706"/>
        <item x="159"/>
        <item m="1" x="1589"/>
        <item x="59"/>
        <item x="379"/>
        <item x="336"/>
        <item m="1" x="1993"/>
        <item x="396"/>
        <item x="103"/>
        <item x="110"/>
        <item x="439"/>
        <item m="1" x="1983"/>
        <item x="341"/>
        <item x="11"/>
        <item x="79"/>
        <item x="403"/>
        <item x="404"/>
        <item x="405"/>
        <item x="406"/>
        <item x="408"/>
        <item x="409"/>
        <item x="410"/>
        <item x="411"/>
        <item x="434"/>
        <item x="435"/>
        <item m="1" x="2069"/>
        <item x="456"/>
        <item x="454"/>
        <item x="462"/>
        <item x="501"/>
        <item x="734"/>
        <item x="793"/>
        <item x="800"/>
        <item x="805"/>
        <item x="1143"/>
        <item x="106"/>
        <item x="646"/>
        <item x="653"/>
        <item x="747"/>
        <item x="853"/>
        <item x="925"/>
        <item x="948"/>
        <item x="1061"/>
        <item x="1079"/>
        <item x="1115"/>
        <item x="1117"/>
        <item x="622"/>
        <item x="627"/>
        <item x="1148"/>
      </items>
    </pivotField>
    <pivotField outline="0" showAll="0" includeNewItemsInFilter="1" defaultSubtotal="0"/>
    <pivotField showAll="0"/>
    <pivotField dataField="1" numFmtId="164" showAll="0"/>
  </pivotFields>
  <rowFields count="4">
    <field x="0"/>
    <field x="3"/>
    <field x="1"/>
    <field x="4"/>
  </rowFields>
  <rowItems count="156">
    <i>
      <x/>
      <x v="29"/>
    </i>
    <i r="2">
      <x v="6"/>
      <x v="71"/>
    </i>
    <i r="2">
      <x v="7"/>
      <x v="282"/>
    </i>
    <i r="2">
      <x v="8"/>
      <x v="186"/>
    </i>
    <i r="2">
      <x v="9"/>
      <x v="28"/>
    </i>
    <i r="2">
      <x v="11"/>
      <x v="283"/>
    </i>
    <i>
      <x v="1"/>
      <x v="24"/>
    </i>
    <i r="2">
      <x v="3"/>
      <x v="284"/>
    </i>
    <i r="2">
      <x v="4"/>
      <x v="286"/>
    </i>
    <i r="2">
      <x v="7"/>
      <x v="104"/>
    </i>
    <i r="2">
      <x v="8"/>
      <x v="287"/>
    </i>
    <i r="2">
      <x v="16"/>
      <x v="80"/>
    </i>
    <i r="2">
      <x v="19"/>
      <x v="285"/>
    </i>
    <i>
      <x v="2"/>
      <x v="42"/>
    </i>
    <i r="2">
      <x v="18"/>
      <x v="171"/>
    </i>
    <i r="2">
      <x v="19"/>
      <x v="16"/>
    </i>
    <i>
      <x v="3"/>
      <x v="27"/>
    </i>
    <i r="2">
      <x v="3"/>
      <x v="35"/>
    </i>
    <i r="2">
      <x v="11"/>
      <x v="308"/>
    </i>
    <i r="2">
      <x v="12"/>
      <x v="249"/>
    </i>
    <i r="2">
      <x v="16"/>
      <x v="254"/>
    </i>
    <i r="2">
      <x v="17"/>
      <x v="98"/>
    </i>
    <i r="2">
      <x v="19"/>
      <x v="307"/>
    </i>
    <i r="2">
      <x v="20"/>
      <x v="94"/>
    </i>
    <i r="2">
      <x v="21"/>
      <x v="250"/>
    </i>
    <i>
      <x v="4"/>
      <x v="9"/>
    </i>
    <i r="2">
      <x v="3"/>
      <x v="288"/>
    </i>
    <i r="2">
      <x v="9"/>
      <x v="289"/>
    </i>
    <i r="2">
      <x v="10"/>
      <x v="290"/>
    </i>
    <i r="2">
      <x v="13"/>
      <x v="15"/>
    </i>
    <i>
      <x v="5"/>
      <x v="8"/>
    </i>
    <i r="2">
      <x v="5"/>
      <x v="101"/>
    </i>
    <i>
      <x v="6"/>
      <x v="30"/>
    </i>
    <i r="2">
      <x v="3"/>
      <x v="36"/>
    </i>
    <i r="2">
      <x v="5"/>
      <x v="138"/>
    </i>
    <i>
      <x v="7"/>
      <x v="4"/>
    </i>
    <i r="2">
      <x v="4"/>
      <x v="305"/>
    </i>
    <i r="2">
      <x v="5"/>
      <x v="306"/>
    </i>
    <i>
      <x v="8"/>
      <x v="35"/>
    </i>
    <i r="2">
      <x v="3"/>
      <x v="198"/>
    </i>
    <i r="2">
      <x v="4"/>
      <x v="199"/>
    </i>
    <i r="2">
      <x v="6"/>
      <x v="201"/>
    </i>
    <i r="2">
      <x v="8"/>
      <x v="203"/>
    </i>
    <i r="2">
      <x v="9"/>
      <x v="204"/>
    </i>
    <i>
      <x v="9"/>
      <x v="36"/>
    </i>
    <i r="2">
      <x v="4"/>
      <x v="291"/>
    </i>
    <i r="2">
      <x v="5"/>
      <x v="292"/>
    </i>
    <i r="2">
      <x v="6"/>
      <x v="293"/>
    </i>
    <i>
      <x v="10"/>
      <x v="26"/>
    </i>
    <i r="2">
      <x v="6"/>
      <x v="259"/>
    </i>
    <i r="2">
      <x v="7"/>
      <x v="258"/>
    </i>
    <i>
      <x v="11"/>
      <x v="3"/>
    </i>
    <i r="2">
      <x v="3"/>
      <x v="148"/>
    </i>
    <i r="2">
      <x v="5"/>
      <x v="260"/>
    </i>
    <i>
      <x v="12"/>
      <x v="21"/>
    </i>
    <i r="2">
      <x v="3"/>
      <x v="214"/>
    </i>
    <i r="2">
      <x v="7"/>
      <x v="261"/>
    </i>
    <i r="2">
      <x v="8"/>
      <x v="281"/>
    </i>
    <i>
      <x v="13"/>
      <x v="1"/>
    </i>
    <i r="2">
      <x v="28"/>
      <x v="262"/>
    </i>
    <i r="2">
      <x v="29"/>
      <x v="263"/>
    </i>
    <i>
      <x v="14"/>
      <x v="43"/>
    </i>
    <i r="2">
      <x v="4"/>
      <x v="311"/>
    </i>
    <i r="2">
      <x v="8"/>
      <x v="155"/>
    </i>
    <i>
      <x v="15"/>
      <x v="6"/>
    </i>
    <i r="2">
      <x v="10"/>
      <x v="64"/>
    </i>
    <i>
      <x v="17"/>
      <x v="20"/>
    </i>
    <i r="2">
      <x v="4"/>
      <x v="173"/>
    </i>
    <i r="2">
      <x v="30"/>
      <x v="309"/>
    </i>
    <i>
      <x v="18"/>
      <x v="15"/>
    </i>
    <i r="2">
      <x v="5"/>
      <x v="184"/>
    </i>
    <i r="2">
      <x v="6"/>
      <x v="6"/>
    </i>
    <i>
      <x v="19"/>
      <x v="13"/>
    </i>
    <i r="2">
      <x v="16"/>
      <x v="67"/>
    </i>
    <i r="2">
      <x v="18"/>
      <x v="48"/>
    </i>
    <i>
      <x v="20"/>
      <x v="12"/>
    </i>
    <i r="2">
      <x v="13"/>
      <x v="61"/>
    </i>
    <i r="2">
      <x v="19"/>
      <x v="127"/>
    </i>
    <i>
      <x v="21"/>
      <x v="16"/>
    </i>
    <i r="2">
      <x v="13"/>
      <x v="60"/>
    </i>
    <i r="2">
      <x v="14"/>
      <x v="73"/>
    </i>
    <i>
      <x v="22"/>
      <x v="11"/>
    </i>
    <i r="2">
      <x v="14"/>
      <x v="103"/>
    </i>
    <i>
      <x v="23"/>
      <x v="19"/>
    </i>
    <i r="2">
      <x v="31"/>
      <x v="265"/>
    </i>
    <i r="2">
      <x v="32"/>
      <x v="266"/>
    </i>
    <i>
      <x v="24"/>
      <x v="14"/>
    </i>
    <i r="2">
      <x v="18"/>
      <x v="126"/>
    </i>
    <i r="2">
      <x v="20"/>
      <x v="267"/>
    </i>
    <i>
      <x v="25"/>
      <x v="18"/>
    </i>
    <i r="2">
      <x v="12"/>
      <x v="124"/>
    </i>
    <i r="2">
      <x v="15"/>
      <x v="268"/>
    </i>
    <i>
      <x v="26"/>
      <x v="17"/>
    </i>
    <i r="2">
      <x v="3"/>
      <x v="269"/>
    </i>
    <i r="2">
      <x v="4"/>
      <x v="105"/>
    </i>
    <i>
      <x v="27"/>
      <x v="45"/>
    </i>
    <i r="2">
      <x v="3"/>
      <x v="118"/>
    </i>
    <i>
      <x v="28"/>
      <x v="37"/>
    </i>
    <i r="2">
      <x v="8"/>
      <x v="174"/>
    </i>
    <i r="2">
      <x v="9"/>
      <x v="192"/>
    </i>
    <i>
      <x v="29"/>
      <x v="39"/>
    </i>
    <i r="2">
      <x v="4"/>
      <x v="139"/>
    </i>
    <i r="2">
      <x v="12"/>
      <x v="125"/>
    </i>
    <i>
      <x v="30"/>
      <x v="28"/>
    </i>
    <i r="2">
      <x v="5"/>
      <x v="184"/>
    </i>
    <i>
      <x v="31"/>
      <x v="7"/>
    </i>
    <i r="2">
      <x v="17"/>
      <x v="237"/>
    </i>
    <i r="2">
      <x v="33"/>
      <x v="195"/>
    </i>
    <i>
      <x v="32"/>
      <x v="38"/>
    </i>
    <i r="2">
      <x v="3"/>
      <x v="84"/>
    </i>
    <i r="2">
      <x v="5"/>
      <x v="116"/>
    </i>
    <i r="2">
      <x v="6"/>
      <x v="136"/>
    </i>
    <i>
      <x v="33"/>
      <x v="44"/>
    </i>
    <i r="2">
      <x v="11"/>
      <x v="270"/>
    </i>
    <i>
      <x v="34"/>
      <x v="2"/>
    </i>
    <i r="2">
      <x v="3"/>
      <x v="271"/>
    </i>
    <i r="2">
      <x v="4"/>
      <x v="272"/>
    </i>
    <i>
      <x v="35"/>
      <x v="5"/>
    </i>
    <i r="2">
      <x v="3"/>
      <x v="294"/>
    </i>
    <i r="2">
      <x v="4"/>
      <x v="296"/>
    </i>
    <i r="2">
      <x v="5"/>
      <x v="295"/>
    </i>
    <i>
      <x v="36"/>
      <x/>
    </i>
    <i r="2">
      <x v="3"/>
      <x v="273"/>
    </i>
    <i r="2">
      <x v="8"/>
      <x v="48"/>
    </i>
    <i>
      <x v="37"/>
      <x v="25"/>
    </i>
    <i r="2">
      <x v="5"/>
      <x v="18"/>
    </i>
    <i r="2">
      <x v="6"/>
      <x v="22"/>
    </i>
    <i r="2">
      <x v="8"/>
      <x v="297"/>
    </i>
    <i>
      <x v="38"/>
      <x v="40"/>
    </i>
    <i r="2">
      <x v="3"/>
      <x v="195"/>
    </i>
    <i r="2">
      <x v="6"/>
      <x v="196"/>
    </i>
    <i>
      <x v="39"/>
      <x v="10"/>
    </i>
    <i r="2">
      <x v="3"/>
      <x v="78"/>
    </i>
    <i>
      <x v="40"/>
      <x v="33"/>
    </i>
    <i r="2">
      <x v="5"/>
      <x v="298"/>
    </i>
    <i r="2">
      <x v="6"/>
      <x v="275"/>
    </i>
    <i r="2">
      <x v="7"/>
      <x v="279"/>
    </i>
    <i>
      <x v="41"/>
      <x v="34"/>
    </i>
    <i r="2">
      <x v="9"/>
      <x v="107"/>
    </i>
    <i r="2">
      <x v="10"/>
      <x v="63"/>
    </i>
    <i r="2">
      <x v="11"/>
      <x v="300"/>
    </i>
    <i>
      <x v="42"/>
      <x v="22"/>
    </i>
    <i r="2">
      <x v="3"/>
      <x v="276"/>
    </i>
    <i r="2">
      <x v="4"/>
      <x v="277"/>
    </i>
    <i>
      <x v="43"/>
      <x v="32"/>
    </i>
    <i r="2">
      <x v="3"/>
      <x v="301"/>
    </i>
    <i r="2">
      <x v="4"/>
      <x v="310"/>
    </i>
    <i>
      <x v="44"/>
      <x v="23"/>
    </i>
    <i r="2">
      <x v="8"/>
      <x v="302"/>
    </i>
    <i r="2">
      <x v="9"/>
      <x v="96"/>
    </i>
    <i r="2">
      <x v="11"/>
      <x v="303"/>
    </i>
    <i>
      <x v="45"/>
      <x v="31"/>
    </i>
    <i r="2">
      <x v="3"/>
      <x v="164"/>
    </i>
    <i r="2">
      <x v="4"/>
      <x v="304"/>
    </i>
    <i r="2">
      <x v="5"/>
      <x v="88"/>
    </i>
    <i t="grand">
      <x/>
    </i>
  </rowItems>
  <colItems count="1">
    <i/>
  </colItems>
  <dataFields count="1">
    <dataField name="Sum of Pagu" fld="9" baseField="0" baseItem="0" numFmtId="164"/>
  </dataFields>
  <formats count="161">
    <format dxfId="4910">
      <pivotArea outline="0" collapsedLevelsAreSubtotals="1" fieldPosition="0"/>
    </format>
    <format dxfId="4909">
      <pivotArea dataOnly="0" labelOnly="1" outline="0" axis="axisValues" fieldPosition="0"/>
    </format>
    <format dxfId="4908">
      <pivotArea dataOnly="0" labelOnly="1" fieldPosition="0">
        <references count="1">
          <reference field="3" count="0"/>
        </references>
      </pivotArea>
    </format>
    <format dxfId="4907">
      <pivotArea dataOnly="0" fieldPosition="0">
        <references count="1">
          <reference field="4" count="1">
            <x v="32"/>
          </reference>
        </references>
      </pivotArea>
    </format>
    <format dxfId="4906">
      <pivotArea dataOnly="0" labelOnly="1" fieldPosition="0">
        <references count="3">
          <reference field="0" count="1" selected="0">
            <x v="0"/>
          </reference>
          <reference field="1" count="1">
            <x v="3"/>
          </reference>
          <reference field="3" count="1" selected="0">
            <x v="29"/>
          </reference>
        </references>
      </pivotArea>
    </format>
    <format dxfId="4905">
      <pivotArea collapsedLevelsAreSubtotals="1" fieldPosition="0">
        <references count="4">
          <reference field="0" count="1" selected="0">
            <x v="0"/>
          </reference>
          <reference field="1" count="1" selected="0">
            <x v="3"/>
          </reference>
          <reference field="3" count="1" selected="0">
            <x v="29"/>
          </reference>
          <reference field="4" count="1">
            <x v="66"/>
          </reference>
        </references>
      </pivotArea>
    </format>
    <format dxfId="4904">
      <pivotArea collapsedLevelsAreSubtotals="1" fieldPosition="0">
        <references count="4">
          <reference field="0" count="1" selected="0">
            <x v="0"/>
          </reference>
          <reference field="1" count="1" selected="0">
            <x v="4"/>
          </reference>
          <reference field="3" count="1" selected="0">
            <x v="29"/>
          </reference>
          <reference field="4" count="1">
            <x v="172"/>
          </reference>
        </references>
      </pivotArea>
    </format>
    <format dxfId="4903">
      <pivotArea field="5" type="button" dataOnly="0" labelOnly="1" outline="0"/>
    </format>
    <format dxfId="4902">
      <pivotArea dataOnly="0" labelOnly="1" outline="0" axis="axisValues" fieldPosition="0"/>
    </format>
    <format dxfId="4901">
      <pivotArea field="0" type="button" dataOnly="0" labelOnly="1" outline="0" axis="axisRow" fieldPosition="0"/>
    </format>
    <format dxfId="4900">
      <pivotArea field="3" type="button" dataOnly="0" labelOnly="1" outline="0" axis="axisRow" fieldPosition="1"/>
    </format>
    <format dxfId="4899">
      <pivotArea field="4" type="button" dataOnly="0" labelOnly="1" outline="0" axis="axisRow" fieldPosition="3"/>
    </format>
    <format dxfId="4898">
      <pivotArea field="5" type="button" dataOnly="0" labelOnly="1" outline="0"/>
    </format>
    <format dxfId="4897">
      <pivotArea dataOnly="0" labelOnly="1" outline="0" axis="axisValues" fieldPosition="0"/>
    </format>
    <format dxfId="4896">
      <pivotArea field="0" type="button" dataOnly="0" labelOnly="1" outline="0" axis="axisRow" fieldPosition="0"/>
    </format>
    <format dxfId="4895">
      <pivotArea field="3" type="button" dataOnly="0" labelOnly="1" outline="0" axis="axisRow" fieldPosition="1"/>
    </format>
    <format dxfId="4894">
      <pivotArea field="4" type="button" dataOnly="0" labelOnly="1" outline="0" axis="axisRow" fieldPosition="3"/>
    </format>
    <format dxfId="4893">
      <pivotArea field="5" type="button" dataOnly="0" labelOnly="1" outline="0"/>
    </format>
    <format dxfId="4892">
      <pivotArea dataOnly="0" labelOnly="1" outline="0" axis="axisValues" fieldPosition="0"/>
    </format>
    <format dxfId="4891">
      <pivotArea field="5" type="button" dataOnly="0" labelOnly="1" outline="0"/>
    </format>
    <format dxfId="4890">
      <pivotArea field="6" type="button" dataOnly="0" labelOnly="1" outline="0"/>
    </format>
    <format dxfId="4889">
      <pivotArea field="5" type="button" dataOnly="0" labelOnly="1" outline="0"/>
    </format>
    <format dxfId="4888">
      <pivotArea field="6" type="button" dataOnly="0" labelOnly="1" outline="0"/>
    </format>
    <format dxfId="4887">
      <pivotArea collapsedLevelsAreSubtotals="1" fieldPosition="0">
        <references count="2">
          <reference field="0" count="1" selected="0">
            <x v="0"/>
          </reference>
          <reference field="3" count="1">
            <x v="29"/>
          </reference>
        </references>
      </pivotArea>
    </format>
    <format dxfId="4886">
      <pivotArea dataOnly="0" labelOnly="1" offset="IV1" fieldPosition="0">
        <references count="1">
          <reference field="0" count="1">
            <x v="0"/>
          </reference>
        </references>
      </pivotArea>
    </format>
    <format dxfId="4885">
      <pivotArea dataOnly="0" labelOnly="1" fieldPosition="0">
        <references count="2">
          <reference field="0" count="1" selected="0">
            <x v="0"/>
          </reference>
          <reference field="3" count="1">
            <x v="29"/>
          </reference>
        </references>
      </pivotArea>
    </format>
    <format dxfId="4884">
      <pivotArea collapsedLevelsAreSubtotals="1" fieldPosition="0">
        <references count="2">
          <reference field="0" count="1" selected="0">
            <x v="1"/>
          </reference>
          <reference field="3" count="1">
            <x v="24"/>
          </reference>
        </references>
      </pivotArea>
    </format>
    <format dxfId="4883">
      <pivotArea dataOnly="0" labelOnly="1" offset="IV1" fieldPosition="0">
        <references count="1">
          <reference field="0" count="1">
            <x v="1"/>
          </reference>
        </references>
      </pivotArea>
    </format>
    <format dxfId="4882">
      <pivotArea dataOnly="0" labelOnly="1" fieldPosition="0">
        <references count="2">
          <reference field="0" count="1" selected="0">
            <x v="1"/>
          </reference>
          <reference field="3" count="1">
            <x v="24"/>
          </reference>
        </references>
      </pivotArea>
    </format>
    <format dxfId="4881">
      <pivotArea collapsedLevelsAreSubtotals="1" fieldPosition="0">
        <references count="2">
          <reference field="0" count="1" selected="0">
            <x v="2"/>
          </reference>
          <reference field="3" count="1">
            <x v="42"/>
          </reference>
        </references>
      </pivotArea>
    </format>
    <format dxfId="4880">
      <pivotArea dataOnly="0" labelOnly="1" offset="IV1" fieldPosition="0">
        <references count="1">
          <reference field="0" count="1">
            <x v="2"/>
          </reference>
        </references>
      </pivotArea>
    </format>
    <format dxfId="4879">
      <pivotArea dataOnly="0" labelOnly="1" fieldPosition="0">
        <references count="2">
          <reference field="0" count="1" selected="0">
            <x v="2"/>
          </reference>
          <reference field="3" count="1">
            <x v="42"/>
          </reference>
        </references>
      </pivotArea>
    </format>
    <format dxfId="4878">
      <pivotArea collapsedLevelsAreSubtotals="1" fieldPosition="0">
        <references count="2">
          <reference field="0" count="1" selected="0">
            <x v="3"/>
          </reference>
          <reference field="3" count="1">
            <x v="27"/>
          </reference>
        </references>
      </pivotArea>
    </format>
    <format dxfId="4877">
      <pivotArea dataOnly="0" labelOnly="1" offset="IV1" fieldPosition="0">
        <references count="1">
          <reference field="0" count="1">
            <x v="3"/>
          </reference>
        </references>
      </pivotArea>
    </format>
    <format dxfId="4876">
      <pivotArea dataOnly="0" labelOnly="1" fieldPosition="0">
        <references count="2">
          <reference field="0" count="1" selected="0">
            <x v="3"/>
          </reference>
          <reference field="3" count="1">
            <x v="27"/>
          </reference>
        </references>
      </pivotArea>
    </format>
    <format dxfId="4875">
      <pivotArea collapsedLevelsAreSubtotals="1" fieldPosition="0">
        <references count="2">
          <reference field="0" count="1" selected="0">
            <x v="4"/>
          </reference>
          <reference field="3" count="1">
            <x v="9"/>
          </reference>
        </references>
      </pivotArea>
    </format>
    <format dxfId="4874">
      <pivotArea dataOnly="0" labelOnly="1" offset="IV1" fieldPosition="0">
        <references count="1">
          <reference field="0" count="1">
            <x v="4"/>
          </reference>
        </references>
      </pivotArea>
    </format>
    <format dxfId="4873">
      <pivotArea dataOnly="0" labelOnly="1" fieldPosition="0">
        <references count="2">
          <reference field="0" count="1" selected="0">
            <x v="4"/>
          </reference>
          <reference field="3" count="1">
            <x v="9"/>
          </reference>
        </references>
      </pivotArea>
    </format>
    <format dxfId="4872">
      <pivotArea collapsedLevelsAreSubtotals="1" fieldPosition="0">
        <references count="2">
          <reference field="0" count="1" selected="0">
            <x v="5"/>
          </reference>
          <reference field="3" count="1">
            <x v="8"/>
          </reference>
        </references>
      </pivotArea>
    </format>
    <format dxfId="4871">
      <pivotArea dataOnly="0" labelOnly="1" offset="IV1" fieldPosition="0">
        <references count="1">
          <reference field="0" count="1">
            <x v="5"/>
          </reference>
        </references>
      </pivotArea>
    </format>
    <format dxfId="4870">
      <pivotArea dataOnly="0" labelOnly="1" fieldPosition="0">
        <references count="2">
          <reference field="0" count="1" selected="0">
            <x v="5"/>
          </reference>
          <reference field="3" count="1">
            <x v="8"/>
          </reference>
        </references>
      </pivotArea>
    </format>
    <format dxfId="4869">
      <pivotArea collapsedLevelsAreSubtotals="1" fieldPosition="0">
        <references count="2">
          <reference field="0" count="1" selected="0">
            <x v="6"/>
          </reference>
          <reference field="3" count="1">
            <x v="30"/>
          </reference>
        </references>
      </pivotArea>
    </format>
    <format dxfId="4868">
      <pivotArea dataOnly="0" labelOnly="1" offset="IV1" fieldPosition="0">
        <references count="1">
          <reference field="0" count="1">
            <x v="6"/>
          </reference>
        </references>
      </pivotArea>
    </format>
    <format dxfId="4867">
      <pivotArea dataOnly="0" labelOnly="1" fieldPosition="0">
        <references count="2">
          <reference field="0" count="1" selected="0">
            <x v="6"/>
          </reference>
          <reference field="3" count="1">
            <x v="30"/>
          </reference>
        </references>
      </pivotArea>
    </format>
    <format dxfId="4866">
      <pivotArea collapsedLevelsAreSubtotals="1" fieldPosition="0">
        <references count="2">
          <reference field="0" count="1" selected="0">
            <x v="7"/>
          </reference>
          <reference field="3" count="1">
            <x v="4"/>
          </reference>
        </references>
      </pivotArea>
    </format>
    <format dxfId="4865">
      <pivotArea dataOnly="0" labelOnly="1" offset="IV1" fieldPosition="0">
        <references count="1">
          <reference field="0" count="1">
            <x v="7"/>
          </reference>
        </references>
      </pivotArea>
    </format>
    <format dxfId="4864">
      <pivotArea dataOnly="0" labelOnly="1" fieldPosition="0">
        <references count="2">
          <reference field="0" count="1" selected="0">
            <x v="7"/>
          </reference>
          <reference field="3" count="1">
            <x v="4"/>
          </reference>
        </references>
      </pivotArea>
    </format>
    <format dxfId="4863">
      <pivotArea collapsedLevelsAreSubtotals="1" fieldPosition="0">
        <references count="2">
          <reference field="0" count="1" selected="0">
            <x v="8"/>
          </reference>
          <reference field="3" count="1">
            <x v="35"/>
          </reference>
        </references>
      </pivotArea>
    </format>
    <format dxfId="4862">
      <pivotArea dataOnly="0" labelOnly="1" offset="IV1" fieldPosition="0">
        <references count="1">
          <reference field="0" count="1">
            <x v="8"/>
          </reference>
        </references>
      </pivotArea>
    </format>
    <format dxfId="4861">
      <pivotArea dataOnly="0" labelOnly="1" fieldPosition="0">
        <references count="2">
          <reference field="0" count="1" selected="0">
            <x v="8"/>
          </reference>
          <reference field="3" count="1">
            <x v="35"/>
          </reference>
        </references>
      </pivotArea>
    </format>
    <format dxfId="4860">
      <pivotArea collapsedLevelsAreSubtotals="1" fieldPosition="0">
        <references count="2">
          <reference field="0" count="1" selected="0">
            <x v="9"/>
          </reference>
          <reference field="3" count="1">
            <x v="36"/>
          </reference>
        </references>
      </pivotArea>
    </format>
    <format dxfId="4859">
      <pivotArea dataOnly="0" labelOnly="1" offset="IV1" fieldPosition="0">
        <references count="1">
          <reference field="0" count="1">
            <x v="9"/>
          </reference>
        </references>
      </pivotArea>
    </format>
    <format dxfId="4858">
      <pivotArea dataOnly="0" labelOnly="1" fieldPosition="0">
        <references count="2">
          <reference field="0" count="1" selected="0">
            <x v="9"/>
          </reference>
          <reference field="3" count="1">
            <x v="36"/>
          </reference>
        </references>
      </pivotArea>
    </format>
    <format dxfId="4857">
      <pivotArea collapsedLevelsAreSubtotals="1" fieldPosition="0">
        <references count="2">
          <reference field="0" count="1" selected="0">
            <x v="10"/>
          </reference>
          <reference field="3" count="1">
            <x v="26"/>
          </reference>
        </references>
      </pivotArea>
    </format>
    <format dxfId="4856">
      <pivotArea dataOnly="0" labelOnly="1" offset="IV1" fieldPosition="0">
        <references count="1">
          <reference field="0" count="1">
            <x v="10"/>
          </reference>
        </references>
      </pivotArea>
    </format>
    <format dxfId="4855">
      <pivotArea dataOnly="0" labelOnly="1" fieldPosition="0">
        <references count="2">
          <reference field="0" count="1" selected="0">
            <x v="10"/>
          </reference>
          <reference field="3" count="1">
            <x v="26"/>
          </reference>
        </references>
      </pivotArea>
    </format>
    <format dxfId="4854">
      <pivotArea collapsedLevelsAreSubtotals="1" fieldPosition="0">
        <references count="2">
          <reference field="0" count="1" selected="0">
            <x v="11"/>
          </reference>
          <reference field="3" count="1">
            <x v="3"/>
          </reference>
        </references>
      </pivotArea>
    </format>
    <format dxfId="4853">
      <pivotArea dataOnly="0" labelOnly="1" offset="IV1" fieldPosition="0">
        <references count="1">
          <reference field="0" count="1">
            <x v="11"/>
          </reference>
        </references>
      </pivotArea>
    </format>
    <format dxfId="4852">
      <pivotArea dataOnly="0" labelOnly="1" fieldPosition="0">
        <references count="2">
          <reference field="0" count="1" selected="0">
            <x v="11"/>
          </reference>
          <reference field="3" count="1">
            <x v="3"/>
          </reference>
        </references>
      </pivotArea>
    </format>
    <format dxfId="4851">
      <pivotArea collapsedLevelsAreSubtotals="1" fieldPosition="0">
        <references count="2">
          <reference field="0" count="1" selected="0">
            <x v="12"/>
          </reference>
          <reference field="3" count="1">
            <x v="21"/>
          </reference>
        </references>
      </pivotArea>
    </format>
    <format dxfId="4850">
      <pivotArea dataOnly="0" labelOnly="1" offset="IV1" fieldPosition="0">
        <references count="1">
          <reference field="0" count="1">
            <x v="12"/>
          </reference>
        </references>
      </pivotArea>
    </format>
    <format dxfId="4849">
      <pivotArea dataOnly="0" labelOnly="1" fieldPosition="0">
        <references count="2">
          <reference field="0" count="1" selected="0">
            <x v="12"/>
          </reference>
          <reference field="3" count="1">
            <x v="21"/>
          </reference>
        </references>
      </pivotArea>
    </format>
    <format dxfId="4848">
      <pivotArea collapsedLevelsAreSubtotals="1" fieldPosition="0">
        <references count="2">
          <reference field="0" count="1" selected="0">
            <x v="13"/>
          </reference>
          <reference field="3" count="1">
            <x v="1"/>
          </reference>
        </references>
      </pivotArea>
    </format>
    <format dxfId="4847">
      <pivotArea dataOnly="0" labelOnly="1" offset="IV1" fieldPosition="0">
        <references count="1">
          <reference field="0" count="1">
            <x v="13"/>
          </reference>
        </references>
      </pivotArea>
    </format>
    <format dxfId="4846">
      <pivotArea dataOnly="0" labelOnly="1" fieldPosition="0">
        <references count="2">
          <reference field="0" count="1" selected="0">
            <x v="13"/>
          </reference>
          <reference field="3" count="1">
            <x v="1"/>
          </reference>
        </references>
      </pivotArea>
    </format>
    <format dxfId="4845">
      <pivotArea collapsedLevelsAreSubtotals="1" fieldPosition="0">
        <references count="2">
          <reference field="0" count="1" selected="0">
            <x v="14"/>
          </reference>
          <reference field="3" count="1">
            <x v="43"/>
          </reference>
        </references>
      </pivotArea>
    </format>
    <format dxfId="4844">
      <pivotArea dataOnly="0" labelOnly="1" offset="IV1" fieldPosition="0">
        <references count="1">
          <reference field="0" count="1">
            <x v="14"/>
          </reference>
        </references>
      </pivotArea>
    </format>
    <format dxfId="4843">
      <pivotArea dataOnly="0" labelOnly="1" fieldPosition="0">
        <references count="2">
          <reference field="0" count="1" selected="0">
            <x v="14"/>
          </reference>
          <reference field="3" count="1">
            <x v="43"/>
          </reference>
        </references>
      </pivotArea>
    </format>
    <format dxfId="4842">
      <pivotArea collapsedLevelsAreSubtotals="1" fieldPosition="0">
        <references count="2">
          <reference field="0" count="1" selected="0">
            <x v="15"/>
          </reference>
          <reference field="3" count="1">
            <x v="6"/>
          </reference>
        </references>
      </pivotArea>
    </format>
    <format dxfId="4841">
      <pivotArea dataOnly="0" labelOnly="1" offset="IV1" fieldPosition="0">
        <references count="1">
          <reference field="0" count="1">
            <x v="15"/>
          </reference>
        </references>
      </pivotArea>
    </format>
    <format dxfId="4840">
      <pivotArea dataOnly="0" labelOnly="1" fieldPosition="0">
        <references count="2">
          <reference field="0" count="1" selected="0">
            <x v="15"/>
          </reference>
          <reference field="3" count="1">
            <x v="6"/>
          </reference>
        </references>
      </pivotArea>
    </format>
    <format dxfId="4839">
      <pivotArea collapsedLevelsAreSubtotals="1" fieldPosition="0">
        <references count="2">
          <reference field="0" count="1" selected="0">
            <x v="16"/>
          </reference>
          <reference field="3" count="1">
            <x v="41"/>
          </reference>
        </references>
      </pivotArea>
    </format>
    <format dxfId="4838">
      <pivotArea dataOnly="0" labelOnly="1" offset="IV1" fieldPosition="0">
        <references count="1">
          <reference field="0" count="1">
            <x v="16"/>
          </reference>
        </references>
      </pivotArea>
    </format>
    <format dxfId="4837">
      <pivotArea dataOnly="0" labelOnly="1" fieldPosition="0">
        <references count="2">
          <reference field="0" count="1" selected="0">
            <x v="16"/>
          </reference>
          <reference field="3" count="1">
            <x v="41"/>
          </reference>
        </references>
      </pivotArea>
    </format>
    <format dxfId="4836">
      <pivotArea collapsedLevelsAreSubtotals="1" fieldPosition="0">
        <references count="2">
          <reference field="0" count="1" selected="0">
            <x v="17"/>
          </reference>
          <reference field="3" count="1">
            <x v="20"/>
          </reference>
        </references>
      </pivotArea>
    </format>
    <format dxfId="4835">
      <pivotArea dataOnly="0" labelOnly="1" offset="IV1" fieldPosition="0">
        <references count="1">
          <reference field="0" count="1">
            <x v="17"/>
          </reference>
        </references>
      </pivotArea>
    </format>
    <format dxfId="4834">
      <pivotArea dataOnly="0" labelOnly="1" fieldPosition="0">
        <references count="2">
          <reference field="0" count="1" selected="0">
            <x v="17"/>
          </reference>
          <reference field="3" count="1">
            <x v="20"/>
          </reference>
        </references>
      </pivotArea>
    </format>
    <format dxfId="4833">
      <pivotArea collapsedLevelsAreSubtotals="1" fieldPosition="0">
        <references count="2">
          <reference field="0" count="1" selected="0">
            <x v="18"/>
          </reference>
          <reference field="3" count="1">
            <x v="15"/>
          </reference>
        </references>
      </pivotArea>
    </format>
    <format dxfId="4832">
      <pivotArea dataOnly="0" labelOnly="1" offset="IV1" fieldPosition="0">
        <references count="1">
          <reference field="0" count="1">
            <x v="18"/>
          </reference>
        </references>
      </pivotArea>
    </format>
    <format dxfId="4831">
      <pivotArea dataOnly="0" labelOnly="1" fieldPosition="0">
        <references count="2">
          <reference field="0" count="1" selected="0">
            <x v="18"/>
          </reference>
          <reference field="3" count="1">
            <x v="15"/>
          </reference>
        </references>
      </pivotArea>
    </format>
    <format dxfId="4830">
      <pivotArea collapsedLevelsAreSubtotals="1" fieldPosition="0">
        <references count="2">
          <reference field="0" count="1" selected="0">
            <x v="19"/>
          </reference>
          <reference field="3" count="1">
            <x v="13"/>
          </reference>
        </references>
      </pivotArea>
    </format>
    <format dxfId="4829">
      <pivotArea dataOnly="0" labelOnly="1" offset="IV1" fieldPosition="0">
        <references count="1">
          <reference field="0" count="1">
            <x v="19"/>
          </reference>
        </references>
      </pivotArea>
    </format>
    <format dxfId="4828">
      <pivotArea dataOnly="0" labelOnly="1" fieldPosition="0">
        <references count="2">
          <reference field="0" count="1" selected="0">
            <x v="19"/>
          </reference>
          <reference field="3" count="1">
            <x v="13"/>
          </reference>
        </references>
      </pivotArea>
    </format>
    <format dxfId="4827">
      <pivotArea collapsedLevelsAreSubtotals="1" fieldPosition="0">
        <references count="2">
          <reference field="0" count="1" selected="0">
            <x v="20"/>
          </reference>
          <reference field="3" count="1">
            <x v="12"/>
          </reference>
        </references>
      </pivotArea>
    </format>
    <format dxfId="4826">
      <pivotArea dataOnly="0" labelOnly="1" offset="IV1" fieldPosition="0">
        <references count="1">
          <reference field="0" count="1">
            <x v="20"/>
          </reference>
        </references>
      </pivotArea>
    </format>
    <format dxfId="4825">
      <pivotArea dataOnly="0" labelOnly="1" fieldPosition="0">
        <references count="2">
          <reference field="0" count="1" selected="0">
            <x v="20"/>
          </reference>
          <reference field="3" count="1">
            <x v="12"/>
          </reference>
        </references>
      </pivotArea>
    </format>
    <format dxfId="4824">
      <pivotArea collapsedLevelsAreSubtotals="1" fieldPosition="0">
        <references count="2">
          <reference field="0" count="1" selected="0">
            <x v="21"/>
          </reference>
          <reference field="3" count="1">
            <x v="16"/>
          </reference>
        </references>
      </pivotArea>
    </format>
    <format dxfId="4823">
      <pivotArea dataOnly="0" labelOnly="1" offset="IV1" fieldPosition="0">
        <references count="1">
          <reference field="0" count="1">
            <x v="21"/>
          </reference>
        </references>
      </pivotArea>
    </format>
    <format dxfId="4822">
      <pivotArea dataOnly="0" labelOnly="1" fieldPosition="0">
        <references count="2">
          <reference field="0" count="1" selected="0">
            <x v="21"/>
          </reference>
          <reference field="3" count="1">
            <x v="16"/>
          </reference>
        </references>
      </pivotArea>
    </format>
    <format dxfId="4821">
      <pivotArea collapsedLevelsAreSubtotals="1" fieldPosition="0">
        <references count="2">
          <reference field="0" count="1" selected="0">
            <x v="22"/>
          </reference>
          <reference field="3" count="1">
            <x v="11"/>
          </reference>
        </references>
      </pivotArea>
    </format>
    <format dxfId="4820">
      <pivotArea dataOnly="0" labelOnly="1" offset="IV1" fieldPosition="0">
        <references count="1">
          <reference field="0" count="1">
            <x v="22"/>
          </reference>
        </references>
      </pivotArea>
    </format>
    <format dxfId="4819">
      <pivotArea dataOnly="0" labelOnly="1" fieldPosition="0">
        <references count="2">
          <reference field="0" count="1" selected="0">
            <x v="22"/>
          </reference>
          <reference field="3" count="1">
            <x v="11"/>
          </reference>
        </references>
      </pivotArea>
    </format>
    <format dxfId="4818">
      <pivotArea collapsedLevelsAreSubtotals="1" fieldPosition="0">
        <references count="2">
          <reference field="0" count="1" selected="0">
            <x v="23"/>
          </reference>
          <reference field="3" count="1">
            <x v="19"/>
          </reference>
        </references>
      </pivotArea>
    </format>
    <format dxfId="4817">
      <pivotArea dataOnly="0" labelOnly="1" offset="IV1" fieldPosition="0">
        <references count="1">
          <reference field="0" count="1">
            <x v="23"/>
          </reference>
        </references>
      </pivotArea>
    </format>
    <format dxfId="4816">
      <pivotArea dataOnly="0" labelOnly="1" fieldPosition="0">
        <references count="2">
          <reference field="0" count="1" selected="0">
            <x v="23"/>
          </reference>
          <reference field="3" count="1">
            <x v="19"/>
          </reference>
        </references>
      </pivotArea>
    </format>
    <format dxfId="4815">
      <pivotArea collapsedLevelsAreSubtotals="1" fieldPosition="0">
        <references count="2">
          <reference field="0" count="1" selected="0">
            <x v="24"/>
          </reference>
          <reference field="3" count="1">
            <x v="14"/>
          </reference>
        </references>
      </pivotArea>
    </format>
    <format dxfId="4814">
      <pivotArea dataOnly="0" labelOnly="1" offset="IV1" fieldPosition="0">
        <references count="1">
          <reference field="0" count="1">
            <x v="24"/>
          </reference>
        </references>
      </pivotArea>
    </format>
    <format dxfId="4813">
      <pivotArea dataOnly="0" labelOnly="1" fieldPosition="0">
        <references count="2">
          <reference field="0" count="1" selected="0">
            <x v="24"/>
          </reference>
          <reference field="3" count="1">
            <x v="14"/>
          </reference>
        </references>
      </pivotArea>
    </format>
    <format dxfId="4812">
      <pivotArea collapsedLevelsAreSubtotals="1" fieldPosition="0">
        <references count="2">
          <reference field="0" count="1" selected="0">
            <x v="25"/>
          </reference>
          <reference field="3" count="1">
            <x v="18"/>
          </reference>
        </references>
      </pivotArea>
    </format>
    <format dxfId="4811">
      <pivotArea dataOnly="0" labelOnly="1" offset="IV1" fieldPosition="0">
        <references count="1">
          <reference field="0" count="1">
            <x v="25"/>
          </reference>
        </references>
      </pivotArea>
    </format>
    <format dxfId="4810">
      <pivotArea dataOnly="0" labelOnly="1" fieldPosition="0">
        <references count="2">
          <reference field="0" count="1" selected="0">
            <x v="25"/>
          </reference>
          <reference field="3" count="1">
            <x v="18"/>
          </reference>
        </references>
      </pivotArea>
    </format>
    <format dxfId="4809">
      <pivotArea collapsedLevelsAreSubtotals="1" fieldPosition="0">
        <references count="2">
          <reference field="0" count="1" selected="0">
            <x v="26"/>
          </reference>
          <reference field="3" count="1">
            <x v="17"/>
          </reference>
        </references>
      </pivotArea>
    </format>
    <format dxfId="4808">
      <pivotArea dataOnly="0" labelOnly="1" offset="IV1" fieldPosition="0">
        <references count="1">
          <reference field="0" count="1">
            <x v="26"/>
          </reference>
        </references>
      </pivotArea>
    </format>
    <format dxfId="4807">
      <pivotArea dataOnly="0" labelOnly="1" fieldPosition="0">
        <references count="2">
          <reference field="0" count="1" selected="0">
            <x v="26"/>
          </reference>
          <reference field="3" count="1">
            <x v="17"/>
          </reference>
        </references>
      </pivotArea>
    </format>
    <format dxfId="4806">
      <pivotArea collapsedLevelsAreSubtotals="1" fieldPosition="0">
        <references count="2">
          <reference field="0" count="1" selected="0">
            <x v="27"/>
          </reference>
          <reference field="3" count="1">
            <x v="45"/>
          </reference>
        </references>
      </pivotArea>
    </format>
    <format dxfId="4805">
      <pivotArea dataOnly="0" labelOnly="1" offset="IV1" fieldPosition="0">
        <references count="1">
          <reference field="0" count="1">
            <x v="27"/>
          </reference>
        </references>
      </pivotArea>
    </format>
    <format dxfId="4804">
      <pivotArea dataOnly="0" labelOnly="1" fieldPosition="0">
        <references count="2">
          <reference field="0" count="1" selected="0">
            <x v="27"/>
          </reference>
          <reference field="3" count="1">
            <x v="45"/>
          </reference>
        </references>
      </pivotArea>
    </format>
    <format dxfId="4803">
      <pivotArea collapsedLevelsAreSubtotals="1" fieldPosition="0">
        <references count="2">
          <reference field="0" count="1" selected="0">
            <x v="28"/>
          </reference>
          <reference field="3" count="1">
            <x v="37"/>
          </reference>
        </references>
      </pivotArea>
    </format>
    <format dxfId="4802">
      <pivotArea dataOnly="0" labelOnly="1" offset="IV1" fieldPosition="0">
        <references count="1">
          <reference field="0" count="1">
            <x v="28"/>
          </reference>
        </references>
      </pivotArea>
    </format>
    <format dxfId="4801">
      <pivotArea dataOnly="0" labelOnly="1" fieldPosition="0">
        <references count="2">
          <reference field="0" count="1" selected="0">
            <x v="28"/>
          </reference>
          <reference field="3" count="1">
            <x v="37"/>
          </reference>
        </references>
      </pivotArea>
    </format>
    <format dxfId="4800">
      <pivotArea collapsedLevelsAreSubtotals="1" fieldPosition="0">
        <references count="2">
          <reference field="0" count="1" selected="0">
            <x v="30"/>
          </reference>
          <reference field="3" count="1">
            <x v="28"/>
          </reference>
        </references>
      </pivotArea>
    </format>
    <format dxfId="4799">
      <pivotArea dataOnly="0" labelOnly="1" offset="IV1" fieldPosition="0">
        <references count="1">
          <reference field="0" count="1">
            <x v="30"/>
          </reference>
        </references>
      </pivotArea>
    </format>
    <format dxfId="4798">
      <pivotArea dataOnly="0" labelOnly="1" fieldPosition="0">
        <references count="2">
          <reference field="0" count="1" selected="0">
            <x v="30"/>
          </reference>
          <reference field="3" count="1">
            <x v="28"/>
          </reference>
        </references>
      </pivotArea>
    </format>
    <format dxfId="4797">
      <pivotArea collapsedLevelsAreSubtotals="1" fieldPosition="0">
        <references count="2">
          <reference field="0" count="1" selected="0">
            <x v="31"/>
          </reference>
          <reference field="3" count="1">
            <x v="7"/>
          </reference>
        </references>
      </pivotArea>
    </format>
    <format dxfId="4796">
      <pivotArea dataOnly="0" labelOnly="1" offset="IV1" fieldPosition="0">
        <references count="1">
          <reference field="0" count="1">
            <x v="31"/>
          </reference>
        </references>
      </pivotArea>
    </format>
    <format dxfId="4795">
      <pivotArea dataOnly="0" labelOnly="1" fieldPosition="0">
        <references count="2">
          <reference field="0" count="1" selected="0">
            <x v="31"/>
          </reference>
          <reference field="3" count="1">
            <x v="7"/>
          </reference>
        </references>
      </pivotArea>
    </format>
    <format dxfId="4794">
      <pivotArea collapsedLevelsAreSubtotals="1" fieldPosition="0">
        <references count="2">
          <reference field="0" count="1" selected="0">
            <x v="32"/>
          </reference>
          <reference field="3" count="1">
            <x v="38"/>
          </reference>
        </references>
      </pivotArea>
    </format>
    <format dxfId="4793">
      <pivotArea dataOnly="0" labelOnly="1" offset="IV1" fieldPosition="0">
        <references count="1">
          <reference field="0" count="1">
            <x v="32"/>
          </reference>
        </references>
      </pivotArea>
    </format>
    <format dxfId="4792">
      <pivotArea dataOnly="0" labelOnly="1" fieldPosition="0">
        <references count="2">
          <reference field="0" count="1" selected="0">
            <x v="32"/>
          </reference>
          <reference field="3" count="1">
            <x v="38"/>
          </reference>
        </references>
      </pivotArea>
    </format>
    <format dxfId="4791">
      <pivotArea collapsedLevelsAreSubtotals="1" fieldPosition="0">
        <references count="2">
          <reference field="0" count="1" selected="0">
            <x v="33"/>
          </reference>
          <reference field="3" count="1">
            <x v="44"/>
          </reference>
        </references>
      </pivotArea>
    </format>
    <format dxfId="4790">
      <pivotArea dataOnly="0" labelOnly="1" offset="IV1" fieldPosition="0">
        <references count="1">
          <reference field="0" count="1">
            <x v="33"/>
          </reference>
        </references>
      </pivotArea>
    </format>
    <format dxfId="4789">
      <pivotArea dataOnly="0" labelOnly="1" fieldPosition="0">
        <references count="2">
          <reference field="0" count="1" selected="0">
            <x v="33"/>
          </reference>
          <reference field="3" count="1">
            <x v="44"/>
          </reference>
        </references>
      </pivotArea>
    </format>
    <format dxfId="4788">
      <pivotArea collapsedLevelsAreSubtotals="1" fieldPosition="0">
        <references count="2">
          <reference field="0" count="1" selected="0">
            <x v="34"/>
          </reference>
          <reference field="3" count="1">
            <x v="2"/>
          </reference>
        </references>
      </pivotArea>
    </format>
    <format dxfId="4787">
      <pivotArea dataOnly="0" labelOnly="1" offset="IV1" fieldPosition="0">
        <references count="1">
          <reference field="0" count="1">
            <x v="34"/>
          </reference>
        </references>
      </pivotArea>
    </format>
    <format dxfId="4786">
      <pivotArea dataOnly="0" labelOnly="1" fieldPosition="0">
        <references count="2">
          <reference field="0" count="1" selected="0">
            <x v="34"/>
          </reference>
          <reference field="3" count="1">
            <x v="2"/>
          </reference>
        </references>
      </pivotArea>
    </format>
    <format dxfId="4785">
      <pivotArea collapsedLevelsAreSubtotals="1" fieldPosition="0">
        <references count="2">
          <reference field="0" count="1" selected="0">
            <x v="35"/>
          </reference>
          <reference field="3" count="1">
            <x v="5"/>
          </reference>
        </references>
      </pivotArea>
    </format>
    <format dxfId="4784">
      <pivotArea dataOnly="0" labelOnly="1" offset="IV1" fieldPosition="0">
        <references count="1">
          <reference field="0" count="1">
            <x v="35"/>
          </reference>
        </references>
      </pivotArea>
    </format>
    <format dxfId="4783">
      <pivotArea dataOnly="0" labelOnly="1" fieldPosition="0">
        <references count="2">
          <reference field="0" count="1" selected="0">
            <x v="35"/>
          </reference>
          <reference field="3" count="1">
            <x v="5"/>
          </reference>
        </references>
      </pivotArea>
    </format>
    <format dxfId="4782">
      <pivotArea collapsedLevelsAreSubtotals="1" fieldPosition="0">
        <references count="2">
          <reference field="0" count="1" selected="0">
            <x v="36"/>
          </reference>
          <reference field="3" count="1">
            <x v="0"/>
          </reference>
        </references>
      </pivotArea>
    </format>
    <format dxfId="4781">
      <pivotArea dataOnly="0" labelOnly="1" offset="IV1" fieldPosition="0">
        <references count="1">
          <reference field="0" count="1">
            <x v="36"/>
          </reference>
        </references>
      </pivotArea>
    </format>
    <format dxfId="4780">
      <pivotArea dataOnly="0" labelOnly="1" fieldPosition="0">
        <references count="2">
          <reference field="0" count="1" selected="0">
            <x v="36"/>
          </reference>
          <reference field="3" count="1">
            <x v="0"/>
          </reference>
        </references>
      </pivotArea>
    </format>
    <format dxfId="4779">
      <pivotArea collapsedLevelsAreSubtotals="1" fieldPosition="0">
        <references count="2">
          <reference field="0" count="1" selected="0">
            <x v="37"/>
          </reference>
          <reference field="3" count="1">
            <x v="25"/>
          </reference>
        </references>
      </pivotArea>
    </format>
    <format dxfId="4778">
      <pivotArea dataOnly="0" labelOnly="1" offset="IV1" fieldPosition="0">
        <references count="1">
          <reference field="0" count="1">
            <x v="37"/>
          </reference>
        </references>
      </pivotArea>
    </format>
    <format dxfId="4777">
      <pivotArea dataOnly="0" labelOnly="1" fieldPosition="0">
        <references count="2">
          <reference field="0" count="1" selected="0">
            <x v="37"/>
          </reference>
          <reference field="3" count="1">
            <x v="25"/>
          </reference>
        </references>
      </pivotArea>
    </format>
    <format dxfId="4776">
      <pivotArea collapsedLevelsAreSubtotals="1" fieldPosition="0">
        <references count="2">
          <reference field="0" count="1" selected="0">
            <x v="38"/>
          </reference>
          <reference field="3" count="1">
            <x v="40"/>
          </reference>
        </references>
      </pivotArea>
    </format>
    <format dxfId="4775">
      <pivotArea dataOnly="0" labelOnly="1" offset="IV1" fieldPosition="0">
        <references count="1">
          <reference field="0" count="1">
            <x v="38"/>
          </reference>
        </references>
      </pivotArea>
    </format>
    <format dxfId="4774">
      <pivotArea dataOnly="0" labelOnly="1" fieldPosition="0">
        <references count="2">
          <reference field="0" count="1" selected="0">
            <x v="38"/>
          </reference>
          <reference field="3" count="1">
            <x v="40"/>
          </reference>
        </references>
      </pivotArea>
    </format>
    <format dxfId="4773">
      <pivotArea collapsedLevelsAreSubtotals="1" fieldPosition="0">
        <references count="2">
          <reference field="0" count="1" selected="0">
            <x v="39"/>
          </reference>
          <reference field="3" count="1">
            <x v="10"/>
          </reference>
        </references>
      </pivotArea>
    </format>
    <format dxfId="4772">
      <pivotArea dataOnly="0" labelOnly="1" offset="IV1" fieldPosition="0">
        <references count="1">
          <reference field="0" count="1">
            <x v="39"/>
          </reference>
        </references>
      </pivotArea>
    </format>
    <format dxfId="4771">
      <pivotArea dataOnly="0" labelOnly="1" fieldPosition="0">
        <references count="2">
          <reference field="0" count="1" selected="0">
            <x v="39"/>
          </reference>
          <reference field="3" count="1">
            <x v="10"/>
          </reference>
        </references>
      </pivotArea>
    </format>
    <format dxfId="4770">
      <pivotArea collapsedLevelsAreSubtotals="1" fieldPosition="0">
        <references count="2">
          <reference field="0" count="1" selected="0">
            <x v="40"/>
          </reference>
          <reference field="3" count="1">
            <x v="33"/>
          </reference>
        </references>
      </pivotArea>
    </format>
    <format dxfId="4769">
      <pivotArea dataOnly="0" labelOnly="1" offset="IV1" fieldPosition="0">
        <references count="1">
          <reference field="0" count="1">
            <x v="40"/>
          </reference>
        </references>
      </pivotArea>
    </format>
    <format dxfId="4768">
      <pivotArea dataOnly="0" labelOnly="1" fieldPosition="0">
        <references count="2">
          <reference field="0" count="1" selected="0">
            <x v="40"/>
          </reference>
          <reference field="3" count="1">
            <x v="33"/>
          </reference>
        </references>
      </pivotArea>
    </format>
    <format dxfId="4767">
      <pivotArea collapsedLevelsAreSubtotals="1" fieldPosition="0">
        <references count="2">
          <reference field="0" count="1" selected="0">
            <x v="41"/>
          </reference>
          <reference field="3" count="1">
            <x v="34"/>
          </reference>
        </references>
      </pivotArea>
    </format>
    <format dxfId="4766">
      <pivotArea dataOnly="0" labelOnly="1" offset="IV1" fieldPosition="0">
        <references count="1">
          <reference field="0" count="1">
            <x v="41"/>
          </reference>
        </references>
      </pivotArea>
    </format>
    <format dxfId="4765">
      <pivotArea dataOnly="0" labelOnly="1" fieldPosition="0">
        <references count="2">
          <reference field="0" count="1" selected="0">
            <x v="41"/>
          </reference>
          <reference field="3" count="1">
            <x v="34"/>
          </reference>
        </references>
      </pivotArea>
    </format>
    <format dxfId="4764">
      <pivotArea collapsedLevelsAreSubtotals="1" fieldPosition="0">
        <references count="2">
          <reference field="0" count="1" selected="0">
            <x v="42"/>
          </reference>
          <reference field="3" count="1">
            <x v="22"/>
          </reference>
        </references>
      </pivotArea>
    </format>
    <format dxfId="4763">
      <pivotArea dataOnly="0" labelOnly="1" offset="IV1" fieldPosition="0">
        <references count="1">
          <reference field="0" count="1">
            <x v="42"/>
          </reference>
        </references>
      </pivotArea>
    </format>
    <format dxfId="4762">
      <pivotArea dataOnly="0" labelOnly="1" fieldPosition="0">
        <references count="2">
          <reference field="0" count="1" selected="0">
            <x v="42"/>
          </reference>
          <reference field="3" count="1">
            <x v="22"/>
          </reference>
        </references>
      </pivotArea>
    </format>
    <format dxfId="4761">
      <pivotArea collapsedLevelsAreSubtotals="1" fieldPosition="0">
        <references count="2">
          <reference field="0" count="1" selected="0">
            <x v="43"/>
          </reference>
          <reference field="3" count="1">
            <x v="32"/>
          </reference>
        </references>
      </pivotArea>
    </format>
    <format dxfId="4760">
      <pivotArea dataOnly="0" labelOnly="1" offset="IV1" fieldPosition="0">
        <references count="1">
          <reference field="0" count="1">
            <x v="43"/>
          </reference>
        </references>
      </pivotArea>
    </format>
    <format dxfId="4759">
      <pivotArea dataOnly="0" labelOnly="1" fieldPosition="0">
        <references count="2">
          <reference field="0" count="1" selected="0">
            <x v="43"/>
          </reference>
          <reference field="3" count="1">
            <x v="32"/>
          </reference>
        </references>
      </pivotArea>
    </format>
    <format dxfId="4758">
      <pivotArea collapsedLevelsAreSubtotals="1" fieldPosition="0">
        <references count="2">
          <reference field="0" count="1" selected="0">
            <x v="44"/>
          </reference>
          <reference field="3" count="1">
            <x v="23"/>
          </reference>
        </references>
      </pivotArea>
    </format>
    <format dxfId="4757">
      <pivotArea dataOnly="0" labelOnly="1" offset="IV1" fieldPosition="0">
        <references count="1">
          <reference field="0" count="1">
            <x v="44"/>
          </reference>
        </references>
      </pivotArea>
    </format>
    <format dxfId="4756">
      <pivotArea dataOnly="0" labelOnly="1" fieldPosition="0">
        <references count="2">
          <reference field="0" count="1" selected="0">
            <x v="44"/>
          </reference>
          <reference field="3" count="1">
            <x v="23"/>
          </reference>
        </references>
      </pivotArea>
    </format>
    <format dxfId="4755">
      <pivotArea collapsedLevelsAreSubtotals="1" fieldPosition="0">
        <references count="2">
          <reference field="0" count="1" selected="0">
            <x v="45"/>
          </reference>
          <reference field="3" count="1">
            <x v="31"/>
          </reference>
        </references>
      </pivotArea>
    </format>
    <format dxfId="4754">
      <pivotArea dataOnly="0" labelOnly="1" offset="IV1" fieldPosition="0">
        <references count="1">
          <reference field="0" count="1">
            <x v="45"/>
          </reference>
        </references>
      </pivotArea>
    </format>
    <format dxfId="4753">
      <pivotArea dataOnly="0" labelOnly="1" fieldPosition="0">
        <references count="2">
          <reference field="0" count="1" selected="0">
            <x v="45"/>
          </reference>
          <reference field="3" count="1">
            <x v="31"/>
          </reference>
        </references>
      </pivotArea>
    </format>
    <format dxfId="4752">
      <pivotArea collapsedLevelsAreSubtotals="1" fieldPosition="0">
        <references count="2">
          <reference field="0" count="1" selected="0">
            <x v="29"/>
          </reference>
          <reference field="3" count="1">
            <x v="39"/>
          </reference>
        </references>
      </pivotArea>
    </format>
    <format dxfId="4751">
      <pivotArea dataOnly="0" labelOnly="1" offset="IV1" fieldPosition="0">
        <references count="1">
          <reference field="0" count="1">
            <x v="29"/>
          </reference>
        </references>
      </pivotArea>
    </format>
    <format dxfId="4750">
      <pivotArea dataOnly="0" labelOnly="1" fieldPosition="0">
        <references count="2">
          <reference field="0" count="1" selected="0">
            <x v="29"/>
          </reference>
          <reference field="3" count="1">
            <x v="39"/>
          </reference>
        </references>
      </pivotArea>
    </format>
  </formats>
  <pivotTableStyleInfo name="PivotStyleLight16" showRowHeaders="1" showColHeaders="1" showRowStripes="0" showColStripes="0" showLastColumn="1"/>
</pivotTableDefinition>
</file>

<file path=xl/pivotTables/pivotTable4.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4" minRefreshableVersion="3" showCalcMbrs="0" itemPrintTitles="1" createdVersion="3" indent="0" outline="1" outlineData="1" multipleFieldFilters="0">
  <location ref="A3:E1812" firstHeaderRow="1" firstDataRow="1" firstDataCol="4"/>
  <pivotFields count="10">
    <pivotField axis="axisRow" outline="0" showAll="0" defaultSubtotal="0">
      <items count="47">
        <item x="0"/>
        <item x="1"/>
        <item x="2"/>
        <item x="3"/>
        <item x="4"/>
        <item x="5"/>
        <item x="6"/>
        <item x="7"/>
        <item x="8"/>
        <item x="9"/>
        <item x="10"/>
        <item x="11"/>
        <item x="12"/>
        <item x="13"/>
        <item x="14"/>
        <item x="15"/>
        <item m="1" x="46"/>
        <item x="16"/>
        <item x="18"/>
        <item x="19"/>
        <item x="17"/>
        <item x="20"/>
        <item x="21"/>
        <item x="22"/>
        <item x="23"/>
        <item x="24"/>
        <item x="25"/>
        <item x="26"/>
        <item x="27"/>
        <item x="28"/>
        <item x="29"/>
        <item x="30"/>
        <item x="31"/>
        <item x="32"/>
        <item x="33"/>
        <item m="1" x="45"/>
        <item x="34"/>
        <item x="35"/>
        <item x="36"/>
        <item x="37"/>
        <item x="38"/>
        <item x="39"/>
        <item x="40"/>
        <item x="41"/>
        <item x="42"/>
        <item x="43"/>
        <item x="44"/>
      </items>
    </pivotField>
    <pivotField axis="axisRow" outline="0" showAll="0" defaultSubtotal="0">
      <items count="34">
        <item m="1" x="29"/>
        <item x="0"/>
        <item x="1"/>
        <item x="2"/>
        <item x="8"/>
        <item x="9"/>
        <item x="20"/>
        <item x="19"/>
        <item x="21"/>
        <item x="3"/>
        <item x="4"/>
        <item x="5"/>
        <item x="6"/>
        <item x="17"/>
        <item x="7"/>
        <item x="13"/>
        <item x="14"/>
        <item x="18"/>
        <item x="23"/>
        <item x="26"/>
        <item x="10"/>
        <item x="15"/>
        <item x="12"/>
        <item x="11"/>
        <item x="16"/>
        <item m="1" x="28"/>
        <item m="1" x="30"/>
        <item m="1" x="31"/>
        <item m="1" x="32"/>
        <item m="1" x="33"/>
        <item x="22"/>
        <item x="24"/>
        <item x="25"/>
        <item x="27"/>
      </items>
    </pivotField>
    <pivotField axis="axisRow" outline="0" showAll="0" defaultSubtotal="0">
      <items count="76">
        <item m="1" x="69"/>
        <item m="1" x="66"/>
        <item m="1" x="74"/>
        <item m="1" x="65"/>
        <item x="0"/>
        <item x="58"/>
        <item x="1"/>
        <item x="59"/>
        <item x="20"/>
        <item x="61"/>
        <item x="21"/>
        <item x="22"/>
        <item x="2"/>
        <item x="60"/>
        <item x="3"/>
        <item x="4"/>
        <item x="15"/>
        <item x="55"/>
        <item x="5"/>
        <item x="6"/>
        <item x="7"/>
        <item x="29"/>
        <item x="32"/>
        <item x="8"/>
        <item x="30"/>
        <item x="9"/>
        <item x="10"/>
        <item x="11"/>
        <item x="25"/>
        <item x="12"/>
        <item x="16"/>
        <item x="56"/>
        <item x="44"/>
        <item x="17"/>
        <item x="36"/>
        <item x="35"/>
        <item x="26"/>
        <item x="57"/>
        <item x="24"/>
        <item x="18"/>
        <item x="37"/>
        <item x="49"/>
        <item x="27"/>
        <item x="13"/>
        <item x="14"/>
        <item x="41"/>
        <item x="42"/>
        <item x="28"/>
        <item x="40"/>
        <item x="48"/>
        <item x="34"/>
        <item x="50"/>
        <item x="19"/>
        <item x="51"/>
        <item x="31"/>
        <item x="43"/>
        <item x="47"/>
        <item x="45"/>
        <item x="52"/>
        <item x="23"/>
        <item x="33"/>
        <item m="1" x="73"/>
        <item m="1" x="68"/>
        <item m="1" x="71"/>
        <item m="1" x="67"/>
        <item m="1" x="64"/>
        <item m="1" x="70"/>
        <item m="1" x="72"/>
        <item m="1" x="75"/>
        <item x="39"/>
        <item x="53"/>
        <item x="54"/>
        <item x="62"/>
        <item x="63"/>
        <item x="38"/>
        <item x="46"/>
      </items>
    </pivotField>
    <pivotField axis="axisRow" showAll="0">
      <items count="48">
        <item x="13"/>
        <item x="33"/>
        <item x="11"/>
        <item x="7"/>
        <item x="15"/>
        <item x="30"/>
        <item x="5"/>
        <item x="4"/>
        <item x="21"/>
        <item x="17"/>
        <item x="19"/>
        <item x="23"/>
        <item x="18"/>
        <item x="20"/>
        <item x="25"/>
        <item x="24"/>
        <item x="22"/>
        <item x="16"/>
        <item x="12"/>
        <item x="1"/>
        <item x="10"/>
        <item x="3"/>
        <item x="29"/>
        <item x="0"/>
        <item x="6"/>
        <item x="8"/>
        <item x="9"/>
        <item x="27"/>
        <item x="31"/>
        <item x="28"/>
        <item m="1" x="46"/>
        <item x="2"/>
        <item x="14"/>
        <item x="32"/>
        <item x="26"/>
        <item m="1" x="45"/>
        <item x="34"/>
        <item x="35"/>
        <item x="36"/>
        <item x="37"/>
        <item x="38"/>
        <item x="39"/>
        <item x="40"/>
        <item x="41"/>
        <item x="42"/>
        <item x="43"/>
        <item x="44"/>
        <item t="default"/>
      </items>
    </pivotField>
    <pivotField axis="axisRow" showAll="0">
      <items count="313">
        <item x="65"/>
        <item m="1" x="141"/>
        <item x="74"/>
        <item x="73"/>
        <item x="34"/>
        <item m="1" x="220"/>
        <item x="70"/>
        <item x="33"/>
        <item x="37"/>
        <item x="58"/>
        <item x="35"/>
        <item x="48"/>
        <item x="77"/>
        <item x="45"/>
        <item x="78"/>
        <item x="41"/>
        <item x="49"/>
        <item x="57"/>
        <item x="47"/>
        <item x="36"/>
        <item m="1" x="279"/>
        <item x="27"/>
        <item x="15"/>
        <item x="25"/>
        <item x="13"/>
        <item x="64"/>
        <item x="66"/>
        <item x="6"/>
        <item x="0"/>
        <item x="16"/>
        <item x="29"/>
        <item x="7"/>
        <item x="60"/>
        <item x="38"/>
        <item x="82"/>
        <item x="61"/>
        <item x="55"/>
        <item x="52"/>
        <item x="59"/>
        <item x="3"/>
        <item x="62"/>
        <item x="12"/>
        <item x="40"/>
        <item x="20"/>
        <item m="1" x="148"/>
        <item x="4"/>
        <item x="24"/>
        <item x="79"/>
        <item x="46"/>
        <item x="23"/>
        <item m="1" x="146"/>
        <item x="21"/>
        <item x="28"/>
        <item x="63"/>
        <item x="10"/>
        <item x="18"/>
        <item x="71"/>
        <item x="42"/>
        <item x="11"/>
        <item x="80"/>
        <item x="44"/>
        <item x="72"/>
        <item m="1" x="206"/>
        <item x="68"/>
        <item x="76"/>
        <item x="67"/>
        <item x="56"/>
        <item x="9"/>
        <item x="8"/>
        <item x="84"/>
        <item m="1" x="199"/>
        <item x="81"/>
        <item x="5"/>
        <item x="30"/>
        <item x="53"/>
        <item x="75"/>
        <item x="2"/>
        <item x="83"/>
        <item m="1" x="212"/>
        <item x="43"/>
        <item x="1"/>
        <item x="19"/>
        <item x="69"/>
        <item x="51"/>
        <item x="26"/>
        <item m="1" x="154"/>
        <item x="39"/>
        <item m="1" x="256"/>
        <item x="14"/>
        <item m="1" x="111"/>
        <item x="85"/>
        <item x="86"/>
        <item x="87"/>
        <item x="88"/>
        <item m="1" x="160"/>
        <item x="89"/>
        <item x="90"/>
        <item x="91"/>
        <item x="92"/>
        <item x="93"/>
        <item x="94"/>
        <item m="1" x="166"/>
        <item x="95"/>
        <item x="96"/>
        <item x="97"/>
        <item x="98"/>
        <item x="99"/>
        <item x="100"/>
        <item m="1" x="195"/>
        <item x="102"/>
        <item m="1" x="182"/>
        <item x="103"/>
        <item x="104"/>
        <item x="105"/>
        <item x="106"/>
        <item x="107"/>
        <item m="1" x="254"/>
        <item x="108"/>
        <item x="109"/>
        <item x="110"/>
        <item m="1" x="112"/>
        <item m="1" x="113"/>
        <item m="1" x="114"/>
        <item m="1" x="115"/>
        <item m="1" x="116"/>
        <item m="1" x="117"/>
        <item m="1" x="118"/>
        <item m="1" x="119"/>
        <item m="1" x="120"/>
        <item m="1" x="121"/>
        <item m="1" x="122"/>
        <item m="1" x="123"/>
        <item m="1" x="124"/>
        <item m="1" x="125"/>
        <item m="1" x="126"/>
        <item m="1" x="127"/>
        <item m="1" x="128"/>
        <item m="1" x="129"/>
        <item m="1" x="130"/>
        <item m="1" x="131"/>
        <item m="1" x="132"/>
        <item m="1" x="133"/>
        <item m="1" x="134"/>
        <item m="1" x="135"/>
        <item m="1" x="136"/>
        <item m="1" x="137"/>
        <item m="1" x="138"/>
        <item m="1" x="139"/>
        <item m="1" x="140"/>
        <item m="1" x="142"/>
        <item m="1" x="143"/>
        <item m="1" x="144"/>
        <item m="1" x="145"/>
        <item m="1" x="147"/>
        <item m="1" x="149"/>
        <item m="1" x="150"/>
        <item m="1" x="151"/>
        <item m="1" x="152"/>
        <item m="1" x="153"/>
        <item m="1" x="155"/>
        <item m="1" x="156"/>
        <item m="1" x="157"/>
        <item m="1" x="158"/>
        <item m="1" x="159"/>
        <item m="1" x="161"/>
        <item m="1" x="162"/>
        <item m="1" x="163"/>
        <item m="1" x="164"/>
        <item m="1" x="165"/>
        <item m="1" x="167"/>
        <item m="1" x="168"/>
        <item m="1" x="169"/>
        <item m="1" x="170"/>
        <item m="1" x="171"/>
        <item m="1" x="172"/>
        <item m="1" x="173"/>
        <item m="1" x="174"/>
        <item m="1" x="175"/>
        <item m="1" x="176"/>
        <item m="1" x="177"/>
        <item m="1" x="178"/>
        <item m="1" x="179"/>
        <item m="1" x="180"/>
        <item m="1" x="181"/>
        <item m="1" x="183"/>
        <item m="1" x="184"/>
        <item m="1" x="185"/>
        <item m="1" x="186"/>
        <item m="1" x="187"/>
        <item m="1" x="188"/>
        <item m="1" x="189"/>
        <item m="1" x="190"/>
        <item m="1" x="191"/>
        <item m="1" x="192"/>
        <item m="1" x="193"/>
        <item m="1" x="194"/>
        <item m="1" x="196"/>
        <item m="1" x="197"/>
        <item m="1" x="198"/>
        <item m="1" x="200"/>
        <item m="1" x="201"/>
        <item m="1" x="202"/>
        <item m="1" x="203"/>
        <item m="1" x="204"/>
        <item m="1" x="205"/>
        <item m="1" x="207"/>
        <item m="1" x="208"/>
        <item m="1" x="209"/>
        <item m="1" x="210"/>
        <item m="1" x="211"/>
        <item m="1" x="213"/>
        <item m="1" x="214"/>
        <item m="1" x="215"/>
        <item m="1" x="216"/>
        <item m="1" x="217"/>
        <item m="1" x="218"/>
        <item m="1" x="219"/>
        <item m="1" x="221"/>
        <item m="1" x="222"/>
        <item m="1" x="223"/>
        <item m="1" x="224"/>
        <item m="1" x="225"/>
        <item m="1" x="226"/>
        <item m="1" x="227"/>
        <item m="1" x="228"/>
        <item m="1" x="229"/>
        <item m="1" x="230"/>
        <item m="1" x="231"/>
        <item m="1" x="232"/>
        <item m="1" x="233"/>
        <item m="1" x="234"/>
        <item m="1" x="235"/>
        <item m="1" x="236"/>
        <item m="1" x="237"/>
        <item m="1" x="238"/>
        <item m="1" x="239"/>
        <item m="1" x="240"/>
        <item m="1" x="241"/>
        <item m="1" x="242"/>
        <item m="1" x="243"/>
        <item m="1" x="244"/>
        <item m="1" x="245"/>
        <item m="1" x="246"/>
        <item m="1" x="247"/>
        <item m="1" x="248"/>
        <item m="1" x="249"/>
        <item m="1" x="250"/>
        <item m="1" x="251"/>
        <item m="1" x="252"/>
        <item m="1" x="253"/>
        <item m="1" x="255"/>
        <item m="1" x="257"/>
        <item m="1" x="258"/>
        <item m="1" x="259"/>
        <item m="1" x="260"/>
        <item m="1" x="261"/>
        <item m="1" x="262"/>
        <item m="1" x="263"/>
        <item m="1" x="264"/>
        <item m="1" x="265"/>
        <item m="1" x="266"/>
        <item m="1" x="267"/>
        <item m="1" x="268"/>
        <item m="1" x="269"/>
        <item m="1" x="270"/>
        <item m="1" x="271"/>
        <item m="1" x="272"/>
        <item m="1" x="273"/>
        <item m="1" x="274"/>
        <item m="1" x="275"/>
        <item m="1" x="276"/>
        <item m="1" x="277"/>
        <item m="1" x="278"/>
        <item m="1" x="280"/>
        <item m="1" x="281"/>
        <item m="1" x="282"/>
        <item m="1" x="283"/>
        <item m="1" x="284"/>
        <item m="1" x="285"/>
        <item m="1" x="286"/>
        <item m="1" x="287"/>
        <item m="1" x="288"/>
        <item m="1" x="289"/>
        <item m="1" x="290"/>
        <item m="1" x="291"/>
        <item m="1" x="292"/>
        <item m="1" x="293"/>
        <item m="1" x="294"/>
        <item m="1" x="295"/>
        <item m="1" x="296"/>
        <item m="1" x="297"/>
        <item m="1" x="298"/>
        <item m="1" x="299"/>
        <item m="1" x="300"/>
        <item m="1" x="301"/>
        <item m="1" x="302"/>
        <item m="1" x="303"/>
        <item m="1" x="304"/>
        <item m="1" x="305"/>
        <item m="1" x="306"/>
        <item m="1" x="307"/>
        <item m="1" x="308"/>
        <item m="1" x="309"/>
        <item m="1" x="310"/>
        <item m="1" x="311"/>
        <item x="31"/>
        <item x="32"/>
        <item x="22"/>
        <item x="17"/>
        <item x="54"/>
        <item x="101"/>
        <item x="50"/>
        <item t="default"/>
      </items>
    </pivotField>
    <pivotField axis="axisRow" outline="0" showAll="0">
      <items count="1811">
        <item m="1" x="1585"/>
        <item m="1" x="1375"/>
        <item m="1" x="1181"/>
        <item m="1" x="739"/>
        <item m="1" x="778"/>
        <item m="1" x="1610"/>
        <item x="443"/>
        <item m="1" x="1141"/>
        <item x="317"/>
        <item m="1" x="992"/>
        <item x="240"/>
        <item x="125"/>
        <item x="533"/>
        <item x="160"/>
        <item x="453"/>
        <item x="529"/>
        <item m="1" x="968"/>
        <item m="1" x="1184"/>
        <item x="528"/>
        <item x="277"/>
        <item x="488"/>
        <item m="1" x="870"/>
        <item x="353"/>
        <item x="371"/>
        <item x="409"/>
        <item x="475"/>
        <item x="221"/>
        <item x="184"/>
        <item x="245"/>
        <item x="468"/>
        <item x="472"/>
        <item x="334"/>
        <item x="333"/>
        <item x="335"/>
        <item m="1" x="1793"/>
        <item x="218"/>
        <item x="106"/>
        <item m="1" x="944"/>
        <item m="1" x="1781"/>
        <item x="477"/>
        <item x="413"/>
        <item x="461"/>
        <item x="412"/>
        <item x="261"/>
        <item m="1" x="1526"/>
        <item x="356"/>
        <item x="287"/>
        <item x="206"/>
        <item x="177"/>
        <item x="233"/>
        <item m="1" x="910"/>
        <item m="1" x="890"/>
        <item x="419"/>
        <item m="1" x="1504"/>
        <item m="1" x="1474"/>
        <item x="397"/>
        <item x="367"/>
        <item x="363"/>
        <item x="263"/>
        <item x="362"/>
        <item x="214"/>
        <item x="159"/>
        <item x="455"/>
        <item x="157"/>
        <item m="1" x="1589"/>
        <item x="487"/>
        <item x="484"/>
        <item x="420"/>
        <item x="112"/>
        <item m="1" x="1012"/>
        <item m="1" x="859"/>
        <item x="400"/>
        <item m="1" x="865"/>
        <item m="1" x="934"/>
        <item m="1" x="835"/>
        <item x="534"/>
        <item m="1" x="1041"/>
        <item x="458"/>
        <item x="102"/>
        <item x="200"/>
        <item x="385"/>
        <item m="1" x="1511"/>
        <item m="1" x="1210"/>
        <item m="1" x="1289"/>
        <item m="1" x="913"/>
        <item x="165"/>
        <item x="512"/>
        <item m="1" x="945"/>
        <item x="12"/>
        <item x="396"/>
        <item x="148"/>
        <item x="304"/>
        <item x="384"/>
        <item m="1" x="1206"/>
        <item m="1" x="1160"/>
        <item x="402"/>
        <item x="383"/>
        <item m="1" x="1524"/>
        <item m="1" x="1733"/>
        <item x="211"/>
        <item x="389"/>
        <item x="318"/>
        <item x="395"/>
        <item x="392"/>
        <item x="379"/>
        <item x="295"/>
        <item x="470"/>
        <item m="1" x="1157"/>
        <item x="391"/>
        <item m="1" x="1146"/>
        <item m="1" x="1697"/>
        <item m="1" x="1528"/>
        <item x="394"/>
        <item x="388"/>
        <item x="393"/>
        <item m="1" x="1797"/>
        <item m="1" x="966"/>
        <item m="1" x="1049"/>
        <item x="428"/>
        <item m="1" x="887"/>
        <item x="417"/>
        <item m="1" x="1030"/>
        <item x="305"/>
        <item x="459"/>
        <item x="382"/>
        <item x="303"/>
        <item x="313"/>
        <item x="369"/>
        <item m="1" x="900"/>
        <item m="1" x="1233"/>
        <item x="127"/>
        <item x="281"/>
        <item x="140"/>
        <item x="432"/>
        <item x="103"/>
        <item x="565"/>
        <item x="427"/>
        <item x="469"/>
        <item x="124"/>
        <item x="404"/>
        <item x="513"/>
        <item x="494"/>
        <item m="1" x="774"/>
        <item x="65"/>
        <item x="326"/>
        <item x="182"/>
        <item x="173"/>
        <item x="136"/>
        <item m="1" x="781"/>
        <item x="120"/>
        <item m="1" x="1242"/>
        <item x="37"/>
        <item x="91"/>
        <item x="134"/>
        <item x="135"/>
        <item x="288"/>
        <item x="403"/>
        <item m="1" x="901"/>
        <item m="1" x="1702"/>
        <item x="264"/>
        <item m="1" x="768"/>
        <item x="43"/>
        <item m="1" x="923"/>
        <item m="1" x="1017"/>
        <item x="358"/>
        <item m="1" x="1507"/>
        <item x="130"/>
        <item x="465"/>
        <item m="1" x="1425"/>
        <item x="290"/>
        <item x="272"/>
        <item m="1" x="1798"/>
        <item m="1" x="1451"/>
        <item m="1" x="761"/>
        <item x="284"/>
        <item x="442"/>
        <item x="176"/>
        <item x="172"/>
        <item x="208"/>
        <item x="24"/>
        <item m="1" x="1643"/>
        <item x="447"/>
        <item m="1" x="1311"/>
        <item x="209"/>
        <item x="473"/>
        <item x="225"/>
        <item x="226"/>
        <item m="1" x="1462"/>
        <item x="352"/>
        <item x="69"/>
        <item x="521"/>
        <item x="188"/>
        <item x="249"/>
        <item x="153"/>
        <item x="411"/>
        <item x="401"/>
        <item x="508"/>
        <item m="1" x="1309"/>
        <item x="141"/>
        <item x="199"/>
        <item m="1" x="888"/>
        <item x="523"/>
        <item x="132"/>
        <item x="282"/>
        <item x="454"/>
        <item x="94"/>
        <item x="429"/>
        <item x="137"/>
        <item x="479"/>
        <item m="1" x="1399"/>
        <item x="75"/>
        <item m="1" x="1214"/>
        <item m="1" x="1371"/>
        <item x="169"/>
        <item x="121"/>
        <item x="271"/>
        <item x="267"/>
        <item x="387"/>
        <item x="246"/>
        <item x="291"/>
        <item x="386"/>
        <item x="349"/>
        <item m="1" x="893"/>
        <item m="1" x="833"/>
        <item x="61"/>
        <item x="347"/>
        <item m="1" x="1617"/>
        <item x="41"/>
        <item m="1" x="1710"/>
        <item x="337"/>
        <item x="166"/>
        <item x="493"/>
        <item x="312"/>
        <item x="375"/>
        <item x="368"/>
        <item x="42"/>
        <item m="1" x="1792"/>
        <item x="202"/>
        <item m="1" x="1767"/>
        <item x="330"/>
        <item m="1" x="897"/>
        <item x="526"/>
        <item x="237"/>
        <item x="129"/>
        <item x="203"/>
        <item x="377"/>
        <item x="378"/>
        <item x="380"/>
        <item m="1" x="743"/>
        <item x="376"/>
        <item m="1" x="912"/>
        <item x="509"/>
        <item x="223"/>
        <item m="1" x="1739"/>
        <item m="1" x="696"/>
        <item x="86"/>
        <item x="190"/>
        <item x="341"/>
        <item x="502"/>
        <item x="18"/>
        <item x="47"/>
        <item x="150"/>
        <item x="340"/>
        <item x="19"/>
        <item x="319"/>
        <item x="308"/>
        <item x="20"/>
        <item x="309"/>
        <item x="46"/>
        <item x="205"/>
        <item x="45"/>
        <item m="1" x="1177"/>
        <item m="1" x="1516"/>
        <item x="70"/>
        <item x="474"/>
        <item x="131"/>
        <item x="234"/>
        <item x="92"/>
        <item x="478"/>
        <item x="496"/>
        <item x="186"/>
        <item x="532"/>
        <item m="1" x="1443"/>
        <item x="466"/>
        <item x="201"/>
        <item m="1" x="908"/>
        <item x="357"/>
        <item x="345"/>
        <item x="346"/>
        <item x="59"/>
        <item x="485"/>
        <item m="1" x="1483"/>
        <item x="180"/>
        <item x="178"/>
        <item x="179"/>
        <item x="49"/>
        <item x="254"/>
        <item x="185"/>
        <item x="193"/>
        <item x="507"/>
        <item x="505"/>
        <item x="62"/>
        <item x="506"/>
        <item x="32"/>
        <item x="235"/>
        <item m="1" x="921"/>
        <item m="1" x="1564"/>
        <item x="72"/>
        <item x="325"/>
        <item x="366"/>
        <item m="1" x="1259"/>
        <item x="217"/>
        <item m="1" x="1414"/>
        <item x="50"/>
        <item x="138"/>
        <item x="286"/>
        <item x="306"/>
        <item x="480"/>
        <item x="44"/>
        <item x="481"/>
        <item x="17"/>
        <item m="1" x="837"/>
        <item x="452"/>
        <item m="1" x="1067"/>
        <item x="274"/>
        <item m="1" x="856"/>
        <item x="302"/>
        <item x="71"/>
        <item x="16"/>
        <item x="192"/>
        <item m="1" x="1773"/>
        <item x="15"/>
        <item x="307"/>
        <item x="482"/>
        <item x="155"/>
        <item x="298"/>
        <item x="276"/>
        <item m="1" x="1327"/>
        <item x="133"/>
        <item x="471"/>
        <item m="1" x="1319"/>
        <item x="51"/>
        <item m="1" x="1717"/>
        <item x="161"/>
        <item x="96"/>
        <item x="535"/>
        <item x="239"/>
        <item x="107"/>
        <item x="536"/>
        <item x="537"/>
        <item x="328"/>
        <item x="90"/>
        <item x="242"/>
        <item m="1" x="1479"/>
        <item x="248"/>
        <item x="196"/>
        <item x="156"/>
        <item x="538"/>
        <item x="23"/>
        <item x="519"/>
        <item x="52"/>
        <item x="207"/>
        <item x="81"/>
        <item x="544"/>
        <item m="1" x="1432"/>
        <item x="197"/>
        <item x="327"/>
        <item x="467"/>
        <item m="1" x="1282"/>
        <item x="158"/>
        <item x="31"/>
        <item m="1" x="1745"/>
        <item x="374"/>
        <item m="1" x="823"/>
        <item x="438"/>
        <item x="439"/>
        <item m="1" x="880"/>
        <item x="285"/>
        <item x="168"/>
        <item x="167"/>
        <item x="522"/>
        <item x="511"/>
        <item m="1" x="836"/>
        <item x="408"/>
        <item m="1" x="1751"/>
        <item m="1" x="1540"/>
        <item x="462"/>
        <item m="1" x="722"/>
        <item x="164"/>
        <item x="58"/>
        <item x="83"/>
        <item x="426"/>
        <item x="460"/>
        <item x="354"/>
        <item m="1" x="1729"/>
        <item x="372"/>
        <item x="531"/>
        <item x="171"/>
        <item x="258"/>
        <item x="256"/>
        <item x="257"/>
        <item m="1" x="998"/>
        <item x="342"/>
        <item x="26"/>
        <item x="33"/>
        <item x="25"/>
        <item x="30"/>
        <item x="269"/>
        <item x="38"/>
        <item x="36"/>
        <item x="56"/>
        <item x="139"/>
        <item x="187"/>
        <item x="108"/>
        <item x="27"/>
        <item x="74"/>
        <item x="539"/>
        <item m="1" x="1355"/>
        <item x="29"/>
        <item m="1" x="1484"/>
        <item m="1" x="763"/>
        <item m="1" x="1313"/>
        <item x="14"/>
        <item x="183"/>
        <item x="93"/>
        <item x="66"/>
        <item x="57"/>
        <item x="54"/>
        <item x="241"/>
        <item x="40"/>
        <item x="60"/>
        <item x="483"/>
        <item x="498"/>
        <item x="198"/>
        <item x="518"/>
        <item m="1" x="1577"/>
        <item x="119"/>
        <item m="1" x="1790"/>
        <item x="64"/>
        <item x="273"/>
        <item x="174"/>
        <item x="259"/>
        <item x="229"/>
        <item m="1" x="788"/>
        <item x="195"/>
        <item x="515"/>
        <item x="527"/>
        <item x="5"/>
        <item x="146"/>
        <item x="8"/>
        <item x="6"/>
        <item x="3"/>
        <item m="1" x="1292"/>
        <item x="500"/>
        <item x="296"/>
        <item x="67"/>
        <item x="449"/>
        <item m="1" x="1531"/>
        <item x="4"/>
        <item x="142"/>
        <item x="1"/>
        <item x="2"/>
        <item x="143"/>
        <item x="115"/>
        <item x="13"/>
        <item x="11"/>
        <item x="292"/>
        <item x="0"/>
        <item x="7"/>
        <item x="144"/>
        <item x="116"/>
        <item x="147"/>
        <item x="9"/>
        <item m="1" x="766"/>
        <item x="145"/>
        <item x="450"/>
        <item x="114"/>
        <item x="232"/>
        <item x="35"/>
        <item x="213"/>
        <item x="350"/>
        <item x="220"/>
        <item x="543"/>
        <item x="530"/>
        <item x="542"/>
        <item x="262"/>
        <item x="55"/>
        <item x="189"/>
        <item x="265"/>
        <item x="497"/>
        <item x="516"/>
        <item x="104"/>
        <item x="422"/>
        <item x="365"/>
        <item x="510"/>
        <item x="105"/>
        <item x="364"/>
        <item m="1" x="1769"/>
        <item x="22"/>
        <item x="151"/>
        <item m="1" x="1349"/>
        <item x="324"/>
        <item x="504"/>
        <item m="1" x="1475"/>
        <item m="1" x="720"/>
        <item x="68"/>
        <item m="1" x="1073"/>
        <item m="1" x="1422"/>
        <item m="1" x="1356"/>
        <item x="373"/>
        <item x="321"/>
        <item x="322"/>
        <item x="323"/>
        <item x="343"/>
        <item m="1" x="1260"/>
        <item m="1" x="1683"/>
        <item x="222"/>
        <item m="1" x="931"/>
        <item x="320"/>
        <item x="336"/>
        <item x="492"/>
        <item x="162"/>
        <item x="355"/>
        <item x="268"/>
        <item x="63"/>
        <item x="98"/>
        <item x="78"/>
        <item x="76"/>
        <item x="163"/>
        <item x="175"/>
        <item x="541"/>
        <item x="348"/>
        <item x="297"/>
        <item x="255"/>
        <item x="431"/>
        <item x="430"/>
        <item x="224"/>
        <item x="495"/>
        <item x="109"/>
        <item x="525"/>
        <item x="499"/>
        <item x="415"/>
        <item x="359"/>
        <item x="486"/>
        <item x="407"/>
        <item x="503"/>
        <item x="111"/>
        <item x="405"/>
        <item m="1" x="1084"/>
        <item x="491"/>
        <item m="1" x="827"/>
        <item x="489"/>
        <item m="1" x="886"/>
        <item x="517"/>
        <item x="339"/>
        <item x="311"/>
        <item x="446"/>
        <item x="275"/>
        <item x="117"/>
        <item x="338"/>
        <item x="540"/>
        <item m="1" x="904"/>
        <item x="456"/>
        <item x="501"/>
        <item x="10"/>
        <item x="457"/>
        <item m="1" x="879"/>
        <item x="77"/>
        <item x="85"/>
        <item m="1" x="1616"/>
        <item m="1" x="1542"/>
        <item x="21"/>
        <item m="1" x="1686"/>
        <item x="194"/>
        <item x="170"/>
        <item m="1" x="1603"/>
        <item x="48"/>
        <item m="1" x="790"/>
        <item m="1" x="1050"/>
        <item x="34"/>
        <item x="191"/>
        <item x="80"/>
        <item x="310"/>
        <item x="360"/>
        <item x="231"/>
        <item x="53"/>
        <item x="344"/>
        <item x="464"/>
        <item x="278"/>
        <item x="122"/>
        <item x="331"/>
        <item m="1" x="1331"/>
        <item m="1" x="1077"/>
        <item x="227"/>
        <item m="1" x="1494"/>
        <item x="398"/>
        <item m="1" x="1666"/>
        <item x="230"/>
        <item m="1" x="1501"/>
        <item x="279"/>
        <item x="315"/>
        <item x="113"/>
        <item x="118"/>
        <item m="1" x="1339"/>
        <item m="1" x="1803"/>
        <item x="181"/>
        <item x="435"/>
        <item m="1" x="1441"/>
        <item m="1" x="1508"/>
        <item x="39"/>
        <item x="370"/>
        <item x="128"/>
        <item m="1" x="861"/>
        <item x="215"/>
        <item x="410"/>
        <item x="434"/>
        <item x="351"/>
        <item x="381"/>
        <item x="266"/>
        <item m="1" x="1353"/>
        <item m="1" x="1362"/>
        <item m="1" x="692"/>
        <item m="1" x="1412"/>
        <item x="546"/>
        <item x="547"/>
        <item x="548"/>
        <item x="549"/>
        <item x="550"/>
        <item x="551"/>
        <item x="552"/>
        <item m="1" x="1243"/>
        <item x="554"/>
        <item m="1" x="1014"/>
        <item m="1" x="1658"/>
        <item m="1" x="1120"/>
        <item x="556"/>
        <item m="1" x="1779"/>
        <item x="557"/>
        <item m="1" x="1573"/>
        <item m="1" x="960"/>
        <item x="558"/>
        <item x="559"/>
        <item m="1" x="1387"/>
        <item x="561"/>
        <item m="1" x="1543"/>
        <item x="562"/>
        <item x="563"/>
        <item m="1" x="1634"/>
        <item m="1" x="1004"/>
        <item m="1" x="1385"/>
        <item m="1" x="1574"/>
        <item m="1" x="1625"/>
        <item m="1" x="1565"/>
        <item m="1" x="1310"/>
        <item m="1" x="1216"/>
        <item m="1" x="1092"/>
        <item x="566"/>
        <item m="1" x="1232"/>
        <item m="1" x="1226"/>
        <item m="1" x="1800"/>
        <item m="1" x="953"/>
        <item m="1" x="1744"/>
        <item x="560"/>
        <item m="1" x="1047"/>
        <item x="568"/>
        <item x="570"/>
        <item x="571"/>
        <item x="572"/>
        <item x="573"/>
        <item x="574"/>
        <item x="575"/>
        <item x="576"/>
        <item x="577"/>
        <item x="578"/>
        <item x="579"/>
        <item m="1" x="1224"/>
        <item m="1" x="1111"/>
        <item m="1" x="1646"/>
        <item x="581"/>
        <item x="582"/>
        <item x="583"/>
        <item x="584"/>
        <item x="585"/>
        <item x="586"/>
        <item x="587"/>
        <item x="588"/>
        <item m="1" x="1303"/>
        <item x="589"/>
        <item x="590"/>
        <item x="591"/>
        <item x="593"/>
        <item x="595"/>
        <item m="1" x="1003"/>
        <item x="597"/>
        <item x="598"/>
        <item x="599"/>
        <item x="600"/>
        <item x="601"/>
        <item x="602"/>
        <item x="603"/>
        <item x="604"/>
        <item x="605"/>
        <item x="606"/>
        <item x="607"/>
        <item x="608"/>
        <item x="609"/>
        <item m="1" x="1299"/>
        <item x="610"/>
        <item x="685"/>
        <item m="1" x="1254"/>
        <item x="611"/>
        <item x="95"/>
        <item x="612"/>
        <item x="613"/>
        <item x="614"/>
        <item m="1" x="1668"/>
        <item x="615"/>
        <item x="616"/>
        <item x="617"/>
        <item x="618"/>
        <item m="1" x="1139"/>
        <item m="1" x="1057"/>
        <item m="1" x="1320"/>
        <item x="620"/>
        <item x="621"/>
        <item x="622"/>
        <item x="623"/>
        <item x="624"/>
        <item x="625"/>
        <item x="626"/>
        <item x="627"/>
        <item x="628"/>
        <item x="629"/>
        <item x="630"/>
        <item x="631"/>
        <item m="1" x="1430"/>
        <item x="632"/>
        <item x="633"/>
        <item x="634"/>
        <item x="635"/>
        <item x="636"/>
        <item x="637"/>
        <item x="639"/>
        <item x="640"/>
        <item x="280"/>
        <item x="641"/>
        <item x="642"/>
        <item x="643"/>
        <item x="644"/>
        <item x="645"/>
        <item x="646"/>
        <item x="647"/>
        <item x="648"/>
        <item x="649"/>
        <item x="650"/>
        <item x="651"/>
        <item x="652"/>
        <item x="653"/>
        <item x="654"/>
        <item x="655"/>
        <item x="656"/>
        <item x="657"/>
        <item x="658"/>
        <item x="659"/>
        <item m="1" x="924"/>
        <item x="661"/>
        <item x="662"/>
        <item x="663"/>
        <item x="664"/>
        <item m="1" x="1628"/>
        <item m="1" x="1687"/>
        <item x="666"/>
        <item x="667"/>
        <item x="668"/>
        <item m="1" x="1478"/>
        <item x="669"/>
        <item x="670"/>
        <item x="671"/>
        <item x="672"/>
        <item x="673"/>
        <item x="674"/>
        <item x="678"/>
        <item x="679"/>
        <item x="680"/>
        <item m="1" x="1033"/>
        <item m="1" x="753"/>
        <item x="681"/>
        <item m="1" x="1808"/>
        <item x="682"/>
        <item x="683"/>
        <item x="684"/>
        <item x="686"/>
        <item m="1" x="1252"/>
        <item x="688"/>
        <item m="1" x="1486"/>
        <item x="691"/>
        <item m="1" x="693"/>
        <item m="1" x="694"/>
        <item m="1" x="695"/>
        <item m="1" x="697"/>
        <item m="1" x="698"/>
        <item m="1" x="699"/>
        <item m="1" x="700"/>
        <item m="1" x="701"/>
        <item m="1" x="702"/>
        <item m="1" x="703"/>
        <item m="1" x="704"/>
        <item m="1" x="705"/>
        <item m="1" x="706"/>
        <item m="1" x="707"/>
        <item m="1" x="708"/>
        <item m="1" x="709"/>
        <item m="1" x="710"/>
        <item m="1" x="711"/>
        <item m="1" x="712"/>
        <item m="1" x="713"/>
        <item m="1" x="714"/>
        <item m="1" x="715"/>
        <item x="437"/>
        <item m="1" x="716"/>
        <item m="1" x="717"/>
        <item m="1" x="718"/>
        <item m="1" x="719"/>
        <item m="1" x="721"/>
        <item m="1" x="723"/>
        <item m="1" x="724"/>
        <item m="1" x="725"/>
        <item m="1" x="726"/>
        <item m="1" x="727"/>
        <item m="1" x="728"/>
        <item m="1" x="729"/>
        <item m="1" x="730"/>
        <item m="1" x="731"/>
        <item m="1" x="732"/>
        <item m="1" x="733"/>
        <item m="1" x="734"/>
        <item m="1" x="735"/>
        <item m="1" x="736"/>
        <item m="1" x="737"/>
        <item m="1" x="738"/>
        <item m="1" x="740"/>
        <item m="1" x="741"/>
        <item m="1" x="742"/>
        <item m="1" x="744"/>
        <item m="1" x="745"/>
        <item m="1" x="746"/>
        <item m="1" x="747"/>
        <item m="1" x="748"/>
        <item m="1" x="749"/>
        <item m="1" x="750"/>
        <item m="1" x="751"/>
        <item m="1" x="752"/>
        <item m="1" x="754"/>
        <item m="1" x="755"/>
        <item m="1" x="756"/>
        <item m="1" x="757"/>
        <item m="1" x="758"/>
        <item m="1" x="759"/>
        <item m="1" x="760"/>
        <item m="1" x="762"/>
        <item m="1" x="764"/>
        <item m="1" x="765"/>
        <item m="1" x="767"/>
        <item m="1" x="769"/>
        <item m="1" x="770"/>
        <item m="1" x="771"/>
        <item m="1" x="772"/>
        <item m="1" x="773"/>
        <item m="1" x="775"/>
        <item m="1" x="776"/>
        <item m="1" x="777"/>
        <item m="1" x="779"/>
        <item m="1" x="780"/>
        <item m="1" x="782"/>
        <item m="1" x="783"/>
        <item m="1" x="784"/>
        <item m="1" x="785"/>
        <item m="1" x="786"/>
        <item m="1" x="787"/>
        <item m="1" x="789"/>
        <item m="1" x="791"/>
        <item m="1" x="792"/>
        <item m="1" x="793"/>
        <item m="1" x="794"/>
        <item m="1" x="795"/>
        <item m="1" x="796"/>
        <item m="1" x="797"/>
        <item m="1" x="798"/>
        <item m="1" x="799"/>
        <item m="1" x="800"/>
        <item m="1" x="801"/>
        <item m="1" x="802"/>
        <item m="1" x="803"/>
        <item m="1" x="804"/>
        <item m="1" x="805"/>
        <item m="1" x="806"/>
        <item m="1" x="807"/>
        <item m="1" x="808"/>
        <item m="1" x="809"/>
        <item m="1" x="810"/>
        <item m="1" x="811"/>
        <item m="1" x="812"/>
        <item m="1" x="813"/>
        <item m="1" x="814"/>
        <item m="1" x="815"/>
        <item m="1" x="816"/>
        <item m="1" x="817"/>
        <item m="1" x="818"/>
        <item m="1" x="819"/>
        <item m="1" x="820"/>
        <item m="1" x="821"/>
        <item m="1" x="822"/>
        <item m="1" x="824"/>
        <item m="1" x="825"/>
        <item m="1" x="826"/>
        <item m="1" x="828"/>
        <item m="1" x="829"/>
        <item m="1" x="830"/>
        <item m="1" x="831"/>
        <item x="441"/>
        <item m="1" x="832"/>
        <item m="1" x="834"/>
        <item m="1" x="838"/>
        <item m="1" x="839"/>
        <item m="1" x="840"/>
        <item m="1" x="841"/>
        <item m="1" x="842"/>
        <item m="1" x="843"/>
        <item m="1" x="844"/>
        <item m="1" x="845"/>
        <item m="1" x="846"/>
        <item m="1" x="847"/>
        <item m="1" x="848"/>
        <item m="1" x="849"/>
        <item m="1" x="850"/>
        <item m="1" x="851"/>
        <item m="1" x="852"/>
        <item m="1" x="853"/>
        <item m="1" x="854"/>
        <item m="1" x="855"/>
        <item m="1" x="857"/>
        <item m="1" x="858"/>
        <item m="1" x="860"/>
        <item m="1" x="862"/>
        <item m="1" x="863"/>
        <item m="1" x="864"/>
        <item m="1" x="866"/>
        <item m="1" x="867"/>
        <item m="1" x="868"/>
        <item m="1" x="869"/>
        <item m="1" x="871"/>
        <item m="1" x="872"/>
        <item m="1" x="873"/>
        <item m="1" x="874"/>
        <item m="1" x="875"/>
        <item m="1" x="876"/>
        <item m="1" x="877"/>
        <item m="1" x="878"/>
        <item m="1" x="881"/>
        <item m="1" x="882"/>
        <item m="1" x="883"/>
        <item m="1" x="884"/>
        <item m="1" x="885"/>
        <item m="1" x="889"/>
        <item m="1" x="891"/>
        <item m="1" x="892"/>
        <item m="1" x="894"/>
        <item m="1" x="895"/>
        <item m="1" x="896"/>
        <item m="1" x="898"/>
        <item m="1" x="899"/>
        <item m="1" x="902"/>
        <item m="1" x="903"/>
        <item m="1" x="905"/>
        <item m="1" x="906"/>
        <item m="1" x="907"/>
        <item m="1" x="909"/>
        <item m="1" x="911"/>
        <item m="1" x="914"/>
        <item m="1" x="915"/>
        <item m="1" x="916"/>
        <item m="1" x="917"/>
        <item m="1" x="918"/>
        <item m="1" x="919"/>
        <item m="1" x="920"/>
        <item m="1" x="922"/>
        <item m="1" x="925"/>
        <item m="1" x="926"/>
        <item m="1" x="927"/>
        <item m="1" x="928"/>
        <item m="1" x="929"/>
        <item m="1" x="930"/>
        <item m="1" x="932"/>
        <item m="1" x="933"/>
        <item m="1" x="935"/>
        <item m="1" x="936"/>
        <item m="1" x="937"/>
        <item m="1" x="938"/>
        <item m="1" x="939"/>
        <item m="1" x="940"/>
        <item m="1" x="941"/>
        <item m="1" x="942"/>
        <item m="1" x="943"/>
        <item m="1" x="946"/>
        <item m="1" x="947"/>
        <item m="1" x="948"/>
        <item m="1" x="949"/>
        <item m="1" x="950"/>
        <item m="1" x="951"/>
        <item m="1" x="952"/>
        <item m="1" x="954"/>
        <item m="1" x="955"/>
        <item m="1" x="956"/>
        <item m="1" x="957"/>
        <item m="1" x="958"/>
        <item m="1" x="959"/>
        <item m="1" x="961"/>
        <item m="1" x="962"/>
        <item m="1" x="963"/>
        <item m="1" x="964"/>
        <item m="1" x="965"/>
        <item m="1" x="967"/>
        <item m="1" x="969"/>
        <item m="1" x="970"/>
        <item m="1" x="971"/>
        <item m="1" x="972"/>
        <item m="1" x="973"/>
        <item m="1" x="974"/>
        <item m="1" x="975"/>
        <item m="1" x="976"/>
        <item m="1" x="977"/>
        <item m="1" x="978"/>
        <item m="1" x="979"/>
        <item m="1" x="980"/>
        <item m="1" x="981"/>
        <item m="1" x="982"/>
        <item m="1" x="983"/>
        <item m="1" x="984"/>
        <item m="1" x="985"/>
        <item m="1" x="986"/>
        <item m="1" x="987"/>
        <item m="1" x="988"/>
        <item m="1" x="989"/>
        <item m="1" x="990"/>
        <item m="1" x="991"/>
        <item m="1" x="993"/>
        <item m="1" x="994"/>
        <item m="1" x="996"/>
        <item m="1" x="997"/>
        <item m="1" x="999"/>
        <item m="1" x="1000"/>
        <item m="1" x="1001"/>
        <item m="1" x="1002"/>
        <item m="1" x="1005"/>
        <item m="1" x="1006"/>
        <item m="1" x="1007"/>
        <item m="1" x="1008"/>
        <item m="1" x="1009"/>
        <item m="1" x="1010"/>
        <item m="1" x="1011"/>
        <item m="1" x="1013"/>
        <item m="1" x="1016"/>
        <item m="1" x="1018"/>
        <item m="1" x="1019"/>
        <item m="1" x="1020"/>
        <item m="1" x="1021"/>
        <item m="1" x="1022"/>
        <item m="1" x="1023"/>
        <item m="1" x="1024"/>
        <item m="1" x="1025"/>
        <item m="1" x="1026"/>
        <item m="1" x="1027"/>
        <item m="1" x="1028"/>
        <item m="1" x="1029"/>
        <item m="1" x="1031"/>
        <item m="1" x="1032"/>
        <item x="594"/>
        <item m="1" x="1034"/>
        <item m="1" x="1035"/>
        <item m="1" x="1036"/>
        <item m="1" x="1037"/>
        <item m="1" x="1038"/>
        <item m="1" x="1039"/>
        <item m="1" x="1040"/>
        <item m="1" x="1042"/>
        <item m="1" x="1043"/>
        <item m="1" x="1044"/>
        <item m="1" x="1045"/>
        <item m="1" x="1046"/>
        <item m="1" x="1048"/>
        <item m="1" x="1051"/>
        <item m="1" x="1052"/>
        <item m="1" x="1053"/>
        <item m="1" x="1054"/>
        <item m="1" x="1055"/>
        <item m="1" x="1056"/>
        <item m="1" x="1058"/>
        <item m="1" x="1059"/>
        <item m="1" x="1060"/>
        <item m="1" x="1061"/>
        <item m="1" x="1062"/>
        <item m="1" x="1063"/>
        <item m="1" x="1064"/>
        <item m="1" x="1065"/>
        <item m="1" x="1066"/>
        <item m="1" x="1068"/>
        <item m="1" x="1069"/>
        <item m="1" x="1070"/>
        <item m="1" x="1071"/>
        <item m="1" x="1072"/>
        <item m="1" x="1074"/>
        <item m="1" x="1075"/>
        <item m="1" x="1076"/>
        <item m="1" x="1078"/>
        <item m="1" x="1079"/>
        <item m="1" x="1080"/>
        <item m="1" x="1081"/>
        <item m="1" x="1082"/>
        <item m="1" x="1083"/>
        <item m="1" x="1085"/>
        <item m="1" x="1086"/>
        <item m="1" x="1087"/>
        <item m="1" x="1088"/>
        <item m="1" x="1089"/>
        <item m="1" x="1090"/>
        <item m="1" x="1091"/>
        <item m="1" x="1093"/>
        <item m="1" x="1094"/>
        <item m="1" x="1095"/>
        <item m="1" x="1096"/>
        <item m="1" x="1097"/>
        <item m="1" x="1098"/>
        <item m="1" x="1099"/>
        <item m="1" x="1100"/>
        <item m="1" x="1101"/>
        <item m="1" x="1102"/>
        <item m="1" x="1103"/>
        <item m="1" x="1104"/>
        <item m="1" x="1105"/>
        <item m="1" x="1106"/>
        <item m="1" x="1107"/>
        <item m="1" x="1108"/>
        <item m="1" x="1109"/>
        <item m="1" x="1110"/>
        <item m="1" x="1112"/>
        <item m="1" x="1113"/>
        <item m="1" x="1114"/>
        <item m="1" x="1115"/>
        <item m="1" x="1116"/>
        <item m="1" x="1117"/>
        <item m="1" x="1118"/>
        <item m="1" x="1119"/>
        <item m="1" x="1121"/>
        <item m="1" x="1122"/>
        <item m="1" x="1123"/>
        <item m="1" x="1124"/>
        <item m="1" x="1125"/>
        <item m="1" x="1126"/>
        <item m="1" x="1127"/>
        <item m="1" x="1128"/>
        <item m="1" x="1129"/>
        <item m="1" x="1130"/>
        <item m="1" x="1131"/>
        <item m="1" x="1132"/>
        <item m="1" x="1133"/>
        <item m="1" x="1134"/>
        <item m="1" x="1135"/>
        <item m="1" x="1136"/>
        <item m="1" x="1137"/>
        <item m="1" x="1138"/>
        <item m="1" x="1140"/>
        <item m="1" x="1142"/>
        <item m="1" x="1143"/>
        <item m="1" x="1144"/>
        <item m="1" x="1145"/>
        <item m="1" x="1147"/>
        <item m="1" x="1149"/>
        <item m="1" x="1150"/>
        <item m="1" x="1151"/>
        <item m="1" x="1152"/>
        <item m="1" x="1153"/>
        <item m="1" x="1154"/>
        <item m="1" x="1156"/>
        <item m="1" x="1158"/>
        <item m="1" x="1159"/>
        <item m="1" x="1161"/>
        <item m="1" x="1162"/>
        <item m="1" x="1163"/>
        <item m="1" x="1164"/>
        <item m="1" x="1165"/>
        <item m="1" x="1166"/>
        <item m="1" x="1167"/>
        <item m="1" x="1168"/>
        <item m="1" x="1169"/>
        <item m="1" x="1170"/>
        <item m="1" x="1171"/>
        <item m="1" x="1172"/>
        <item m="1" x="1173"/>
        <item m="1" x="1174"/>
        <item m="1" x="1175"/>
        <item m="1" x="1176"/>
        <item m="1" x="1178"/>
        <item m="1" x="1179"/>
        <item m="1" x="1180"/>
        <item m="1" x="1182"/>
        <item m="1" x="1183"/>
        <item m="1" x="1185"/>
        <item m="1" x="1186"/>
        <item m="1" x="1187"/>
        <item x="676"/>
        <item m="1" x="1188"/>
        <item m="1" x="1189"/>
        <item m="1" x="1190"/>
        <item m="1" x="1191"/>
        <item m="1" x="1192"/>
        <item m="1" x="1193"/>
        <item m="1" x="1194"/>
        <item m="1" x="1195"/>
        <item m="1" x="1196"/>
        <item m="1" x="1197"/>
        <item m="1" x="1198"/>
        <item m="1" x="1199"/>
        <item m="1" x="1200"/>
        <item m="1" x="1201"/>
        <item m="1" x="1202"/>
        <item m="1" x="1203"/>
        <item m="1" x="1204"/>
        <item m="1" x="1205"/>
        <item m="1" x="1207"/>
        <item m="1" x="1208"/>
        <item m="1" x="1209"/>
        <item m="1" x="1211"/>
        <item m="1" x="1212"/>
        <item m="1" x="1213"/>
        <item m="1" x="1215"/>
        <item m="1" x="1217"/>
        <item m="1" x="1218"/>
        <item m="1" x="1219"/>
        <item m="1" x="1220"/>
        <item m="1" x="1221"/>
        <item m="1" x="1222"/>
        <item m="1" x="1223"/>
        <item m="1" x="1225"/>
        <item m="1" x="1227"/>
        <item m="1" x="1228"/>
        <item m="1" x="1229"/>
        <item m="1" x="1230"/>
        <item m="1" x="1231"/>
        <item m="1" x="1234"/>
        <item m="1" x="1235"/>
        <item m="1" x="1236"/>
        <item m="1" x="1237"/>
        <item m="1" x="1238"/>
        <item m="1" x="1239"/>
        <item m="1" x="1240"/>
        <item m="1" x="1241"/>
        <item m="1" x="1244"/>
        <item m="1" x="1245"/>
        <item m="1" x="1246"/>
        <item m="1" x="1247"/>
        <item m="1" x="1248"/>
        <item m="1" x="1249"/>
        <item m="1" x="1250"/>
        <item m="1" x="1251"/>
        <item m="1" x="1253"/>
        <item m="1" x="1255"/>
        <item m="1" x="1256"/>
        <item m="1" x="1257"/>
        <item m="1" x="1258"/>
        <item m="1" x="1261"/>
        <item m="1" x="1262"/>
        <item m="1" x="1263"/>
        <item m="1" x="1264"/>
        <item m="1" x="1265"/>
        <item m="1" x="1266"/>
        <item m="1" x="1267"/>
        <item m="1" x="1268"/>
        <item m="1" x="1269"/>
        <item m="1" x="1270"/>
        <item m="1" x="1271"/>
        <item m="1" x="1272"/>
        <item m="1" x="1273"/>
        <item m="1" x="1274"/>
        <item m="1" x="1275"/>
        <item m="1" x="1276"/>
        <item m="1" x="1277"/>
        <item m="1" x="1278"/>
        <item m="1" x="1279"/>
        <item m="1" x="1280"/>
        <item m="1" x="1281"/>
        <item m="1" x="1283"/>
        <item m="1" x="1284"/>
        <item m="1" x="1285"/>
        <item m="1" x="1286"/>
        <item m="1" x="1287"/>
        <item m="1" x="1288"/>
        <item m="1" x="1290"/>
        <item m="1" x="1291"/>
        <item m="1" x="1293"/>
        <item m="1" x="1294"/>
        <item m="1" x="1295"/>
        <item m="1" x="1296"/>
        <item m="1" x="1297"/>
        <item m="1" x="1298"/>
        <item m="1" x="1300"/>
        <item m="1" x="1301"/>
        <item m="1" x="1302"/>
        <item m="1" x="1304"/>
        <item m="1" x="1305"/>
        <item m="1" x="1306"/>
        <item m="1" x="1307"/>
        <item m="1" x="1308"/>
        <item m="1" x="1312"/>
        <item m="1" x="1314"/>
        <item m="1" x="1315"/>
        <item m="1" x="1316"/>
        <item m="1" x="1317"/>
        <item m="1" x="1318"/>
        <item m="1" x="1321"/>
        <item m="1" x="1322"/>
        <item m="1" x="1323"/>
        <item m="1" x="1324"/>
        <item m="1" x="1325"/>
        <item m="1" x="1326"/>
        <item m="1" x="1328"/>
        <item m="1" x="1329"/>
        <item m="1" x="1330"/>
        <item m="1" x="1332"/>
        <item m="1" x="1333"/>
        <item x="28"/>
        <item m="1" x="1334"/>
        <item m="1" x="1335"/>
        <item m="1" x="1336"/>
        <item m="1" x="1337"/>
        <item m="1" x="1338"/>
        <item m="1" x="1340"/>
        <item m="1" x="1341"/>
        <item m="1" x="1342"/>
        <item m="1" x="1343"/>
        <item m="1" x="1344"/>
        <item m="1" x="1345"/>
        <item m="1" x="1346"/>
        <item m="1" x="1347"/>
        <item m="1" x="1348"/>
        <item m="1" x="1350"/>
        <item m="1" x="1351"/>
        <item m="1" x="1352"/>
        <item m="1" x="1354"/>
        <item m="1" x="1357"/>
        <item m="1" x="1358"/>
        <item m="1" x="1359"/>
        <item m="1" x="1360"/>
        <item m="1" x="1361"/>
        <item m="1" x="1363"/>
        <item m="1" x="1364"/>
        <item m="1" x="1365"/>
        <item m="1" x="1366"/>
        <item m="1" x="1367"/>
        <item m="1" x="1368"/>
        <item m="1" x="1369"/>
        <item m="1" x="1370"/>
        <item m="1" x="1372"/>
        <item m="1" x="1373"/>
        <item m="1" x="1374"/>
        <item m="1" x="1376"/>
        <item m="1" x="1377"/>
        <item m="1" x="1378"/>
        <item m="1" x="1379"/>
        <item m="1" x="1380"/>
        <item m="1" x="1381"/>
        <item m="1" x="1382"/>
        <item m="1" x="1383"/>
        <item m="1" x="1384"/>
        <item m="1" x="1386"/>
        <item m="1" x="1388"/>
        <item m="1" x="1389"/>
        <item m="1" x="1390"/>
        <item m="1" x="1391"/>
        <item m="1" x="1392"/>
        <item m="1" x="1393"/>
        <item m="1" x="1394"/>
        <item m="1" x="1395"/>
        <item m="1" x="1396"/>
        <item m="1" x="1397"/>
        <item m="1" x="1398"/>
        <item m="1" x="1400"/>
        <item m="1" x="1401"/>
        <item m="1" x="1402"/>
        <item m="1" x="1403"/>
        <item m="1" x="1404"/>
        <item m="1" x="1405"/>
        <item m="1" x="1406"/>
        <item m="1" x="1407"/>
        <item m="1" x="1408"/>
        <item m="1" x="1409"/>
        <item m="1" x="1410"/>
        <item m="1" x="1411"/>
        <item m="1" x="1413"/>
        <item m="1" x="1415"/>
        <item m="1" x="1416"/>
        <item m="1" x="1417"/>
        <item m="1" x="1418"/>
        <item m="1" x="1419"/>
        <item m="1" x="1420"/>
        <item m="1" x="1421"/>
        <item m="1" x="1423"/>
        <item m="1" x="1424"/>
        <item m="1" x="1426"/>
        <item m="1" x="1427"/>
        <item m="1" x="1428"/>
        <item m="1" x="1429"/>
        <item m="1" x="1431"/>
        <item m="1" x="1433"/>
        <item m="1" x="1434"/>
        <item m="1" x="1435"/>
        <item m="1" x="1436"/>
        <item m="1" x="1437"/>
        <item m="1" x="1438"/>
        <item m="1" x="1439"/>
        <item m="1" x="1440"/>
        <item m="1" x="1442"/>
        <item m="1" x="1444"/>
        <item m="1" x="1445"/>
        <item m="1" x="1446"/>
        <item m="1" x="1447"/>
        <item m="1" x="1448"/>
        <item m="1" x="1449"/>
        <item m="1" x="1450"/>
        <item m="1" x="1452"/>
        <item m="1" x="1453"/>
        <item m="1" x="1454"/>
        <item m="1" x="1455"/>
        <item m="1" x="1456"/>
        <item m="1" x="1457"/>
        <item m="1" x="1458"/>
        <item m="1" x="1459"/>
        <item m="1" x="1460"/>
        <item m="1" x="1461"/>
        <item m="1" x="1463"/>
        <item m="1" x="1464"/>
        <item m="1" x="1465"/>
        <item m="1" x="1466"/>
        <item m="1" x="1467"/>
        <item m="1" x="1468"/>
        <item m="1" x="1469"/>
        <item m="1" x="1470"/>
        <item m="1" x="1471"/>
        <item m="1" x="1472"/>
        <item m="1" x="1473"/>
        <item m="1" x="1476"/>
        <item m="1" x="1477"/>
        <item m="1" x="1480"/>
        <item m="1" x="1481"/>
        <item m="1" x="1482"/>
        <item m="1" x="1485"/>
        <item m="1" x="1487"/>
        <item m="1" x="1488"/>
        <item m="1" x="1489"/>
        <item m="1" x="1490"/>
        <item m="1" x="1491"/>
        <item m="1" x="1492"/>
        <item m="1" x="1493"/>
        <item m="1" x="1495"/>
        <item m="1" x="1496"/>
        <item m="1" x="1497"/>
        <item m="1" x="1498"/>
        <item m="1" x="1499"/>
        <item m="1" x="1500"/>
        <item m="1" x="1502"/>
        <item m="1" x="1503"/>
        <item m="1" x="1505"/>
        <item m="1" x="1506"/>
        <item m="1" x="1509"/>
        <item m="1" x="1510"/>
        <item m="1" x="1512"/>
        <item m="1" x="1513"/>
        <item m="1" x="1514"/>
        <item m="1" x="1515"/>
        <item m="1" x="1517"/>
        <item m="1" x="1518"/>
        <item m="1" x="1519"/>
        <item m="1" x="1520"/>
        <item m="1" x="1521"/>
        <item m="1" x="1522"/>
        <item m="1" x="1523"/>
        <item m="1" x="1525"/>
        <item m="1" x="1527"/>
        <item m="1" x="1529"/>
        <item m="1" x="1530"/>
        <item m="1" x="1532"/>
        <item m="1" x="1533"/>
        <item m="1" x="1534"/>
        <item m="1" x="1535"/>
        <item m="1" x="1536"/>
        <item m="1" x="1537"/>
        <item m="1" x="1538"/>
        <item m="1" x="1539"/>
        <item m="1" x="1541"/>
        <item m="1" x="1544"/>
        <item m="1" x="1545"/>
        <item m="1" x="1546"/>
        <item m="1" x="1547"/>
        <item m="1" x="1548"/>
        <item m="1" x="1549"/>
        <item m="1" x="1550"/>
        <item m="1" x="1551"/>
        <item m="1" x="1552"/>
        <item m="1" x="1553"/>
        <item m="1" x="1554"/>
        <item m="1" x="1555"/>
        <item m="1" x="1556"/>
        <item m="1" x="1557"/>
        <item m="1" x="1558"/>
        <item m="1" x="1559"/>
        <item m="1" x="1560"/>
        <item m="1" x="1561"/>
        <item m="1" x="1562"/>
        <item m="1" x="1563"/>
        <item m="1" x="1566"/>
        <item m="1" x="1567"/>
        <item m="1" x="1568"/>
        <item m="1" x="1569"/>
        <item m="1" x="1570"/>
        <item m="1" x="1571"/>
        <item m="1" x="1572"/>
        <item m="1" x="1575"/>
        <item m="1" x="1576"/>
        <item m="1" x="1578"/>
        <item m="1" x="1579"/>
        <item m="1" x="1580"/>
        <item m="1" x="1581"/>
        <item m="1" x="1582"/>
        <item m="1" x="1583"/>
        <item m="1" x="1584"/>
        <item m="1" x="1586"/>
        <item m="1" x="1587"/>
        <item m="1" x="1588"/>
        <item m="1" x="1590"/>
        <item m="1" x="1591"/>
        <item m="1" x="1592"/>
        <item m="1" x="1593"/>
        <item m="1" x="1594"/>
        <item m="1" x="1595"/>
        <item m="1" x="1597"/>
        <item m="1" x="1598"/>
        <item m="1" x="1599"/>
        <item m="1" x="1600"/>
        <item m="1" x="1601"/>
        <item m="1" x="1602"/>
        <item m="1" x="1604"/>
        <item m="1" x="1605"/>
        <item m="1" x="1606"/>
        <item m="1" x="1607"/>
        <item m="1" x="1608"/>
        <item m="1" x="1609"/>
        <item m="1" x="1611"/>
        <item m="1" x="1612"/>
        <item m="1" x="1613"/>
        <item m="1" x="1614"/>
        <item m="1" x="1615"/>
        <item m="1" x="1618"/>
        <item m="1" x="1619"/>
        <item m="1" x="1620"/>
        <item m="1" x="1621"/>
        <item m="1" x="1622"/>
        <item m="1" x="1623"/>
        <item m="1" x="1624"/>
        <item m="1" x="1626"/>
        <item m="1" x="1627"/>
        <item m="1" x="1629"/>
        <item m="1" x="1630"/>
        <item m="1" x="1631"/>
        <item m="1" x="1632"/>
        <item m="1" x="1633"/>
        <item m="1" x="1635"/>
        <item m="1" x="1636"/>
        <item m="1" x="1637"/>
        <item m="1" x="1638"/>
        <item m="1" x="1639"/>
        <item m="1" x="1640"/>
        <item m="1" x="1641"/>
        <item m="1" x="1642"/>
        <item m="1" x="1644"/>
        <item m="1" x="1645"/>
        <item m="1" x="1647"/>
        <item m="1" x="1648"/>
        <item m="1" x="1649"/>
        <item m="1" x="1650"/>
        <item m="1" x="1651"/>
        <item m="1" x="1652"/>
        <item m="1" x="1653"/>
        <item m="1" x="1654"/>
        <item m="1" x="1655"/>
        <item m="1" x="1656"/>
        <item m="1" x="1657"/>
        <item m="1" x="1659"/>
        <item m="1" x="1660"/>
        <item m="1" x="1661"/>
        <item m="1" x="1662"/>
        <item m="1" x="1663"/>
        <item m="1" x="1664"/>
        <item m="1" x="1665"/>
        <item m="1" x="1667"/>
        <item m="1" x="1669"/>
        <item m="1" x="1670"/>
        <item m="1" x="1671"/>
        <item m="1" x="1672"/>
        <item m="1" x="1673"/>
        <item m="1" x="1674"/>
        <item m="1" x="1675"/>
        <item m="1" x="1676"/>
        <item m="1" x="1677"/>
        <item m="1" x="1678"/>
        <item m="1" x="1679"/>
        <item m="1" x="1680"/>
        <item m="1" x="1681"/>
        <item m="1" x="1682"/>
        <item m="1" x="1684"/>
        <item m="1" x="1685"/>
        <item m="1" x="1688"/>
        <item m="1" x="1690"/>
        <item m="1" x="1691"/>
        <item m="1" x="1692"/>
        <item m="1" x="1693"/>
        <item m="1" x="1694"/>
        <item m="1" x="1695"/>
        <item m="1" x="1696"/>
        <item m="1" x="1698"/>
        <item m="1" x="1699"/>
        <item m="1" x="1700"/>
        <item m="1" x="1701"/>
        <item m="1" x="1703"/>
        <item m="1" x="1704"/>
        <item m="1" x="1705"/>
        <item m="1" x="1706"/>
        <item m="1" x="1707"/>
        <item m="1" x="1708"/>
        <item m="1" x="1709"/>
        <item m="1" x="1711"/>
        <item m="1" x="1712"/>
        <item m="1" x="1713"/>
        <item m="1" x="1714"/>
        <item m="1" x="1715"/>
        <item m="1" x="1716"/>
        <item m="1" x="1718"/>
        <item m="1" x="1719"/>
        <item m="1" x="1720"/>
        <item m="1" x="1721"/>
        <item m="1" x="1722"/>
        <item m="1" x="1723"/>
        <item m="1" x="1724"/>
        <item m="1" x="1725"/>
        <item m="1" x="1726"/>
        <item m="1" x="1727"/>
        <item m="1" x="1728"/>
        <item m="1" x="1730"/>
        <item m="1" x="1731"/>
        <item m="1" x="1732"/>
        <item x="283"/>
        <item m="1" x="1734"/>
        <item m="1" x="1735"/>
        <item m="1" x="1736"/>
        <item m="1" x="1737"/>
        <item m="1" x="1738"/>
        <item m="1" x="1740"/>
        <item m="1" x="1741"/>
        <item m="1" x="1742"/>
        <item m="1" x="1743"/>
        <item m="1" x="1746"/>
        <item m="1" x="1747"/>
        <item m="1" x="1748"/>
        <item m="1" x="1749"/>
        <item m="1" x="1750"/>
        <item m="1" x="1752"/>
        <item m="1" x="1753"/>
        <item m="1" x="1754"/>
        <item m="1" x="1755"/>
        <item m="1" x="1756"/>
        <item m="1" x="1757"/>
        <item m="1" x="1758"/>
        <item m="1" x="1759"/>
        <item m="1" x="1760"/>
        <item m="1" x="1761"/>
        <item m="1" x="1762"/>
        <item m="1" x="1763"/>
        <item m="1" x="1764"/>
        <item m="1" x="1765"/>
        <item m="1" x="1766"/>
        <item m="1" x="1768"/>
        <item m="1" x="1770"/>
        <item m="1" x="1771"/>
        <item m="1" x="1772"/>
        <item m="1" x="1774"/>
        <item m="1" x="1775"/>
        <item m="1" x="1776"/>
        <item m="1" x="1777"/>
        <item m="1" x="1778"/>
        <item m="1" x="1780"/>
        <item m="1" x="1782"/>
        <item m="1" x="1783"/>
        <item m="1" x="1784"/>
        <item m="1" x="1786"/>
        <item m="1" x="1787"/>
        <item m="1" x="1788"/>
        <item m="1" x="1789"/>
        <item m="1" x="1791"/>
        <item m="1" x="1794"/>
        <item m="1" x="1795"/>
        <item m="1" x="1796"/>
        <item m="1" x="1799"/>
        <item m="1" x="1801"/>
        <item m="1" x="1802"/>
        <item m="1" x="1804"/>
        <item m="1" x="1805"/>
        <item m="1" x="1806"/>
        <item m="1" x="1807"/>
        <item m="1" x="1809"/>
        <item x="97"/>
        <item x="99"/>
        <item x="126"/>
        <item x="204"/>
        <item x="418"/>
        <item x="564"/>
        <item x="567"/>
        <item x="580"/>
        <item x="619"/>
        <item x="592"/>
        <item x="152"/>
        <item x="100"/>
        <item x="520"/>
        <item x="110"/>
        <item x="270"/>
        <item x="524"/>
        <item x="88"/>
        <item x="89"/>
        <item x="236"/>
        <item x="294"/>
        <item x="299"/>
        <item x="416"/>
        <item x="421"/>
        <item x="424"/>
        <item x="425"/>
        <item x="423"/>
        <item x="210"/>
        <item x="433"/>
        <item x="436"/>
        <item x="440"/>
        <item x="444"/>
        <item m="1" x="1785"/>
        <item x="448"/>
        <item x="123"/>
        <item m="1" x="1155"/>
        <item x="73"/>
        <item x="260"/>
        <item m="1" x="1148"/>
        <item x="228"/>
        <item x="545"/>
        <item x="84"/>
        <item x="293"/>
        <item m="1" x="1015"/>
        <item m="1" x="995"/>
        <item m="1" x="1689"/>
        <item m="1" x="1596"/>
        <item x="555"/>
        <item x="79"/>
        <item x="82"/>
        <item x="87"/>
        <item x="149"/>
        <item x="154"/>
        <item x="212"/>
        <item x="216"/>
        <item x="219"/>
        <item x="238"/>
        <item x="243"/>
        <item x="244"/>
        <item x="247"/>
        <item x="250"/>
        <item x="251"/>
        <item x="252"/>
        <item x="253"/>
        <item x="687"/>
        <item x="689"/>
        <item x="289"/>
        <item x="300"/>
        <item x="301"/>
        <item x="314"/>
        <item x="316"/>
        <item x="329"/>
        <item x="332"/>
        <item x="361"/>
        <item x="414"/>
        <item x="445"/>
        <item x="451"/>
        <item x="476"/>
        <item x="490"/>
        <item x="514"/>
        <item x="596"/>
        <item x="660"/>
        <item x="665"/>
        <item x="101"/>
        <item x="399"/>
        <item x="406"/>
        <item x="463"/>
        <item x="553"/>
        <item x="569"/>
        <item x="638"/>
        <item x="675"/>
        <item x="677"/>
        <item x="390"/>
        <item x="690"/>
        <item t="default"/>
      </items>
    </pivotField>
    <pivotField showAll="0"/>
    <pivotField showAll="0"/>
    <pivotField showAll="0"/>
    <pivotField dataField="1" showAll="0"/>
  </pivotFields>
  <rowFields count="6">
    <field x="0"/>
    <field x="3"/>
    <field x="1"/>
    <field x="4"/>
    <field x="2"/>
    <field x="5"/>
  </rowFields>
  <rowItems count="1809">
    <i>
      <x/>
      <x v="23"/>
    </i>
    <i r="2">
      <x v="1"/>
      <x v="28"/>
    </i>
    <i r="4">
      <x v="4"/>
      <x v="467"/>
    </i>
    <i r="4">
      <x v="6"/>
      <x v="460"/>
    </i>
    <i r="4">
      <x v="12"/>
      <x v="461"/>
    </i>
    <i r="4">
      <x v="14"/>
      <x v="451"/>
    </i>
    <i r="4">
      <x v="15"/>
      <x v="458"/>
    </i>
    <i r="4">
      <x v="18"/>
      <x v="447"/>
    </i>
    <i r="4">
      <x v="19"/>
      <x v="450"/>
    </i>
    <i r="4">
      <x v="20"/>
      <x v="468"/>
    </i>
    <i r="4">
      <x v="23"/>
      <x v="449"/>
    </i>
    <i r="4">
      <x v="25"/>
      <x v="472"/>
    </i>
    <i r="4">
      <x v="26"/>
      <x v="564"/>
    </i>
    <i r="4">
      <x v="27"/>
      <x v="465"/>
    </i>
    <i r="4">
      <x v="29"/>
      <x v="88"/>
    </i>
    <i r="4">
      <x v="43"/>
      <x v="464"/>
    </i>
    <i r="4">
      <x v="44"/>
      <x v="422"/>
    </i>
    <i r="2">
      <x v="2"/>
      <x v="80"/>
    </i>
    <i r="4">
      <x v="14"/>
      <x v="331"/>
    </i>
    <i r="4">
      <x v="16"/>
      <x v="328"/>
    </i>
    <i r="4">
      <x v="18"/>
      <x v="320"/>
    </i>
    <i r="4">
      <x v="30"/>
      <x v="259"/>
    </i>
    <i r="4">
      <x v="33"/>
      <x v="263"/>
    </i>
    <i r="4">
      <x v="39"/>
      <x v="266"/>
    </i>
    <i r="4">
      <x v="52"/>
      <x v="571"/>
    </i>
    <i r="2">
      <x v="3"/>
      <x v="76"/>
    </i>
    <i r="4">
      <x v="4"/>
      <x v="498"/>
    </i>
    <i r="2">
      <x v="9"/>
      <x v="39"/>
    </i>
    <i r="4">
      <x v="4"/>
      <x v="358"/>
    </i>
    <i r="4">
      <x v="6"/>
      <x v="179"/>
    </i>
    <i r="2">
      <x v="10"/>
      <x v="45"/>
    </i>
    <i r="4">
      <x v="6"/>
      <x v="405"/>
    </i>
    <i r="4">
      <x v="8"/>
      <x v="403"/>
    </i>
    <i r="4">
      <x v="10"/>
      <x v="414"/>
    </i>
    <i r="2">
      <x v="11"/>
      <x v="72"/>
    </i>
    <i r="4">
      <x v="4"/>
      <x v="1329"/>
    </i>
    <i r="4">
      <x v="6"/>
      <x v="418"/>
    </i>
    <i r="4">
      <x v="8"/>
      <x v="406"/>
    </i>
    <i r="4">
      <x v="10"/>
      <x v="370"/>
    </i>
    <i r="4">
      <x v="11"/>
      <x v="303"/>
    </i>
    <i r="4">
      <x v="12"/>
      <x v="404"/>
    </i>
    <i r="4">
      <x v="14"/>
      <x v="579"/>
    </i>
    <i r="4">
      <x v="15"/>
      <x v="478"/>
    </i>
    <i r="4">
      <x v="59"/>
      <x v="409"/>
    </i>
    <i r="2">
      <x v="12"/>
      <x v="27"/>
    </i>
    <i r="4">
      <x v="4"/>
      <x v="151"/>
    </i>
    <i r="4">
      <x v="6"/>
      <x v="408"/>
    </i>
    <i r="4">
      <x v="8"/>
      <x v="609"/>
    </i>
    <i r="2">
      <x v="14"/>
      <x v="31"/>
    </i>
    <i r="4">
      <x v="4"/>
      <x v="235"/>
    </i>
    <i r="4">
      <x v="6"/>
      <x v="429"/>
    </i>
    <i r="4">
      <x v="8"/>
      <x v="227"/>
    </i>
    <i>
      <x v="1"/>
      <x v="19"/>
    </i>
    <i r="2">
      <x v="1"/>
      <x v="28"/>
    </i>
    <i r="4">
      <x v="4"/>
      <x v="467"/>
    </i>
    <i r="4">
      <x v="6"/>
      <x v="460"/>
    </i>
    <i r="4">
      <x v="12"/>
      <x v="461"/>
    </i>
    <i r="4">
      <x v="14"/>
      <x v="451"/>
    </i>
    <i r="4">
      <x v="15"/>
      <x v="458"/>
    </i>
    <i r="4">
      <x v="18"/>
      <x v="447"/>
    </i>
    <i r="4">
      <x v="19"/>
      <x v="450"/>
    </i>
    <i r="4">
      <x v="20"/>
      <x v="468"/>
    </i>
    <i r="4">
      <x v="23"/>
      <x v="449"/>
    </i>
    <i r="4">
      <x v="25"/>
      <x v="472"/>
    </i>
    <i r="4">
      <x v="26"/>
      <x v="564"/>
    </i>
    <i r="4">
      <x v="27"/>
      <x v="465"/>
    </i>
    <i r="4">
      <x v="29"/>
      <x v="88"/>
    </i>
    <i r="4">
      <x v="38"/>
      <x v="161"/>
    </i>
    <i r="4">
      <x v="43"/>
      <x v="464"/>
    </i>
    <i r="4">
      <x v="44"/>
      <x v="422"/>
    </i>
    <i r="4">
      <x v="47"/>
      <x v="295"/>
    </i>
    <i r="2">
      <x v="2"/>
      <x v="80"/>
    </i>
    <i r="4">
      <x v="14"/>
      <x v="331"/>
    </i>
    <i r="4">
      <x v="16"/>
      <x v="328"/>
    </i>
    <i r="4">
      <x v="18"/>
      <x v="318"/>
    </i>
    <i r="4">
      <x v="28"/>
      <x v="270"/>
    </i>
    <i r="4">
      <x v="30"/>
      <x v="259"/>
    </i>
    <i r="4">
      <x v="33"/>
      <x v="263"/>
    </i>
    <i r="4">
      <x v="36"/>
      <x v="268"/>
    </i>
    <i r="4">
      <x v="39"/>
      <x v="266"/>
    </i>
    <i r="4">
      <x v="42"/>
      <x v="260"/>
    </i>
    <i r="4">
      <x v="52"/>
      <x v="576"/>
    </i>
    <i r="2">
      <x v="3"/>
      <x v="76"/>
    </i>
    <i r="4">
      <x v="4"/>
      <x v="498"/>
    </i>
    <i r="2">
      <x v="4"/>
      <x v="68"/>
    </i>
    <i r="4">
      <x v="4"/>
      <x v="313"/>
    </i>
    <i r="4">
      <x v="6"/>
      <x v="427"/>
    </i>
    <i r="4">
      <x v="8"/>
      <x v="341"/>
    </i>
    <i r="4">
      <x v="10"/>
      <x v="486"/>
    </i>
    <i r="4">
      <x v="11"/>
      <x v="410"/>
    </i>
    <i r="4">
      <x v="12"/>
      <x v="426"/>
    </i>
    <i r="4">
      <x v="14"/>
      <x v="389"/>
    </i>
    <i r="2">
      <x v="5"/>
      <x v="67"/>
    </i>
    <i r="4">
      <x v="4"/>
      <x v="360"/>
    </i>
    <i r="4">
      <x v="6"/>
      <x v="585"/>
    </i>
    <i r="2">
      <x v="10"/>
      <x v="54"/>
    </i>
    <i r="4">
      <x v="4"/>
      <x v="289"/>
    </i>
    <i r="4">
      <x v="6"/>
      <x v="430"/>
    </i>
    <i r="2">
      <x v="11"/>
      <x v="58"/>
    </i>
    <i r="4">
      <x v="4"/>
      <x v="224"/>
    </i>
    <i r="4">
      <x v="6"/>
      <x v="425"/>
    </i>
    <i r="2">
      <x v="20"/>
      <x v="41"/>
    </i>
    <i r="4">
      <x v="4"/>
      <x v="301"/>
    </i>
    <i r="4">
      <x v="6"/>
      <x v="524"/>
    </i>
    <i r="4">
      <x v="18"/>
      <x v="438"/>
    </i>
    <i r="2">
      <x v="23"/>
      <x v="24"/>
    </i>
    <i r="4">
      <x v="11"/>
      <x v="143"/>
    </i>
    <i>
      <x v="2"/>
      <x v="31"/>
    </i>
    <i r="2">
      <x v="1"/>
      <x v="28"/>
    </i>
    <i r="4">
      <x v="4"/>
      <x v="467"/>
    </i>
    <i r="4">
      <x v="6"/>
      <x v="460"/>
    </i>
    <i r="4">
      <x v="10"/>
      <x v="455"/>
    </i>
    <i r="4">
      <x v="12"/>
      <x v="461"/>
    </i>
    <i r="4">
      <x v="14"/>
      <x v="451"/>
    </i>
    <i r="4">
      <x v="19"/>
      <x v="450"/>
    </i>
    <i r="4">
      <x v="20"/>
      <x v="468"/>
    </i>
    <i r="4">
      <x v="23"/>
      <x v="449"/>
    </i>
    <i r="4">
      <x v="26"/>
      <x v="564"/>
    </i>
    <i r="4">
      <x v="27"/>
      <x v="465"/>
    </i>
    <i r="4">
      <x v="29"/>
      <x v="88"/>
    </i>
    <i r="2">
      <x v="2"/>
      <x v="80"/>
    </i>
    <i r="4">
      <x v="14"/>
      <x v="331"/>
    </i>
    <i r="2">
      <x v="3"/>
      <x v="76"/>
    </i>
    <i r="4">
      <x v="10"/>
      <x v="505"/>
    </i>
    <i r="2">
      <x v="22"/>
      <x v="88"/>
    </i>
    <i r="4">
      <x v="10"/>
      <x v="189"/>
    </i>
    <i r="4">
      <x v="14"/>
      <x v="426"/>
    </i>
    <i r="4">
      <x v="15"/>
      <x v="273"/>
    </i>
    <i r="4">
      <x v="18"/>
      <x v="327"/>
    </i>
    <i r="4">
      <x v="36"/>
      <x v="307"/>
    </i>
    <i r="2">
      <x v="23"/>
      <x v="22"/>
    </i>
    <i r="4">
      <x v="16"/>
      <x v="1752"/>
    </i>
    <i r="4">
      <x v="21"/>
      <x v="415"/>
    </i>
    <i>
      <x v="3"/>
      <x v="21"/>
    </i>
    <i r="2">
      <x v="1"/>
      <x v="28"/>
    </i>
    <i r="4">
      <x v="4"/>
      <x v="467"/>
    </i>
    <i r="4">
      <x v="6"/>
      <x v="460"/>
    </i>
    <i r="4">
      <x v="12"/>
      <x v="461"/>
    </i>
    <i r="4">
      <x v="14"/>
      <x v="451"/>
    </i>
    <i r="4">
      <x v="15"/>
      <x v="458"/>
    </i>
    <i r="4">
      <x v="18"/>
      <x v="447"/>
    </i>
    <i r="4">
      <x v="19"/>
      <x v="450"/>
    </i>
    <i r="4">
      <x v="20"/>
      <x v="468"/>
    </i>
    <i r="4">
      <x v="23"/>
      <x v="449"/>
    </i>
    <i r="4">
      <x v="25"/>
      <x v="472"/>
    </i>
    <i r="4">
      <x v="26"/>
      <x v="564"/>
    </i>
    <i r="4">
      <x v="27"/>
      <x v="465"/>
    </i>
    <i r="4">
      <x v="29"/>
      <x v="88"/>
    </i>
    <i r="4">
      <x v="43"/>
      <x v="464"/>
    </i>
    <i r="4">
      <x v="44"/>
      <x v="422"/>
    </i>
    <i r="2">
      <x v="2"/>
      <x v="80"/>
    </i>
    <i r="4">
      <x v="14"/>
      <x v="331"/>
    </i>
    <i r="4">
      <x v="30"/>
      <x v="259"/>
    </i>
    <i r="4">
      <x v="33"/>
      <x v="263"/>
    </i>
    <i r="2">
      <x v="3"/>
      <x v="76"/>
    </i>
    <i r="4">
      <x v="4"/>
      <x v="498"/>
    </i>
    <i r="2">
      <x v="4"/>
      <x v="29"/>
    </i>
    <i r="4">
      <x v="4"/>
      <x v="210"/>
    </i>
    <i r="4">
      <x v="6"/>
      <x v="527"/>
    </i>
    <i r="4">
      <x v="8"/>
      <x v="567"/>
    </i>
    <i r="4">
      <x v="10"/>
      <x v="526"/>
    </i>
    <i r="4">
      <x v="11"/>
      <x v="205"/>
    </i>
    <i r="2">
      <x v="14"/>
      <x v="308"/>
    </i>
    <i r="4">
      <x v="8"/>
      <x v="1764"/>
    </i>
    <i r="2">
      <x v="15"/>
      <x v="55"/>
    </i>
    <i r="4">
      <x v="4"/>
      <x v="581"/>
    </i>
    <i r="4">
      <x v="6"/>
      <x v="362"/>
    </i>
    <i r="2">
      <x v="16"/>
      <x v="81"/>
    </i>
    <i r="4">
      <x v="4"/>
      <x v="1765"/>
    </i>
    <i r="2">
      <x v="20"/>
      <x v="43"/>
    </i>
    <i r="4">
      <x v="4"/>
      <x v="390"/>
    </i>
    <i r="4">
      <x v="6"/>
      <x v="1757"/>
    </i>
    <i r="4">
      <x v="8"/>
      <x v="568"/>
    </i>
    <i r="4">
      <x v="10"/>
      <x v="255"/>
    </i>
    <i r="4">
      <x v="11"/>
      <x v="1766"/>
    </i>
    <i r="4">
      <x v="12"/>
      <x v="1733"/>
    </i>
    <i r="4">
      <x v="14"/>
      <x v="1734"/>
    </i>
    <i r="2">
      <x v="21"/>
      <x v="51"/>
    </i>
    <i r="4">
      <x v="4"/>
      <x v="351"/>
    </i>
    <i r="2">
      <x v="23"/>
      <x v="307"/>
    </i>
    <i r="4">
      <x v="4"/>
      <x v="152"/>
    </i>
    <i r="2">
      <x v="24"/>
      <x v="49"/>
    </i>
    <i r="4">
      <x v="4"/>
      <x v="277"/>
    </i>
    <i r="4">
      <x v="6"/>
      <x v="424"/>
    </i>
    <i>
      <x v="4"/>
      <x v="7"/>
    </i>
    <i r="2">
      <x v="1"/>
      <x v="28"/>
    </i>
    <i r="4">
      <x v="4"/>
      <x v="467"/>
    </i>
    <i r="4">
      <x v="6"/>
      <x v="460"/>
    </i>
    <i r="4">
      <x v="14"/>
      <x v="451"/>
    </i>
    <i r="4">
      <x v="15"/>
      <x v="458"/>
    </i>
    <i r="4">
      <x v="23"/>
      <x v="449"/>
    </i>
    <i r="4">
      <x v="26"/>
      <x v="564"/>
    </i>
    <i r="4">
      <x v="27"/>
      <x v="465"/>
    </i>
    <i r="4">
      <x v="29"/>
      <x v="88"/>
    </i>
    <i r="4">
      <x v="44"/>
      <x v="422"/>
    </i>
    <i r="2">
      <x v="2"/>
      <x v="80"/>
    </i>
    <i r="4">
      <x v="14"/>
      <x v="331"/>
    </i>
    <i r="4">
      <x v="30"/>
      <x v="711"/>
    </i>
    <i r="4">
      <x v="33"/>
      <x v="263"/>
    </i>
    <i r="4">
      <x v="39"/>
      <x v="266"/>
    </i>
    <i r="2">
      <x v="3"/>
      <x v="76"/>
    </i>
    <i r="4">
      <x v="4"/>
      <x v="498"/>
    </i>
    <i r="2">
      <x v="4"/>
      <x v="46"/>
    </i>
    <i r="4">
      <x v="4"/>
      <x v="344"/>
    </i>
    <i r="4">
      <x v="6"/>
      <x v="1717"/>
    </i>
    <i r="4">
      <x v="8"/>
      <x v="525"/>
    </i>
    <i r="2">
      <x v="12"/>
      <x v="84"/>
    </i>
    <i r="4">
      <x v="4"/>
      <x v="134"/>
    </i>
    <i r="4">
      <x v="6"/>
      <x v="491"/>
    </i>
    <i r="4">
      <x v="8"/>
      <x v="495"/>
    </i>
    <i r="2">
      <x v="13"/>
      <x v="23"/>
    </i>
    <i r="4">
      <x v="4"/>
      <x v="1718"/>
    </i>
    <i r="4">
      <x v="6"/>
      <x v="1728"/>
    </i>
    <i r="4">
      <x v="8"/>
      <x v="78"/>
    </i>
    <i r="4">
      <x v="10"/>
      <x v="1799"/>
    </i>
    <i r="2">
      <x v="17"/>
      <x v="21"/>
    </i>
    <i r="4">
      <x v="10"/>
      <x v="36"/>
    </i>
    <i r="4">
      <x v="11"/>
      <x v="347"/>
    </i>
    <i>
      <x v="5"/>
      <x v="6"/>
    </i>
    <i r="2">
      <x v="1"/>
      <x v="28"/>
    </i>
    <i r="4">
      <x v="4"/>
      <x v="467"/>
    </i>
    <i r="4">
      <x v="6"/>
      <x v="460"/>
    </i>
    <i r="4">
      <x v="12"/>
      <x v="461"/>
    </i>
    <i r="4">
      <x v="14"/>
      <x v="451"/>
    </i>
    <i r="4">
      <x v="15"/>
      <x v="458"/>
    </i>
    <i r="4">
      <x v="18"/>
      <x v="447"/>
    </i>
    <i r="4">
      <x v="19"/>
      <x v="450"/>
    </i>
    <i r="4">
      <x v="20"/>
      <x v="468"/>
    </i>
    <i r="4">
      <x v="23"/>
      <x v="449"/>
    </i>
    <i r="4">
      <x v="25"/>
      <x v="472"/>
    </i>
    <i r="4">
      <x v="26"/>
      <x v="564"/>
    </i>
    <i r="4">
      <x v="27"/>
      <x v="465"/>
    </i>
    <i r="4">
      <x v="29"/>
      <x v="88"/>
    </i>
    <i r="4">
      <x v="43"/>
      <x v="464"/>
    </i>
    <i r="4">
      <x v="44"/>
      <x v="422"/>
    </i>
    <i r="2">
      <x v="2"/>
      <x v="80"/>
    </i>
    <i r="4">
      <x v="14"/>
      <x v="331"/>
    </i>
    <i r="4">
      <x v="16"/>
      <x v="328"/>
    </i>
    <i r="4">
      <x v="30"/>
      <x v="259"/>
    </i>
    <i r="4">
      <x v="33"/>
      <x v="263"/>
    </i>
    <i r="4">
      <x v="39"/>
      <x v="266"/>
    </i>
    <i r="2">
      <x v="3"/>
      <x v="76"/>
    </i>
    <i r="4">
      <x v="4"/>
      <x v="498"/>
    </i>
    <i r="2">
      <x v="7"/>
      <x v="52"/>
    </i>
    <i r="4">
      <x v="4"/>
      <x v="413"/>
    </i>
    <i r="4">
      <x v="6"/>
      <x v="538"/>
    </i>
    <i r="4">
      <x v="8"/>
      <x v="546"/>
    </i>
    <i r="4">
      <x v="10"/>
      <x v="1730"/>
    </i>
    <i r="4">
      <x v="11"/>
      <x v="68"/>
    </i>
    <i r="4">
      <x v="12"/>
      <x v="601"/>
    </i>
    <i>
      <x v="6"/>
      <x v="24"/>
    </i>
    <i r="2">
      <x v="1"/>
      <x v="28"/>
    </i>
    <i r="4">
      <x v="4"/>
      <x v="476"/>
    </i>
    <i r="4">
      <x v="6"/>
      <x v="460"/>
    </i>
    <i r="4">
      <x v="12"/>
      <x v="463"/>
    </i>
    <i r="4">
      <x v="14"/>
      <x v="451"/>
    </i>
    <i r="4">
      <x v="15"/>
      <x v="458"/>
    </i>
    <i r="4">
      <x v="18"/>
      <x v="447"/>
    </i>
    <i r="4">
      <x v="19"/>
      <x v="450"/>
    </i>
    <i r="4">
      <x v="20"/>
      <x v="470"/>
    </i>
    <i r="4">
      <x v="23"/>
      <x v="449"/>
    </i>
    <i r="4">
      <x v="25"/>
      <x v="472"/>
    </i>
    <i r="4">
      <x v="26"/>
      <x v="564"/>
    </i>
    <i r="4">
      <x v="27"/>
      <x v="465"/>
    </i>
    <i r="4">
      <x v="29"/>
      <x v="88"/>
    </i>
    <i r="4">
      <x v="43"/>
      <x v="464"/>
    </i>
    <i r="4">
      <x v="47"/>
      <x v="295"/>
    </i>
    <i r="2">
      <x v="2"/>
      <x v="80"/>
    </i>
    <i r="4">
      <x v="14"/>
      <x v="331"/>
    </i>
    <i r="4">
      <x v="16"/>
      <x v="328"/>
    </i>
    <i r="4">
      <x v="18"/>
      <x v="320"/>
    </i>
    <i r="4">
      <x v="33"/>
      <x v="263"/>
    </i>
    <i r="4">
      <x v="39"/>
      <x v="266"/>
    </i>
    <i r="2">
      <x v="3"/>
      <x v="76"/>
    </i>
    <i r="4">
      <x v="4"/>
      <x v="498"/>
    </i>
    <i r="2">
      <x v="4"/>
      <x v="30"/>
    </i>
    <i r="4">
      <x v="4"/>
      <x v="314"/>
    </i>
    <i r="4">
      <x v="6"/>
      <x v="558"/>
    </i>
    <i r="4">
      <x v="8"/>
      <x v="602"/>
    </i>
    <i r="4">
      <x v="10"/>
      <x v="436"/>
    </i>
    <i r="4">
      <x v="11"/>
      <x v="149"/>
    </i>
    <i r="4">
      <x v="12"/>
      <x v="214"/>
    </i>
    <i r="4">
      <x v="14"/>
      <x v="589"/>
    </i>
    <i r="4">
      <x v="15"/>
      <x v="1750"/>
    </i>
    <i r="4">
      <x v="18"/>
      <x v="138"/>
    </i>
    <i r="4">
      <x v="20"/>
      <x v="11"/>
    </i>
    <i r="4">
      <x v="24"/>
      <x v="207"/>
    </i>
    <i r="2">
      <x v="7"/>
      <x v="73"/>
    </i>
    <i r="4">
      <x v="4"/>
      <x v="411"/>
    </i>
    <i r="4">
      <x v="6"/>
      <x v="198"/>
    </i>
    <i r="4">
      <x v="8"/>
      <x v="1719"/>
    </i>
    <i r="4">
      <x v="10"/>
      <x v="130"/>
    </i>
    <i r="4">
      <x v="11"/>
      <x v="611"/>
    </i>
    <i r="4">
      <x v="12"/>
      <x v="243"/>
    </i>
    <i r="4">
      <x v="14"/>
      <x v="166"/>
    </i>
    <i r="4">
      <x v="15"/>
      <x v="275"/>
    </i>
    <i r="4">
      <x v="16"/>
      <x v="202"/>
    </i>
    <i r="4">
      <x v="18"/>
      <x v="338"/>
    </i>
    <i r="4">
      <x v="19"/>
      <x v="153"/>
    </i>
    <i r="4">
      <x v="20"/>
      <x v="154"/>
    </i>
    <i r="4">
      <x v="21"/>
      <x v="147"/>
    </i>
    <i r="4">
      <x v="54"/>
      <x v="132"/>
    </i>
    <i>
      <x v="7"/>
      <x v="3"/>
    </i>
    <i r="2">
      <x v="1"/>
      <x v="28"/>
    </i>
    <i r="4">
      <x v="4"/>
      <x v="467"/>
    </i>
    <i r="4">
      <x v="6"/>
      <x v="459"/>
    </i>
    <i r="4">
      <x v="12"/>
      <x v="462"/>
    </i>
    <i r="4">
      <x v="14"/>
      <x v="451"/>
    </i>
    <i r="4">
      <x v="15"/>
      <x v="458"/>
    </i>
    <i r="4">
      <x v="18"/>
      <x v="447"/>
    </i>
    <i r="4">
      <x v="19"/>
      <x v="450"/>
    </i>
    <i r="4">
      <x v="20"/>
      <x v="469"/>
    </i>
    <i r="4">
      <x v="21"/>
      <x v="474"/>
    </i>
    <i r="4">
      <x v="23"/>
      <x v="448"/>
    </i>
    <i r="4">
      <x v="25"/>
      <x v="471"/>
    </i>
    <i r="4">
      <x v="26"/>
      <x v="564"/>
    </i>
    <i r="4">
      <x v="27"/>
      <x v="465"/>
    </i>
    <i r="4">
      <x v="29"/>
      <x v="90"/>
    </i>
    <i r="4">
      <x v="44"/>
      <x v="1767"/>
    </i>
    <i r="2">
      <x v="2"/>
      <x v="80"/>
    </i>
    <i r="4">
      <x v="14"/>
      <x v="331"/>
    </i>
    <i r="4">
      <x v="16"/>
      <x v="328"/>
    </i>
    <i r="4">
      <x v="18"/>
      <x v="320"/>
    </i>
    <i r="4">
      <x v="30"/>
      <x v="259"/>
    </i>
    <i r="4">
      <x v="33"/>
      <x v="261"/>
    </i>
    <i r="4">
      <x v="39"/>
      <x v="266"/>
    </i>
    <i r="2">
      <x v="3"/>
      <x v="76"/>
    </i>
    <i r="4">
      <x v="6"/>
      <x v="499"/>
    </i>
    <i r="2">
      <x v="5"/>
      <x v="305"/>
    </i>
    <i r="4">
      <x v="4"/>
      <x v="521"/>
    </i>
    <i r="4">
      <x v="6"/>
      <x v="1727"/>
    </i>
    <i r="4">
      <x v="8"/>
      <x v="528"/>
    </i>
    <i r="4">
      <x v="10"/>
      <x v="378"/>
    </i>
    <i r="4">
      <x v="11"/>
      <x v="193"/>
    </i>
    <i r="4">
      <x v="12"/>
      <x v="1768"/>
    </i>
    <i r="4">
      <x v="14"/>
      <x v="85"/>
    </i>
    <i r="4">
      <x v="15"/>
      <x v="334"/>
    </i>
    <i r="4">
      <x v="16"/>
      <x v="356"/>
    </i>
    <i r="4">
      <x v="18"/>
      <x v="151"/>
    </i>
    <i r="4">
      <x v="19"/>
      <x v="63"/>
    </i>
    <i r="4">
      <x v="20"/>
      <x v="369"/>
    </i>
    <i r="4">
      <x v="21"/>
      <x v="379"/>
    </i>
    <i r="4">
      <x v="22"/>
      <x v="388"/>
    </i>
    <i r="2">
      <x v="7"/>
      <x v="306"/>
    </i>
    <i r="4">
      <x v="4"/>
      <x v="61"/>
    </i>
    <i r="4">
      <x v="6"/>
      <x v="13"/>
    </i>
    <i r="4">
      <x v="8"/>
      <x v="343"/>
    </i>
    <i r="4">
      <x v="10"/>
      <x v="230"/>
    </i>
    <i r="4">
      <x v="11"/>
      <x v="213"/>
    </i>
    <i>
      <x v="8"/>
      <x v="25"/>
    </i>
    <i r="2">
      <x v="1"/>
      <x v="28"/>
    </i>
    <i r="4">
      <x v="4"/>
      <x v="467"/>
    </i>
    <i r="4">
      <x v="6"/>
      <x v="460"/>
    </i>
    <i r="4">
      <x v="12"/>
      <x v="461"/>
    </i>
    <i r="4">
      <x v="14"/>
      <x v="451"/>
    </i>
    <i r="4">
      <x v="15"/>
      <x v="458"/>
    </i>
    <i r="4">
      <x v="18"/>
      <x v="447"/>
    </i>
    <i r="4">
      <x v="19"/>
      <x v="450"/>
    </i>
    <i r="4">
      <x v="20"/>
      <x v="468"/>
    </i>
    <i r="4">
      <x v="23"/>
      <x v="449"/>
    </i>
    <i r="4">
      <x v="25"/>
      <x v="472"/>
    </i>
    <i r="4">
      <x v="26"/>
      <x v="564"/>
    </i>
    <i r="4">
      <x v="27"/>
      <x v="465"/>
    </i>
    <i r="4">
      <x v="29"/>
      <x v="88"/>
    </i>
    <i r="2">
      <x v="2"/>
      <x v="80"/>
    </i>
    <i r="4">
      <x v="14"/>
      <x v="331"/>
    </i>
    <i r="4">
      <x v="16"/>
      <x v="328"/>
    </i>
    <i r="4">
      <x v="28"/>
      <x v="270"/>
    </i>
    <i r="4">
      <x v="30"/>
      <x v="259"/>
    </i>
    <i r="4">
      <x v="33"/>
      <x v="263"/>
    </i>
    <i r="4">
      <x v="39"/>
      <x v="266"/>
    </i>
    <i r="4">
      <x v="60"/>
      <x v="574"/>
    </i>
    <i r="2">
      <x v="3"/>
      <x v="76"/>
    </i>
    <i r="4">
      <x v="4"/>
      <x v="498"/>
    </i>
    <i r="2">
      <x v="4"/>
      <x v="7"/>
    </i>
    <i r="4">
      <x v="4"/>
      <x v="397"/>
    </i>
    <i r="4">
      <x v="6"/>
      <x v="177"/>
    </i>
    <i r="4">
      <x v="8"/>
      <x v="440"/>
    </i>
    <i r="4">
      <x v="10"/>
      <x v="48"/>
    </i>
    <i r="4">
      <x v="11"/>
      <x v="146"/>
    </i>
    <i r="2">
      <x v="5"/>
      <x v="4"/>
    </i>
    <i r="4">
      <x v="4"/>
      <x v="529"/>
    </i>
    <i r="4">
      <x v="6"/>
      <x v="176"/>
    </i>
    <i r="4">
      <x v="8"/>
      <x v="294"/>
    </i>
    <i r="4">
      <x v="10"/>
      <x v="292"/>
    </i>
    <i r="4">
      <x v="11"/>
      <x v="605"/>
    </i>
    <i r="4">
      <x v="12"/>
      <x v="145"/>
    </i>
    <i r="4">
      <x v="14"/>
      <x v="423"/>
    </i>
    <i r="4">
      <x v="15"/>
      <x v="27"/>
    </i>
    <i r="2">
      <x v="9"/>
      <x v="10"/>
    </i>
    <i r="4">
      <x v="4"/>
      <x v="293"/>
    </i>
    <i r="2">
      <x v="11"/>
      <x v="19"/>
    </i>
    <i r="4">
      <x v="4"/>
      <x v="297"/>
    </i>
    <i r="4">
      <x v="6"/>
      <x v="280"/>
    </i>
    <i r="2">
      <x v="12"/>
      <x v="8"/>
    </i>
    <i r="4">
      <x v="4"/>
      <x v="412"/>
    </i>
    <i r="4">
      <x v="6"/>
      <x v="191"/>
    </i>
    <i r="4">
      <x v="8"/>
      <x v="487"/>
    </i>
    <i>
      <x v="9"/>
      <x v="26"/>
    </i>
    <i r="2">
      <x v="1"/>
      <x v="28"/>
    </i>
    <i r="4">
      <x v="4"/>
      <x v="467"/>
    </i>
    <i r="4">
      <x v="6"/>
      <x v="460"/>
    </i>
    <i r="4">
      <x v="12"/>
      <x v="461"/>
    </i>
    <i r="4">
      <x v="14"/>
      <x v="451"/>
    </i>
    <i r="4">
      <x v="15"/>
      <x v="458"/>
    </i>
    <i r="4">
      <x v="18"/>
      <x v="447"/>
    </i>
    <i r="4">
      <x v="19"/>
      <x v="450"/>
    </i>
    <i r="4">
      <x v="20"/>
      <x v="468"/>
    </i>
    <i r="4">
      <x v="23"/>
      <x v="449"/>
    </i>
    <i r="4">
      <x v="25"/>
      <x v="472"/>
    </i>
    <i r="4">
      <x v="26"/>
      <x v="564"/>
    </i>
    <i r="4">
      <x v="27"/>
      <x v="465"/>
    </i>
    <i r="4">
      <x v="29"/>
      <x v="88"/>
    </i>
    <i r="4">
      <x v="39"/>
      <x v="161"/>
    </i>
    <i r="4">
      <x v="43"/>
      <x v="464"/>
    </i>
    <i r="4">
      <x v="44"/>
      <x v="422"/>
    </i>
    <i r="2">
      <x v="2"/>
      <x v="80"/>
    </i>
    <i r="4">
      <x v="14"/>
      <x v="331"/>
    </i>
    <i r="4">
      <x v="16"/>
      <x v="328"/>
    </i>
    <i r="4">
      <x v="30"/>
      <x v="256"/>
    </i>
    <i r="4">
      <x v="33"/>
      <x v="263"/>
    </i>
    <i r="4">
      <x v="50"/>
      <x v="580"/>
    </i>
    <i r="2">
      <x v="3"/>
      <x v="76"/>
    </i>
    <i r="4">
      <x v="4"/>
      <x v="498"/>
    </i>
    <i r="2">
      <x v="5"/>
      <x v="33"/>
    </i>
    <i r="4">
      <x v="4"/>
      <x v="444"/>
    </i>
    <i r="4">
      <x v="6"/>
      <x v="329"/>
    </i>
    <i r="4">
      <x v="8"/>
      <x v="355"/>
    </i>
    <i r="4">
      <x v="10"/>
      <x v="298"/>
    </i>
    <i r="4">
      <x v="11"/>
      <x v="573"/>
    </i>
    <i r="4">
      <x v="12"/>
      <x v="146"/>
    </i>
    <i r="2">
      <x v="7"/>
      <x v="86"/>
    </i>
    <i r="4">
      <x v="4"/>
      <x v="365"/>
    </i>
    <i r="4">
      <x v="6"/>
      <x v="433"/>
    </i>
    <i r="4">
      <x v="8"/>
      <x v="199"/>
    </i>
    <i r="4">
      <x v="10"/>
      <x v="79"/>
    </i>
    <i r="2">
      <x v="9"/>
      <x v="42"/>
    </i>
    <i r="4">
      <x v="4"/>
      <x v="284"/>
    </i>
    <i r="4">
      <x v="6"/>
      <x v="1720"/>
    </i>
    <i r="4">
      <x v="8"/>
      <x v="237"/>
    </i>
    <i r="4">
      <x v="10"/>
      <x v="244"/>
    </i>
    <i>
      <x v="10"/>
      <x v="20"/>
    </i>
    <i r="2">
      <x v="1"/>
      <x v="28"/>
    </i>
    <i r="4">
      <x v="4"/>
      <x v="467"/>
    </i>
    <i r="4">
      <x v="6"/>
      <x v="460"/>
    </i>
    <i r="4">
      <x v="12"/>
      <x v="461"/>
    </i>
    <i r="4">
      <x v="14"/>
      <x v="451"/>
    </i>
    <i r="4">
      <x v="15"/>
      <x v="458"/>
    </i>
    <i r="4">
      <x v="18"/>
      <x v="447"/>
    </i>
    <i r="4">
      <x v="19"/>
      <x v="450"/>
    </i>
    <i r="4">
      <x v="20"/>
      <x v="468"/>
    </i>
    <i r="4">
      <x v="23"/>
      <x v="449"/>
    </i>
    <i r="4">
      <x v="26"/>
      <x v="564"/>
    </i>
    <i r="4">
      <x v="27"/>
      <x v="465"/>
    </i>
    <i r="4">
      <x v="29"/>
      <x v="88"/>
    </i>
    <i r="4">
      <x v="43"/>
      <x v="464"/>
    </i>
    <i r="2">
      <x v="2"/>
      <x v="80"/>
    </i>
    <i r="4">
      <x v="14"/>
      <x v="331"/>
    </i>
    <i r="4">
      <x v="16"/>
      <x v="328"/>
    </i>
    <i r="4">
      <x v="30"/>
      <x v="259"/>
    </i>
    <i r="4">
      <x v="33"/>
      <x v="263"/>
    </i>
    <i r="4">
      <x v="35"/>
      <x v="269"/>
    </i>
    <i r="4">
      <x v="39"/>
      <x v="266"/>
    </i>
    <i r="2">
      <x v="3"/>
      <x v="76"/>
    </i>
    <i r="4">
      <x v="4"/>
      <x v="498"/>
    </i>
    <i r="2">
      <x v="9"/>
      <x v="57"/>
    </i>
    <i r="4">
      <x v="4"/>
      <x v="99"/>
    </i>
    <i r="4">
      <x v="6"/>
      <x v="1769"/>
    </i>
    <i r="2">
      <x v="10"/>
      <x v="15"/>
    </i>
    <i r="4">
      <x v="4"/>
      <x v="361"/>
    </i>
    <i r="4">
      <x v="6"/>
      <x v="1743"/>
    </i>
    <i r="4">
      <x v="8"/>
      <x v="178"/>
    </i>
    <i r="4">
      <x v="10"/>
      <x v="183"/>
    </i>
    <i r="4">
      <x v="11"/>
      <x v="47"/>
    </i>
    <i>
      <x v="11"/>
      <x v="2"/>
    </i>
    <i r="2">
      <x v="1"/>
      <x v="28"/>
    </i>
    <i r="4">
      <x v="4"/>
      <x v="467"/>
    </i>
    <i r="4">
      <x v="6"/>
      <x v="460"/>
    </i>
    <i r="4">
      <x v="12"/>
      <x v="461"/>
    </i>
    <i r="4">
      <x v="14"/>
      <x v="451"/>
    </i>
    <i r="4">
      <x v="15"/>
      <x v="458"/>
    </i>
    <i r="4">
      <x v="18"/>
      <x v="447"/>
    </i>
    <i r="4">
      <x v="19"/>
      <x v="450"/>
    </i>
    <i r="4">
      <x v="20"/>
      <x v="468"/>
    </i>
    <i r="4">
      <x v="23"/>
      <x v="449"/>
    </i>
    <i r="4">
      <x v="25"/>
      <x v="472"/>
    </i>
    <i r="4">
      <x v="26"/>
      <x v="564"/>
    </i>
    <i r="4">
      <x v="27"/>
      <x v="465"/>
    </i>
    <i r="4">
      <x v="29"/>
      <x v="88"/>
    </i>
    <i r="4">
      <x v="43"/>
      <x v="464"/>
    </i>
    <i r="2">
      <x v="2"/>
      <x v="80"/>
    </i>
    <i r="4">
      <x v="14"/>
      <x v="331"/>
    </i>
    <i r="4">
      <x v="16"/>
      <x v="328"/>
    </i>
    <i r="4">
      <x v="30"/>
      <x v="259"/>
    </i>
    <i r="4">
      <x v="33"/>
      <x v="263"/>
    </i>
    <i r="4">
      <x v="39"/>
      <x v="266"/>
    </i>
    <i r="4">
      <x v="42"/>
      <x v="260"/>
    </i>
    <i r="2">
      <x v="3"/>
      <x v="76"/>
    </i>
    <i r="4">
      <x v="4"/>
      <x v="498"/>
    </i>
    <i r="4">
      <x v="10"/>
      <x v="505"/>
    </i>
    <i r="2">
      <x v="4"/>
      <x v="79"/>
    </i>
    <i r="4">
      <x v="4"/>
      <x v="311"/>
    </i>
    <i r="4">
      <x v="6"/>
      <x v="35"/>
    </i>
    <i r="4">
      <x v="8"/>
      <x v="1771"/>
    </i>
    <i r="4">
      <x v="10"/>
      <x v="479"/>
    </i>
    <i r="4">
      <x v="11"/>
      <x v="60"/>
    </i>
    <i r="4">
      <x v="12"/>
      <x v="613"/>
    </i>
    <i r="4">
      <x v="14"/>
      <x v="1770"/>
    </i>
    <i r="2">
      <x v="7"/>
      <x v="60"/>
    </i>
    <i r="4">
      <x v="4"/>
      <x v="481"/>
    </i>
    <i r="4">
      <x v="6"/>
      <x v="26"/>
    </i>
    <i r="4">
      <x v="8"/>
      <x v="516"/>
    </i>
    <i r="4">
      <x v="10"/>
      <x v="252"/>
    </i>
    <i r="4">
      <x v="11"/>
      <x v="536"/>
    </i>
    <i r="4">
      <x v="12"/>
      <x v="185"/>
    </i>
    <i r="4">
      <x v="14"/>
      <x v="186"/>
    </i>
    <i r="4">
      <x v="15"/>
      <x v="593"/>
    </i>
    <i>
      <x v="12"/>
      <x v="18"/>
    </i>
    <i r="2">
      <x v="1"/>
      <x v="28"/>
    </i>
    <i r="4">
      <x v="4"/>
      <x v="467"/>
    </i>
    <i r="4">
      <x v="6"/>
      <x v="460"/>
    </i>
    <i r="4">
      <x v="12"/>
      <x v="461"/>
    </i>
    <i r="4">
      <x v="14"/>
      <x v="451"/>
    </i>
    <i r="4">
      <x v="15"/>
      <x v="458"/>
    </i>
    <i r="4">
      <x v="18"/>
      <x v="447"/>
    </i>
    <i r="4">
      <x v="19"/>
      <x v="450"/>
    </i>
    <i r="4">
      <x v="20"/>
      <x v="468"/>
    </i>
    <i r="4">
      <x v="23"/>
      <x v="449"/>
    </i>
    <i r="4">
      <x v="25"/>
      <x v="472"/>
    </i>
    <i r="4">
      <x v="26"/>
      <x v="564"/>
    </i>
    <i r="4">
      <x v="27"/>
      <x v="465"/>
    </i>
    <i r="4">
      <x v="29"/>
      <x v="88"/>
    </i>
    <i r="4">
      <x v="43"/>
      <x v="464"/>
    </i>
    <i r="2">
      <x v="2"/>
      <x v="80"/>
    </i>
    <i r="4">
      <x v="14"/>
      <x v="331"/>
    </i>
    <i r="4">
      <x v="16"/>
      <x v="328"/>
    </i>
    <i r="4">
      <x v="30"/>
      <x v="259"/>
    </i>
    <i r="4">
      <x v="33"/>
      <x v="263"/>
    </i>
    <i r="4">
      <x v="39"/>
      <x v="266"/>
    </i>
    <i r="2">
      <x v="3"/>
      <x v="76"/>
    </i>
    <i r="4">
      <x v="10"/>
      <x v="505"/>
    </i>
    <i r="2">
      <x v="4"/>
      <x v="13"/>
    </i>
    <i r="4">
      <x v="4"/>
      <x v="1755"/>
    </i>
    <i r="4">
      <x v="6"/>
      <x v="477"/>
    </i>
    <i r="4">
      <x v="8"/>
      <x v="597"/>
    </i>
    <i r="4">
      <x v="10"/>
      <x v="49"/>
    </i>
    <i r="4">
      <x v="11"/>
      <x v="304"/>
    </i>
    <i r="4">
      <x v="12"/>
      <x v="1735"/>
    </i>
    <i r="4">
      <x v="14"/>
      <x v="276"/>
    </i>
    <i r="4">
      <x v="15"/>
      <x v="242"/>
    </i>
    <i r="4">
      <x v="16"/>
      <x v="584"/>
    </i>
    <i r="4">
      <x v="18"/>
      <x v="442"/>
    </i>
    <i r="4">
      <x v="19"/>
      <x v="1772"/>
    </i>
    <i r="4">
      <x v="20"/>
      <x v="346"/>
    </i>
    <i r="2">
      <x v="10"/>
      <x v="48"/>
    </i>
    <i r="4">
      <x v="4"/>
      <x v="10"/>
    </i>
    <i r="4">
      <x v="6"/>
      <x v="428"/>
    </i>
    <i r="4">
      <x v="8"/>
      <x v="352"/>
    </i>
    <i r="4">
      <x v="10"/>
      <x v="1773"/>
    </i>
    <i r="4">
      <x v="11"/>
      <x v="1774"/>
    </i>
    <i r="4">
      <x v="12"/>
      <x v="218"/>
    </i>
    <i r="4">
      <x v="14"/>
      <x v="28"/>
    </i>
    <i r="4">
      <x v="15"/>
      <x v="1775"/>
    </i>
    <i r="4">
      <x v="16"/>
      <x v="354"/>
    </i>
    <i r="4">
      <x v="18"/>
      <x v="192"/>
    </i>
    <i r="4">
      <x v="19"/>
      <x v="1776"/>
    </i>
    <i r="4">
      <x v="20"/>
      <x v="1777"/>
    </i>
    <i r="4">
      <x v="21"/>
      <x v="1778"/>
    </i>
    <i r="2">
      <x v="11"/>
      <x v="119"/>
    </i>
    <i r="4">
      <x v="4"/>
      <x v="1780"/>
    </i>
    <i r="4">
      <x v="6"/>
      <x v="793"/>
    </i>
    <i r="4">
      <x v="8"/>
      <x v="1781"/>
    </i>
    <i r="4">
      <x v="10"/>
      <x v="795"/>
    </i>
    <i r="4">
      <x v="11"/>
      <x v="1809"/>
    </i>
    <i>
      <x v="13"/>
      <x/>
    </i>
    <i r="2">
      <x v="1"/>
      <x v="28"/>
    </i>
    <i r="4">
      <x v="4"/>
      <x v="467"/>
    </i>
    <i r="4">
      <x v="6"/>
      <x v="460"/>
    </i>
    <i r="4">
      <x v="12"/>
      <x v="461"/>
    </i>
    <i r="4">
      <x v="14"/>
      <x v="451"/>
    </i>
    <i r="4">
      <x v="15"/>
      <x v="458"/>
    </i>
    <i r="4">
      <x v="18"/>
      <x v="447"/>
    </i>
    <i r="4">
      <x v="19"/>
      <x v="450"/>
    </i>
    <i r="4">
      <x v="20"/>
      <x v="468"/>
    </i>
    <i r="4">
      <x v="23"/>
      <x v="449"/>
    </i>
    <i r="4">
      <x v="25"/>
      <x v="472"/>
    </i>
    <i r="4">
      <x v="26"/>
      <x v="564"/>
    </i>
    <i r="4">
      <x v="27"/>
      <x v="465"/>
    </i>
    <i r="4">
      <x v="29"/>
      <x v="1779"/>
    </i>
    <i r="4">
      <x v="47"/>
      <x v="296"/>
    </i>
    <i r="2">
      <x v="2"/>
      <x v="18"/>
    </i>
    <i r="4">
      <x v="34"/>
      <x v="263"/>
    </i>
    <i r="4">
      <x v="40"/>
      <x v="266"/>
    </i>
    <i r="2">
      <x v="3"/>
      <x v="76"/>
    </i>
    <i r="4">
      <x v="4"/>
      <x v="498"/>
    </i>
    <i r="2">
      <x v="6"/>
      <x v="11"/>
    </i>
    <i r="4">
      <x v="4"/>
      <x v="399"/>
    </i>
    <i r="5">
      <x v="533"/>
    </i>
    <i r="4">
      <x v="6"/>
      <x v="400"/>
    </i>
    <i r="4">
      <x v="8"/>
      <x v="398"/>
    </i>
    <i r="2">
      <x v="8"/>
      <x v="16"/>
    </i>
    <i r="4">
      <x v="4"/>
      <x v="159"/>
    </i>
    <i r="4">
      <x v="6"/>
      <x v="1753"/>
    </i>
    <i r="4">
      <x v="8"/>
      <x v="485"/>
    </i>
    <i r="4">
      <x v="10"/>
      <x v="441"/>
    </i>
    <i r="4">
      <x v="11"/>
      <x v="43"/>
    </i>
    <i r="4">
      <x v="12"/>
      <x v="488"/>
    </i>
    <i r="4">
      <x v="14"/>
      <x v="618"/>
    </i>
    <i r="4">
      <x v="15"/>
      <x v="146"/>
    </i>
    <i r="4">
      <x v="16"/>
      <x v="58"/>
    </i>
    <i>
      <x v="14"/>
      <x v="32"/>
    </i>
    <i r="2">
      <x v="1"/>
      <x v="28"/>
    </i>
    <i r="4">
      <x v="4"/>
      <x v="467"/>
    </i>
    <i r="4">
      <x v="6"/>
      <x v="460"/>
    </i>
    <i r="4">
      <x v="12"/>
      <x v="461"/>
    </i>
    <i r="4">
      <x v="14"/>
      <x v="451"/>
    </i>
    <i r="4">
      <x v="15"/>
      <x v="458"/>
    </i>
    <i r="4">
      <x v="18"/>
      <x v="447"/>
    </i>
    <i r="4">
      <x v="19"/>
      <x v="450"/>
    </i>
    <i r="4">
      <x v="23"/>
      <x v="449"/>
    </i>
    <i r="4">
      <x v="25"/>
      <x v="472"/>
    </i>
    <i r="4">
      <x v="26"/>
      <x v="564"/>
    </i>
    <i r="4">
      <x v="27"/>
      <x v="465"/>
    </i>
    <i r="4">
      <x v="29"/>
      <x v="88"/>
    </i>
    <i r="4">
      <x v="43"/>
      <x v="464"/>
    </i>
    <i r="2">
      <x v="2"/>
      <x v="80"/>
    </i>
    <i r="4">
      <x v="16"/>
      <x v="328"/>
    </i>
    <i r="4">
      <x v="33"/>
      <x v="263"/>
    </i>
    <i r="4">
      <x v="39"/>
      <x v="266"/>
    </i>
    <i r="2">
      <x v="3"/>
      <x v="76"/>
    </i>
    <i r="4">
      <x v="4"/>
      <x v="498"/>
    </i>
    <i r="2">
      <x v="5"/>
      <x v="311"/>
    </i>
    <i r="4">
      <x v="10"/>
      <x v="216"/>
    </i>
    <i r="4">
      <x v="11"/>
      <x v="523"/>
    </i>
    <i r="4">
      <x v="12"/>
      <x v="407"/>
    </i>
    <i r="4">
      <x v="14"/>
      <x v="1731"/>
    </i>
    <i r="4">
      <x v="69"/>
      <x v="215"/>
    </i>
    <i r="4">
      <x v="74"/>
      <x v="151"/>
    </i>
    <i r="2">
      <x v="11"/>
      <x v="83"/>
    </i>
    <i r="4">
      <x v="10"/>
      <x v="170"/>
    </i>
    <i>
      <x v="15"/>
      <x v="4"/>
    </i>
    <i r="2">
      <x v="1"/>
      <x v="28"/>
    </i>
    <i r="4">
      <x v="4"/>
      <x v="467"/>
    </i>
    <i r="4">
      <x v="6"/>
      <x v="460"/>
    </i>
    <i r="4">
      <x v="12"/>
      <x v="463"/>
    </i>
    <i r="4">
      <x v="14"/>
      <x v="451"/>
    </i>
    <i r="4">
      <x v="15"/>
      <x v="458"/>
    </i>
    <i r="4">
      <x v="18"/>
      <x v="447"/>
    </i>
    <i r="4">
      <x v="19"/>
      <x v="450"/>
    </i>
    <i r="4">
      <x v="20"/>
      <x v="469"/>
    </i>
    <i r="4">
      <x v="23"/>
      <x v="449"/>
    </i>
    <i r="4">
      <x v="25"/>
      <x v="472"/>
    </i>
    <i r="4">
      <x v="26"/>
      <x v="564"/>
    </i>
    <i r="4">
      <x v="27"/>
      <x v="465"/>
    </i>
    <i r="4">
      <x v="29"/>
      <x v="88"/>
    </i>
    <i r="4">
      <x v="36"/>
      <x v="439"/>
    </i>
    <i r="4">
      <x v="44"/>
      <x v="422"/>
    </i>
    <i r="4">
      <x v="47"/>
      <x v="295"/>
    </i>
    <i r="4">
      <x v="48"/>
      <x v="324"/>
    </i>
    <i r="2">
      <x v="2"/>
      <x v="80"/>
    </i>
    <i r="4">
      <x v="14"/>
      <x v="331"/>
    </i>
    <i r="4">
      <x v="30"/>
      <x v="259"/>
    </i>
    <i r="4">
      <x v="33"/>
      <x v="263"/>
    </i>
    <i r="4">
      <x v="39"/>
      <x v="266"/>
    </i>
    <i r="2">
      <x v="3"/>
      <x v="76"/>
    </i>
    <i r="4">
      <x v="4"/>
      <x v="498"/>
    </i>
    <i r="2">
      <x v="13"/>
      <x v="37"/>
    </i>
    <i r="4">
      <x v="4"/>
      <x v="557"/>
    </i>
    <i r="4">
      <x v="6"/>
      <x v="336"/>
    </i>
    <i r="4">
      <x v="8"/>
      <x v="19"/>
    </i>
    <i r="4">
      <x v="10"/>
      <x v="588"/>
    </i>
    <i r="4">
      <x v="11"/>
      <x v="599"/>
    </i>
    <i r="4">
      <x v="12"/>
      <x v="744"/>
    </i>
    <i r="4">
      <x v="14"/>
      <x v="131"/>
    </i>
    <i r="4">
      <x v="15"/>
      <x v="203"/>
    </i>
    <i r="4">
      <x v="16"/>
      <x v="1658"/>
    </i>
    <i r="4">
      <x v="18"/>
      <x v="174"/>
    </i>
    <i r="4">
      <x v="19"/>
      <x v="377"/>
    </i>
    <i r="4">
      <x v="20"/>
      <x v="315"/>
    </i>
    <i r="4">
      <x v="21"/>
      <x v="46"/>
    </i>
    <i r="4">
      <x v="22"/>
      <x v="155"/>
    </i>
    <i r="4">
      <x v="23"/>
      <x v="1782"/>
    </i>
    <i r="4">
      <x v="24"/>
      <x v="169"/>
    </i>
    <i r="4">
      <x v="25"/>
      <x v="219"/>
    </i>
    <i>
      <x v="17"/>
      <x v="17"/>
    </i>
    <i r="2">
      <x v="1"/>
      <x v="28"/>
    </i>
    <i r="4">
      <x v="4"/>
      <x v="467"/>
    </i>
    <i r="4">
      <x v="6"/>
      <x v="460"/>
    </i>
    <i r="4">
      <x v="8"/>
      <x v="466"/>
    </i>
    <i r="4">
      <x v="10"/>
      <x v="455"/>
    </i>
    <i r="4">
      <x v="12"/>
      <x v="461"/>
    </i>
    <i r="4">
      <x v="14"/>
      <x v="451"/>
    </i>
    <i r="4">
      <x v="15"/>
      <x v="458"/>
    </i>
    <i r="4">
      <x v="18"/>
      <x v="447"/>
    </i>
    <i r="4">
      <x v="19"/>
      <x v="450"/>
    </i>
    <i r="4">
      <x v="20"/>
      <x v="468"/>
    </i>
    <i r="4">
      <x v="23"/>
      <x v="449"/>
    </i>
    <i r="4">
      <x v="25"/>
      <x v="472"/>
    </i>
    <i r="4">
      <x v="26"/>
      <x v="564"/>
    </i>
    <i r="4">
      <x v="27"/>
      <x v="465"/>
    </i>
    <i r="4">
      <x v="29"/>
      <x v="88"/>
    </i>
    <i r="4">
      <x v="35"/>
      <x v="454"/>
    </i>
    <i r="4">
      <x v="43"/>
      <x v="464"/>
    </i>
    <i r="4">
      <x v="45"/>
      <x v="1783"/>
    </i>
    <i r="4">
      <x v="46"/>
      <x v="1784"/>
    </i>
    <i r="4">
      <x v="47"/>
      <x v="295"/>
    </i>
    <i r="4">
      <x v="55"/>
      <x v="326"/>
    </i>
    <i r="2">
      <x v="2"/>
      <x v="80"/>
    </i>
    <i r="4">
      <x v="11"/>
      <x v="316"/>
    </i>
    <i r="4">
      <x v="12"/>
      <x v="332"/>
    </i>
    <i r="4">
      <x v="14"/>
      <x v="331"/>
    </i>
    <i r="4">
      <x v="16"/>
      <x v="328"/>
    </i>
    <i r="4">
      <x v="28"/>
      <x v="270"/>
    </i>
    <i r="4">
      <x v="30"/>
      <x v="256"/>
    </i>
    <i r="4">
      <x v="32"/>
      <x v="265"/>
    </i>
    <i r="4">
      <x v="33"/>
      <x v="263"/>
    </i>
    <i r="4">
      <x v="35"/>
      <x v="269"/>
    </i>
    <i r="4">
      <x v="38"/>
      <x v="267"/>
    </i>
    <i r="4">
      <x v="39"/>
      <x v="266"/>
    </i>
    <i r="4">
      <x v="50"/>
      <x v="580"/>
    </i>
    <i r="4">
      <x v="52"/>
      <x v="576"/>
    </i>
    <i r="4">
      <x v="57"/>
      <x v="582"/>
    </i>
    <i r="4">
      <x v="75"/>
      <x v="576"/>
    </i>
    <i r="2">
      <x v="3"/>
      <x v="76"/>
    </i>
    <i r="4">
      <x v="4"/>
      <x v="498"/>
    </i>
    <i r="2">
      <x v="5"/>
      <x v="74"/>
    </i>
    <i r="4">
      <x v="4"/>
      <x v="1736"/>
    </i>
    <i r="4">
      <x v="8"/>
      <x v="105"/>
    </i>
    <i r="4">
      <x v="10"/>
      <x v="335"/>
    </i>
    <i r="4">
      <x v="12"/>
      <x v="122"/>
    </i>
    <i r="4">
      <x v="14"/>
      <x v="1758"/>
    </i>
    <i r="4">
      <x v="16"/>
      <x v="125"/>
    </i>
    <i r="4">
      <x v="18"/>
      <x v="1737"/>
    </i>
    <i r="4">
      <x v="19"/>
      <x v="91"/>
    </i>
    <i r="2">
      <x v="30"/>
      <x v="309"/>
    </i>
    <i r="4">
      <x v="4"/>
      <x v="532"/>
    </i>
    <i>
      <x v="18"/>
      <x v="12"/>
    </i>
    <i r="2">
      <x v="1"/>
      <x v="28"/>
    </i>
    <i r="4">
      <x v="4"/>
      <x v="467"/>
    </i>
    <i r="4">
      <x v="10"/>
      <x v="455"/>
    </i>
    <i r="4">
      <x v="12"/>
      <x v="463"/>
    </i>
    <i r="4">
      <x v="14"/>
      <x v="451"/>
    </i>
    <i r="4">
      <x v="15"/>
      <x v="458"/>
    </i>
    <i r="4">
      <x v="18"/>
      <x v="447"/>
    </i>
    <i r="4">
      <x v="19"/>
      <x v="450"/>
    </i>
    <i r="4">
      <x v="23"/>
      <x v="449"/>
    </i>
    <i r="4">
      <x v="25"/>
      <x v="472"/>
    </i>
    <i r="4">
      <x v="26"/>
      <x v="564"/>
    </i>
    <i r="4">
      <x v="29"/>
      <x v="88"/>
    </i>
    <i r="4">
      <x v="44"/>
      <x v="422"/>
    </i>
    <i r="4">
      <x v="47"/>
      <x v="295"/>
    </i>
    <i r="2">
      <x v="2"/>
      <x v="80"/>
    </i>
    <i r="4">
      <x v="11"/>
      <x v="316"/>
    </i>
    <i r="4">
      <x v="14"/>
      <x v="331"/>
    </i>
    <i r="4">
      <x v="33"/>
      <x v="264"/>
    </i>
    <i r="4">
      <x v="39"/>
      <x v="266"/>
    </i>
    <i r="4">
      <x v="42"/>
      <x v="260"/>
    </i>
    <i r="2">
      <x v="3"/>
      <x v="76"/>
    </i>
    <i r="4">
      <x v="4"/>
      <x v="498"/>
    </i>
    <i r="2">
      <x v="7"/>
      <x v="17"/>
    </i>
    <i r="4">
      <x v="4"/>
      <x v="518"/>
    </i>
    <i r="4">
      <x v="6"/>
      <x v="510"/>
    </i>
    <i r="4">
      <x v="8"/>
      <x v="511"/>
    </i>
    <i r="4">
      <x v="10"/>
      <x v="512"/>
    </i>
    <i r="4">
      <x v="11"/>
      <x v="501"/>
    </i>
    <i r="4">
      <x v="12"/>
      <x v="308"/>
    </i>
    <i r="4">
      <x v="14"/>
      <x v="144"/>
    </i>
    <i r="4">
      <x v="15"/>
      <x v="366"/>
    </i>
    <i r="4">
      <x v="16"/>
      <x v="350"/>
    </i>
    <i r="4">
      <x v="19"/>
      <x v="1787"/>
    </i>
    <i r="4">
      <x v="20"/>
      <x v="239"/>
    </i>
    <i r="4">
      <x v="21"/>
      <x v="590"/>
    </i>
    <i r="4">
      <x v="22"/>
      <x v="1788"/>
    </i>
    <i r="2">
      <x v="9"/>
      <x v="9"/>
    </i>
    <i r="4">
      <x v="4"/>
      <x v="32"/>
    </i>
    <i r="4">
      <x v="6"/>
      <x v="31"/>
    </i>
    <i r="4">
      <x v="8"/>
      <x v="33"/>
    </i>
    <i r="4">
      <x v="10"/>
      <x v="519"/>
    </i>
    <i r="4">
      <x v="11"/>
      <x v="229"/>
    </i>
    <i r="4">
      <x v="12"/>
      <x v="559"/>
    </i>
    <i r="4">
      <x v="14"/>
      <x v="554"/>
    </i>
    <i>
      <x v="19"/>
      <x v="10"/>
    </i>
    <i r="2">
      <x v="1"/>
      <x v="28"/>
    </i>
    <i r="4">
      <x v="4"/>
      <x v="467"/>
    </i>
    <i r="4">
      <x v="12"/>
      <x v="461"/>
    </i>
    <i r="4">
      <x v="14"/>
      <x v="451"/>
    </i>
    <i r="4">
      <x v="15"/>
      <x v="458"/>
    </i>
    <i r="4">
      <x v="18"/>
      <x v="447"/>
    </i>
    <i r="4">
      <x v="19"/>
      <x v="450"/>
    </i>
    <i r="4">
      <x v="20"/>
      <x v="468"/>
    </i>
    <i r="4">
      <x v="23"/>
      <x v="449"/>
    </i>
    <i r="4">
      <x v="25"/>
      <x v="472"/>
    </i>
    <i r="4">
      <x v="26"/>
      <x v="564"/>
    </i>
    <i r="4">
      <x v="29"/>
      <x v="88"/>
    </i>
    <i r="4">
      <x v="47"/>
      <x v="295"/>
    </i>
    <i r="4">
      <x v="54"/>
      <x v="600"/>
    </i>
    <i r="2">
      <x v="2"/>
      <x v="80"/>
    </i>
    <i r="4">
      <x v="14"/>
      <x v="331"/>
    </i>
    <i r="4">
      <x v="30"/>
      <x v="259"/>
    </i>
    <i r="4">
      <x v="33"/>
      <x v="262"/>
    </i>
    <i r="4">
      <x v="39"/>
      <x v="266"/>
    </i>
    <i r="4">
      <x v="42"/>
      <x v="257"/>
    </i>
    <i r="2">
      <x v="3"/>
      <x v="76"/>
    </i>
    <i r="4">
      <x v="4"/>
      <x v="498"/>
    </i>
    <i r="2">
      <x v="20"/>
      <x v="38"/>
    </i>
    <i r="4">
      <x v="12"/>
      <x v="402"/>
    </i>
    <i r="2">
      <x v="22"/>
      <x v="32"/>
    </i>
    <i r="4">
      <x v="4"/>
      <x v="513"/>
    </i>
    <i r="4">
      <x v="6"/>
      <x v="586"/>
    </i>
    <i r="4">
      <x v="8"/>
      <x v="287"/>
    </i>
    <i r="4">
      <x v="10"/>
      <x v="288"/>
    </i>
    <i r="4">
      <x v="11"/>
      <x v="480"/>
    </i>
    <i r="4">
      <x v="12"/>
      <x v="225"/>
    </i>
    <i r="4">
      <x v="14"/>
      <x v="531"/>
    </i>
    <i r="4">
      <x v="15"/>
      <x v="146"/>
    </i>
    <i r="4">
      <x v="16"/>
      <x v="221"/>
    </i>
    <i r="4">
      <x v="18"/>
      <x v="188"/>
    </i>
    <i r="4">
      <x v="19"/>
      <x v="22"/>
    </i>
    <i r="4">
      <x v="20"/>
      <x v="616"/>
    </i>
    <i>
      <x v="20"/>
      <x v="9"/>
    </i>
    <i r="2">
      <x v="1"/>
      <x v="28"/>
    </i>
    <i r="4">
      <x v="4"/>
      <x v="467"/>
    </i>
    <i r="4">
      <x v="6"/>
      <x v="460"/>
    </i>
    <i r="4">
      <x v="12"/>
      <x v="461"/>
    </i>
    <i r="4">
      <x v="14"/>
      <x v="451"/>
    </i>
    <i r="4">
      <x v="15"/>
      <x v="458"/>
    </i>
    <i r="4">
      <x v="18"/>
      <x v="447"/>
    </i>
    <i r="4">
      <x v="19"/>
      <x v="450"/>
    </i>
    <i r="4">
      <x v="23"/>
      <x v="449"/>
    </i>
    <i r="4">
      <x v="25"/>
      <x v="472"/>
    </i>
    <i r="4">
      <x v="26"/>
      <x v="564"/>
    </i>
    <i r="4">
      <x v="29"/>
      <x v="88"/>
    </i>
    <i r="4">
      <x v="47"/>
      <x v="295"/>
    </i>
    <i r="2">
      <x v="2"/>
      <x v="80"/>
    </i>
    <i r="4">
      <x v="16"/>
      <x v="328"/>
    </i>
    <i r="4">
      <x v="33"/>
      <x v="263"/>
    </i>
    <i r="4">
      <x v="39"/>
      <x v="266"/>
    </i>
    <i r="2">
      <x v="3"/>
      <x v="76"/>
    </i>
    <i r="4">
      <x v="4"/>
      <x v="498"/>
    </i>
    <i r="2">
      <x v="17"/>
      <x v="36"/>
    </i>
    <i r="4">
      <x v="4"/>
      <x v="555"/>
    </i>
    <i r="4">
      <x v="14"/>
      <x v="232"/>
    </i>
    <i r="4">
      <x v="15"/>
      <x v="126"/>
    </i>
    <i r="4">
      <x v="16"/>
      <x v="151"/>
    </i>
    <i r="2">
      <x v="23"/>
      <x v="66"/>
    </i>
    <i r="4">
      <x v="4"/>
      <x v="1785"/>
    </i>
    <i r="4">
      <x v="6"/>
      <x v="600"/>
    </i>
    <i r="4">
      <x v="8"/>
      <x v="1786"/>
    </i>
    <i r="4">
      <x v="10"/>
      <x v="8"/>
    </i>
    <i r="4">
      <x v="11"/>
      <x v="101"/>
    </i>
    <i>
      <x v="21"/>
      <x v="13"/>
    </i>
    <i r="2">
      <x v="1"/>
      <x v="28"/>
    </i>
    <i r="4">
      <x v="4"/>
      <x v="467"/>
    </i>
    <i r="4">
      <x v="6"/>
      <x v="460"/>
    </i>
    <i r="4">
      <x v="14"/>
      <x v="451"/>
    </i>
    <i r="4">
      <x v="15"/>
      <x v="458"/>
    </i>
    <i r="4">
      <x v="18"/>
      <x v="447"/>
    </i>
    <i r="4">
      <x v="19"/>
      <x v="450"/>
    </i>
    <i r="4">
      <x v="23"/>
      <x v="449"/>
    </i>
    <i r="4">
      <x v="25"/>
      <x v="472"/>
    </i>
    <i r="4">
      <x v="26"/>
      <x v="564"/>
    </i>
    <i r="4">
      <x v="29"/>
      <x v="88"/>
    </i>
    <i r="2">
      <x v="2"/>
      <x v="80"/>
    </i>
    <i r="4">
      <x v="16"/>
      <x v="328"/>
    </i>
    <i r="4">
      <x v="30"/>
      <x v="259"/>
    </i>
    <i r="4">
      <x v="33"/>
      <x v="263"/>
    </i>
    <i r="2">
      <x v="3"/>
      <x v="76"/>
    </i>
    <i r="4">
      <x v="4"/>
      <x v="498"/>
    </i>
    <i r="4">
      <x v="11"/>
      <x v="393"/>
    </i>
    <i r="2">
      <x v="17"/>
      <x v="35"/>
    </i>
    <i r="4">
      <x v="4"/>
      <x v="522"/>
    </i>
    <i r="4">
      <x v="6"/>
      <x v="286"/>
    </i>
    <i r="4">
      <x v="8"/>
      <x v="164"/>
    </i>
    <i r="4">
      <x v="10"/>
      <x v="542"/>
    </i>
    <i r="4">
      <x v="11"/>
      <x v="151"/>
    </i>
    <i r="4">
      <x v="12"/>
      <x v="45"/>
    </i>
    <i r="2">
      <x v="18"/>
      <x v="40"/>
    </i>
    <i r="4">
      <x v="4"/>
      <x v="493"/>
    </i>
    <i r="4">
      <x v="6"/>
      <x v="309"/>
    </i>
    <i r="4">
      <x v="8"/>
      <x v="56"/>
    </i>
    <i r="4">
      <x v="11"/>
      <x v="234"/>
    </i>
    <i r="4">
      <x v="12"/>
      <x v="127"/>
    </i>
    <i r="4">
      <x v="14"/>
      <x v="610"/>
    </i>
    <i r="4">
      <x v="15"/>
      <x v="23"/>
    </i>
    <i r="4">
      <x v="16"/>
      <x v="395"/>
    </i>
    <i r="4">
      <x v="18"/>
      <x v="496"/>
    </i>
    <i r="4">
      <x v="19"/>
      <x v="372"/>
    </i>
    <i r="4">
      <x v="20"/>
      <x v="583"/>
    </i>
    <i r="4">
      <x v="21"/>
      <x v="1789"/>
    </i>
    <i r="4">
      <x v="22"/>
      <x v="59"/>
    </i>
    <i r="4">
      <x v="23"/>
      <x v="57"/>
    </i>
    <i r="4">
      <x v="24"/>
      <x v="509"/>
    </i>
    <i>
      <x v="22"/>
      <x v="8"/>
    </i>
    <i r="2">
      <x v="1"/>
      <x v="28"/>
    </i>
    <i r="4">
      <x v="4"/>
      <x v="467"/>
    </i>
    <i r="4">
      <x v="6"/>
      <x v="460"/>
    </i>
    <i r="4">
      <x v="12"/>
      <x v="461"/>
    </i>
    <i r="4">
      <x v="14"/>
      <x v="451"/>
    </i>
    <i r="4">
      <x v="15"/>
      <x v="458"/>
    </i>
    <i r="4">
      <x v="18"/>
      <x v="447"/>
    </i>
    <i r="4">
      <x v="19"/>
      <x v="450"/>
    </i>
    <i r="4">
      <x v="23"/>
      <x v="449"/>
    </i>
    <i r="4">
      <x v="25"/>
      <x v="472"/>
    </i>
    <i r="4">
      <x v="26"/>
      <x v="564"/>
    </i>
    <i r="4">
      <x v="29"/>
      <x v="88"/>
    </i>
    <i r="4">
      <x v="47"/>
      <x v="295"/>
    </i>
    <i r="2">
      <x v="2"/>
      <x v="80"/>
    </i>
    <i r="4">
      <x v="14"/>
      <x v="331"/>
    </i>
    <i r="4">
      <x v="16"/>
      <x v="328"/>
    </i>
    <i r="4">
      <x v="33"/>
      <x v="263"/>
    </i>
    <i r="4">
      <x v="39"/>
      <x v="266"/>
    </i>
    <i r="2">
      <x v="3"/>
      <x v="76"/>
    </i>
    <i r="4">
      <x v="4"/>
      <x v="498"/>
    </i>
    <i r="2">
      <x v="18"/>
      <x v="53"/>
    </i>
    <i r="4">
      <x v="4"/>
      <x v="233"/>
    </i>
    <i r="4">
      <x v="6"/>
      <x v="249"/>
    </i>
    <i r="4">
      <x v="8"/>
      <x v="245"/>
    </i>
    <i r="4">
      <x v="10"/>
      <x v="246"/>
    </i>
    <i r="4">
      <x v="11"/>
      <x v="104"/>
    </i>
    <i r="4">
      <x v="12"/>
      <x v="247"/>
    </i>
    <i r="4">
      <x v="14"/>
      <x v="617"/>
    </i>
    <i r="4">
      <x v="15"/>
      <x v="124"/>
    </i>
    <i>
      <x v="23"/>
      <x v="16"/>
    </i>
    <i r="2">
      <x v="1"/>
      <x v="28"/>
    </i>
    <i r="4">
      <x v="4"/>
      <x v="467"/>
    </i>
    <i r="4">
      <x v="6"/>
      <x v="460"/>
    </i>
    <i r="4">
      <x v="12"/>
      <x v="461"/>
    </i>
    <i r="4">
      <x v="14"/>
      <x v="451"/>
    </i>
    <i r="4">
      <x v="15"/>
      <x v="458"/>
    </i>
    <i r="4">
      <x v="18"/>
      <x v="447"/>
    </i>
    <i r="4">
      <x v="19"/>
      <x v="450"/>
    </i>
    <i r="4">
      <x v="23"/>
      <x v="449"/>
    </i>
    <i r="4">
      <x v="25"/>
      <x v="472"/>
    </i>
    <i r="4">
      <x v="26"/>
      <x v="564"/>
    </i>
    <i r="4">
      <x v="29"/>
      <x v="88"/>
    </i>
    <i r="2">
      <x v="2"/>
      <x v="80"/>
    </i>
    <i r="4">
      <x v="16"/>
      <x v="328"/>
    </i>
    <i r="4">
      <x v="33"/>
      <x v="263"/>
    </i>
    <i r="4">
      <x v="39"/>
      <x v="266"/>
    </i>
    <i r="2">
      <x v="3"/>
      <x v="76"/>
    </i>
    <i r="4">
      <x v="4"/>
      <x v="498"/>
    </i>
    <i r="2">
      <x v="31"/>
      <x v="25"/>
    </i>
    <i r="4">
      <x v="4"/>
      <x v="92"/>
    </i>
    <i r="4">
      <x v="6"/>
      <x v="96"/>
    </i>
    <i r="4">
      <x v="8"/>
      <x v="217"/>
    </i>
    <i r="4">
      <x v="10"/>
      <x v="113"/>
    </i>
    <i r="4">
      <x v="11"/>
      <x v="80"/>
    </i>
    <i r="4">
      <x v="12"/>
      <x v="108"/>
    </i>
    <i r="4">
      <x v="15"/>
      <x v="220"/>
    </i>
    <i r="4">
      <x v="16"/>
      <x v="100"/>
    </i>
    <i r="4">
      <x v="19"/>
      <x v="1808"/>
    </i>
    <i r="2">
      <x v="32"/>
      <x/>
    </i>
    <i r="4">
      <x v="4"/>
      <x v="103"/>
    </i>
    <i r="4">
      <x v="6"/>
      <x v="114"/>
    </i>
    <i r="4">
      <x v="8"/>
      <x v="112"/>
    </i>
    <i r="4">
      <x v="10"/>
      <x v="102"/>
    </i>
    <i r="4">
      <x v="11"/>
      <x v="89"/>
    </i>
    <i r="4">
      <x v="12"/>
      <x v="55"/>
    </i>
    <i>
      <x v="24"/>
      <x v="11"/>
    </i>
    <i r="2">
      <x v="1"/>
      <x v="28"/>
    </i>
    <i r="4">
      <x v="4"/>
      <x v="467"/>
    </i>
    <i r="4">
      <x v="6"/>
      <x v="460"/>
    </i>
    <i r="4">
      <x v="12"/>
      <x v="461"/>
    </i>
    <i r="4">
      <x v="14"/>
      <x v="451"/>
    </i>
    <i r="4">
      <x v="15"/>
      <x v="458"/>
    </i>
    <i r="4">
      <x v="18"/>
      <x v="447"/>
    </i>
    <i r="4">
      <x v="19"/>
      <x v="450"/>
    </i>
    <i r="4">
      <x v="23"/>
      <x v="449"/>
    </i>
    <i r="4">
      <x v="25"/>
      <x v="472"/>
    </i>
    <i r="4">
      <x v="26"/>
      <x v="564"/>
    </i>
    <i r="4">
      <x v="29"/>
      <x v="88"/>
    </i>
    <i r="4">
      <x v="45"/>
      <x v="1783"/>
    </i>
    <i r="2">
      <x v="2"/>
      <x v="80"/>
    </i>
    <i r="4">
      <x v="14"/>
      <x v="331"/>
    </i>
    <i r="4">
      <x v="33"/>
      <x v="789"/>
    </i>
    <i r="4">
      <x v="39"/>
      <x v="790"/>
    </i>
    <i r="2">
      <x v="3"/>
      <x v="76"/>
    </i>
    <i r="4">
      <x v="4"/>
      <x v="498"/>
    </i>
    <i r="2">
      <x v="22"/>
      <x v="65"/>
    </i>
    <i r="4">
      <x v="4"/>
      <x v="24"/>
    </i>
    <i r="4">
      <x v="6"/>
      <x v="614"/>
    </i>
    <i r="4">
      <x v="8"/>
      <x v="194"/>
    </i>
    <i r="4">
      <x v="10"/>
      <x v="42"/>
    </i>
    <i r="4">
      <x v="11"/>
      <x v="40"/>
    </i>
    <i r="4">
      <x v="12"/>
      <x v="1790"/>
    </i>
    <i r="4">
      <x v="14"/>
      <x v="788"/>
    </i>
    <i r="2">
      <x v="24"/>
      <x v="26"/>
    </i>
    <i r="4">
      <x v="4"/>
      <x v="1800"/>
    </i>
    <i r="4">
      <x v="6"/>
      <x v="383"/>
    </i>
    <i r="4">
      <x v="8"/>
      <x v="595"/>
    </i>
    <i r="4">
      <x v="10"/>
      <x v="71"/>
    </i>
    <i r="4">
      <x v="12"/>
      <x v="195"/>
    </i>
    <i r="4">
      <x v="14"/>
      <x v="95"/>
    </i>
    <i r="4">
      <x v="15"/>
      <x v="156"/>
    </i>
    <i r="4">
      <x v="16"/>
      <x v="139"/>
    </i>
    <i r="4">
      <x v="18"/>
      <x v="547"/>
    </i>
    <i r="4">
      <x v="19"/>
      <x v="1801"/>
    </i>
    <i r="4">
      <x v="20"/>
      <x v="544"/>
    </i>
    <i>
      <x v="25"/>
      <x v="15"/>
    </i>
    <i r="2">
      <x v="1"/>
      <x v="28"/>
    </i>
    <i r="4">
      <x v="4"/>
      <x v="467"/>
    </i>
    <i r="4">
      <x v="6"/>
      <x v="460"/>
    </i>
    <i r="4">
      <x v="14"/>
      <x v="451"/>
    </i>
    <i r="4">
      <x v="15"/>
      <x v="458"/>
    </i>
    <i r="4">
      <x v="18"/>
      <x v="447"/>
    </i>
    <i r="4">
      <x v="19"/>
      <x v="450"/>
    </i>
    <i r="4">
      <x v="23"/>
      <x v="450"/>
    </i>
    <i r="4">
      <x v="25"/>
      <x v="472"/>
    </i>
    <i r="4">
      <x v="26"/>
      <x v="564"/>
    </i>
    <i r="4">
      <x v="29"/>
      <x v="88"/>
    </i>
    <i r="2">
      <x v="2"/>
      <x v="80"/>
    </i>
    <i r="4">
      <x v="16"/>
      <x v="328"/>
    </i>
    <i r="4">
      <x v="33"/>
      <x v="263"/>
    </i>
    <i r="4">
      <x v="39"/>
      <x v="266"/>
    </i>
    <i r="2">
      <x v="3"/>
      <x v="76"/>
    </i>
    <i r="4">
      <x v="4"/>
      <x v="498"/>
    </i>
    <i r="2">
      <x v="15"/>
      <x v="63"/>
    </i>
    <i r="4">
      <x v="4"/>
      <x v="52"/>
    </i>
    <i r="4">
      <x v="6"/>
      <x v="541"/>
    </i>
    <i r="4">
      <x v="8"/>
      <x v="1738"/>
    </i>
    <i r="4">
      <x v="10"/>
      <x v="120"/>
    </i>
    <i r="4">
      <x v="11"/>
      <x v="1721"/>
    </i>
    <i r="2">
      <x v="19"/>
      <x v="82"/>
    </i>
    <i r="4">
      <x v="4"/>
      <x v="1740"/>
    </i>
    <i r="4">
      <x v="6"/>
      <x v="1741"/>
    </i>
    <i r="4">
      <x v="8"/>
      <x v="118"/>
    </i>
    <i r="4">
      <x v="10"/>
      <x v="391"/>
    </i>
    <i r="4">
      <x v="11"/>
      <x v="206"/>
    </i>
    <i r="4">
      <x v="12"/>
      <x v="67"/>
    </i>
    <i r="4">
      <x v="14"/>
      <x v="1739"/>
    </i>
    <i r="4">
      <x v="15"/>
      <x v="136"/>
    </i>
    <i r="4">
      <x v="16"/>
      <x v="492"/>
    </i>
    <i r="4">
      <x v="18"/>
      <x v="1742"/>
    </i>
    <i>
      <x v="26"/>
      <x v="14"/>
    </i>
    <i r="2">
      <x v="1"/>
      <x v="28"/>
    </i>
    <i r="4">
      <x v="4"/>
      <x v="467"/>
    </i>
    <i r="4">
      <x v="6"/>
      <x v="460"/>
    </i>
    <i r="4">
      <x v="12"/>
      <x v="461"/>
    </i>
    <i r="4">
      <x v="14"/>
      <x v="451"/>
    </i>
    <i r="4">
      <x v="15"/>
      <x v="458"/>
    </i>
    <i r="4">
      <x v="18"/>
      <x v="447"/>
    </i>
    <i r="4">
      <x v="19"/>
      <x v="450"/>
    </i>
    <i r="4">
      <x v="20"/>
      <x v="468"/>
    </i>
    <i r="4">
      <x v="23"/>
      <x v="449"/>
    </i>
    <i r="4">
      <x v="25"/>
      <x v="472"/>
    </i>
    <i r="4">
      <x v="26"/>
      <x v="564"/>
    </i>
    <i r="4">
      <x v="29"/>
      <x v="88"/>
    </i>
    <i r="2">
      <x v="2"/>
      <x v="80"/>
    </i>
    <i r="4">
      <x v="16"/>
      <x v="328"/>
    </i>
    <i r="4">
      <x v="33"/>
      <x v="263"/>
    </i>
    <i r="4">
      <x v="39"/>
      <x v="266"/>
    </i>
    <i r="2">
      <x v="3"/>
      <x v="76"/>
    </i>
    <i r="4">
      <x v="11"/>
      <x v="498"/>
    </i>
    <i r="2">
      <x v="4"/>
      <x v="6"/>
    </i>
    <i r="4">
      <x v="4"/>
      <x v="6"/>
    </i>
    <i r="4">
      <x v="6"/>
      <x v="1747"/>
    </i>
    <i r="4">
      <x v="8"/>
      <x v="1791"/>
    </i>
    <i r="4">
      <x v="10"/>
      <x v="556"/>
    </i>
    <i r="4">
      <x v="11"/>
      <x v="181"/>
    </i>
    <i r="4">
      <x v="12"/>
      <x v="535"/>
    </i>
    <i r="4">
      <x v="14"/>
      <x v="534"/>
    </i>
    <i r="4">
      <x v="15"/>
      <x v="1749"/>
    </i>
    <i r="4">
      <x v="16"/>
      <x v="133"/>
    </i>
    <i r="2">
      <x v="5"/>
      <x v="56"/>
    </i>
    <i r="4">
      <x v="4"/>
      <x v="374"/>
    </i>
    <i r="4">
      <x v="6"/>
      <x v="1744"/>
    </i>
    <i r="4">
      <x v="8"/>
      <x v="375"/>
    </i>
    <i r="4">
      <x v="10"/>
      <x v="615"/>
    </i>
    <i r="4">
      <x v="11"/>
      <x v="1746"/>
    </i>
    <i r="4">
      <x v="12"/>
      <x v="175"/>
    </i>
    <i r="4">
      <x v="14"/>
      <x v="919"/>
    </i>
    <i r="4">
      <x v="15"/>
      <x v="606"/>
    </i>
    <i r="4">
      <x v="16"/>
      <x v="1745"/>
    </i>
    <i r="4">
      <x v="18"/>
      <x v="818"/>
    </i>
    <i>
      <x v="27"/>
      <x v="34"/>
    </i>
    <i r="2">
      <x v="1"/>
      <x v="28"/>
    </i>
    <i r="4">
      <x v="4"/>
      <x v="467"/>
    </i>
    <i r="4">
      <x v="6"/>
      <x v="460"/>
    </i>
    <i r="4">
      <x v="11"/>
      <x v="464"/>
    </i>
    <i r="4">
      <x v="12"/>
      <x v="461"/>
    </i>
    <i r="4">
      <x v="14"/>
      <x v="451"/>
    </i>
    <i r="4">
      <x v="15"/>
      <x v="458"/>
    </i>
    <i r="4">
      <x v="18"/>
      <x v="447"/>
    </i>
    <i r="4">
      <x v="19"/>
      <x v="450"/>
    </i>
    <i r="4">
      <x v="20"/>
      <x v="468"/>
    </i>
    <i r="4">
      <x v="22"/>
      <x v="475"/>
    </i>
    <i r="4">
      <x v="23"/>
      <x v="449"/>
    </i>
    <i r="4">
      <x v="25"/>
      <x v="472"/>
    </i>
    <i r="4">
      <x v="26"/>
      <x v="564"/>
    </i>
    <i r="4">
      <x v="27"/>
      <x v="465"/>
    </i>
    <i r="4">
      <x v="29"/>
      <x v="1792"/>
    </i>
    <i r="4">
      <x v="46"/>
      <x v="322"/>
    </i>
    <i r="4">
      <x v="48"/>
      <x v="324"/>
    </i>
    <i r="4">
      <x v="56"/>
      <x v="456"/>
    </i>
    <i r="2">
      <x v="2"/>
      <x v="80"/>
    </i>
    <i r="4">
      <x v="14"/>
      <x v="331"/>
    </i>
    <i r="4">
      <x v="16"/>
      <x v="328"/>
    </i>
    <i r="4">
      <x v="18"/>
      <x v="320"/>
    </i>
    <i r="4">
      <x v="28"/>
      <x v="270"/>
    </i>
    <i r="4">
      <x v="30"/>
      <x v="259"/>
    </i>
    <i r="4">
      <x v="32"/>
      <x v="265"/>
    </i>
    <i r="4">
      <x v="33"/>
      <x v="263"/>
    </i>
    <i r="4">
      <x v="36"/>
      <x v="268"/>
    </i>
    <i r="4">
      <x v="39"/>
      <x v="266"/>
    </i>
    <i r="4">
      <x v="50"/>
      <x v="580"/>
    </i>
    <i r="4">
      <x v="52"/>
      <x v="576"/>
    </i>
    <i r="2">
      <x v="3"/>
      <x v="76"/>
    </i>
    <i r="4">
      <x v="4"/>
      <x v="498"/>
    </i>
    <i r="4">
      <x v="12"/>
      <x v="14"/>
    </i>
    <i r="2">
      <x v="4"/>
      <x v="61"/>
    </i>
    <i r="4">
      <x v="4"/>
      <x v="204"/>
    </i>
    <i r="4">
      <x v="6"/>
      <x v="62"/>
    </i>
    <i r="4">
      <x v="8"/>
      <x v="562"/>
    </i>
    <i r="4">
      <x v="10"/>
      <x v="565"/>
    </i>
    <i r="4">
      <x v="11"/>
      <x v="77"/>
    </i>
    <i r="4">
      <x v="12"/>
      <x v="123"/>
    </i>
    <i r="4">
      <x v="14"/>
      <x v="392"/>
    </i>
    <i r="4">
      <x v="15"/>
      <x v="600"/>
    </i>
    <i r="4">
      <x v="16"/>
      <x v="41"/>
    </i>
    <i r="4">
      <x v="18"/>
      <x v="386"/>
    </i>
    <i r="4">
      <x v="19"/>
      <x v="587"/>
    </i>
    <i r="4">
      <x v="20"/>
      <x v="1802"/>
    </i>
    <i>
      <x v="28"/>
      <x v="27"/>
    </i>
    <i r="2">
      <x v="1"/>
      <x v="28"/>
    </i>
    <i r="4">
      <x v="4"/>
      <x v="467"/>
    </i>
    <i r="4">
      <x v="6"/>
      <x v="460"/>
    </i>
    <i r="4">
      <x v="12"/>
      <x v="461"/>
    </i>
    <i r="4">
      <x v="14"/>
      <x v="451"/>
    </i>
    <i r="4">
      <x v="15"/>
      <x v="458"/>
    </i>
    <i r="4">
      <x v="18"/>
      <x v="447"/>
    </i>
    <i r="4">
      <x v="19"/>
      <x v="450"/>
    </i>
    <i r="4">
      <x v="20"/>
      <x v="468"/>
    </i>
    <i r="4">
      <x v="23"/>
      <x v="449"/>
    </i>
    <i r="4">
      <x v="25"/>
      <x v="472"/>
    </i>
    <i r="4">
      <x v="26"/>
      <x v="564"/>
    </i>
    <i r="4">
      <x v="27"/>
      <x v="465"/>
    </i>
    <i r="4">
      <x v="29"/>
      <x v="88"/>
    </i>
    <i r="4">
      <x v="43"/>
      <x v="464"/>
    </i>
    <i r="2">
      <x v="2"/>
      <x v="80"/>
    </i>
    <i r="4">
      <x v="16"/>
      <x v="328"/>
    </i>
    <i r="4">
      <x v="30"/>
      <x v="259"/>
    </i>
    <i r="4">
      <x v="33"/>
      <x v="263"/>
    </i>
    <i r="4">
      <x v="36"/>
      <x v="266"/>
    </i>
    <i r="4">
      <x v="39"/>
      <x v="266"/>
    </i>
    <i r="2">
      <x v="3"/>
      <x v="76"/>
    </i>
    <i r="4">
      <x v="4"/>
      <x v="498"/>
    </i>
    <i r="2">
      <x v="11"/>
      <x v="3"/>
    </i>
    <i r="4">
      <x v="4"/>
      <x v="167"/>
    </i>
    <i r="4">
      <x v="6"/>
      <x v="283"/>
    </i>
    <i r="4">
      <x v="8"/>
      <x v="367"/>
    </i>
    <i r="4">
      <x v="10"/>
      <x v="29"/>
    </i>
    <i r="4">
      <x v="11"/>
      <x v="137"/>
    </i>
    <i r="4">
      <x v="12"/>
      <x v="106"/>
    </i>
    <i r="4">
      <x v="14"/>
      <x v="339"/>
    </i>
    <i r="4">
      <x v="15"/>
      <x v="30"/>
    </i>
    <i r="2">
      <x v="12"/>
      <x v="2"/>
    </i>
    <i r="4">
      <x v="4"/>
      <x v="184"/>
    </i>
    <i>
      <x v="29"/>
      <x v="29"/>
    </i>
    <i r="2">
      <x v="1"/>
      <x v="28"/>
    </i>
    <i r="4">
      <x v="4"/>
      <x v="467"/>
    </i>
    <i r="4">
      <x v="6"/>
      <x v="460"/>
    </i>
    <i r="4">
      <x v="12"/>
      <x v="461"/>
    </i>
    <i r="4">
      <x v="14"/>
      <x v="451"/>
    </i>
    <i r="4">
      <x v="15"/>
      <x v="458"/>
    </i>
    <i r="4">
      <x v="18"/>
      <x v="447"/>
    </i>
    <i r="4">
      <x v="19"/>
      <x v="450"/>
    </i>
    <i r="4">
      <x v="20"/>
      <x v="468"/>
    </i>
    <i r="4">
      <x v="23"/>
      <x v="449"/>
    </i>
    <i r="4">
      <x v="25"/>
      <x v="472"/>
    </i>
    <i r="4">
      <x v="26"/>
      <x v="564"/>
    </i>
    <i r="4">
      <x v="29"/>
      <x v="88"/>
    </i>
    <i r="4">
      <x v="32"/>
      <x v="439"/>
    </i>
    <i r="4">
      <x v="43"/>
      <x v="464"/>
    </i>
    <i r="4">
      <x v="46"/>
      <x v="322"/>
    </i>
    <i r="2">
      <x v="2"/>
      <x v="80"/>
    </i>
    <i r="4">
      <x v="12"/>
      <x v="332"/>
    </i>
    <i r="4">
      <x v="14"/>
      <x v="331"/>
    </i>
    <i r="4">
      <x v="28"/>
      <x v="270"/>
    </i>
    <i r="4">
      <x v="30"/>
      <x v="259"/>
    </i>
    <i r="4">
      <x v="33"/>
      <x v="263"/>
    </i>
    <i r="4">
      <x v="36"/>
      <x v="268"/>
    </i>
    <i r="4">
      <x v="38"/>
      <x v="267"/>
    </i>
    <i r="4">
      <x v="39"/>
      <x v="274"/>
    </i>
    <i r="2">
      <x v="3"/>
      <x v="76"/>
    </i>
    <i r="4">
      <x v="4"/>
      <x v="498"/>
    </i>
    <i r="2">
      <x v="5"/>
      <x v="75"/>
    </i>
    <i r="4">
      <x v="8"/>
      <x v="105"/>
    </i>
    <i r="4">
      <x v="14"/>
      <x v="25"/>
    </i>
    <i r="4">
      <x v="15"/>
      <x v="1793"/>
    </i>
    <i r="2">
      <x v="15"/>
      <x v="64"/>
    </i>
    <i r="4">
      <x v="16"/>
      <x v="39"/>
    </i>
    <i>
      <x v="30"/>
      <x v="22"/>
    </i>
    <i r="2">
      <x v="1"/>
      <x v="28"/>
    </i>
    <i r="4">
      <x v="4"/>
      <x v="467"/>
    </i>
    <i r="4">
      <x v="6"/>
      <x v="460"/>
    </i>
    <i r="4">
      <x v="12"/>
      <x v="461"/>
    </i>
    <i r="4">
      <x v="14"/>
      <x v="451"/>
    </i>
    <i r="4">
      <x v="15"/>
      <x v="458"/>
    </i>
    <i r="4">
      <x v="18"/>
      <x v="447"/>
    </i>
    <i r="4">
      <x v="19"/>
      <x v="450"/>
    </i>
    <i r="4">
      <x v="20"/>
      <x v="468"/>
    </i>
    <i r="4">
      <x v="23"/>
      <x v="449"/>
    </i>
    <i r="4">
      <x v="25"/>
      <x v="472"/>
    </i>
    <i r="4">
      <x v="26"/>
      <x v="564"/>
    </i>
    <i r="4">
      <x v="27"/>
      <x v="465"/>
    </i>
    <i r="4">
      <x v="29"/>
      <x v="88"/>
    </i>
    <i r="4">
      <x v="43"/>
      <x v="464"/>
    </i>
    <i r="4">
      <x v="44"/>
      <x v="1767"/>
    </i>
    <i r="4">
      <x v="49"/>
      <x v="278"/>
    </i>
    <i r="4">
      <x v="50"/>
      <x v="14"/>
    </i>
    <i r="2">
      <x v="2"/>
      <x v="80"/>
    </i>
    <i r="4">
      <x v="8"/>
      <x v="208"/>
    </i>
    <i r="4">
      <x v="11"/>
      <x v="317"/>
    </i>
    <i r="4">
      <x v="14"/>
      <x v="331"/>
    </i>
    <i r="4">
      <x v="16"/>
      <x v="328"/>
    </i>
    <i r="4">
      <x v="18"/>
      <x v="319"/>
    </i>
    <i r="4">
      <x v="19"/>
      <x v="333"/>
    </i>
    <i r="4">
      <x v="30"/>
      <x v="259"/>
    </i>
    <i r="4">
      <x v="33"/>
      <x v="263"/>
    </i>
    <i r="4">
      <x v="39"/>
      <x v="266"/>
    </i>
    <i r="4">
      <x v="42"/>
      <x v="260"/>
    </i>
    <i r="2">
      <x v="3"/>
      <x v="76"/>
    </i>
    <i r="4">
      <x v="4"/>
      <x v="498"/>
    </i>
    <i r="2">
      <x v="7"/>
      <x v="17"/>
    </i>
    <i r="4">
      <x v="23"/>
      <x v="431"/>
    </i>
    <i r="4">
      <x v="41"/>
      <x v="66"/>
    </i>
    <i r="4">
      <x v="42"/>
      <x v="290"/>
    </i>
    <i r="4">
      <x v="43"/>
      <x v="543"/>
    </i>
    <i r="4">
      <x v="44"/>
      <x v="65"/>
    </i>
    <i r="4">
      <x v="45"/>
      <x v="20"/>
    </i>
    <i r="4">
      <x v="47"/>
      <x v="551"/>
    </i>
    <i r="4">
      <x v="49"/>
      <x v="1794"/>
    </i>
    <i r="4">
      <x v="50"/>
      <x v="549"/>
    </i>
    <i r="4">
      <x v="51"/>
      <x v="520"/>
    </i>
    <i r="4">
      <x v="52"/>
      <x v="231"/>
    </i>
    <i r="4">
      <x v="53"/>
      <x v="141"/>
    </i>
    <i r="4">
      <x v="55"/>
      <x v="537"/>
    </i>
    <i r="4">
      <x v="56"/>
      <x v="279"/>
    </i>
    <i r="4">
      <x v="57"/>
      <x v="489"/>
    </i>
    <i r="4">
      <x v="58"/>
      <x v="432"/>
    </i>
    <i r="4">
      <x v="70"/>
      <x v="540"/>
    </i>
    <i>
      <x v="31"/>
      <x v="5"/>
    </i>
    <i r="2">
      <x v="1"/>
      <x v="28"/>
    </i>
    <i r="4">
      <x v="4"/>
      <x v="467"/>
    </i>
    <i r="4">
      <x v="6"/>
      <x v="460"/>
    </i>
    <i r="4">
      <x v="11"/>
      <x v="453"/>
    </i>
    <i r="4">
      <x v="12"/>
      <x v="461"/>
    </i>
    <i r="4">
      <x v="14"/>
      <x v="451"/>
    </i>
    <i r="4">
      <x v="15"/>
      <x v="458"/>
    </i>
    <i r="4">
      <x v="18"/>
      <x v="447"/>
    </i>
    <i r="4">
      <x v="19"/>
      <x v="450"/>
    </i>
    <i r="4">
      <x v="20"/>
      <x v="468"/>
    </i>
    <i r="4">
      <x v="23"/>
      <x v="449"/>
    </i>
    <i r="4">
      <x v="25"/>
      <x v="472"/>
    </i>
    <i r="4">
      <x v="26"/>
      <x v="564"/>
    </i>
    <i r="4">
      <x v="27"/>
      <x v="465"/>
    </i>
    <i r="4">
      <x v="47"/>
      <x v="296"/>
    </i>
    <i r="4">
      <x v="57"/>
      <x v="545"/>
    </i>
    <i r="4">
      <x v="71"/>
      <x v="563"/>
    </i>
    <i r="2">
      <x v="2"/>
      <x v="80"/>
    </i>
    <i r="4">
      <x v="17"/>
      <x v="328"/>
    </i>
    <i r="4">
      <x v="31"/>
      <x v="259"/>
    </i>
    <i r="4">
      <x v="34"/>
      <x v="263"/>
    </i>
    <i r="4">
      <x v="37"/>
      <x v="268"/>
    </i>
    <i r="4">
      <x v="40"/>
      <x v="266"/>
    </i>
    <i r="4">
      <x v="43"/>
      <x v="258"/>
    </i>
    <i r="2">
      <x v="3"/>
      <x v="76"/>
    </i>
    <i r="4">
      <x v="4"/>
      <x v="498"/>
    </i>
    <i r="4">
      <x v="14"/>
      <x v="502"/>
    </i>
    <i r="2">
      <x v="21"/>
      <x v="12"/>
    </i>
    <i r="4">
      <x v="5"/>
      <x v="300"/>
    </i>
    <i r="4">
      <x v="7"/>
      <x v="302"/>
    </i>
    <i r="4">
      <x v="9"/>
      <x v="196"/>
    </i>
    <i r="4">
      <x v="13"/>
      <x v="402"/>
    </i>
    <i r="4">
      <x v="15"/>
      <x v="299"/>
    </i>
    <i r="2">
      <x v="33"/>
      <x v="14"/>
    </i>
    <i r="4">
      <x v="4"/>
      <x v="140"/>
    </i>
    <i r="4">
      <x v="6"/>
      <x v="381"/>
    </i>
    <i r="4">
      <x v="9"/>
      <x v="494"/>
    </i>
    <i r="4">
      <x v="10"/>
      <x v="251"/>
    </i>
    <i r="4">
      <x v="11"/>
      <x v="86"/>
    </i>
    <i r="4">
      <x v="12"/>
      <x v="445"/>
    </i>
    <i r="4">
      <x v="14"/>
      <x v="1795"/>
    </i>
    <i>
      <x v="32"/>
      <x v="28"/>
    </i>
    <i r="2">
      <x v="1"/>
      <x v="28"/>
    </i>
    <i r="4">
      <x v="4"/>
      <x v="467"/>
    </i>
    <i r="4">
      <x v="6"/>
      <x v="460"/>
    </i>
    <i r="4">
      <x v="12"/>
      <x v="461"/>
    </i>
    <i r="4">
      <x v="14"/>
      <x v="451"/>
    </i>
    <i r="4">
      <x v="15"/>
      <x v="458"/>
    </i>
    <i r="4">
      <x v="18"/>
      <x v="447"/>
    </i>
    <i r="4">
      <x v="19"/>
      <x v="450"/>
    </i>
    <i r="4">
      <x v="20"/>
      <x v="468"/>
    </i>
    <i r="4">
      <x v="23"/>
      <x v="449"/>
    </i>
    <i r="4">
      <x v="25"/>
      <x v="472"/>
    </i>
    <i r="4">
      <x v="26"/>
      <x v="564"/>
    </i>
    <i r="4">
      <x v="27"/>
      <x v="465"/>
    </i>
    <i r="4">
      <x v="29"/>
      <x v="88"/>
    </i>
    <i r="4">
      <x v="43"/>
      <x v="464"/>
    </i>
    <i r="4">
      <x v="47"/>
      <x v="295"/>
    </i>
    <i r="5">
      <x v="322"/>
    </i>
    <i r="2">
      <x v="2"/>
      <x v="80"/>
    </i>
    <i r="4">
      <x v="14"/>
      <x v="331"/>
    </i>
    <i r="4">
      <x v="16"/>
      <x v="328"/>
    </i>
    <i r="4">
      <x v="33"/>
      <x v="263"/>
    </i>
    <i r="4">
      <x v="39"/>
      <x v="266"/>
    </i>
    <i r="2">
      <x v="3"/>
      <x v="76"/>
    </i>
    <i r="4">
      <x v="4"/>
      <x v="498"/>
    </i>
    <i r="2">
      <x v="4"/>
      <x v="47"/>
    </i>
    <i r="4">
      <x v="15"/>
      <x v="490"/>
    </i>
    <i r="4">
      <x v="16"/>
      <x v="553"/>
    </i>
    <i r="2">
      <x v="7"/>
      <x v="59"/>
    </i>
    <i r="4">
      <x v="16"/>
      <x v="434"/>
    </i>
    <i r="2">
      <x v="9"/>
      <x v="71"/>
    </i>
    <i r="4">
      <x v="10"/>
      <x v="359"/>
    </i>
    <i>
      <x v="33"/>
      <x v="33"/>
    </i>
    <i r="2">
      <x v="1"/>
      <x v="28"/>
    </i>
    <i r="4">
      <x v="4"/>
      <x v="467"/>
    </i>
    <i r="4">
      <x v="6"/>
      <x v="460"/>
    </i>
    <i r="4">
      <x v="12"/>
      <x v="461"/>
    </i>
    <i r="4">
      <x v="14"/>
      <x v="451"/>
    </i>
    <i r="4">
      <x v="15"/>
      <x v="458"/>
    </i>
    <i r="4">
      <x v="18"/>
      <x v="447"/>
    </i>
    <i r="4">
      <x v="19"/>
      <x v="450"/>
    </i>
    <i r="4">
      <x v="20"/>
      <x v="468"/>
    </i>
    <i r="4">
      <x v="23"/>
      <x v="449"/>
    </i>
    <i r="4">
      <x v="25"/>
      <x v="472"/>
    </i>
    <i r="4">
      <x v="26"/>
      <x v="564"/>
    </i>
    <i r="4">
      <x v="27"/>
      <x v="465"/>
    </i>
    <i r="4">
      <x v="29"/>
      <x v="88"/>
    </i>
    <i r="4">
      <x v="47"/>
      <x v="295"/>
    </i>
    <i r="2">
      <x v="2"/>
      <x v="80"/>
    </i>
    <i r="4">
      <x v="14"/>
      <x v="331"/>
    </i>
    <i r="4">
      <x v="30"/>
      <x v="259"/>
    </i>
    <i r="4">
      <x v="33"/>
      <x v="263"/>
    </i>
    <i r="4">
      <x v="39"/>
      <x v="266"/>
    </i>
    <i r="2">
      <x v="3"/>
      <x v="76"/>
    </i>
    <i r="4">
      <x v="4"/>
      <x v="498"/>
    </i>
    <i r="2">
      <x v="14"/>
      <x v="34"/>
    </i>
    <i r="4">
      <x v="4"/>
      <x v="15"/>
    </i>
    <i r="4">
      <x v="6"/>
      <x v="18"/>
    </i>
    <i r="4">
      <x v="8"/>
      <x v="190"/>
    </i>
    <i r="4">
      <x v="10"/>
      <x v="380"/>
    </i>
    <i r="4">
      <x v="11"/>
      <x v="201"/>
    </i>
    <i r="4">
      <x v="12"/>
      <x v="1732"/>
    </i>
    <i r="4">
      <x v="14"/>
      <x v="539"/>
    </i>
    <i r="4">
      <x v="15"/>
      <x v="1729"/>
    </i>
    <i r="4">
      <x v="16"/>
      <x v="241"/>
    </i>
    <i r="4">
      <x v="18"/>
      <x v="446"/>
    </i>
    <i>
      <x v="34"/>
      <x v="1"/>
    </i>
    <i r="2">
      <x v="1"/>
      <x v="28"/>
    </i>
    <i r="4">
      <x v="4"/>
      <x v="467"/>
    </i>
    <i r="4">
      <x v="6"/>
      <x v="460"/>
    </i>
    <i r="4">
      <x v="12"/>
      <x v="461"/>
    </i>
    <i r="4">
      <x v="14"/>
      <x v="451"/>
    </i>
    <i r="4">
      <x v="15"/>
      <x v="458"/>
    </i>
    <i r="4">
      <x v="18"/>
      <x v="447"/>
    </i>
    <i r="4">
      <x v="19"/>
      <x v="450"/>
    </i>
    <i r="4">
      <x v="20"/>
      <x v="468"/>
    </i>
    <i r="4">
      <x v="23"/>
      <x v="449"/>
    </i>
    <i r="4">
      <x v="25"/>
      <x v="472"/>
    </i>
    <i r="4">
      <x v="26"/>
      <x v="564"/>
    </i>
    <i r="4">
      <x v="27"/>
      <x v="465"/>
    </i>
    <i r="4">
      <x v="29"/>
      <x v="88"/>
    </i>
    <i r="4">
      <x v="43"/>
      <x v="464"/>
    </i>
    <i r="2">
      <x v="2"/>
      <x v="80"/>
    </i>
    <i r="4">
      <x v="14"/>
      <x v="331"/>
    </i>
    <i r="4">
      <x v="16"/>
      <x v="328"/>
    </i>
    <i r="4">
      <x v="30"/>
      <x v="259"/>
    </i>
    <i r="4">
      <x v="33"/>
      <x v="263"/>
    </i>
    <i r="4">
      <x v="39"/>
      <x v="266"/>
    </i>
    <i r="2">
      <x v="3"/>
      <x v="76"/>
    </i>
    <i r="4">
      <x v="4"/>
      <x v="498"/>
    </i>
    <i r="2">
      <x v="4"/>
      <x v="77"/>
    </i>
    <i r="4">
      <x v="4"/>
      <x v="483"/>
    </i>
    <i r="4">
      <x v="6"/>
      <x v="396"/>
    </i>
    <i r="4">
      <x v="8"/>
      <x v="482"/>
    </i>
    <i r="4">
      <x v="10"/>
      <x v="530"/>
    </i>
    <i r="4">
      <x v="14"/>
      <x v="363"/>
    </i>
    <i r="4">
      <x v="15"/>
      <x v="484"/>
    </i>
    <i r="2">
      <x v="5"/>
      <x v="69"/>
    </i>
    <i r="4">
      <x v="4"/>
      <x v="281"/>
    </i>
    <i r="4">
      <x v="6"/>
      <x v="12"/>
    </i>
    <i r="4">
      <x v="8"/>
      <x v="75"/>
    </i>
    <i r="4">
      <x v="10"/>
      <x v="151"/>
    </i>
    <i r="4">
      <x v="11"/>
      <x v="345"/>
    </i>
    <i r="4">
      <x v="12"/>
      <x v="348"/>
    </i>
    <i r="4">
      <x v="14"/>
      <x v="349"/>
    </i>
    <i r="4">
      <x v="15"/>
      <x v="357"/>
    </i>
    <i r="4">
      <x v="16"/>
      <x v="416"/>
    </i>
    <i r="4">
      <x v="18"/>
      <x v="560"/>
    </i>
    <i>
      <x v="36"/>
      <x v="36"/>
    </i>
    <i r="2">
      <x v="1"/>
      <x v="28"/>
    </i>
    <i r="4">
      <x v="4"/>
      <x v="467"/>
    </i>
    <i r="4">
      <x v="6"/>
      <x v="460"/>
    </i>
    <i r="4">
      <x v="12"/>
      <x v="461"/>
    </i>
    <i r="4">
      <x v="14"/>
      <x v="451"/>
    </i>
    <i r="4">
      <x v="15"/>
      <x v="458"/>
    </i>
    <i r="4">
      <x v="18"/>
      <x v="447"/>
    </i>
    <i r="4">
      <x v="19"/>
      <x v="450"/>
    </i>
    <i r="4">
      <x v="20"/>
      <x v="468"/>
    </i>
    <i r="4">
      <x v="23"/>
      <x v="449"/>
    </i>
    <i r="4">
      <x v="25"/>
      <x v="472"/>
    </i>
    <i r="4">
      <x v="26"/>
      <x v="564"/>
    </i>
    <i r="4">
      <x v="27"/>
      <x v="465"/>
    </i>
    <i r="4">
      <x v="29"/>
      <x v="88"/>
    </i>
    <i r="4">
      <x v="43"/>
      <x v="464"/>
    </i>
    <i r="4">
      <x v="47"/>
      <x v="295"/>
    </i>
    <i r="2">
      <x v="2"/>
      <x v="80"/>
    </i>
    <i r="4">
      <x v="14"/>
      <x v="331"/>
    </i>
    <i r="4">
      <x v="16"/>
      <x v="328"/>
    </i>
    <i r="4">
      <x v="30"/>
      <x v="259"/>
    </i>
    <i r="4">
      <x v="33"/>
      <x v="263"/>
    </i>
    <i r="2">
      <x v="3"/>
      <x v="76"/>
    </i>
    <i r="4">
      <x v="4"/>
      <x v="498"/>
    </i>
    <i r="2">
      <x v="4"/>
      <x v="90"/>
    </i>
    <i r="4">
      <x v="4"/>
      <x v="1756"/>
    </i>
    <i r="4">
      <x v="6"/>
      <x v="625"/>
    </i>
    <i r="4">
      <x v="8"/>
      <x v="624"/>
    </i>
    <i r="4">
      <x v="10"/>
      <x v="626"/>
    </i>
    <i r="4">
      <x v="11"/>
      <x v="627"/>
    </i>
    <i r="4">
      <x v="14"/>
      <x v="631"/>
    </i>
    <i r="4">
      <x v="15"/>
      <x v="1803"/>
    </i>
    <i r="2">
      <x v="5"/>
      <x v="92"/>
    </i>
    <i r="4">
      <x v="4"/>
      <x v="629"/>
    </i>
    <i r="4">
      <x v="10"/>
      <x v="1763"/>
    </i>
    <i r="4">
      <x v="11"/>
      <x v="641"/>
    </i>
    <i r="4">
      <x v="12"/>
      <x v="637"/>
    </i>
    <i r="4">
      <x v="14"/>
      <x v="640"/>
    </i>
    <i r="2">
      <x v="7"/>
      <x v="91"/>
    </i>
    <i r="4">
      <x v="4"/>
      <x v="623"/>
    </i>
    <i r="4">
      <x v="6"/>
      <x v="635"/>
    </i>
    <i r="4">
      <x v="8"/>
      <x v="628"/>
    </i>
    <i>
      <x v="37"/>
      <x v="37"/>
    </i>
    <i r="2">
      <x v="1"/>
      <x v="28"/>
    </i>
    <i r="4">
      <x v="4"/>
      <x v="467"/>
    </i>
    <i r="4">
      <x v="6"/>
      <x v="460"/>
    </i>
    <i r="4">
      <x v="10"/>
      <x v="455"/>
    </i>
    <i r="4">
      <x v="12"/>
      <x v="461"/>
    </i>
    <i r="4">
      <x v="14"/>
      <x v="451"/>
    </i>
    <i r="4">
      <x v="15"/>
      <x v="458"/>
    </i>
    <i r="4">
      <x v="18"/>
      <x v="447"/>
    </i>
    <i r="4">
      <x v="19"/>
      <x v="450"/>
    </i>
    <i r="4">
      <x v="23"/>
      <x v="449"/>
    </i>
    <i r="4">
      <x v="25"/>
      <x v="472"/>
    </i>
    <i r="4">
      <x v="26"/>
      <x v="564"/>
    </i>
    <i r="4">
      <x v="27"/>
      <x v="465"/>
    </i>
    <i r="4">
      <x v="29"/>
      <x v="88"/>
    </i>
    <i r="4">
      <x v="43"/>
      <x v="464"/>
    </i>
    <i r="4">
      <x v="47"/>
      <x v="295"/>
    </i>
    <i r="2">
      <x v="2"/>
      <x v="80"/>
    </i>
    <i r="4">
      <x v="16"/>
      <x v="328"/>
    </i>
    <i r="4">
      <x v="33"/>
      <x v="263"/>
    </i>
    <i r="4">
      <x v="36"/>
      <x v="268"/>
    </i>
    <i r="4">
      <x v="39"/>
      <x v="266"/>
    </i>
    <i r="4">
      <x v="41"/>
      <x v="662"/>
    </i>
    <i r="2">
      <x v="3"/>
      <x v="76"/>
    </i>
    <i r="4">
      <x v="4"/>
      <x v="498"/>
    </i>
    <i r="2">
      <x v="4"/>
      <x v="93"/>
    </i>
    <i r="4">
      <x v="4"/>
      <x v="656"/>
    </i>
    <i r="4">
      <x v="6"/>
      <x v="645"/>
    </i>
    <i r="4">
      <x v="8"/>
      <x v="646"/>
    </i>
    <i r="4">
      <x v="10"/>
      <x v="643"/>
    </i>
    <i r="4">
      <x v="11"/>
      <x v="1723"/>
    </i>
    <i r="4">
      <x v="14"/>
      <x v="664"/>
    </i>
    <i r="4">
      <x v="15"/>
      <x v="665"/>
    </i>
    <i r="4">
      <x v="16"/>
      <x v="1804"/>
    </i>
    <i r="2">
      <x v="11"/>
      <x v="32"/>
    </i>
    <i r="4">
      <x v="4"/>
      <x v="1722"/>
    </i>
    <i r="4">
      <x v="6"/>
      <x v="135"/>
    </i>
    <i>
      <x v="38"/>
      <x v="38"/>
    </i>
    <i r="2">
      <x v="1"/>
      <x v="28"/>
    </i>
    <i r="4">
      <x v="4"/>
      <x v="467"/>
    </i>
    <i r="4">
      <x v="6"/>
      <x v="460"/>
    </i>
    <i r="4">
      <x v="12"/>
      <x v="461"/>
    </i>
    <i r="4">
      <x v="14"/>
      <x v="451"/>
    </i>
    <i r="4">
      <x v="15"/>
      <x v="458"/>
    </i>
    <i r="4">
      <x v="18"/>
      <x v="447"/>
    </i>
    <i r="4">
      <x v="19"/>
      <x v="450"/>
    </i>
    <i r="4">
      <x v="20"/>
      <x v="468"/>
    </i>
    <i r="4">
      <x v="23"/>
      <x v="449"/>
    </i>
    <i r="4">
      <x v="25"/>
      <x v="472"/>
    </i>
    <i r="4">
      <x v="26"/>
      <x v="564"/>
    </i>
    <i r="4">
      <x v="27"/>
      <x v="465"/>
    </i>
    <i r="4">
      <x v="29"/>
      <x v="88"/>
    </i>
    <i r="4">
      <x v="54"/>
      <x v="600"/>
    </i>
    <i r="2">
      <x v="2"/>
      <x v="80"/>
    </i>
    <i r="4">
      <x v="14"/>
      <x v="331"/>
    </i>
    <i r="4">
      <x v="16"/>
      <x v="328"/>
    </i>
    <i r="4">
      <x v="30"/>
      <x v="259"/>
    </i>
    <i r="4">
      <x v="33"/>
      <x v="263"/>
    </i>
    <i r="4">
      <x v="39"/>
      <x v="266"/>
    </i>
    <i r="4">
      <x v="52"/>
      <x v="576"/>
    </i>
    <i r="4">
      <x v="72"/>
      <x v="666"/>
    </i>
    <i r="2">
      <x v="3"/>
      <x v="76"/>
    </i>
    <i r="4">
      <x v="4"/>
      <x v="498"/>
    </i>
    <i r="4">
      <x v="12"/>
      <x v="667"/>
    </i>
    <i r="2">
      <x v="7"/>
      <x v="95"/>
    </i>
    <i r="4">
      <x v="4"/>
      <x v="668"/>
    </i>
    <i r="2">
      <x v="9"/>
      <x v="96"/>
    </i>
    <i r="4">
      <x v="4"/>
      <x v="669"/>
    </i>
    <i r="4">
      <x v="6"/>
      <x v="670"/>
    </i>
    <i r="4">
      <x v="8"/>
      <x v="671"/>
    </i>
    <i r="4">
      <x v="10"/>
      <x v="672"/>
    </i>
    <i r="4">
      <x v="15"/>
      <x v="674"/>
    </i>
    <i r="2">
      <x v="11"/>
      <x v="97"/>
    </i>
    <i r="4">
      <x v="4"/>
      <x v="673"/>
    </i>
    <i r="4">
      <x v="6"/>
      <x v="673"/>
    </i>
    <i r="4">
      <x v="8"/>
      <x v="1724"/>
    </i>
    <i>
      <x v="39"/>
      <x v="39"/>
    </i>
    <i r="2">
      <x v="1"/>
      <x v="28"/>
    </i>
    <i r="4">
      <x v="4"/>
      <x v="467"/>
    </i>
    <i r="4">
      <x v="6"/>
      <x v="460"/>
    </i>
    <i r="4">
      <x v="12"/>
      <x v="461"/>
    </i>
    <i r="4">
      <x v="14"/>
      <x v="451"/>
    </i>
    <i r="4">
      <x v="15"/>
      <x v="458"/>
    </i>
    <i r="4">
      <x v="18"/>
      <x v="447"/>
    </i>
    <i r="4">
      <x v="19"/>
      <x v="450"/>
    </i>
    <i r="4">
      <x v="20"/>
      <x v="468"/>
    </i>
    <i r="4">
      <x v="23"/>
      <x v="449"/>
    </i>
    <i r="4">
      <x v="25"/>
      <x v="472"/>
    </i>
    <i r="4">
      <x v="26"/>
      <x v="564"/>
    </i>
    <i r="4">
      <x v="27"/>
      <x v="465"/>
    </i>
    <i r="4">
      <x v="29"/>
      <x v="88"/>
    </i>
    <i r="4">
      <x v="39"/>
      <x v="161"/>
    </i>
    <i r="4">
      <x v="47"/>
      <x v="295"/>
    </i>
    <i r="2">
      <x v="2"/>
      <x v="80"/>
    </i>
    <i r="4">
      <x v="16"/>
      <x v="328"/>
    </i>
    <i r="4">
      <x v="33"/>
      <x v="263"/>
    </i>
    <i r="4">
      <x v="36"/>
      <x v="268"/>
    </i>
    <i r="4">
      <x v="39"/>
      <x v="266"/>
    </i>
    <i r="2">
      <x v="3"/>
      <x v="76"/>
    </i>
    <i r="4">
      <x v="4"/>
      <x v="498"/>
    </i>
    <i r="2">
      <x v="4"/>
      <x v="14"/>
    </i>
    <i r="4">
      <x v="4"/>
      <x v="678"/>
    </i>
    <i r="4">
      <x v="6"/>
      <x v="151"/>
    </i>
    <i r="4">
      <x v="8"/>
      <x v="679"/>
    </i>
    <i r="4">
      <x v="10"/>
      <x v="680"/>
    </i>
    <i r="4">
      <x v="11"/>
      <x v="681"/>
    </i>
    <i r="4">
      <x v="12"/>
      <x v="682"/>
    </i>
    <i r="2">
      <x v="9"/>
      <x v="98"/>
    </i>
    <i r="4">
      <x v="16"/>
      <x v="683"/>
    </i>
    <i>
      <x v="40"/>
      <x v="40"/>
    </i>
    <i r="2">
      <x v="1"/>
      <x v="28"/>
    </i>
    <i r="4">
      <x v="4"/>
      <x v="467"/>
    </i>
    <i r="4">
      <x v="6"/>
      <x v="460"/>
    </i>
    <i r="4">
      <x v="10"/>
      <x v="455"/>
    </i>
    <i r="4">
      <x v="11"/>
      <x v="453"/>
    </i>
    <i r="4">
      <x v="14"/>
      <x v="451"/>
    </i>
    <i r="4">
      <x v="15"/>
      <x v="684"/>
    </i>
    <i r="4">
      <x v="18"/>
      <x v="447"/>
    </i>
    <i r="4">
      <x v="19"/>
      <x v="450"/>
    </i>
    <i r="4">
      <x v="20"/>
      <x v="468"/>
    </i>
    <i r="4">
      <x v="23"/>
      <x v="449"/>
    </i>
    <i r="4">
      <x v="25"/>
      <x v="472"/>
    </i>
    <i r="4">
      <x v="26"/>
      <x v="564"/>
    </i>
    <i r="4">
      <x v="27"/>
      <x v="465"/>
    </i>
    <i r="4">
      <x v="29"/>
      <x v="88"/>
    </i>
    <i r="4">
      <x v="46"/>
      <x v="322"/>
    </i>
    <i r="4">
      <x v="47"/>
      <x v="295"/>
    </i>
    <i r="4">
      <x v="53"/>
      <x v="685"/>
    </i>
    <i r="2">
      <x v="2"/>
      <x v="80"/>
    </i>
    <i r="4">
      <x v="14"/>
      <x v="331"/>
    </i>
    <i r="4">
      <x v="16"/>
      <x v="328"/>
    </i>
    <i r="4">
      <x v="30"/>
      <x v="259"/>
    </i>
    <i r="4">
      <x v="33"/>
      <x v="263"/>
    </i>
    <i r="4">
      <x v="35"/>
      <x v="268"/>
    </i>
    <i r="4">
      <x v="39"/>
      <x v="266"/>
    </i>
    <i r="2">
      <x v="3"/>
      <x v="76"/>
    </i>
    <i r="4">
      <x v="4"/>
      <x v="498"/>
    </i>
    <i r="2">
      <x v="4"/>
      <x v="99"/>
    </i>
    <i r="4">
      <x v="4"/>
      <x v="687"/>
    </i>
    <i r="4">
      <x v="6"/>
      <x v="688"/>
    </i>
    <i r="4">
      <x v="8"/>
      <x v="689"/>
    </i>
    <i r="4">
      <x v="10"/>
      <x v="1726"/>
    </i>
    <i r="4">
      <x v="11"/>
      <x v="690"/>
    </i>
    <i r="4">
      <x v="12"/>
      <x v="691"/>
    </i>
    <i r="4">
      <x v="14"/>
      <x v="1076"/>
    </i>
    <i r="4">
      <x v="15"/>
      <x v="1796"/>
    </i>
    <i r="4">
      <x v="16"/>
      <x v="693"/>
    </i>
    <i r="4">
      <x v="18"/>
      <x v="146"/>
    </i>
    <i>
      <x v="41"/>
      <x v="41"/>
    </i>
    <i r="2">
      <x v="1"/>
      <x v="28"/>
    </i>
    <i r="4">
      <x v="4"/>
      <x v="694"/>
    </i>
    <i r="4">
      <x v="6"/>
      <x v="695"/>
    </i>
    <i r="4">
      <x v="12"/>
      <x v="696"/>
    </i>
    <i r="4">
      <x v="14"/>
      <x v="697"/>
    </i>
    <i r="4">
      <x v="15"/>
      <x v="698"/>
    </i>
    <i r="4">
      <x v="18"/>
      <x v="699"/>
    </i>
    <i r="4">
      <x v="19"/>
      <x v="450"/>
    </i>
    <i r="4">
      <x v="20"/>
      <x v="700"/>
    </i>
    <i r="4">
      <x v="23"/>
      <x v="701"/>
    </i>
    <i r="4">
      <x v="25"/>
      <x v="702"/>
    </i>
    <i r="4">
      <x v="26"/>
      <x v="564"/>
    </i>
    <i r="4">
      <x v="27"/>
      <x v="703"/>
    </i>
    <i r="4">
      <x v="29"/>
      <x v="704"/>
    </i>
    <i r="4">
      <x v="43"/>
      <x v="464"/>
    </i>
    <i r="4">
      <x v="44"/>
      <x v="705"/>
    </i>
    <i r="4">
      <x v="47"/>
      <x v="707"/>
    </i>
    <i r="2">
      <x v="2"/>
      <x v="80"/>
    </i>
    <i r="4">
      <x v="14"/>
      <x v="331"/>
    </i>
    <i r="4">
      <x v="16"/>
      <x v="710"/>
    </i>
    <i r="4">
      <x v="30"/>
      <x v="711"/>
    </i>
    <i r="4">
      <x v="33"/>
      <x v="712"/>
    </i>
    <i r="4">
      <x v="36"/>
      <x v="713"/>
    </i>
    <i r="2">
      <x v="3"/>
      <x v="76"/>
    </i>
    <i r="4">
      <x v="4"/>
      <x v="498"/>
    </i>
    <i r="2">
      <x v="7"/>
      <x v="100"/>
    </i>
    <i r="4">
      <x v="4"/>
      <x v="714"/>
    </i>
    <i r="4">
      <x v="6"/>
      <x v="718"/>
    </i>
    <i r="4">
      <x v="8"/>
      <x v="719"/>
    </i>
    <i r="2">
      <x v="9"/>
      <x v="102"/>
    </i>
    <i r="4">
      <x v="4"/>
      <x v="716"/>
    </i>
    <i r="4">
      <x v="6"/>
      <x v="717"/>
    </i>
    <i r="4">
      <x v="8"/>
      <x v="723"/>
    </i>
    <i r="4">
      <x v="10"/>
      <x v="530"/>
    </i>
    <i r="4">
      <x v="11"/>
      <x v="1725"/>
    </i>
    <i r="4">
      <x v="12"/>
      <x v="724"/>
    </i>
    <i r="4">
      <x v="14"/>
      <x v="725"/>
    </i>
    <i r="4">
      <x v="15"/>
      <x v="726"/>
    </i>
    <i r="4">
      <x v="16"/>
      <x v="146"/>
    </i>
    <i r="4">
      <x v="18"/>
      <x v="727"/>
    </i>
    <i r="2">
      <x v="10"/>
      <x v="118"/>
    </i>
    <i r="4">
      <x v="4"/>
      <x v="786"/>
    </i>
    <i>
      <x v="42"/>
      <x v="42"/>
    </i>
    <i r="2">
      <x v="1"/>
      <x v="28"/>
    </i>
    <i r="4">
      <x v="4"/>
      <x v="467"/>
    </i>
    <i r="4">
      <x v="6"/>
      <x v="460"/>
    </i>
    <i r="4">
      <x v="12"/>
      <x v="461"/>
    </i>
    <i r="4">
      <x v="14"/>
      <x v="451"/>
    </i>
    <i r="4">
      <x v="15"/>
      <x v="458"/>
    </i>
    <i r="4">
      <x v="18"/>
      <x v="447"/>
    </i>
    <i r="4">
      <x v="19"/>
      <x v="450"/>
    </i>
    <i r="4">
      <x v="20"/>
      <x v="700"/>
    </i>
    <i r="4">
      <x v="23"/>
      <x v="701"/>
    </i>
    <i r="4">
      <x v="25"/>
      <x v="702"/>
    </i>
    <i r="4">
      <x v="26"/>
      <x v="564"/>
    </i>
    <i r="4">
      <x v="27"/>
      <x v="703"/>
    </i>
    <i r="4">
      <x v="29"/>
      <x v="704"/>
    </i>
    <i r="4">
      <x v="43"/>
      <x v="464"/>
    </i>
    <i r="4">
      <x v="44"/>
      <x v="705"/>
    </i>
    <i r="4">
      <x v="47"/>
      <x v="707"/>
    </i>
    <i r="4">
      <x v="51"/>
      <x v="708"/>
    </i>
    <i r="2">
      <x v="2"/>
      <x v="80"/>
    </i>
    <i r="4">
      <x v="14"/>
      <x v="331"/>
    </i>
    <i r="4">
      <x v="30"/>
      <x v="711"/>
    </i>
    <i r="4">
      <x v="33"/>
      <x v="712"/>
    </i>
    <i r="4">
      <x v="36"/>
      <x v="713"/>
    </i>
    <i r="2">
      <x v="3"/>
      <x v="76"/>
    </i>
    <i r="4">
      <x v="4"/>
      <x v="498"/>
    </i>
    <i r="2">
      <x v="12"/>
      <x v="105"/>
    </i>
    <i r="4">
      <x v="4"/>
      <x v="732"/>
    </i>
    <i r="4">
      <x v="6"/>
      <x v="733"/>
    </i>
    <i r="4">
      <x v="8"/>
      <x v="734"/>
    </i>
    <i r="4">
      <x v="10"/>
      <x v="151"/>
    </i>
    <i r="2">
      <x v="13"/>
      <x v="103"/>
    </i>
    <i r="4">
      <x v="4"/>
      <x v="728"/>
    </i>
    <i r="4">
      <x v="6"/>
      <x v="730"/>
    </i>
    <i r="2">
      <x v="14"/>
      <x v="104"/>
    </i>
    <i r="4">
      <x v="4"/>
      <x v="731"/>
    </i>
    <i r="4">
      <x v="6"/>
      <x v="729"/>
    </i>
    <i r="4">
      <x v="8"/>
      <x v="791"/>
    </i>
    <i>
      <x v="43"/>
      <x v="43"/>
    </i>
    <i r="2">
      <x v="1"/>
      <x v="28"/>
    </i>
    <i r="4">
      <x v="4"/>
      <x v="467"/>
    </i>
    <i r="4">
      <x v="6"/>
      <x v="460"/>
    </i>
    <i r="4">
      <x v="14"/>
      <x v="451"/>
    </i>
    <i r="4">
      <x v="15"/>
      <x v="458"/>
    </i>
    <i r="4">
      <x v="18"/>
      <x v="447"/>
    </i>
    <i r="4">
      <x v="19"/>
      <x v="450"/>
    </i>
    <i r="4">
      <x v="23"/>
      <x v="449"/>
    </i>
    <i r="4">
      <x v="25"/>
      <x v="472"/>
    </i>
    <i r="4">
      <x v="26"/>
      <x v="564"/>
    </i>
    <i r="4">
      <x v="27"/>
      <x v="465"/>
    </i>
    <i r="4">
      <x v="29"/>
      <x v="88"/>
    </i>
    <i r="4">
      <x v="43"/>
      <x v="464"/>
    </i>
    <i r="2">
      <x v="2"/>
      <x v="80"/>
    </i>
    <i r="4">
      <x v="16"/>
      <x v="328"/>
    </i>
    <i r="4">
      <x v="30"/>
      <x v="259"/>
    </i>
    <i r="4">
      <x v="33"/>
      <x v="263"/>
    </i>
    <i r="4">
      <x v="39"/>
      <x v="266"/>
    </i>
    <i r="2">
      <x v="3"/>
      <x v="76"/>
    </i>
    <i r="4">
      <x v="4"/>
      <x v="498"/>
    </i>
    <i r="2">
      <x v="4"/>
      <x v="106"/>
    </i>
    <i r="4">
      <x v="4"/>
      <x v="736"/>
    </i>
    <i r="4">
      <x v="6"/>
      <x v="737"/>
    </i>
    <i r="4">
      <x v="8"/>
      <x v="738"/>
    </i>
    <i r="4">
      <x v="10"/>
      <x v="146"/>
    </i>
    <i r="4">
      <x v="11"/>
      <x v="742"/>
    </i>
    <i r="4">
      <x v="12"/>
      <x v="1805"/>
    </i>
    <i r="2">
      <x v="5"/>
      <x v="107"/>
    </i>
    <i r="4">
      <x v="4"/>
      <x v="739"/>
    </i>
    <i r="4">
      <x v="6"/>
      <x v="740"/>
    </i>
    <i r="4">
      <x v="8"/>
      <x v="743"/>
    </i>
    <i r="4">
      <x v="10"/>
      <x v="741"/>
    </i>
    <i>
      <x v="44"/>
      <x v="44"/>
    </i>
    <i r="2">
      <x v="1"/>
      <x v="28"/>
    </i>
    <i r="4">
      <x v="4"/>
      <x v="467"/>
    </i>
    <i r="4">
      <x v="6"/>
      <x v="460"/>
    </i>
    <i r="4">
      <x v="14"/>
      <x v="451"/>
    </i>
    <i r="4">
      <x v="15"/>
      <x v="458"/>
    </i>
    <i r="4">
      <x v="18"/>
      <x v="447"/>
    </i>
    <i r="4">
      <x v="19"/>
      <x v="450"/>
    </i>
    <i r="4">
      <x v="20"/>
      <x v="468"/>
    </i>
    <i r="4">
      <x v="23"/>
      <x v="449"/>
    </i>
    <i r="4">
      <x v="25"/>
      <x v="472"/>
    </i>
    <i r="4">
      <x v="26"/>
      <x v="564"/>
    </i>
    <i r="4">
      <x v="27"/>
      <x v="465"/>
    </i>
    <i r="4">
      <x v="29"/>
      <x v="88"/>
    </i>
    <i r="4">
      <x v="47"/>
      <x v="775"/>
    </i>
    <i r="2">
      <x v="2"/>
      <x v="80"/>
    </i>
    <i r="4">
      <x v="18"/>
      <x v="319"/>
    </i>
    <i r="4">
      <x v="30"/>
      <x v="259"/>
    </i>
    <i r="4">
      <x v="33"/>
      <x v="263"/>
    </i>
    <i r="4">
      <x v="39"/>
      <x v="266"/>
    </i>
    <i r="2">
      <x v="3"/>
      <x v="76"/>
    </i>
    <i r="4">
      <x v="4"/>
      <x v="498"/>
    </i>
    <i r="2">
      <x v="4"/>
      <x v="109"/>
    </i>
    <i r="4">
      <x v="4"/>
      <x v="746"/>
    </i>
    <i r="4">
      <x v="6"/>
      <x v="747"/>
    </i>
    <i r="4">
      <x v="8"/>
      <x v="745"/>
    </i>
    <i r="4">
      <x v="10"/>
      <x v="748"/>
    </i>
    <i r="4">
      <x v="11"/>
      <x v="750"/>
    </i>
    <i r="4">
      <x v="12"/>
      <x v="753"/>
    </i>
    <i r="4">
      <x v="14"/>
      <x v="755"/>
    </i>
    <i r="4">
      <x v="15"/>
      <x v="756"/>
    </i>
    <i r="4">
      <x v="16"/>
      <x v="751"/>
    </i>
    <i r="4">
      <x v="18"/>
      <x v="752"/>
    </i>
    <i r="4">
      <x v="73"/>
      <x v="749"/>
    </i>
    <i r="2">
      <x v="5"/>
      <x v="310"/>
    </i>
    <i r="4">
      <x v="4"/>
      <x v="744"/>
    </i>
    <i r="4">
      <x v="6"/>
      <x v="754"/>
    </i>
    <i r="4">
      <x v="8"/>
      <x v="757"/>
    </i>
    <i>
      <x v="45"/>
      <x v="45"/>
    </i>
    <i r="2">
      <x v="1"/>
      <x v="28"/>
    </i>
    <i r="4">
      <x v="4"/>
      <x v="467"/>
    </i>
    <i r="4">
      <x v="6"/>
      <x v="460"/>
    </i>
    <i r="4">
      <x v="12"/>
      <x v="461"/>
    </i>
    <i r="4">
      <x v="14"/>
      <x v="451"/>
    </i>
    <i r="4">
      <x v="15"/>
      <x v="458"/>
    </i>
    <i r="4">
      <x v="18"/>
      <x v="447"/>
    </i>
    <i r="4">
      <x v="19"/>
      <x v="450"/>
    </i>
    <i r="4">
      <x v="23"/>
      <x v="449"/>
    </i>
    <i r="4">
      <x v="25"/>
      <x v="472"/>
    </i>
    <i r="4">
      <x v="26"/>
      <x v="564"/>
    </i>
    <i r="4">
      <x v="27"/>
      <x v="465"/>
    </i>
    <i r="4">
      <x v="29"/>
      <x v="88"/>
    </i>
    <i r="4">
      <x v="43"/>
      <x v="776"/>
    </i>
    <i r="2">
      <x v="2"/>
      <x v="80"/>
    </i>
    <i r="4">
      <x v="14"/>
      <x v="331"/>
    </i>
    <i r="4">
      <x v="30"/>
      <x v="259"/>
    </i>
    <i r="4">
      <x v="33"/>
      <x v="263"/>
    </i>
    <i r="4">
      <x v="39"/>
      <x v="266"/>
    </i>
    <i r="2">
      <x v="3"/>
      <x v="76"/>
    </i>
    <i r="4">
      <x v="4"/>
      <x v="498"/>
    </i>
    <i r="2">
      <x v="11"/>
      <x v="111"/>
    </i>
    <i r="4">
      <x v="4"/>
      <x v="758"/>
    </i>
    <i r="4">
      <x v="6"/>
      <x v="758"/>
    </i>
    <i r="4">
      <x v="8"/>
      <x v="759"/>
    </i>
    <i r="4">
      <x v="10"/>
      <x v="777"/>
    </i>
    <i r="2">
      <x v="12"/>
      <x v="112"/>
    </i>
    <i r="4">
      <x v="4"/>
      <x v="778"/>
    </i>
    <i r="4">
      <x v="6"/>
      <x v="779"/>
    </i>
    <i r="4">
      <x v="8"/>
      <x v="761"/>
    </i>
    <i r="4">
      <x v="10"/>
      <x v="780"/>
    </i>
    <i r="4">
      <x v="11"/>
      <x v="760"/>
    </i>
    <i r="2">
      <x v="14"/>
      <x v="113"/>
    </i>
    <i r="4">
      <x v="4"/>
      <x v="765"/>
    </i>
    <i r="4">
      <x v="6"/>
      <x v="762"/>
    </i>
    <i r="4">
      <x v="8"/>
      <x v="781"/>
    </i>
    <i r="4">
      <x v="10"/>
      <x v="763"/>
    </i>
    <i r="4">
      <x v="11"/>
      <x v="1797"/>
    </i>
    <i r="4">
      <x v="12"/>
      <x v="1806"/>
    </i>
    <i r="4">
      <x v="14"/>
      <x v="1209"/>
    </i>
    <i r="4">
      <x v="15"/>
      <x v="1807"/>
    </i>
    <i>
      <x v="46"/>
      <x v="46"/>
    </i>
    <i r="2">
      <x v="1"/>
      <x v="28"/>
    </i>
    <i r="4">
      <x v="4"/>
      <x v="467"/>
    </i>
    <i r="4">
      <x v="6"/>
      <x v="460"/>
    </i>
    <i r="4">
      <x v="12"/>
      <x v="461"/>
    </i>
    <i r="4">
      <x v="14"/>
      <x v="451"/>
    </i>
    <i r="4">
      <x v="15"/>
      <x v="458"/>
    </i>
    <i r="4">
      <x v="18"/>
      <x v="447"/>
    </i>
    <i r="4">
      <x v="19"/>
      <x v="450"/>
    </i>
    <i r="4">
      <x v="20"/>
      <x v="468"/>
    </i>
    <i r="4">
      <x v="23"/>
      <x v="449"/>
    </i>
    <i r="4">
      <x v="25"/>
      <x v="472"/>
    </i>
    <i r="4">
      <x v="26"/>
      <x v="564"/>
    </i>
    <i r="4">
      <x v="27"/>
      <x v="465"/>
    </i>
    <i r="4">
      <x v="29"/>
      <x v="88"/>
    </i>
    <i r="4">
      <x v="43"/>
      <x v="464"/>
    </i>
    <i r="2">
      <x v="2"/>
      <x v="80"/>
    </i>
    <i r="4">
      <x v="30"/>
      <x v="259"/>
    </i>
    <i r="4">
      <x v="33"/>
      <x v="263"/>
    </i>
    <i r="2">
      <x v="3"/>
      <x v="76"/>
    </i>
    <i r="4">
      <x v="4"/>
      <x v="498"/>
    </i>
    <i r="2">
      <x v="4"/>
      <x v="114"/>
    </i>
    <i r="4">
      <x v="4"/>
      <x v="766"/>
    </i>
    <i r="4">
      <x v="6"/>
      <x v="767"/>
    </i>
    <i r="2">
      <x v="5"/>
      <x v="115"/>
    </i>
    <i r="4">
      <x v="4"/>
      <x v="768"/>
    </i>
    <i r="4">
      <x v="6"/>
      <x v="772"/>
    </i>
    <i r="2">
      <x v="7"/>
      <x v="117"/>
    </i>
    <i r="4">
      <x v="4"/>
      <x v="783"/>
    </i>
    <i r="4">
      <x v="6"/>
      <x v="771"/>
    </i>
    <i r="4">
      <x v="8"/>
      <x v="773"/>
    </i>
    <i r="4">
      <x v="10"/>
      <x v="1798"/>
    </i>
    <i r="4">
      <x v="11"/>
      <x v="782"/>
    </i>
    <i t="grand">
      <x/>
    </i>
  </rowItems>
  <colItems count="1">
    <i/>
  </colItems>
  <dataFields count="1">
    <dataField name="Sum of Pagu" fld="9" baseField="0" baseItem="0"/>
  </dataFields>
  <formats count="1806">
    <format dxfId="4749">
      <pivotArea field="5" type="button" dataOnly="0" labelOnly="1" outline="0" axis="axisRow" fieldPosition="5"/>
    </format>
    <format dxfId="4748">
      <pivotArea dataOnly="0" labelOnly="1" grandRow="1" outline="0" fieldPosition="0"/>
    </format>
    <format dxfId="4747">
      <pivotArea dataOnly="0" labelOnly="1" fieldPosition="0">
        <references count="2">
          <reference field="0" count="1" selected="0">
            <x v="0"/>
          </reference>
          <reference field="3" count="1">
            <x v="23"/>
          </reference>
        </references>
      </pivotArea>
    </format>
    <format dxfId="4746">
      <pivotArea dataOnly="0" labelOnly="1" fieldPosition="0">
        <references count="2">
          <reference field="0" count="1" selected="0">
            <x v="1"/>
          </reference>
          <reference field="3" count="1">
            <x v="19"/>
          </reference>
        </references>
      </pivotArea>
    </format>
    <format dxfId="4745">
      <pivotArea dataOnly="0" labelOnly="1" fieldPosition="0">
        <references count="2">
          <reference field="0" count="1" selected="0">
            <x v="2"/>
          </reference>
          <reference field="3" count="1">
            <x v="31"/>
          </reference>
        </references>
      </pivotArea>
    </format>
    <format dxfId="4744">
      <pivotArea dataOnly="0" labelOnly="1" fieldPosition="0">
        <references count="2">
          <reference field="0" count="1" selected="0">
            <x v="3"/>
          </reference>
          <reference field="3" count="1">
            <x v="21"/>
          </reference>
        </references>
      </pivotArea>
    </format>
    <format dxfId="4743">
      <pivotArea dataOnly="0" labelOnly="1" fieldPosition="0">
        <references count="2">
          <reference field="0" count="1" selected="0">
            <x v="4"/>
          </reference>
          <reference field="3" count="1">
            <x v="7"/>
          </reference>
        </references>
      </pivotArea>
    </format>
    <format dxfId="4742">
      <pivotArea dataOnly="0" labelOnly="1" fieldPosition="0">
        <references count="2">
          <reference field="0" count="1" selected="0">
            <x v="5"/>
          </reference>
          <reference field="3" count="1">
            <x v="6"/>
          </reference>
        </references>
      </pivotArea>
    </format>
    <format dxfId="4741">
      <pivotArea dataOnly="0" labelOnly="1" fieldPosition="0">
        <references count="2">
          <reference field="0" count="1" selected="0">
            <x v="6"/>
          </reference>
          <reference field="3" count="1">
            <x v="24"/>
          </reference>
        </references>
      </pivotArea>
    </format>
    <format dxfId="4740">
      <pivotArea dataOnly="0" labelOnly="1" fieldPosition="0">
        <references count="2">
          <reference field="0" count="1" selected="0">
            <x v="7"/>
          </reference>
          <reference field="3" count="1">
            <x v="3"/>
          </reference>
        </references>
      </pivotArea>
    </format>
    <format dxfId="4739">
      <pivotArea dataOnly="0" labelOnly="1" fieldPosition="0">
        <references count="2">
          <reference field="0" count="1" selected="0">
            <x v="8"/>
          </reference>
          <reference field="3" count="1">
            <x v="25"/>
          </reference>
        </references>
      </pivotArea>
    </format>
    <format dxfId="4738">
      <pivotArea dataOnly="0" labelOnly="1" fieldPosition="0">
        <references count="2">
          <reference field="0" count="1" selected="0">
            <x v="9"/>
          </reference>
          <reference field="3" count="1">
            <x v="26"/>
          </reference>
        </references>
      </pivotArea>
    </format>
    <format dxfId="4737">
      <pivotArea dataOnly="0" labelOnly="1" fieldPosition="0">
        <references count="2">
          <reference field="0" count="1" selected="0">
            <x v="10"/>
          </reference>
          <reference field="3" count="1">
            <x v="20"/>
          </reference>
        </references>
      </pivotArea>
    </format>
    <format dxfId="4736">
      <pivotArea dataOnly="0" labelOnly="1" fieldPosition="0">
        <references count="2">
          <reference field="0" count="1" selected="0">
            <x v="11"/>
          </reference>
          <reference field="3" count="1">
            <x v="2"/>
          </reference>
        </references>
      </pivotArea>
    </format>
    <format dxfId="4735">
      <pivotArea dataOnly="0" labelOnly="1" fieldPosition="0">
        <references count="2">
          <reference field="0" count="1" selected="0">
            <x v="12"/>
          </reference>
          <reference field="3" count="1">
            <x v="18"/>
          </reference>
        </references>
      </pivotArea>
    </format>
    <format dxfId="4734">
      <pivotArea dataOnly="0" labelOnly="1" fieldPosition="0">
        <references count="2">
          <reference field="0" count="1" selected="0">
            <x v="13"/>
          </reference>
          <reference field="3" count="1">
            <x v="0"/>
          </reference>
        </references>
      </pivotArea>
    </format>
    <format dxfId="4733">
      <pivotArea dataOnly="0" labelOnly="1" fieldPosition="0">
        <references count="2">
          <reference field="0" count="1" selected="0">
            <x v="14"/>
          </reference>
          <reference field="3" count="1">
            <x v="32"/>
          </reference>
        </references>
      </pivotArea>
    </format>
    <format dxfId="4732">
      <pivotArea dataOnly="0" labelOnly="1" fieldPosition="0">
        <references count="2">
          <reference field="0" count="1" selected="0">
            <x v="15"/>
          </reference>
          <reference field="3" count="1">
            <x v="4"/>
          </reference>
        </references>
      </pivotArea>
    </format>
    <format dxfId="4731">
      <pivotArea dataOnly="0" labelOnly="1" fieldPosition="0">
        <references count="2">
          <reference field="0" count="1" selected="0">
            <x v="16"/>
          </reference>
          <reference field="3" count="1">
            <x v="30"/>
          </reference>
        </references>
      </pivotArea>
    </format>
    <format dxfId="4730">
      <pivotArea dataOnly="0" labelOnly="1" fieldPosition="0">
        <references count="2">
          <reference field="0" count="1" selected="0">
            <x v="17"/>
          </reference>
          <reference field="3" count="1">
            <x v="17"/>
          </reference>
        </references>
      </pivotArea>
    </format>
    <format dxfId="4729">
      <pivotArea dataOnly="0" labelOnly="1" fieldPosition="0">
        <references count="2">
          <reference field="0" count="1" selected="0">
            <x v="18"/>
          </reference>
          <reference field="3" count="1">
            <x v="12"/>
          </reference>
        </references>
      </pivotArea>
    </format>
    <format dxfId="4728">
      <pivotArea dataOnly="0" labelOnly="1" fieldPosition="0">
        <references count="2">
          <reference field="0" count="1" selected="0">
            <x v="19"/>
          </reference>
          <reference field="3" count="1">
            <x v="10"/>
          </reference>
        </references>
      </pivotArea>
    </format>
    <format dxfId="4727">
      <pivotArea dataOnly="0" labelOnly="1" fieldPosition="0">
        <references count="2">
          <reference field="0" count="1" selected="0">
            <x v="20"/>
          </reference>
          <reference field="3" count="1">
            <x v="9"/>
          </reference>
        </references>
      </pivotArea>
    </format>
    <format dxfId="4726">
      <pivotArea dataOnly="0" labelOnly="1" fieldPosition="0">
        <references count="2">
          <reference field="0" count="1" selected="0">
            <x v="21"/>
          </reference>
          <reference field="3" count="1">
            <x v="13"/>
          </reference>
        </references>
      </pivotArea>
    </format>
    <format dxfId="4725">
      <pivotArea dataOnly="0" labelOnly="1" fieldPosition="0">
        <references count="2">
          <reference field="0" count="1" selected="0">
            <x v="22"/>
          </reference>
          <reference field="3" count="1">
            <x v="8"/>
          </reference>
        </references>
      </pivotArea>
    </format>
    <format dxfId="4724">
      <pivotArea dataOnly="0" labelOnly="1" fieldPosition="0">
        <references count="2">
          <reference field="0" count="1" selected="0">
            <x v="23"/>
          </reference>
          <reference field="3" count="1">
            <x v="16"/>
          </reference>
        </references>
      </pivotArea>
    </format>
    <format dxfId="4723">
      <pivotArea dataOnly="0" labelOnly="1" fieldPosition="0">
        <references count="2">
          <reference field="0" count="1" selected="0">
            <x v="24"/>
          </reference>
          <reference field="3" count="1">
            <x v="11"/>
          </reference>
        </references>
      </pivotArea>
    </format>
    <format dxfId="4722">
      <pivotArea dataOnly="0" labelOnly="1" fieldPosition="0">
        <references count="2">
          <reference field="0" count="1" selected="0">
            <x v="24"/>
          </reference>
          <reference field="3" count="1">
            <x v="14"/>
          </reference>
        </references>
      </pivotArea>
    </format>
    <format dxfId="4721">
      <pivotArea dataOnly="0" labelOnly="1" fieldPosition="0">
        <references count="2">
          <reference field="0" count="1" selected="0">
            <x v="25"/>
          </reference>
          <reference field="3" count="1">
            <x v="15"/>
          </reference>
        </references>
      </pivotArea>
    </format>
    <format dxfId="4720">
      <pivotArea dataOnly="0" labelOnly="1" fieldPosition="0">
        <references count="2">
          <reference field="0" count="1" selected="0">
            <x v="26"/>
          </reference>
          <reference field="3" count="1">
            <x v="14"/>
          </reference>
        </references>
      </pivotArea>
    </format>
    <format dxfId="4719">
      <pivotArea dataOnly="0" labelOnly="1" fieldPosition="0">
        <references count="2">
          <reference field="0" count="1" selected="0">
            <x v="27"/>
          </reference>
          <reference field="3" count="1">
            <x v="34"/>
          </reference>
        </references>
      </pivotArea>
    </format>
    <format dxfId="4718">
      <pivotArea dataOnly="0" labelOnly="1" fieldPosition="0">
        <references count="2">
          <reference field="0" count="1" selected="0">
            <x v="28"/>
          </reference>
          <reference field="3" count="1">
            <x v="27"/>
          </reference>
        </references>
      </pivotArea>
    </format>
    <format dxfId="4717">
      <pivotArea dataOnly="0" labelOnly="1" fieldPosition="0">
        <references count="2">
          <reference field="0" count="1" selected="0">
            <x v="29"/>
          </reference>
          <reference field="3" count="1">
            <x v="29"/>
          </reference>
        </references>
      </pivotArea>
    </format>
    <format dxfId="4716">
      <pivotArea dataOnly="0" labelOnly="1" fieldPosition="0">
        <references count="2">
          <reference field="0" count="1" selected="0">
            <x v="30"/>
          </reference>
          <reference field="3" count="1">
            <x v="22"/>
          </reference>
        </references>
      </pivotArea>
    </format>
    <format dxfId="4715">
      <pivotArea dataOnly="0" labelOnly="1" fieldPosition="0">
        <references count="2">
          <reference field="0" count="1" selected="0">
            <x v="31"/>
          </reference>
          <reference field="3" count="1">
            <x v="5"/>
          </reference>
        </references>
      </pivotArea>
    </format>
    <format dxfId="4714">
      <pivotArea dataOnly="0" labelOnly="1" fieldPosition="0">
        <references count="2">
          <reference field="0" count="1" selected="0">
            <x v="32"/>
          </reference>
          <reference field="3" count="1">
            <x v="28"/>
          </reference>
        </references>
      </pivotArea>
    </format>
    <format dxfId="4713">
      <pivotArea dataOnly="0" labelOnly="1" fieldPosition="0">
        <references count="2">
          <reference field="0" count="1" selected="0">
            <x v="33"/>
          </reference>
          <reference field="3" count="1">
            <x v="33"/>
          </reference>
        </references>
      </pivotArea>
    </format>
    <format dxfId="4712">
      <pivotArea dataOnly="0" labelOnly="1" fieldPosition="0">
        <references count="2">
          <reference field="0" count="1" selected="0">
            <x v="34"/>
          </reference>
          <reference field="3" count="1">
            <x v="1"/>
          </reference>
        </references>
      </pivotArea>
    </format>
    <format dxfId="4711">
      <pivotArea dataOnly="0" labelOnly="1" fieldPosition="0">
        <references count="2">
          <reference field="0" count="1" selected="0">
            <x v="35"/>
          </reference>
          <reference field="3" count="1">
            <x v="35"/>
          </reference>
        </references>
      </pivotArea>
    </format>
    <format dxfId="4710">
      <pivotArea dataOnly="0" labelOnly="1" fieldPosition="0">
        <references count="2">
          <reference field="0" count="1" selected="0">
            <x v="36"/>
          </reference>
          <reference field="3" count="1">
            <x v="36"/>
          </reference>
        </references>
      </pivotArea>
    </format>
    <format dxfId="4709">
      <pivotArea dataOnly="0" labelOnly="1" fieldPosition="0">
        <references count="2">
          <reference field="0" count="1" selected="0">
            <x v="37"/>
          </reference>
          <reference field="3" count="1">
            <x v="37"/>
          </reference>
        </references>
      </pivotArea>
    </format>
    <format dxfId="4708">
      <pivotArea dataOnly="0" labelOnly="1" fieldPosition="0">
        <references count="2">
          <reference field="0" count="1" selected="0">
            <x v="38"/>
          </reference>
          <reference field="3" count="1">
            <x v="38"/>
          </reference>
        </references>
      </pivotArea>
    </format>
    <format dxfId="4707">
      <pivotArea dataOnly="0" labelOnly="1" fieldPosition="0">
        <references count="2">
          <reference field="0" count="1" selected="0">
            <x v="39"/>
          </reference>
          <reference field="3" count="1">
            <x v="39"/>
          </reference>
        </references>
      </pivotArea>
    </format>
    <format dxfId="4706">
      <pivotArea dataOnly="0" labelOnly="1" fieldPosition="0">
        <references count="2">
          <reference field="0" count="1" selected="0">
            <x v="40"/>
          </reference>
          <reference field="3" count="1">
            <x v="40"/>
          </reference>
        </references>
      </pivotArea>
    </format>
    <format dxfId="4705">
      <pivotArea dataOnly="0" labelOnly="1" fieldPosition="0">
        <references count="2">
          <reference field="0" count="1" selected="0">
            <x v="41"/>
          </reference>
          <reference field="3" count="1">
            <x v="41"/>
          </reference>
        </references>
      </pivotArea>
    </format>
    <format dxfId="4704">
      <pivotArea dataOnly="0" labelOnly="1" fieldPosition="0">
        <references count="2">
          <reference field="0" count="1" selected="0">
            <x v="42"/>
          </reference>
          <reference field="3" count="1">
            <x v="42"/>
          </reference>
        </references>
      </pivotArea>
    </format>
    <format dxfId="4703">
      <pivotArea dataOnly="0" labelOnly="1" fieldPosition="0">
        <references count="2">
          <reference field="0" count="1" selected="0">
            <x v="43"/>
          </reference>
          <reference field="3" count="1">
            <x v="43"/>
          </reference>
        </references>
      </pivotArea>
    </format>
    <format dxfId="4702">
      <pivotArea dataOnly="0" labelOnly="1" fieldPosition="0">
        <references count="2">
          <reference field="0" count="1" selected="0">
            <x v="44"/>
          </reference>
          <reference field="3" count="1">
            <x v="44"/>
          </reference>
        </references>
      </pivotArea>
    </format>
    <format dxfId="4701">
      <pivotArea dataOnly="0" labelOnly="1" fieldPosition="0">
        <references count="2">
          <reference field="0" count="1" selected="0">
            <x v="45"/>
          </reference>
          <reference field="3" count="1">
            <x v="45"/>
          </reference>
        </references>
      </pivotArea>
    </format>
    <format dxfId="4700">
      <pivotArea dataOnly="0" labelOnly="1" fieldPosition="0">
        <references count="2">
          <reference field="0" count="1" selected="0">
            <x v="46"/>
          </reference>
          <reference field="3" count="1">
            <x v="46"/>
          </reference>
        </references>
      </pivotArea>
    </format>
    <format dxfId="4699">
      <pivotArea dataOnly="0" labelOnly="1" fieldPosition="0">
        <references count="4">
          <reference field="0" count="1" selected="0">
            <x v="0"/>
          </reference>
          <reference field="1" count="1" selected="0">
            <x v="1"/>
          </reference>
          <reference field="3" count="1" selected="0">
            <x v="23"/>
          </reference>
          <reference field="4" count="1">
            <x v="28"/>
          </reference>
        </references>
      </pivotArea>
    </format>
    <format dxfId="4698">
      <pivotArea dataOnly="0" labelOnly="1" fieldPosition="0">
        <references count="4">
          <reference field="0" count="1" selected="0">
            <x v="0"/>
          </reference>
          <reference field="1" count="1" selected="0">
            <x v="2"/>
          </reference>
          <reference field="3" count="1" selected="0">
            <x v="23"/>
          </reference>
          <reference field="4" count="1">
            <x v="80"/>
          </reference>
        </references>
      </pivotArea>
    </format>
    <format dxfId="4697">
      <pivotArea dataOnly="0" labelOnly="1" fieldPosition="0">
        <references count="4">
          <reference field="0" count="1" selected="0">
            <x v="0"/>
          </reference>
          <reference field="1" count="1" selected="0">
            <x v="3"/>
          </reference>
          <reference field="3" count="1" selected="0">
            <x v="23"/>
          </reference>
          <reference field="4" count="1">
            <x v="76"/>
          </reference>
        </references>
      </pivotArea>
    </format>
    <format dxfId="4696">
      <pivotArea dataOnly="0" labelOnly="1" fieldPosition="0">
        <references count="4">
          <reference field="0" count="1" selected="0">
            <x v="0"/>
          </reference>
          <reference field="1" count="1" selected="0">
            <x v="9"/>
          </reference>
          <reference field="3" count="1" selected="0">
            <x v="23"/>
          </reference>
          <reference field="4" count="1">
            <x v="39"/>
          </reference>
        </references>
      </pivotArea>
    </format>
    <format dxfId="4695">
      <pivotArea dataOnly="0" labelOnly="1" fieldPosition="0">
        <references count="4">
          <reference field="0" count="1" selected="0">
            <x v="0"/>
          </reference>
          <reference field="1" count="1" selected="0">
            <x v="10"/>
          </reference>
          <reference field="3" count="1" selected="0">
            <x v="23"/>
          </reference>
          <reference field="4" count="1">
            <x v="45"/>
          </reference>
        </references>
      </pivotArea>
    </format>
    <format dxfId="4694">
      <pivotArea dataOnly="0" labelOnly="1" fieldPosition="0">
        <references count="4">
          <reference field="0" count="1" selected="0">
            <x v="0"/>
          </reference>
          <reference field="1" count="1" selected="0">
            <x v="11"/>
          </reference>
          <reference field="3" count="1" selected="0">
            <x v="23"/>
          </reference>
          <reference field="4" count="1">
            <x v="72"/>
          </reference>
        </references>
      </pivotArea>
    </format>
    <format dxfId="4693">
      <pivotArea dataOnly="0" labelOnly="1" fieldPosition="0">
        <references count="4">
          <reference field="0" count="1" selected="0">
            <x v="0"/>
          </reference>
          <reference field="1" count="1" selected="0">
            <x v="13"/>
          </reference>
          <reference field="3" count="1" selected="0">
            <x v="23"/>
          </reference>
          <reference field="4" count="1">
            <x v="27"/>
          </reference>
        </references>
      </pivotArea>
    </format>
    <format dxfId="4692">
      <pivotArea dataOnly="0" labelOnly="1" fieldPosition="0">
        <references count="4">
          <reference field="0" count="1" selected="0">
            <x v="0"/>
          </reference>
          <reference field="1" count="1" selected="0">
            <x v="14"/>
          </reference>
          <reference field="3" count="1" selected="0">
            <x v="23"/>
          </reference>
          <reference field="4" count="1">
            <x v="31"/>
          </reference>
        </references>
      </pivotArea>
    </format>
    <format dxfId="4691">
      <pivotArea dataOnly="0" labelOnly="1" fieldPosition="0">
        <references count="4">
          <reference field="0" count="1" selected="0">
            <x v="1"/>
          </reference>
          <reference field="1" count="1" selected="0">
            <x v="1"/>
          </reference>
          <reference field="3" count="1" selected="0">
            <x v="19"/>
          </reference>
          <reference field="4" count="1">
            <x v="28"/>
          </reference>
        </references>
      </pivotArea>
    </format>
    <format dxfId="4690">
      <pivotArea dataOnly="0" labelOnly="1" fieldPosition="0">
        <references count="4">
          <reference field="0" count="1" selected="0">
            <x v="1"/>
          </reference>
          <reference field="1" count="1" selected="0">
            <x v="2"/>
          </reference>
          <reference field="3" count="1" selected="0">
            <x v="19"/>
          </reference>
          <reference field="4" count="1">
            <x v="80"/>
          </reference>
        </references>
      </pivotArea>
    </format>
    <format dxfId="4689">
      <pivotArea dataOnly="0" labelOnly="1" fieldPosition="0">
        <references count="4">
          <reference field="0" count="1" selected="0">
            <x v="1"/>
          </reference>
          <reference field="1" count="1" selected="0">
            <x v="3"/>
          </reference>
          <reference field="3" count="1" selected="0">
            <x v="19"/>
          </reference>
          <reference field="4" count="1">
            <x v="76"/>
          </reference>
        </references>
      </pivotArea>
    </format>
    <format dxfId="4688">
      <pivotArea dataOnly="0" labelOnly="1" fieldPosition="0">
        <references count="4">
          <reference field="0" count="1" selected="0">
            <x v="1"/>
          </reference>
          <reference field="1" count="1" selected="0">
            <x v="4"/>
          </reference>
          <reference field="3" count="1" selected="0">
            <x v="19"/>
          </reference>
          <reference field="4" count="1">
            <x v="24"/>
          </reference>
        </references>
      </pivotArea>
    </format>
    <format dxfId="4687">
      <pivotArea dataOnly="0" labelOnly="1" fieldPosition="0">
        <references count="4">
          <reference field="0" count="1" selected="0">
            <x v="1"/>
          </reference>
          <reference field="1" count="1" selected="0">
            <x v="4"/>
          </reference>
          <reference field="3" count="1" selected="0">
            <x v="19"/>
          </reference>
          <reference field="4" count="1">
            <x v="68"/>
          </reference>
        </references>
      </pivotArea>
    </format>
    <format dxfId="4686">
      <pivotArea dataOnly="0" labelOnly="1" fieldPosition="0">
        <references count="4">
          <reference field="0" count="1" selected="0">
            <x v="1"/>
          </reference>
          <reference field="1" count="1" selected="0">
            <x v="5"/>
          </reference>
          <reference field="3" count="1" selected="0">
            <x v="19"/>
          </reference>
          <reference field="4" count="1">
            <x v="67"/>
          </reference>
        </references>
      </pivotArea>
    </format>
    <format dxfId="4685">
      <pivotArea dataOnly="0" labelOnly="1" fieldPosition="0">
        <references count="4">
          <reference field="0" count="1" selected="0">
            <x v="1"/>
          </reference>
          <reference field="1" count="1" selected="0">
            <x v="10"/>
          </reference>
          <reference field="3" count="1" selected="0">
            <x v="19"/>
          </reference>
          <reference field="4" count="1">
            <x v="54"/>
          </reference>
        </references>
      </pivotArea>
    </format>
    <format dxfId="4684">
      <pivotArea dataOnly="0" labelOnly="1" fieldPosition="0">
        <references count="4">
          <reference field="0" count="1" selected="0">
            <x v="1"/>
          </reference>
          <reference field="1" count="1" selected="0">
            <x v="11"/>
          </reference>
          <reference field="3" count="1" selected="0">
            <x v="19"/>
          </reference>
          <reference field="4" count="1">
            <x v="58"/>
          </reference>
        </references>
      </pivotArea>
    </format>
    <format dxfId="4683">
      <pivotArea dataOnly="0" labelOnly="1" fieldPosition="0">
        <references count="4">
          <reference field="0" count="1" selected="0">
            <x v="1"/>
          </reference>
          <reference field="1" count="1" selected="0">
            <x v="20"/>
          </reference>
          <reference field="3" count="1" selected="0">
            <x v="19"/>
          </reference>
          <reference field="4" count="1">
            <x v="41"/>
          </reference>
        </references>
      </pivotArea>
    </format>
    <format dxfId="4682">
      <pivotArea dataOnly="0" labelOnly="1" fieldPosition="0">
        <references count="4">
          <reference field="0" count="1" selected="0">
            <x v="1"/>
          </reference>
          <reference field="1" count="1" selected="0">
            <x v="23"/>
          </reference>
          <reference field="3" count="1" selected="0">
            <x v="19"/>
          </reference>
          <reference field="4" count="1">
            <x v="24"/>
          </reference>
        </references>
      </pivotArea>
    </format>
    <format dxfId="4681">
      <pivotArea dataOnly="0" labelOnly="1" fieldPosition="0">
        <references count="4">
          <reference field="0" count="1" selected="0">
            <x v="2"/>
          </reference>
          <reference field="1" count="1" selected="0">
            <x v="1"/>
          </reference>
          <reference field="3" count="1" selected="0">
            <x v="31"/>
          </reference>
          <reference field="4" count="1">
            <x v="28"/>
          </reference>
        </references>
      </pivotArea>
    </format>
    <format dxfId="4680">
      <pivotArea dataOnly="0" labelOnly="1" fieldPosition="0">
        <references count="4">
          <reference field="0" count="1" selected="0">
            <x v="2"/>
          </reference>
          <reference field="1" count="1" selected="0">
            <x v="2"/>
          </reference>
          <reference field="3" count="1" selected="0">
            <x v="31"/>
          </reference>
          <reference field="4" count="1">
            <x v="80"/>
          </reference>
        </references>
      </pivotArea>
    </format>
    <format dxfId="4679">
      <pivotArea dataOnly="0" labelOnly="1" fieldPosition="0">
        <references count="4">
          <reference field="0" count="1" selected="0">
            <x v="2"/>
          </reference>
          <reference field="1" count="1" selected="0">
            <x v="3"/>
          </reference>
          <reference field="3" count="1" selected="0">
            <x v="31"/>
          </reference>
          <reference field="4" count="1">
            <x v="76"/>
          </reference>
        </references>
      </pivotArea>
    </format>
    <format dxfId="4678">
      <pivotArea dataOnly="0" labelOnly="1" fieldPosition="0">
        <references count="4">
          <reference field="0" count="1" selected="0">
            <x v="2"/>
          </reference>
          <reference field="1" count="1" selected="0">
            <x v="22"/>
          </reference>
          <reference field="3" count="1" selected="0">
            <x v="31"/>
          </reference>
          <reference field="4" count="1">
            <x v="88"/>
          </reference>
        </references>
      </pivotArea>
    </format>
    <format dxfId="4677">
      <pivotArea dataOnly="0" labelOnly="1" fieldPosition="0">
        <references count="4">
          <reference field="0" count="1" selected="0">
            <x v="2"/>
          </reference>
          <reference field="1" count="1" selected="0">
            <x v="23"/>
          </reference>
          <reference field="3" count="1" selected="0">
            <x v="31"/>
          </reference>
          <reference field="4" count="1">
            <x v="22"/>
          </reference>
        </references>
      </pivotArea>
    </format>
    <format dxfId="4676">
      <pivotArea dataOnly="0" labelOnly="1" fieldPosition="0">
        <references count="4">
          <reference field="0" count="1" selected="0">
            <x v="3"/>
          </reference>
          <reference field="1" count="1" selected="0">
            <x v="1"/>
          </reference>
          <reference field="3" count="1" selected="0">
            <x v="21"/>
          </reference>
          <reference field="4" count="1">
            <x v="28"/>
          </reference>
        </references>
      </pivotArea>
    </format>
    <format dxfId="4675">
      <pivotArea dataOnly="0" labelOnly="1" fieldPosition="0">
        <references count="4">
          <reference field="0" count="1" selected="0">
            <x v="3"/>
          </reference>
          <reference field="1" count="1" selected="0">
            <x v="2"/>
          </reference>
          <reference field="3" count="1" selected="0">
            <x v="21"/>
          </reference>
          <reference field="4" count="1">
            <x v="80"/>
          </reference>
        </references>
      </pivotArea>
    </format>
    <format dxfId="4674">
      <pivotArea dataOnly="0" labelOnly="1" fieldPosition="0">
        <references count="4">
          <reference field="0" count="1" selected="0">
            <x v="3"/>
          </reference>
          <reference field="1" count="1" selected="0">
            <x v="3"/>
          </reference>
          <reference field="3" count="1" selected="0">
            <x v="21"/>
          </reference>
          <reference field="4" count="1">
            <x v="76"/>
          </reference>
        </references>
      </pivotArea>
    </format>
    <format dxfId="4673">
      <pivotArea dataOnly="0" labelOnly="1" fieldPosition="0">
        <references count="4">
          <reference field="0" count="1" selected="0">
            <x v="3"/>
          </reference>
          <reference field="1" count="1" selected="0">
            <x v="4"/>
          </reference>
          <reference field="3" count="1" selected="0">
            <x v="21"/>
          </reference>
          <reference field="4" count="1">
            <x v="29"/>
          </reference>
        </references>
      </pivotArea>
    </format>
    <format dxfId="4672">
      <pivotArea dataOnly="0" labelOnly="1" fieldPosition="0">
        <references count="4">
          <reference field="0" count="1" selected="0">
            <x v="3"/>
          </reference>
          <reference field="1" count="1" selected="0">
            <x v="14"/>
          </reference>
          <reference field="3" count="1" selected="0">
            <x v="21"/>
          </reference>
          <reference field="4" count="1">
            <x v="50"/>
          </reference>
        </references>
      </pivotArea>
    </format>
    <format dxfId="4671">
      <pivotArea dataOnly="0" labelOnly="1" fieldPosition="0">
        <references count="4">
          <reference field="0" count="1" selected="0">
            <x v="3"/>
          </reference>
          <reference field="1" count="1" selected="0">
            <x v="15"/>
          </reference>
          <reference field="3" count="1" selected="0">
            <x v="21"/>
          </reference>
          <reference field="4" count="1">
            <x v="55"/>
          </reference>
        </references>
      </pivotArea>
    </format>
    <format dxfId="4670">
      <pivotArea dataOnly="0" labelOnly="1" fieldPosition="0">
        <references count="4">
          <reference field="0" count="1" selected="0">
            <x v="3"/>
          </reference>
          <reference field="1" count="1" selected="0">
            <x v="16"/>
          </reference>
          <reference field="3" count="1" selected="0">
            <x v="21"/>
          </reference>
          <reference field="4" count="1">
            <x v="81"/>
          </reference>
        </references>
      </pivotArea>
    </format>
    <format dxfId="4669">
      <pivotArea dataOnly="0" labelOnly="1" fieldPosition="0">
        <references count="4">
          <reference field="0" count="1" selected="0">
            <x v="3"/>
          </reference>
          <reference field="1" count="1" selected="0">
            <x v="20"/>
          </reference>
          <reference field="3" count="1" selected="0">
            <x v="21"/>
          </reference>
          <reference field="4" count="1">
            <x v="43"/>
          </reference>
        </references>
      </pivotArea>
    </format>
    <format dxfId="4668">
      <pivotArea dataOnly="0" labelOnly="1" fieldPosition="0">
        <references count="4">
          <reference field="0" count="1" selected="0">
            <x v="3"/>
          </reference>
          <reference field="1" count="1" selected="0">
            <x v="20"/>
          </reference>
          <reference field="3" count="1" selected="0">
            <x v="21"/>
          </reference>
          <reference field="4" count="1">
            <x v="44"/>
          </reference>
        </references>
      </pivotArea>
    </format>
    <format dxfId="4667">
      <pivotArea dataOnly="0" labelOnly="1" fieldPosition="0">
        <references count="4">
          <reference field="0" count="1" selected="0">
            <x v="3"/>
          </reference>
          <reference field="1" count="1" selected="0">
            <x v="21"/>
          </reference>
          <reference field="3" count="1" selected="0">
            <x v="21"/>
          </reference>
          <reference field="4" count="1">
            <x v="51"/>
          </reference>
        </references>
      </pivotArea>
    </format>
    <format dxfId="4666">
      <pivotArea dataOnly="0" labelOnly="1" fieldPosition="0">
        <references count="4">
          <reference field="0" count="1" selected="0">
            <x v="3"/>
          </reference>
          <reference field="1" count="1" selected="0">
            <x v="23"/>
          </reference>
          <reference field="3" count="1" selected="0">
            <x v="21"/>
          </reference>
          <reference field="4" count="1">
            <x v="1"/>
          </reference>
        </references>
      </pivotArea>
    </format>
    <format dxfId="4665">
      <pivotArea dataOnly="0" labelOnly="1" fieldPosition="0">
        <references count="4">
          <reference field="0" count="1" selected="0">
            <x v="3"/>
          </reference>
          <reference field="1" count="1" selected="0">
            <x v="24"/>
          </reference>
          <reference field="3" count="1" selected="0">
            <x v="21"/>
          </reference>
          <reference field="4" count="1">
            <x v="49"/>
          </reference>
        </references>
      </pivotArea>
    </format>
    <format dxfId="4664">
      <pivotArea dataOnly="0" labelOnly="1" fieldPosition="0">
        <references count="4">
          <reference field="0" count="1" selected="0">
            <x v="4"/>
          </reference>
          <reference field="1" count="1" selected="0">
            <x v="1"/>
          </reference>
          <reference field="3" count="1" selected="0">
            <x v="7"/>
          </reference>
          <reference field="4" count="1">
            <x v="28"/>
          </reference>
        </references>
      </pivotArea>
    </format>
    <format dxfId="4663">
      <pivotArea dataOnly="0" labelOnly="1" fieldPosition="0">
        <references count="4">
          <reference field="0" count="1" selected="0">
            <x v="4"/>
          </reference>
          <reference field="1" count="1" selected="0">
            <x v="2"/>
          </reference>
          <reference field="3" count="1" selected="0">
            <x v="7"/>
          </reference>
          <reference field="4" count="1">
            <x v="80"/>
          </reference>
        </references>
      </pivotArea>
    </format>
    <format dxfId="4662">
      <pivotArea dataOnly="0" labelOnly="1" fieldPosition="0">
        <references count="4">
          <reference field="0" count="1" selected="0">
            <x v="4"/>
          </reference>
          <reference field="1" count="1" selected="0">
            <x v="3"/>
          </reference>
          <reference field="3" count="1" selected="0">
            <x v="7"/>
          </reference>
          <reference field="4" count="1">
            <x v="76"/>
          </reference>
        </references>
      </pivotArea>
    </format>
    <format dxfId="4661">
      <pivotArea dataOnly="0" labelOnly="1" fieldPosition="0">
        <references count="4">
          <reference field="0" count="1" selected="0">
            <x v="4"/>
          </reference>
          <reference field="1" count="1" selected="0">
            <x v="4"/>
          </reference>
          <reference field="3" count="1" selected="0">
            <x v="7"/>
          </reference>
          <reference field="4" count="1">
            <x v="46"/>
          </reference>
        </references>
      </pivotArea>
    </format>
    <format dxfId="4660">
      <pivotArea dataOnly="0" labelOnly="1" fieldPosition="0">
        <references count="4">
          <reference field="0" count="1" selected="0">
            <x v="4"/>
          </reference>
          <reference field="1" count="1" selected="0">
            <x v="12"/>
          </reference>
          <reference field="3" count="1" selected="0">
            <x v="7"/>
          </reference>
          <reference field="4" count="1">
            <x v="84"/>
          </reference>
        </references>
      </pivotArea>
    </format>
    <format dxfId="4659">
      <pivotArea dataOnly="0" labelOnly="1" fieldPosition="0">
        <references count="4">
          <reference field="0" count="1" selected="0">
            <x v="4"/>
          </reference>
          <reference field="1" count="1" selected="0">
            <x v="13"/>
          </reference>
          <reference field="3" count="1" selected="0">
            <x v="7"/>
          </reference>
          <reference field="4" count="1">
            <x v="23"/>
          </reference>
        </references>
      </pivotArea>
    </format>
    <format dxfId="4658">
      <pivotArea dataOnly="0" labelOnly="1" fieldPosition="0">
        <references count="4">
          <reference field="0" count="1" selected="0">
            <x v="4"/>
          </reference>
          <reference field="1" count="1" selected="0">
            <x v="17"/>
          </reference>
          <reference field="3" count="1" selected="0">
            <x v="7"/>
          </reference>
          <reference field="4" count="1">
            <x v="21"/>
          </reference>
        </references>
      </pivotArea>
    </format>
    <format dxfId="4657">
      <pivotArea dataOnly="0" labelOnly="1" fieldPosition="0">
        <references count="4">
          <reference field="0" count="1" selected="0">
            <x v="5"/>
          </reference>
          <reference field="1" count="1" selected="0">
            <x v="1"/>
          </reference>
          <reference field="3" count="1" selected="0">
            <x v="6"/>
          </reference>
          <reference field="4" count="1">
            <x v="28"/>
          </reference>
        </references>
      </pivotArea>
    </format>
    <format dxfId="4656">
      <pivotArea dataOnly="0" labelOnly="1" fieldPosition="0">
        <references count="4">
          <reference field="0" count="1" selected="0">
            <x v="5"/>
          </reference>
          <reference field="1" count="1" selected="0">
            <x v="2"/>
          </reference>
          <reference field="3" count="1" selected="0">
            <x v="6"/>
          </reference>
          <reference field="4" count="1">
            <x v="80"/>
          </reference>
        </references>
      </pivotArea>
    </format>
    <format dxfId="4655">
      <pivotArea dataOnly="0" labelOnly="1" fieldPosition="0">
        <references count="4">
          <reference field="0" count="1" selected="0">
            <x v="5"/>
          </reference>
          <reference field="1" count="1" selected="0">
            <x v="3"/>
          </reference>
          <reference field="3" count="1" selected="0">
            <x v="6"/>
          </reference>
          <reference field="4" count="1">
            <x v="76"/>
          </reference>
        </references>
      </pivotArea>
    </format>
    <format dxfId="4654">
      <pivotArea dataOnly="0" labelOnly="1" fieldPosition="0">
        <references count="4">
          <reference field="0" count="1" selected="0">
            <x v="5"/>
          </reference>
          <reference field="1" count="1" selected="0">
            <x v="7"/>
          </reference>
          <reference field="3" count="1" selected="0">
            <x v="6"/>
          </reference>
          <reference field="4" count="1">
            <x v="52"/>
          </reference>
        </references>
      </pivotArea>
    </format>
    <format dxfId="4653">
      <pivotArea dataOnly="0" labelOnly="1" fieldPosition="0">
        <references count="4">
          <reference field="0" count="1" selected="0">
            <x v="6"/>
          </reference>
          <reference field="1" count="1" selected="0">
            <x v="1"/>
          </reference>
          <reference field="3" count="1" selected="0">
            <x v="24"/>
          </reference>
          <reference field="4" count="1">
            <x v="28"/>
          </reference>
        </references>
      </pivotArea>
    </format>
    <format dxfId="4652">
      <pivotArea dataOnly="0" labelOnly="1" fieldPosition="0">
        <references count="4">
          <reference field="0" count="1" selected="0">
            <x v="6"/>
          </reference>
          <reference field="1" count="1" selected="0">
            <x v="2"/>
          </reference>
          <reference field="3" count="1" selected="0">
            <x v="24"/>
          </reference>
          <reference field="4" count="1">
            <x v="80"/>
          </reference>
        </references>
      </pivotArea>
    </format>
    <format dxfId="4651">
      <pivotArea dataOnly="0" labelOnly="1" fieldPosition="0">
        <references count="4">
          <reference field="0" count="1" selected="0">
            <x v="6"/>
          </reference>
          <reference field="1" count="1" selected="0">
            <x v="3"/>
          </reference>
          <reference field="3" count="1" selected="0">
            <x v="24"/>
          </reference>
          <reference field="4" count="1">
            <x v="76"/>
          </reference>
        </references>
      </pivotArea>
    </format>
    <format dxfId="4650">
      <pivotArea dataOnly="0" labelOnly="1" fieldPosition="0">
        <references count="4">
          <reference field="0" count="1" selected="0">
            <x v="6"/>
          </reference>
          <reference field="1" count="1" selected="0">
            <x v="4"/>
          </reference>
          <reference field="3" count="1" selected="0">
            <x v="24"/>
          </reference>
          <reference field="4" count="1">
            <x v="30"/>
          </reference>
        </references>
      </pivotArea>
    </format>
    <format dxfId="4649">
      <pivotArea dataOnly="0" labelOnly="1" fieldPosition="0">
        <references count="4">
          <reference field="0" count="1" selected="0">
            <x v="6"/>
          </reference>
          <reference field="1" count="1" selected="0">
            <x v="7"/>
          </reference>
          <reference field="3" count="1" selected="0">
            <x v="24"/>
          </reference>
          <reference field="4" count="1">
            <x v="73"/>
          </reference>
        </references>
      </pivotArea>
    </format>
    <format dxfId="4648">
      <pivotArea dataOnly="0" labelOnly="1" fieldPosition="0">
        <references count="4">
          <reference field="0" count="1" selected="0">
            <x v="7"/>
          </reference>
          <reference field="1" count="1" selected="0">
            <x v="1"/>
          </reference>
          <reference field="3" count="1" selected="0">
            <x v="3"/>
          </reference>
          <reference field="4" count="1">
            <x v="28"/>
          </reference>
        </references>
      </pivotArea>
    </format>
    <format dxfId="4647">
      <pivotArea dataOnly="0" labelOnly="1" fieldPosition="0">
        <references count="4">
          <reference field="0" count="1" selected="0">
            <x v="7"/>
          </reference>
          <reference field="1" count="1" selected="0">
            <x v="2"/>
          </reference>
          <reference field="3" count="1" selected="0">
            <x v="3"/>
          </reference>
          <reference field="4" count="1">
            <x v="80"/>
          </reference>
        </references>
      </pivotArea>
    </format>
    <format dxfId="4646">
      <pivotArea dataOnly="0" labelOnly="1" fieldPosition="0">
        <references count="4">
          <reference field="0" count="1" selected="0">
            <x v="7"/>
          </reference>
          <reference field="1" count="1" selected="0">
            <x v="3"/>
          </reference>
          <reference field="3" count="1" selected="0">
            <x v="3"/>
          </reference>
          <reference field="4" count="1">
            <x v="76"/>
          </reference>
        </references>
      </pivotArea>
    </format>
    <format dxfId="4645">
      <pivotArea dataOnly="0" labelOnly="1" fieldPosition="0">
        <references count="4">
          <reference field="0" count="1" selected="0">
            <x v="7"/>
          </reference>
          <reference field="1" count="1" selected="0">
            <x v="5"/>
          </reference>
          <reference field="3" count="1" selected="0">
            <x v="3"/>
          </reference>
          <reference field="4" count="1">
            <x v="78"/>
          </reference>
        </references>
      </pivotArea>
    </format>
    <format dxfId="4644">
      <pivotArea dataOnly="0" labelOnly="1" fieldPosition="0">
        <references count="4">
          <reference field="0" count="1" selected="0">
            <x v="7"/>
          </reference>
          <reference field="1" count="1" selected="0">
            <x v="7"/>
          </reference>
          <reference field="3" count="1" selected="0">
            <x v="3"/>
          </reference>
          <reference field="4" count="1">
            <x v="85"/>
          </reference>
        </references>
      </pivotArea>
    </format>
    <format dxfId="4643">
      <pivotArea dataOnly="0" labelOnly="1" fieldPosition="0">
        <references count="4">
          <reference field="0" count="1" selected="0">
            <x v="8"/>
          </reference>
          <reference field="1" count="1" selected="0">
            <x v="1"/>
          </reference>
          <reference field="3" count="1" selected="0">
            <x v="25"/>
          </reference>
          <reference field="4" count="1">
            <x v="28"/>
          </reference>
        </references>
      </pivotArea>
    </format>
    <format dxfId="4642">
      <pivotArea dataOnly="0" labelOnly="1" fieldPosition="0">
        <references count="4">
          <reference field="0" count="1" selected="0">
            <x v="8"/>
          </reference>
          <reference field="1" count="1" selected="0">
            <x v="2"/>
          </reference>
          <reference field="3" count="1" selected="0">
            <x v="25"/>
          </reference>
          <reference field="4" count="1">
            <x v="80"/>
          </reference>
        </references>
      </pivotArea>
    </format>
    <format dxfId="4641">
      <pivotArea dataOnly="0" labelOnly="1" fieldPosition="0">
        <references count="4">
          <reference field="0" count="1" selected="0">
            <x v="8"/>
          </reference>
          <reference field="1" count="1" selected="0">
            <x v="3"/>
          </reference>
          <reference field="3" count="1" selected="0">
            <x v="25"/>
          </reference>
          <reference field="4" count="1">
            <x v="76"/>
          </reference>
        </references>
      </pivotArea>
    </format>
    <format dxfId="4640">
      <pivotArea dataOnly="0" labelOnly="1" fieldPosition="0">
        <references count="4">
          <reference field="0" count="1" selected="0">
            <x v="8"/>
          </reference>
          <reference field="1" count="1" selected="0">
            <x v="4"/>
          </reference>
          <reference field="3" count="1" selected="0">
            <x v="25"/>
          </reference>
          <reference field="4" count="1">
            <x v="7"/>
          </reference>
        </references>
      </pivotArea>
    </format>
    <format dxfId="4639">
      <pivotArea dataOnly="0" labelOnly="1" fieldPosition="0">
        <references count="4">
          <reference field="0" count="1" selected="0">
            <x v="8"/>
          </reference>
          <reference field="1" count="1" selected="0">
            <x v="5"/>
          </reference>
          <reference field="3" count="1" selected="0">
            <x v="25"/>
          </reference>
          <reference field="4" count="1">
            <x v="4"/>
          </reference>
        </references>
      </pivotArea>
    </format>
    <format dxfId="4638">
      <pivotArea dataOnly="0" labelOnly="1" fieldPosition="0">
        <references count="4">
          <reference field="0" count="1" selected="0">
            <x v="8"/>
          </reference>
          <reference field="1" count="1" selected="0">
            <x v="9"/>
          </reference>
          <reference field="3" count="1" selected="0">
            <x v="25"/>
          </reference>
          <reference field="4" count="1">
            <x v="10"/>
          </reference>
        </references>
      </pivotArea>
    </format>
    <format dxfId="4637">
      <pivotArea dataOnly="0" labelOnly="1" fieldPosition="0">
        <references count="4">
          <reference field="0" count="1" selected="0">
            <x v="8"/>
          </reference>
          <reference field="1" count="1" selected="0">
            <x v="11"/>
          </reference>
          <reference field="3" count="1" selected="0">
            <x v="25"/>
          </reference>
          <reference field="4" count="1">
            <x v="19"/>
          </reference>
        </references>
      </pivotArea>
    </format>
    <format dxfId="4636">
      <pivotArea dataOnly="0" labelOnly="1" fieldPosition="0">
        <references count="4">
          <reference field="0" count="1" selected="0">
            <x v="8"/>
          </reference>
          <reference field="1" count="1" selected="0">
            <x v="12"/>
          </reference>
          <reference field="3" count="1" selected="0">
            <x v="25"/>
          </reference>
          <reference field="4" count="1">
            <x v="8"/>
          </reference>
        </references>
      </pivotArea>
    </format>
    <format dxfId="4635">
      <pivotArea dataOnly="0" labelOnly="1" fieldPosition="0">
        <references count="4">
          <reference field="0" count="1" selected="0">
            <x v="9"/>
          </reference>
          <reference field="1" count="1" selected="0">
            <x v="1"/>
          </reference>
          <reference field="3" count="1" selected="0">
            <x v="26"/>
          </reference>
          <reference field="4" count="1">
            <x v="28"/>
          </reference>
        </references>
      </pivotArea>
    </format>
    <format dxfId="4634">
      <pivotArea dataOnly="0" labelOnly="1" fieldPosition="0">
        <references count="4">
          <reference field="0" count="1" selected="0">
            <x v="9"/>
          </reference>
          <reference field="1" count="1" selected="0">
            <x v="2"/>
          </reference>
          <reference field="3" count="1" selected="0">
            <x v="26"/>
          </reference>
          <reference field="4" count="1">
            <x v="80"/>
          </reference>
        </references>
      </pivotArea>
    </format>
    <format dxfId="4633">
      <pivotArea dataOnly="0" labelOnly="1" fieldPosition="0">
        <references count="4">
          <reference field="0" count="1" selected="0">
            <x v="9"/>
          </reference>
          <reference field="1" count="1" selected="0">
            <x v="3"/>
          </reference>
          <reference field="3" count="1" selected="0">
            <x v="26"/>
          </reference>
          <reference field="4" count="1">
            <x v="76"/>
          </reference>
        </references>
      </pivotArea>
    </format>
    <format dxfId="4632">
      <pivotArea dataOnly="0" labelOnly="1" fieldPosition="0">
        <references count="4">
          <reference field="0" count="1" selected="0">
            <x v="9"/>
          </reference>
          <reference field="1" count="1" selected="0">
            <x v="5"/>
          </reference>
          <reference field="3" count="1" selected="0">
            <x v="26"/>
          </reference>
          <reference field="4" count="1">
            <x v="33"/>
          </reference>
        </references>
      </pivotArea>
    </format>
    <format dxfId="4631">
      <pivotArea dataOnly="0" labelOnly="1" fieldPosition="0">
        <references count="4">
          <reference field="0" count="1" selected="0">
            <x v="9"/>
          </reference>
          <reference field="1" count="1" selected="0">
            <x v="7"/>
          </reference>
          <reference field="3" count="1" selected="0">
            <x v="26"/>
          </reference>
          <reference field="4" count="1">
            <x v="86"/>
          </reference>
        </references>
      </pivotArea>
    </format>
    <format dxfId="4630">
      <pivotArea dataOnly="0" labelOnly="1" fieldPosition="0">
        <references count="4">
          <reference field="0" count="1" selected="0">
            <x v="9"/>
          </reference>
          <reference field="1" count="1" selected="0">
            <x v="7"/>
          </reference>
          <reference field="3" count="1" selected="0">
            <x v="26"/>
          </reference>
          <reference field="4" count="1">
            <x v="87"/>
          </reference>
        </references>
      </pivotArea>
    </format>
    <format dxfId="4629">
      <pivotArea dataOnly="0" labelOnly="1" fieldPosition="0">
        <references count="4">
          <reference field="0" count="1" selected="0">
            <x v="9"/>
          </reference>
          <reference field="1" count="1" selected="0">
            <x v="9"/>
          </reference>
          <reference field="3" count="1" selected="0">
            <x v="26"/>
          </reference>
          <reference field="4" count="1">
            <x v="42"/>
          </reference>
        </references>
      </pivotArea>
    </format>
    <format dxfId="4628">
      <pivotArea dataOnly="0" labelOnly="1" fieldPosition="0">
        <references count="4">
          <reference field="0" count="1" selected="0">
            <x v="10"/>
          </reference>
          <reference field="1" count="1" selected="0">
            <x v="1"/>
          </reference>
          <reference field="3" count="1" selected="0">
            <x v="20"/>
          </reference>
          <reference field="4" count="1">
            <x v="28"/>
          </reference>
        </references>
      </pivotArea>
    </format>
    <format dxfId="4627">
      <pivotArea dataOnly="0" labelOnly="1" fieldPosition="0">
        <references count="4">
          <reference field="0" count="1" selected="0">
            <x v="10"/>
          </reference>
          <reference field="1" count="1" selected="0">
            <x v="2"/>
          </reference>
          <reference field="3" count="1" selected="0">
            <x v="20"/>
          </reference>
          <reference field="4" count="1">
            <x v="80"/>
          </reference>
        </references>
      </pivotArea>
    </format>
    <format dxfId="4626">
      <pivotArea dataOnly="0" labelOnly="1" fieldPosition="0">
        <references count="4">
          <reference field="0" count="1" selected="0">
            <x v="10"/>
          </reference>
          <reference field="1" count="1" selected="0">
            <x v="3"/>
          </reference>
          <reference field="3" count="1" selected="0">
            <x v="20"/>
          </reference>
          <reference field="4" count="1">
            <x v="76"/>
          </reference>
        </references>
      </pivotArea>
    </format>
    <format dxfId="4625">
      <pivotArea dataOnly="0" labelOnly="1" fieldPosition="0">
        <references count="4">
          <reference field="0" count="1" selected="0">
            <x v="10"/>
          </reference>
          <reference field="1" count="1" selected="0">
            <x v="9"/>
          </reference>
          <reference field="3" count="1" selected="0">
            <x v="20"/>
          </reference>
          <reference field="4" count="1">
            <x v="57"/>
          </reference>
        </references>
      </pivotArea>
    </format>
    <format dxfId="4624">
      <pivotArea dataOnly="0" labelOnly="1" fieldPosition="0">
        <references count="4">
          <reference field="0" count="1" selected="0">
            <x v="10"/>
          </reference>
          <reference field="1" count="1" selected="0">
            <x v="10"/>
          </reference>
          <reference field="3" count="1" selected="0">
            <x v="20"/>
          </reference>
          <reference field="4" count="1">
            <x v="15"/>
          </reference>
        </references>
      </pivotArea>
    </format>
    <format dxfId="4623">
      <pivotArea dataOnly="0" labelOnly="1" fieldPosition="0">
        <references count="4">
          <reference field="0" count="1" selected="0">
            <x v="11"/>
          </reference>
          <reference field="1" count="1" selected="0">
            <x v="1"/>
          </reference>
          <reference field="3" count="1" selected="0">
            <x v="2"/>
          </reference>
          <reference field="4" count="1">
            <x v="28"/>
          </reference>
        </references>
      </pivotArea>
    </format>
    <format dxfId="4622">
      <pivotArea dataOnly="0" labelOnly="1" fieldPosition="0">
        <references count="4">
          <reference field="0" count="1" selected="0">
            <x v="11"/>
          </reference>
          <reference field="1" count="1" selected="0">
            <x v="2"/>
          </reference>
          <reference field="3" count="1" selected="0">
            <x v="2"/>
          </reference>
          <reference field="4" count="1">
            <x v="80"/>
          </reference>
        </references>
      </pivotArea>
    </format>
    <format dxfId="4621">
      <pivotArea dataOnly="0" labelOnly="1" fieldPosition="0">
        <references count="4">
          <reference field="0" count="1" selected="0">
            <x v="11"/>
          </reference>
          <reference field="1" count="1" selected="0">
            <x v="3"/>
          </reference>
          <reference field="3" count="1" selected="0">
            <x v="2"/>
          </reference>
          <reference field="4" count="1">
            <x v="76"/>
          </reference>
        </references>
      </pivotArea>
    </format>
    <format dxfId="4620">
      <pivotArea dataOnly="0" labelOnly="1" fieldPosition="0">
        <references count="4">
          <reference field="0" count="1" selected="0">
            <x v="11"/>
          </reference>
          <reference field="1" count="1" selected="0">
            <x v="4"/>
          </reference>
          <reference field="3" count="1" selected="0">
            <x v="2"/>
          </reference>
          <reference field="4" count="1">
            <x v="79"/>
          </reference>
        </references>
      </pivotArea>
    </format>
    <format dxfId="4619">
      <pivotArea dataOnly="0" labelOnly="1" fieldPosition="0">
        <references count="4">
          <reference field="0" count="1" selected="0">
            <x v="11"/>
          </reference>
          <reference field="1" count="1" selected="0">
            <x v="7"/>
          </reference>
          <reference field="3" count="1" selected="0">
            <x v="2"/>
          </reference>
          <reference field="4" count="1">
            <x v="60"/>
          </reference>
        </references>
      </pivotArea>
    </format>
    <format dxfId="4618">
      <pivotArea dataOnly="0" labelOnly="1" fieldPosition="0">
        <references count="4">
          <reference field="0" count="1" selected="0">
            <x v="12"/>
          </reference>
          <reference field="1" count="1" selected="0">
            <x v="1"/>
          </reference>
          <reference field="3" count="1" selected="0">
            <x v="18"/>
          </reference>
          <reference field="4" count="1">
            <x v="28"/>
          </reference>
        </references>
      </pivotArea>
    </format>
    <format dxfId="4617">
      <pivotArea dataOnly="0" labelOnly="1" fieldPosition="0">
        <references count="4">
          <reference field="0" count="1" selected="0">
            <x v="12"/>
          </reference>
          <reference field="1" count="1" selected="0">
            <x v="2"/>
          </reference>
          <reference field="3" count="1" selected="0">
            <x v="18"/>
          </reference>
          <reference field="4" count="1">
            <x v="80"/>
          </reference>
        </references>
      </pivotArea>
    </format>
    <format dxfId="4616">
      <pivotArea dataOnly="0" labelOnly="1" fieldPosition="0">
        <references count="4">
          <reference field="0" count="1" selected="0">
            <x v="12"/>
          </reference>
          <reference field="1" count="1" selected="0">
            <x v="3"/>
          </reference>
          <reference field="3" count="1" selected="0">
            <x v="18"/>
          </reference>
          <reference field="4" count="1">
            <x v="76"/>
          </reference>
        </references>
      </pivotArea>
    </format>
    <format dxfId="4615">
      <pivotArea dataOnly="0" labelOnly="1" fieldPosition="0">
        <references count="4">
          <reference field="0" count="1" selected="0">
            <x v="12"/>
          </reference>
          <reference field="1" count="1" selected="0">
            <x v="4"/>
          </reference>
          <reference field="3" count="1" selected="0">
            <x v="18"/>
          </reference>
          <reference field="4" count="1">
            <x v="13"/>
          </reference>
        </references>
      </pivotArea>
    </format>
    <format dxfId="4614">
      <pivotArea dataOnly="0" labelOnly="1" fieldPosition="0">
        <references count="4">
          <reference field="0" count="1" selected="0">
            <x v="12"/>
          </reference>
          <reference field="1" count="1" selected="0">
            <x v="10"/>
          </reference>
          <reference field="3" count="1" selected="0">
            <x v="18"/>
          </reference>
          <reference field="4" count="1">
            <x v="48"/>
          </reference>
        </references>
      </pivotArea>
    </format>
    <format dxfId="4613">
      <pivotArea dataOnly="0" labelOnly="1" fieldPosition="0">
        <references count="4">
          <reference field="0" count="1" selected="0">
            <x v="12"/>
          </reference>
          <reference field="1" count="1" selected="0">
            <x v="11"/>
          </reference>
          <reference field="3" count="1" selected="0">
            <x v="18"/>
          </reference>
          <reference field="4" count="1">
            <x v="119"/>
          </reference>
        </references>
      </pivotArea>
    </format>
    <format dxfId="4612">
      <pivotArea dataOnly="0" labelOnly="1" fieldPosition="0">
        <references count="4">
          <reference field="0" count="1" selected="0">
            <x v="13"/>
          </reference>
          <reference field="1" count="1" selected="0">
            <x v="1"/>
          </reference>
          <reference field="3" count="1" selected="0">
            <x v="0"/>
          </reference>
          <reference field="4" count="1">
            <x v="28"/>
          </reference>
        </references>
      </pivotArea>
    </format>
    <format dxfId="4611">
      <pivotArea dataOnly="0" labelOnly="1" fieldPosition="0">
        <references count="4">
          <reference field="0" count="1" selected="0">
            <x v="13"/>
          </reference>
          <reference field="1" count="1" selected="0">
            <x v="2"/>
          </reference>
          <reference field="3" count="1" selected="0">
            <x v="0"/>
          </reference>
          <reference field="4" count="1">
            <x v="18"/>
          </reference>
        </references>
      </pivotArea>
    </format>
    <format dxfId="4610">
      <pivotArea dataOnly="0" labelOnly="1" fieldPosition="0">
        <references count="4">
          <reference field="0" count="1" selected="0">
            <x v="13"/>
          </reference>
          <reference field="1" count="1" selected="0">
            <x v="2"/>
          </reference>
          <reference field="3" count="1" selected="0">
            <x v="0"/>
          </reference>
          <reference field="4" count="1">
            <x v="80"/>
          </reference>
        </references>
      </pivotArea>
    </format>
    <format dxfId="4609">
      <pivotArea dataOnly="0" labelOnly="1" fieldPosition="0">
        <references count="4">
          <reference field="0" count="1" selected="0">
            <x v="13"/>
          </reference>
          <reference field="1" count="1" selected="0">
            <x v="3"/>
          </reference>
          <reference field="3" count="1" selected="0">
            <x v="0"/>
          </reference>
          <reference field="4" count="1">
            <x v="76"/>
          </reference>
        </references>
      </pivotArea>
    </format>
    <format dxfId="4608">
      <pivotArea dataOnly="0" labelOnly="1" fieldPosition="0">
        <references count="4">
          <reference field="0" count="1" selected="0">
            <x v="13"/>
          </reference>
          <reference field="1" count="1" selected="0">
            <x v="6"/>
          </reference>
          <reference field="3" count="1" selected="0">
            <x v="0"/>
          </reference>
          <reference field="4" count="1">
            <x v="11"/>
          </reference>
        </references>
      </pivotArea>
    </format>
    <format dxfId="4607">
      <pivotArea dataOnly="0" labelOnly="1" fieldPosition="0">
        <references count="4">
          <reference field="0" count="1" selected="0">
            <x v="13"/>
          </reference>
          <reference field="1" count="1" selected="0">
            <x v="8"/>
          </reference>
          <reference field="3" count="1" selected="0">
            <x v="0"/>
          </reference>
          <reference field="4" count="1">
            <x v="16"/>
          </reference>
        </references>
      </pivotArea>
    </format>
    <format dxfId="4606">
      <pivotArea dataOnly="0" labelOnly="1" fieldPosition="0">
        <references count="4">
          <reference field="0" count="1" selected="0">
            <x v="13"/>
          </reference>
          <reference field="1" count="1" selected="0">
            <x v="11"/>
          </reference>
          <reference field="3" count="1" selected="0">
            <x v="0"/>
          </reference>
          <reference field="4" count="1">
            <x v="16"/>
          </reference>
        </references>
      </pivotArea>
    </format>
    <format dxfId="4605">
      <pivotArea dataOnly="0" labelOnly="1" fieldPosition="0">
        <references count="4">
          <reference field="0" count="1" selected="0">
            <x v="14"/>
          </reference>
          <reference field="1" count="1" selected="0">
            <x v="1"/>
          </reference>
          <reference field="3" count="1" selected="0">
            <x v="32"/>
          </reference>
          <reference field="4" count="1">
            <x v="28"/>
          </reference>
        </references>
      </pivotArea>
    </format>
    <format dxfId="4604">
      <pivotArea dataOnly="0" labelOnly="1" fieldPosition="0">
        <references count="4">
          <reference field="0" count="1" selected="0">
            <x v="14"/>
          </reference>
          <reference field="1" count="1" selected="0">
            <x v="2"/>
          </reference>
          <reference field="3" count="1" selected="0">
            <x v="32"/>
          </reference>
          <reference field="4" count="1">
            <x v="80"/>
          </reference>
        </references>
      </pivotArea>
    </format>
    <format dxfId="4603">
      <pivotArea dataOnly="0" labelOnly="1" fieldPosition="0">
        <references count="4">
          <reference field="0" count="1" selected="0">
            <x v="14"/>
          </reference>
          <reference field="1" count="1" selected="0">
            <x v="3"/>
          </reference>
          <reference field="3" count="1" selected="0">
            <x v="32"/>
          </reference>
          <reference field="4" count="1">
            <x v="76"/>
          </reference>
        </references>
      </pivotArea>
    </format>
    <format dxfId="4602">
      <pivotArea dataOnly="0" labelOnly="1" fieldPosition="0">
        <references count="4">
          <reference field="0" count="1" selected="0">
            <x v="14"/>
          </reference>
          <reference field="1" count="1" selected="0">
            <x v="4"/>
          </reference>
          <reference field="3" count="1" selected="0">
            <x v="32"/>
          </reference>
          <reference field="4" count="1">
            <x v="62"/>
          </reference>
        </references>
      </pivotArea>
    </format>
    <format dxfId="4601">
      <pivotArea dataOnly="0" labelOnly="1" fieldPosition="0">
        <references count="4">
          <reference field="0" count="1" selected="0">
            <x v="14"/>
          </reference>
          <reference field="1" count="1" selected="0">
            <x v="11"/>
          </reference>
          <reference field="3" count="1" selected="0">
            <x v="32"/>
          </reference>
          <reference field="4" count="1">
            <x v="83"/>
          </reference>
        </references>
      </pivotArea>
    </format>
    <format dxfId="4600">
      <pivotArea dataOnly="0" labelOnly="1" fieldPosition="0">
        <references count="4">
          <reference field="0" count="1" selected="0">
            <x v="15"/>
          </reference>
          <reference field="1" count="1" selected="0">
            <x v="1"/>
          </reference>
          <reference field="3" count="1" selected="0">
            <x v="4"/>
          </reference>
          <reference field="4" count="1">
            <x v="28"/>
          </reference>
        </references>
      </pivotArea>
    </format>
    <format dxfId="4599">
      <pivotArea dataOnly="0" labelOnly="1" fieldPosition="0">
        <references count="4">
          <reference field="0" count="1" selected="0">
            <x v="15"/>
          </reference>
          <reference field="1" count="1" selected="0">
            <x v="2"/>
          </reference>
          <reference field="3" count="1" selected="0">
            <x v="4"/>
          </reference>
          <reference field="4" count="1">
            <x v="80"/>
          </reference>
        </references>
      </pivotArea>
    </format>
    <format dxfId="4598">
      <pivotArea dataOnly="0" labelOnly="1" fieldPosition="0">
        <references count="4">
          <reference field="0" count="1" selected="0">
            <x v="15"/>
          </reference>
          <reference field="1" count="1" selected="0">
            <x v="3"/>
          </reference>
          <reference field="3" count="1" selected="0">
            <x v="4"/>
          </reference>
          <reference field="4" count="1">
            <x v="76"/>
          </reference>
        </references>
      </pivotArea>
    </format>
    <format dxfId="4597">
      <pivotArea dataOnly="0" labelOnly="1" fieldPosition="0">
        <references count="4">
          <reference field="0" count="1" selected="0">
            <x v="15"/>
          </reference>
          <reference field="1" count="1" selected="0">
            <x v="13"/>
          </reference>
          <reference field="3" count="1" selected="0">
            <x v="4"/>
          </reference>
          <reference field="4" count="1">
            <x v="37"/>
          </reference>
        </references>
      </pivotArea>
    </format>
    <format dxfId="4596">
      <pivotArea dataOnly="0" labelOnly="1" fieldPosition="0">
        <references count="4">
          <reference field="0" count="1" selected="0">
            <x v="16"/>
          </reference>
          <reference field="1" count="1" selected="0">
            <x v="4"/>
          </reference>
          <reference field="3" count="1" selected="0">
            <x v="30"/>
          </reference>
          <reference field="4" count="1">
            <x v="20"/>
          </reference>
        </references>
      </pivotArea>
    </format>
    <format dxfId="4595">
      <pivotArea dataOnly="0" labelOnly="1" fieldPosition="0">
        <references count="4">
          <reference field="0" count="1" selected="0">
            <x v="17"/>
          </reference>
          <reference field="1" count="1" selected="0">
            <x v="0"/>
          </reference>
          <reference field="3" count="1" selected="0">
            <x v="17"/>
          </reference>
          <reference field="4" count="1">
            <x v="5"/>
          </reference>
        </references>
      </pivotArea>
    </format>
    <format dxfId="4594">
      <pivotArea dataOnly="0" labelOnly="1" fieldPosition="0">
        <references count="4">
          <reference field="0" count="1" selected="0">
            <x v="17"/>
          </reference>
          <reference field="1" count="1" selected="0">
            <x v="1"/>
          </reference>
          <reference field="3" count="1" selected="0">
            <x v="17"/>
          </reference>
          <reference field="4" count="1">
            <x v="28"/>
          </reference>
        </references>
      </pivotArea>
    </format>
    <format dxfId="4593">
      <pivotArea dataOnly="0" labelOnly="1" fieldPosition="0">
        <references count="4">
          <reference field="0" count="1" selected="0">
            <x v="17"/>
          </reference>
          <reference field="1" count="1" selected="0">
            <x v="2"/>
          </reference>
          <reference field="3" count="1" selected="0">
            <x v="17"/>
          </reference>
          <reference field="4" count="1">
            <x v="80"/>
          </reference>
        </references>
      </pivotArea>
    </format>
    <format dxfId="4592">
      <pivotArea dataOnly="0" labelOnly="1" fieldPosition="0">
        <references count="4">
          <reference field="0" count="1" selected="0">
            <x v="17"/>
          </reference>
          <reference field="1" count="1" selected="0">
            <x v="3"/>
          </reference>
          <reference field="3" count="1" selected="0">
            <x v="17"/>
          </reference>
          <reference field="4" count="1">
            <x v="76"/>
          </reference>
        </references>
      </pivotArea>
    </format>
    <format dxfId="4591">
      <pivotArea dataOnly="0" labelOnly="1" fieldPosition="0">
        <references count="4">
          <reference field="0" count="1" selected="0">
            <x v="17"/>
          </reference>
          <reference field="1" count="1" selected="0">
            <x v="5"/>
          </reference>
          <reference field="3" count="1" selected="0">
            <x v="17"/>
          </reference>
          <reference field="4" count="1">
            <x v="74"/>
          </reference>
        </references>
      </pivotArea>
    </format>
    <format dxfId="4590">
      <pivotArea dataOnly="0" labelOnly="1" fieldPosition="0">
        <references count="4">
          <reference field="0" count="1" selected="0">
            <x v="18"/>
          </reference>
          <reference field="1" count="1" selected="0">
            <x v="1"/>
          </reference>
          <reference field="3" count="1" selected="0">
            <x v="12"/>
          </reference>
          <reference field="4" count="1">
            <x v="28"/>
          </reference>
        </references>
      </pivotArea>
    </format>
    <format dxfId="4589">
      <pivotArea dataOnly="0" labelOnly="1" fieldPosition="0">
        <references count="4">
          <reference field="0" count="1" selected="0">
            <x v="18"/>
          </reference>
          <reference field="1" count="1" selected="0">
            <x v="2"/>
          </reference>
          <reference field="3" count="1" selected="0">
            <x v="12"/>
          </reference>
          <reference field="4" count="1">
            <x v="80"/>
          </reference>
        </references>
      </pivotArea>
    </format>
    <format dxfId="4588">
      <pivotArea dataOnly="0" labelOnly="1" fieldPosition="0">
        <references count="4">
          <reference field="0" count="1" selected="0">
            <x v="18"/>
          </reference>
          <reference field="1" count="1" selected="0">
            <x v="3"/>
          </reference>
          <reference field="3" count="1" selected="0">
            <x v="12"/>
          </reference>
          <reference field="4" count="1">
            <x v="76"/>
          </reference>
        </references>
      </pivotArea>
    </format>
    <format dxfId="4587">
      <pivotArea dataOnly="0" labelOnly="1" fieldPosition="0">
        <references count="4">
          <reference field="0" count="1" selected="0">
            <x v="18"/>
          </reference>
          <reference field="1" count="1" selected="0">
            <x v="7"/>
          </reference>
          <reference field="3" count="1" selected="0">
            <x v="12"/>
          </reference>
          <reference field="4" count="1">
            <x v="17"/>
          </reference>
        </references>
      </pivotArea>
    </format>
    <format dxfId="4586">
      <pivotArea dataOnly="0" labelOnly="1" fieldPosition="0">
        <references count="4">
          <reference field="0" count="1" selected="0">
            <x v="18"/>
          </reference>
          <reference field="1" count="1" selected="0">
            <x v="9"/>
          </reference>
          <reference field="3" count="1" selected="0">
            <x v="12"/>
          </reference>
          <reference field="4" count="1">
            <x v="9"/>
          </reference>
        </references>
      </pivotArea>
    </format>
    <format dxfId="4585">
      <pivotArea dataOnly="0" labelOnly="1" fieldPosition="0">
        <references count="4">
          <reference field="0" count="1" selected="0">
            <x v="19"/>
          </reference>
          <reference field="1" count="1" selected="0">
            <x v="1"/>
          </reference>
          <reference field="3" count="1" selected="0">
            <x v="10"/>
          </reference>
          <reference field="4" count="1">
            <x v="28"/>
          </reference>
        </references>
      </pivotArea>
    </format>
    <format dxfId="4584">
      <pivotArea dataOnly="0" labelOnly="1" fieldPosition="0">
        <references count="4">
          <reference field="0" count="1" selected="0">
            <x v="19"/>
          </reference>
          <reference field="1" count="1" selected="0">
            <x v="2"/>
          </reference>
          <reference field="3" count="1" selected="0">
            <x v="10"/>
          </reference>
          <reference field="4" count="1">
            <x v="80"/>
          </reference>
        </references>
      </pivotArea>
    </format>
    <format dxfId="4583">
      <pivotArea dataOnly="0" labelOnly="1" fieldPosition="0">
        <references count="4">
          <reference field="0" count="1" selected="0">
            <x v="19"/>
          </reference>
          <reference field="1" count="1" selected="0">
            <x v="3"/>
          </reference>
          <reference field="3" count="1" selected="0">
            <x v="10"/>
          </reference>
          <reference field="4" count="1">
            <x v="76"/>
          </reference>
        </references>
      </pivotArea>
    </format>
    <format dxfId="4582">
      <pivotArea dataOnly="0" labelOnly="1" fieldPosition="0">
        <references count="4">
          <reference field="0" count="1" selected="0">
            <x v="19"/>
          </reference>
          <reference field="1" count="1" selected="0">
            <x v="21"/>
          </reference>
          <reference field="3" count="1" selected="0">
            <x v="10"/>
          </reference>
          <reference field="4" count="1">
            <x v="38"/>
          </reference>
        </references>
      </pivotArea>
    </format>
    <format dxfId="4581">
      <pivotArea dataOnly="0" labelOnly="1" fieldPosition="0">
        <references count="4">
          <reference field="0" count="1" selected="0">
            <x v="19"/>
          </reference>
          <reference field="1" count="1" selected="0">
            <x v="22"/>
          </reference>
          <reference field="3" count="1" selected="0">
            <x v="10"/>
          </reference>
          <reference field="4" count="1">
            <x v="32"/>
          </reference>
        </references>
      </pivotArea>
    </format>
    <format dxfId="4580">
      <pivotArea dataOnly="0" labelOnly="1" fieldPosition="0">
        <references count="4">
          <reference field="0" count="1" selected="0">
            <x v="20"/>
          </reference>
          <reference field="1" count="1" selected="0">
            <x v="1"/>
          </reference>
          <reference field="3" count="1" selected="0">
            <x v="9"/>
          </reference>
          <reference field="4" count="1">
            <x v="28"/>
          </reference>
        </references>
      </pivotArea>
    </format>
    <format dxfId="4579">
      <pivotArea dataOnly="0" labelOnly="1" fieldPosition="0">
        <references count="4">
          <reference field="0" count="1" selected="0">
            <x v="20"/>
          </reference>
          <reference field="1" count="1" selected="0">
            <x v="2"/>
          </reference>
          <reference field="3" count="1" selected="0">
            <x v="9"/>
          </reference>
          <reference field="4" count="1">
            <x v="80"/>
          </reference>
        </references>
      </pivotArea>
    </format>
    <format dxfId="4578">
      <pivotArea dataOnly="0" labelOnly="1" fieldPosition="0">
        <references count="4">
          <reference field="0" count="1" selected="0">
            <x v="20"/>
          </reference>
          <reference field="1" count="1" selected="0">
            <x v="3"/>
          </reference>
          <reference field="3" count="1" selected="0">
            <x v="9"/>
          </reference>
          <reference field="4" count="1">
            <x v="76"/>
          </reference>
        </references>
      </pivotArea>
    </format>
    <format dxfId="4577">
      <pivotArea dataOnly="0" labelOnly="1" fieldPosition="0">
        <references count="4">
          <reference field="0" count="1" selected="0">
            <x v="20"/>
          </reference>
          <reference field="1" count="1" selected="0">
            <x v="17"/>
          </reference>
          <reference field="3" count="1" selected="0">
            <x v="9"/>
          </reference>
          <reference field="4" count="1">
            <x v="36"/>
          </reference>
        </references>
      </pivotArea>
    </format>
    <format dxfId="4576">
      <pivotArea dataOnly="0" labelOnly="1" fieldPosition="0">
        <references count="4">
          <reference field="0" count="1" selected="0">
            <x v="20"/>
          </reference>
          <reference field="1" count="1" selected="0">
            <x v="23"/>
          </reference>
          <reference field="3" count="1" selected="0">
            <x v="9"/>
          </reference>
          <reference field="4" count="1">
            <x v="66"/>
          </reference>
        </references>
      </pivotArea>
    </format>
    <format dxfId="4575">
      <pivotArea dataOnly="0" labelOnly="1" fieldPosition="0">
        <references count="4">
          <reference field="0" count="1" selected="0">
            <x v="21"/>
          </reference>
          <reference field="1" count="1" selected="0">
            <x v="1"/>
          </reference>
          <reference field="3" count="1" selected="0">
            <x v="13"/>
          </reference>
          <reference field="4" count="1">
            <x v="28"/>
          </reference>
        </references>
      </pivotArea>
    </format>
    <format dxfId="4574">
      <pivotArea dataOnly="0" labelOnly="1" fieldPosition="0">
        <references count="4">
          <reference field="0" count="1" selected="0">
            <x v="21"/>
          </reference>
          <reference field="1" count="1" selected="0">
            <x v="2"/>
          </reference>
          <reference field="3" count="1" selected="0">
            <x v="13"/>
          </reference>
          <reference field="4" count="1">
            <x v="80"/>
          </reference>
        </references>
      </pivotArea>
    </format>
    <format dxfId="4573">
      <pivotArea dataOnly="0" labelOnly="1" fieldPosition="0">
        <references count="4">
          <reference field="0" count="1" selected="0">
            <x v="21"/>
          </reference>
          <reference field="1" count="1" selected="0">
            <x v="3"/>
          </reference>
          <reference field="3" count="1" selected="0">
            <x v="13"/>
          </reference>
          <reference field="4" count="1">
            <x v="76"/>
          </reference>
        </references>
      </pivotArea>
    </format>
    <format dxfId="4572">
      <pivotArea dataOnly="0" labelOnly="1" fieldPosition="0">
        <references count="4">
          <reference field="0" count="1" selected="0">
            <x v="21"/>
          </reference>
          <reference field="1" count="1" selected="0">
            <x v="17"/>
          </reference>
          <reference field="3" count="1" selected="0">
            <x v="13"/>
          </reference>
          <reference field="4" count="1">
            <x v="35"/>
          </reference>
        </references>
      </pivotArea>
    </format>
    <format dxfId="4571">
      <pivotArea dataOnly="0" labelOnly="1" fieldPosition="0">
        <references count="4">
          <reference field="0" count="1" selected="0">
            <x v="21"/>
          </reference>
          <reference field="1" count="1" selected="0">
            <x v="19"/>
          </reference>
          <reference field="3" count="1" selected="0">
            <x v="13"/>
          </reference>
          <reference field="4" count="1">
            <x v="40"/>
          </reference>
        </references>
      </pivotArea>
    </format>
    <format dxfId="4570">
      <pivotArea dataOnly="0" labelOnly="1" fieldPosition="0">
        <references count="4">
          <reference field="0" count="1" selected="0">
            <x v="22"/>
          </reference>
          <reference field="1" count="1" selected="0">
            <x v="1"/>
          </reference>
          <reference field="3" count="1" selected="0">
            <x v="8"/>
          </reference>
          <reference field="4" count="1">
            <x v="28"/>
          </reference>
        </references>
      </pivotArea>
    </format>
    <format dxfId="4569">
      <pivotArea dataOnly="0" labelOnly="1" fieldPosition="0">
        <references count="4">
          <reference field="0" count="1" selected="0">
            <x v="22"/>
          </reference>
          <reference field="1" count="1" selected="0">
            <x v="2"/>
          </reference>
          <reference field="3" count="1" selected="0">
            <x v="8"/>
          </reference>
          <reference field="4" count="1">
            <x v="80"/>
          </reference>
        </references>
      </pivotArea>
    </format>
    <format dxfId="4568">
      <pivotArea dataOnly="0" labelOnly="1" fieldPosition="0">
        <references count="4">
          <reference field="0" count="1" selected="0">
            <x v="22"/>
          </reference>
          <reference field="1" count="1" selected="0">
            <x v="3"/>
          </reference>
          <reference field="3" count="1" selected="0">
            <x v="8"/>
          </reference>
          <reference field="4" count="1">
            <x v="76"/>
          </reference>
        </references>
      </pivotArea>
    </format>
    <format dxfId="4567">
      <pivotArea dataOnly="0" labelOnly="1" fieldPosition="0">
        <references count="4">
          <reference field="0" count="1" selected="0">
            <x v="22"/>
          </reference>
          <reference field="1" count="1" selected="0">
            <x v="18"/>
          </reference>
          <reference field="3" count="1" selected="0">
            <x v="8"/>
          </reference>
          <reference field="4" count="1">
            <x v="53"/>
          </reference>
        </references>
      </pivotArea>
    </format>
    <format dxfId="4566">
      <pivotArea dataOnly="0" labelOnly="1" fieldPosition="0">
        <references count="4">
          <reference field="0" count="1" selected="0">
            <x v="23"/>
          </reference>
          <reference field="1" count="1" selected="0">
            <x v="1"/>
          </reference>
          <reference field="3" count="1" selected="0">
            <x v="16"/>
          </reference>
          <reference field="4" count="1">
            <x v="28"/>
          </reference>
        </references>
      </pivotArea>
    </format>
    <format dxfId="4565">
      <pivotArea dataOnly="0" labelOnly="1" fieldPosition="0">
        <references count="4">
          <reference field="0" count="1" selected="0">
            <x v="23"/>
          </reference>
          <reference field="1" count="1" selected="0">
            <x v="2"/>
          </reference>
          <reference field="3" count="1" selected="0">
            <x v="16"/>
          </reference>
          <reference field="4" count="1">
            <x v="80"/>
          </reference>
        </references>
      </pivotArea>
    </format>
    <format dxfId="4564">
      <pivotArea dataOnly="0" labelOnly="1" fieldPosition="0">
        <references count="4">
          <reference field="0" count="1" selected="0">
            <x v="23"/>
          </reference>
          <reference field="1" count="1" selected="0">
            <x v="3"/>
          </reference>
          <reference field="3" count="1" selected="0">
            <x v="16"/>
          </reference>
          <reference field="4" count="1">
            <x v="76"/>
          </reference>
        </references>
      </pivotArea>
    </format>
    <format dxfId="4563">
      <pivotArea dataOnly="0" labelOnly="1" fieldPosition="0">
        <references count="4">
          <reference field="0" count="1" selected="0">
            <x v="23"/>
          </reference>
          <reference field="1" count="1" selected="0">
            <x v="4"/>
          </reference>
          <reference field="3" count="1" selected="0">
            <x v="16"/>
          </reference>
          <reference field="4" count="1">
            <x v="25"/>
          </reference>
        </references>
      </pivotArea>
    </format>
    <format dxfId="4562">
      <pivotArea dataOnly="0" labelOnly="1" fieldPosition="0">
        <references count="4">
          <reference field="0" count="1" selected="0">
            <x v="24"/>
          </reference>
          <reference field="1" count="1" selected="0">
            <x v="1"/>
          </reference>
          <reference field="3" count="1" selected="0">
            <x v="11"/>
          </reference>
          <reference field="4" count="1">
            <x v="28"/>
          </reference>
        </references>
      </pivotArea>
    </format>
    <format dxfId="4561">
      <pivotArea dataOnly="0" labelOnly="1" fieldPosition="0">
        <references count="4">
          <reference field="0" count="1" selected="0">
            <x v="24"/>
          </reference>
          <reference field="1" count="1" selected="0">
            <x v="2"/>
          </reference>
          <reference field="3" count="1" selected="0">
            <x v="11"/>
          </reference>
          <reference field="4" count="1">
            <x v="80"/>
          </reference>
        </references>
      </pivotArea>
    </format>
    <format dxfId="4560">
      <pivotArea dataOnly="0" labelOnly="1" fieldPosition="0">
        <references count="4">
          <reference field="0" count="1" selected="0">
            <x v="24"/>
          </reference>
          <reference field="1" count="1" selected="0">
            <x v="3"/>
          </reference>
          <reference field="3" count="1" selected="0">
            <x v="11"/>
          </reference>
          <reference field="4" count="1">
            <x v="76"/>
          </reference>
        </references>
      </pivotArea>
    </format>
    <format dxfId="4559">
      <pivotArea dataOnly="0" labelOnly="1" fieldPosition="0">
        <references count="4">
          <reference field="0" count="1" selected="0">
            <x v="24"/>
          </reference>
          <reference field="1" count="1" selected="0">
            <x v="5"/>
          </reference>
          <reference field="3" count="1" selected="0">
            <x v="11"/>
          </reference>
          <reference field="4" count="1">
            <x v="26"/>
          </reference>
        </references>
      </pivotArea>
    </format>
    <format dxfId="4558">
      <pivotArea dataOnly="0" labelOnly="1" fieldPosition="0">
        <references count="4">
          <reference field="0" count="1" selected="0">
            <x v="24"/>
          </reference>
          <reference field="1" count="1" selected="0">
            <x v="3"/>
          </reference>
          <reference field="3" count="1" selected="0">
            <x v="14"/>
          </reference>
          <reference field="4" count="1">
            <x v="76"/>
          </reference>
        </references>
      </pivotArea>
    </format>
    <format dxfId="4557">
      <pivotArea dataOnly="0" labelOnly="1" fieldPosition="0">
        <references count="4">
          <reference field="0" count="1" selected="0">
            <x v="25"/>
          </reference>
          <reference field="1" count="1" selected="0">
            <x v="1"/>
          </reference>
          <reference field="3" count="1" selected="0">
            <x v="15"/>
          </reference>
          <reference field="4" count="1">
            <x v="28"/>
          </reference>
        </references>
      </pivotArea>
    </format>
    <format dxfId="4556">
      <pivotArea dataOnly="0" labelOnly="1" fieldPosition="0">
        <references count="4">
          <reference field="0" count="1" selected="0">
            <x v="25"/>
          </reference>
          <reference field="1" count="1" selected="0">
            <x v="2"/>
          </reference>
          <reference field="3" count="1" selected="0">
            <x v="15"/>
          </reference>
          <reference field="4" count="1">
            <x v="80"/>
          </reference>
        </references>
      </pivotArea>
    </format>
    <format dxfId="4555">
      <pivotArea dataOnly="0" labelOnly="1" fieldPosition="0">
        <references count="4">
          <reference field="0" count="1" selected="0">
            <x v="25"/>
          </reference>
          <reference field="1" count="1" selected="0">
            <x v="3"/>
          </reference>
          <reference field="3" count="1" selected="0">
            <x v="15"/>
          </reference>
          <reference field="4" count="1">
            <x v="76"/>
          </reference>
        </references>
      </pivotArea>
    </format>
    <format dxfId="4554">
      <pivotArea dataOnly="0" labelOnly="1" fieldPosition="0">
        <references count="4">
          <reference field="0" count="1" selected="0">
            <x v="25"/>
          </reference>
          <reference field="1" count="1" selected="0">
            <x v="15"/>
          </reference>
          <reference field="3" count="1" selected="0">
            <x v="15"/>
          </reference>
          <reference field="4" count="1">
            <x v="63"/>
          </reference>
        </references>
      </pivotArea>
    </format>
    <format dxfId="4553">
      <pivotArea dataOnly="0" labelOnly="1" fieldPosition="0">
        <references count="4">
          <reference field="0" count="1" selected="0">
            <x v="25"/>
          </reference>
          <reference field="1" count="1" selected="0">
            <x v="16"/>
          </reference>
          <reference field="3" count="1" selected="0">
            <x v="15"/>
          </reference>
          <reference field="4" count="1">
            <x v="82"/>
          </reference>
        </references>
      </pivotArea>
    </format>
    <format dxfId="4552">
      <pivotArea dataOnly="0" labelOnly="1" fieldPosition="0">
        <references count="4">
          <reference field="0" count="1" selected="0">
            <x v="26"/>
          </reference>
          <reference field="1" count="1" selected="0">
            <x v="1"/>
          </reference>
          <reference field="3" count="1" selected="0">
            <x v="14"/>
          </reference>
          <reference field="4" count="1">
            <x v="28"/>
          </reference>
        </references>
      </pivotArea>
    </format>
    <format dxfId="4551">
      <pivotArea dataOnly="0" labelOnly="1" fieldPosition="0">
        <references count="4">
          <reference field="0" count="1" selected="0">
            <x v="26"/>
          </reference>
          <reference field="1" count="1" selected="0">
            <x v="2"/>
          </reference>
          <reference field="3" count="1" selected="0">
            <x v="14"/>
          </reference>
          <reference field="4" count="1">
            <x v="80"/>
          </reference>
        </references>
      </pivotArea>
    </format>
    <format dxfId="4550">
      <pivotArea dataOnly="0" labelOnly="1" fieldPosition="0">
        <references count="4">
          <reference field="0" count="1" selected="0">
            <x v="26"/>
          </reference>
          <reference field="1" count="1" selected="0">
            <x v="4"/>
          </reference>
          <reference field="3" count="1" selected="0">
            <x v="14"/>
          </reference>
          <reference field="4" count="1">
            <x v="6"/>
          </reference>
        </references>
      </pivotArea>
    </format>
    <format dxfId="4549">
      <pivotArea dataOnly="0" labelOnly="1" fieldPosition="0">
        <references count="4">
          <reference field="0" count="1" selected="0">
            <x v="26"/>
          </reference>
          <reference field="1" count="1" selected="0">
            <x v="5"/>
          </reference>
          <reference field="3" count="1" selected="0">
            <x v="14"/>
          </reference>
          <reference field="4" count="1">
            <x v="56"/>
          </reference>
        </references>
      </pivotArea>
    </format>
    <format dxfId="4548">
      <pivotArea dataOnly="0" labelOnly="1" fieldPosition="0">
        <references count="4">
          <reference field="0" count="1" selected="0">
            <x v="27"/>
          </reference>
          <reference field="1" count="1" selected="0">
            <x v="1"/>
          </reference>
          <reference field="3" count="1" selected="0">
            <x v="34"/>
          </reference>
          <reference field="4" count="1">
            <x v="28"/>
          </reference>
        </references>
      </pivotArea>
    </format>
    <format dxfId="4547">
      <pivotArea dataOnly="0" labelOnly="1" fieldPosition="0">
        <references count="4">
          <reference field="0" count="1" selected="0">
            <x v="27"/>
          </reference>
          <reference field="1" count="1" selected="0">
            <x v="2"/>
          </reference>
          <reference field="3" count="1" selected="0">
            <x v="34"/>
          </reference>
          <reference field="4" count="1">
            <x v="80"/>
          </reference>
        </references>
      </pivotArea>
    </format>
    <format dxfId="4546">
      <pivotArea dataOnly="0" labelOnly="1" fieldPosition="0">
        <references count="4">
          <reference field="0" count="1" selected="0">
            <x v="27"/>
          </reference>
          <reference field="1" count="1" selected="0">
            <x v="3"/>
          </reference>
          <reference field="3" count="1" selected="0">
            <x v="34"/>
          </reference>
          <reference field="4" count="1">
            <x v="76"/>
          </reference>
        </references>
      </pivotArea>
    </format>
    <format dxfId="4545">
      <pivotArea dataOnly="0" labelOnly="1" fieldPosition="0">
        <references count="4">
          <reference field="0" count="1" selected="0">
            <x v="27"/>
          </reference>
          <reference field="1" count="1" selected="0">
            <x v="4"/>
          </reference>
          <reference field="3" count="1" selected="0">
            <x v="34"/>
          </reference>
          <reference field="4" count="1">
            <x v="61"/>
          </reference>
        </references>
      </pivotArea>
    </format>
    <format dxfId="4544">
      <pivotArea dataOnly="0" labelOnly="1" fieldPosition="0">
        <references count="4">
          <reference field="0" count="1" selected="0">
            <x v="28"/>
          </reference>
          <reference field="1" count="1" selected="0">
            <x v="1"/>
          </reference>
          <reference field="3" count="1" selected="0">
            <x v="27"/>
          </reference>
          <reference field="4" count="1">
            <x v="28"/>
          </reference>
        </references>
      </pivotArea>
    </format>
    <format dxfId="4543">
      <pivotArea dataOnly="0" labelOnly="1" fieldPosition="0">
        <references count="4">
          <reference field="0" count="1" selected="0">
            <x v="28"/>
          </reference>
          <reference field="1" count="1" selected="0">
            <x v="2"/>
          </reference>
          <reference field="3" count="1" selected="0">
            <x v="27"/>
          </reference>
          <reference field="4" count="1">
            <x v="80"/>
          </reference>
        </references>
      </pivotArea>
    </format>
    <format dxfId="4542">
      <pivotArea dataOnly="0" labelOnly="1" fieldPosition="0">
        <references count="4">
          <reference field="0" count="1" selected="0">
            <x v="28"/>
          </reference>
          <reference field="1" count="1" selected="0">
            <x v="3"/>
          </reference>
          <reference field="3" count="1" selected="0">
            <x v="27"/>
          </reference>
          <reference field="4" count="1">
            <x v="76"/>
          </reference>
        </references>
      </pivotArea>
    </format>
    <format dxfId="4541">
      <pivotArea dataOnly="0" labelOnly="1" fieldPosition="0">
        <references count="4">
          <reference field="0" count="1" selected="0">
            <x v="28"/>
          </reference>
          <reference field="1" count="1" selected="0">
            <x v="11"/>
          </reference>
          <reference field="3" count="1" selected="0">
            <x v="27"/>
          </reference>
          <reference field="4" count="1">
            <x v="3"/>
          </reference>
        </references>
      </pivotArea>
    </format>
    <format dxfId="4540">
      <pivotArea dataOnly="0" labelOnly="1" fieldPosition="0">
        <references count="4">
          <reference field="0" count="1" selected="0">
            <x v="28"/>
          </reference>
          <reference field="1" count="1" selected="0">
            <x v="12"/>
          </reference>
          <reference field="3" count="1" selected="0">
            <x v="27"/>
          </reference>
          <reference field="4" count="1">
            <x v="2"/>
          </reference>
        </references>
      </pivotArea>
    </format>
    <format dxfId="4539">
      <pivotArea dataOnly="0" labelOnly="1" fieldPosition="0">
        <references count="4">
          <reference field="0" count="1" selected="0">
            <x v="29"/>
          </reference>
          <reference field="1" count="1" selected="0">
            <x v="1"/>
          </reference>
          <reference field="3" count="1" selected="0">
            <x v="29"/>
          </reference>
          <reference field="4" count="1">
            <x v="28"/>
          </reference>
        </references>
      </pivotArea>
    </format>
    <format dxfId="4538">
      <pivotArea dataOnly="0" labelOnly="1" fieldPosition="0">
        <references count="4">
          <reference field="0" count="1" selected="0">
            <x v="29"/>
          </reference>
          <reference field="1" count="1" selected="0">
            <x v="2"/>
          </reference>
          <reference field="3" count="1" selected="0">
            <x v="29"/>
          </reference>
          <reference field="4" count="1">
            <x v="80"/>
          </reference>
        </references>
      </pivotArea>
    </format>
    <format dxfId="4537">
      <pivotArea dataOnly="0" labelOnly="1" fieldPosition="0">
        <references count="4">
          <reference field="0" count="1" selected="0">
            <x v="29"/>
          </reference>
          <reference field="1" count="1" selected="0">
            <x v="3"/>
          </reference>
          <reference field="3" count="1" selected="0">
            <x v="29"/>
          </reference>
          <reference field="4" count="1">
            <x v="76"/>
          </reference>
        </references>
      </pivotArea>
    </format>
    <format dxfId="4536">
      <pivotArea dataOnly="0" labelOnly="1" fieldPosition="0">
        <references count="4">
          <reference field="0" count="1" selected="0">
            <x v="29"/>
          </reference>
          <reference field="1" count="1" selected="0">
            <x v="5"/>
          </reference>
          <reference field="3" count="1" selected="0">
            <x v="29"/>
          </reference>
          <reference field="4" count="1">
            <x v="75"/>
          </reference>
        </references>
      </pivotArea>
    </format>
    <format dxfId="4535">
      <pivotArea dataOnly="0" labelOnly="1" fieldPosition="0">
        <references count="4">
          <reference field="0" count="1" selected="0">
            <x v="29"/>
          </reference>
          <reference field="1" count="1" selected="0">
            <x v="15"/>
          </reference>
          <reference field="3" count="1" selected="0">
            <x v="29"/>
          </reference>
          <reference field="4" count="1">
            <x v="64"/>
          </reference>
        </references>
      </pivotArea>
    </format>
    <format dxfId="4534">
      <pivotArea dataOnly="0" labelOnly="1" fieldPosition="0">
        <references count="4">
          <reference field="0" count="1" selected="0">
            <x v="30"/>
          </reference>
          <reference field="1" count="1" selected="0">
            <x v="1"/>
          </reference>
          <reference field="3" count="1" selected="0">
            <x v="22"/>
          </reference>
          <reference field="4" count="1">
            <x v="28"/>
          </reference>
        </references>
      </pivotArea>
    </format>
    <format dxfId="4533">
      <pivotArea dataOnly="0" labelOnly="1" fieldPosition="0">
        <references count="4">
          <reference field="0" count="1" selected="0">
            <x v="30"/>
          </reference>
          <reference field="1" count="1" selected="0">
            <x v="2"/>
          </reference>
          <reference field="3" count="1" selected="0">
            <x v="22"/>
          </reference>
          <reference field="4" count="1">
            <x v="80"/>
          </reference>
        </references>
      </pivotArea>
    </format>
    <format dxfId="4532">
      <pivotArea dataOnly="0" labelOnly="1" fieldPosition="0">
        <references count="4">
          <reference field="0" count="1" selected="0">
            <x v="30"/>
          </reference>
          <reference field="1" count="1" selected="0">
            <x v="3"/>
          </reference>
          <reference field="3" count="1" selected="0">
            <x v="22"/>
          </reference>
          <reference field="4" count="1">
            <x v="76"/>
          </reference>
        </references>
      </pivotArea>
    </format>
    <format dxfId="4531">
      <pivotArea dataOnly="0" labelOnly="1" fieldPosition="0">
        <references count="4">
          <reference field="0" count="1" selected="0">
            <x v="30"/>
          </reference>
          <reference field="1" count="1" selected="0">
            <x v="7"/>
          </reference>
          <reference field="3" count="1" selected="0">
            <x v="22"/>
          </reference>
          <reference field="4" count="1">
            <x v="17"/>
          </reference>
        </references>
      </pivotArea>
    </format>
    <format dxfId="4530">
      <pivotArea dataOnly="0" labelOnly="1" fieldPosition="0">
        <references count="4">
          <reference field="0" count="1" selected="0">
            <x v="31"/>
          </reference>
          <reference field="1" count="1" selected="0">
            <x v="1"/>
          </reference>
          <reference field="3" count="1" selected="0">
            <x v="5"/>
          </reference>
          <reference field="4" count="1">
            <x v="28"/>
          </reference>
        </references>
      </pivotArea>
    </format>
    <format dxfId="4529">
      <pivotArea dataOnly="0" labelOnly="1" fieldPosition="0">
        <references count="4">
          <reference field="0" count="1" selected="0">
            <x v="31"/>
          </reference>
          <reference field="1" count="1" selected="0">
            <x v="2"/>
          </reference>
          <reference field="3" count="1" selected="0">
            <x v="5"/>
          </reference>
          <reference field="4" count="1">
            <x v="80"/>
          </reference>
        </references>
      </pivotArea>
    </format>
    <format dxfId="4528">
      <pivotArea dataOnly="0" labelOnly="1" fieldPosition="0">
        <references count="4">
          <reference field="0" count="1" selected="0">
            <x v="31"/>
          </reference>
          <reference field="1" count="1" selected="0">
            <x v="3"/>
          </reference>
          <reference field="3" count="1" selected="0">
            <x v="5"/>
          </reference>
          <reference field="4" count="1">
            <x v="76"/>
          </reference>
        </references>
      </pivotArea>
    </format>
    <format dxfId="4527">
      <pivotArea dataOnly="0" labelOnly="1" fieldPosition="0">
        <references count="4">
          <reference field="0" count="1" selected="0">
            <x v="31"/>
          </reference>
          <reference field="1" count="1" selected="0">
            <x v="21"/>
          </reference>
          <reference field="3" count="1" selected="0">
            <x v="5"/>
          </reference>
          <reference field="4" count="1">
            <x v="12"/>
          </reference>
        </references>
      </pivotArea>
    </format>
    <format dxfId="4526">
      <pivotArea dataOnly="0" labelOnly="1" fieldPosition="0">
        <references count="4">
          <reference field="0" count="1" selected="0">
            <x v="32"/>
          </reference>
          <reference field="1" count="1" selected="0">
            <x v="1"/>
          </reference>
          <reference field="3" count="1" selected="0">
            <x v="28"/>
          </reference>
          <reference field="4" count="1">
            <x v="28"/>
          </reference>
        </references>
      </pivotArea>
    </format>
    <format dxfId="4525">
      <pivotArea dataOnly="0" labelOnly="1" fieldPosition="0">
        <references count="4">
          <reference field="0" count="1" selected="0">
            <x v="32"/>
          </reference>
          <reference field="1" count="1" selected="0">
            <x v="2"/>
          </reference>
          <reference field="3" count="1" selected="0">
            <x v="28"/>
          </reference>
          <reference field="4" count="1">
            <x v="80"/>
          </reference>
        </references>
      </pivotArea>
    </format>
    <format dxfId="4524">
      <pivotArea dataOnly="0" labelOnly="1" fieldPosition="0">
        <references count="4">
          <reference field="0" count="1" selected="0">
            <x v="32"/>
          </reference>
          <reference field="1" count="1" selected="0">
            <x v="3"/>
          </reference>
          <reference field="3" count="1" selected="0">
            <x v="28"/>
          </reference>
          <reference field="4" count="1">
            <x v="76"/>
          </reference>
        </references>
      </pivotArea>
    </format>
    <format dxfId="4523">
      <pivotArea dataOnly="0" labelOnly="1" fieldPosition="0">
        <references count="4">
          <reference field="0" count="1" selected="0">
            <x v="32"/>
          </reference>
          <reference field="1" count="1" selected="0">
            <x v="4"/>
          </reference>
          <reference field="3" count="1" selected="0">
            <x v="28"/>
          </reference>
          <reference field="4" count="1">
            <x v="47"/>
          </reference>
        </references>
      </pivotArea>
    </format>
    <format dxfId="4522">
      <pivotArea dataOnly="0" labelOnly="1" fieldPosition="0">
        <references count="4">
          <reference field="0" count="1" selected="0">
            <x v="32"/>
          </reference>
          <reference field="1" count="1" selected="0">
            <x v="5"/>
          </reference>
          <reference field="3" count="1" selected="0">
            <x v="28"/>
          </reference>
          <reference field="4" count="1">
            <x v="59"/>
          </reference>
        </references>
      </pivotArea>
    </format>
    <format dxfId="4521">
      <pivotArea dataOnly="0" labelOnly="1" fieldPosition="0">
        <references count="4">
          <reference field="0" count="1" selected="0">
            <x v="32"/>
          </reference>
          <reference field="1" count="1" selected="0">
            <x v="9"/>
          </reference>
          <reference field="3" count="1" selected="0">
            <x v="28"/>
          </reference>
          <reference field="4" count="1">
            <x v="71"/>
          </reference>
        </references>
      </pivotArea>
    </format>
    <format dxfId="4520">
      <pivotArea dataOnly="0" labelOnly="1" fieldPosition="0">
        <references count="4">
          <reference field="0" count="1" selected="0">
            <x v="33"/>
          </reference>
          <reference field="1" count="1" selected="0">
            <x v="1"/>
          </reference>
          <reference field="3" count="1" selected="0">
            <x v="33"/>
          </reference>
          <reference field="4" count="1">
            <x v="28"/>
          </reference>
        </references>
      </pivotArea>
    </format>
    <format dxfId="4519">
      <pivotArea dataOnly="0" labelOnly="1" fieldPosition="0">
        <references count="4">
          <reference field="0" count="1" selected="0">
            <x v="33"/>
          </reference>
          <reference field="1" count="1" selected="0">
            <x v="2"/>
          </reference>
          <reference field="3" count="1" selected="0">
            <x v="33"/>
          </reference>
          <reference field="4" count="1">
            <x v="80"/>
          </reference>
        </references>
      </pivotArea>
    </format>
    <format dxfId="4518">
      <pivotArea dataOnly="0" labelOnly="1" fieldPosition="0">
        <references count="4">
          <reference field="0" count="1" selected="0">
            <x v="33"/>
          </reference>
          <reference field="1" count="1" selected="0">
            <x v="3"/>
          </reference>
          <reference field="3" count="1" selected="0">
            <x v="33"/>
          </reference>
          <reference field="4" count="1">
            <x v="76"/>
          </reference>
        </references>
      </pivotArea>
    </format>
    <format dxfId="4517">
      <pivotArea dataOnly="0" labelOnly="1" fieldPosition="0">
        <references count="4">
          <reference field="0" count="1" selected="0">
            <x v="33"/>
          </reference>
          <reference field="1" count="1" selected="0">
            <x v="14"/>
          </reference>
          <reference field="3" count="1" selected="0">
            <x v="33"/>
          </reference>
          <reference field="4" count="1">
            <x v="34"/>
          </reference>
        </references>
      </pivotArea>
    </format>
    <format dxfId="4516">
      <pivotArea dataOnly="0" labelOnly="1" fieldPosition="0">
        <references count="4">
          <reference field="0" count="1" selected="0">
            <x v="34"/>
          </reference>
          <reference field="1" count="1" selected="0">
            <x v="1"/>
          </reference>
          <reference field="3" count="1" selected="0">
            <x v="1"/>
          </reference>
          <reference field="4" count="1">
            <x v="28"/>
          </reference>
        </references>
      </pivotArea>
    </format>
    <format dxfId="4515">
      <pivotArea dataOnly="0" labelOnly="1" fieldPosition="0">
        <references count="4">
          <reference field="0" count="1" selected="0">
            <x v="34"/>
          </reference>
          <reference field="1" count="1" selected="0">
            <x v="2"/>
          </reference>
          <reference field="3" count="1" selected="0">
            <x v="1"/>
          </reference>
          <reference field="4" count="1">
            <x v="80"/>
          </reference>
        </references>
      </pivotArea>
    </format>
    <format dxfId="4514">
      <pivotArea dataOnly="0" labelOnly="1" fieldPosition="0">
        <references count="4">
          <reference field="0" count="1" selected="0">
            <x v="34"/>
          </reference>
          <reference field="1" count="1" selected="0">
            <x v="3"/>
          </reference>
          <reference field="3" count="1" selected="0">
            <x v="1"/>
          </reference>
          <reference field="4" count="1">
            <x v="76"/>
          </reference>
        </references>
      </pivotArea>
    </format>
    <format dxfId="4513">
      <pivotArea dataOnly="0" labelOnly="1" fieldPosition="0">
        <references count="4">
          <reference field="0" count="1" selected="0">
            <x v="34"/>
          </reference>
          <reference field="1" count="1" selected="0">
            <x v="4"/>
          </reference>
          <reference field="3" count="1" selected="0">
            <x v="1"/>
          </reference>
          <reference field="4" count="1">
            <x v="77"/>
          </reference>
        </references>
      </pivotArea>
    </format>
    <format dxfId="4512">
      <pivotArea dataOnly="0" labelOnly="1" fieldPosition="0">
        <references count="4">
          <reference field="0" count="1" selected="0">
            <x v="34"/>
          </reference>
          <reference field="1" count="1" selected="0">
            <x v="5"/>
          </reference>
          <reference field="3" count="1" selected="0">
            <x v="1"/>
          </reference>
          <reference field="4" count="1">
            <x v="69"/>
          </reference>
        </references>
      </pivotArea>
    </format>
    <format dxfId="4511">
      <pivotArea dataOnly="0" labelOnly="1" fieldPosition="0">
        <references count="4">
          <reference field="0" count="1" selected="0">
            <x v="34"/>
          </reference>
          <reference field="1" count="1" selected="0">
            <x v="5"/>
          </reference>
          <reference field="3" count="1" selected="0">
            <x v="1"/>
          </reference>
          <reference field="4" count="1">
            <x v="70"/>
          </reference>
        </references>
      </pivotArea>
    </format>
    <format dxfId="4510">
      <pivotArea dataOnly="0" labelOnly="1" fieldPosition="0">
        <references count="4">
          <reference field="0" count="1" selected="0">
            <x v="34"/>
          </reference>
          <reference field="1" count="1" selected="0">
            <x v="7"/>
          </reference>
          <reference field="3" count="1" selected="0">
            <x v="1"/>
          </reference>
          <reference field="4" count="1">
            <x v="77"/>
          </reference>
        </references>
      </pivotArea>
    </format>
    <format dxfId="4509">
      <pivotArea dataOnly="0" labelOnly="1" fieldPosition="0">
        <references count="4">
          <reference field="0" count="1" selected="0">
            <x v="34"/>
          </reference>
          <reference field="1" count="1" selected="0">
            <x v="11"/>
          </reference>
          <reference field="3" count="1" selected="0">
            <x v="1"/>
          </reference>
          <reference field="4" count="1">
            <x v="77"/>
          </reference>
        </references>
      </pivotArea>
    </format>
    <format dxfId="4508">
      <pivotArea dataOnly="0" labelOnly="1" fieldPosition="0">
        <references count="4">
          <reference field="0" count="1" selected="0">
            <x v="36"/>
          </reference>
          <reference field="1" count="1" selected="0">
            <x v="1"/>
          </reference>
          <reference field="3" count="1" selected="0">
            <x v="36"/>
          </reference>
          <reference field="4" count="1">
            <x v="28"/>
          </reference>
        </references>
      </pivotArea>
    </format>
    <format dxfId="4507">
      <pivotArea dataOnly="0" labelOnly="1" fieldPosition="0">
        <references count="4">
          <reference field="0" count="1" selected="0">
            <x v="36"/>
          </reference>
          <reference field="1" count="1" selected="0">
            <x v="2"/>
          </reference>
          <reference field="3" count="1" selected="0">
            <x v="36"/>
          </reference>
          <reference field="4" count="1">
            <x v="80"/>
          </reference>
        </references>
      </pivotArea>
    </format>
    <format dxfId="4506">
      <pivotArea dataOnly="0" labelOnly="1" fieldPosition="0">
        <references count="4">
          <reference field="0" count="1" selected="0">
            <x v="36"/>
          </reference>
          <reference field="1" count="1" selected="0">
            <x v="3"/>
          </reference>
          <reference field="3" count="1" selected="0">
            <x v="36"/>
          </reference>
          <reference field="4" count="1">
            <x v="76"/>
          </reference>
        </references>
      </pivotArea>
    </format>
    <format dxfId="4505">
      <pivotArea dataOnly="0" labelOnly="1" fieldPosition="0">
        <references count="4">
          <reference field="0" count="1" selected="0">
            <x v="36"/>
          </reference>
          <reference field="1" count="1" selected="0">
            <x v="4"/>
          </reference>
          <reference field="3" count="1" selected="0">
            <x v="36"/>
          </reference>
          <reference field="4" count="1">
            <x v="90"/>
          </reference>
        </references>
      </pivotArea>
    </format>
    <format dxfId="4504">
      <pivotArea dataOnly="0" labelOnly="1" fieldPosition="0">
        <references count="4">
          <reference field="0" count="1" selected="0">
            <x v="36"/>
          </reference>
          <reference field="1" count="1" selected="0">
            <x v="4"/>
          </reference>
          <reference field="3" count="1" selected="0">
            <x v="36"/>
          </reference>
          <reference field="4" count="1">
            <x v="92"/>
          </reference>
        </references>
      </pivotArea>
    </format>
    <format dxfId="4503">
      <pivotArea dataOnly="0" labelOnly="1" fieldPosition="0">
        <references count="4">
          <reference field="0" count="1" selected="0">
            <x v="36"/>
          </reference>
          <reference field="1" count="1" selected="0">
            <x v="5"/>
          </reference>
          <reference field="3" count="1" selected="0">
            <x v="36"/>
          </reference>
          <reference field="4" count="1">
            <x v="92"/>
          </reference>
        </references>
      </pivotArea>
    </format>
    <format dxfId="4502">
      <pivotArea dataOnly="0" labelOnly="1" fieldPosition="0">
        <references count="4">
          <reference field="0" count="1" selected="0">
            <x v="36"/>
          </reference>
          <reference field="1" count="1" selected="0">
            <x v="7"/>
          </reference>
          <reference field="3" count="1" selected="0">
            <x v="36"/>
          </reference>
          <reference field="4" count="1">
            <x v="91"/>
          </reference>
        </references>
      </pivotArea>
    </format>
    <format dxfId="4501">
      <pivotArea dataOnly="0" labelOnly="1" fieldPosition="0">
        <references count="4">
          <reference field="0" count="1" selected="0">
            <x v="37"/>
          </reference>
          <reference field="1" count="1" selected="0">
            <x v="1"/>
          </reference>
          <reference field="3" count="1" selected="0">
            <x v="37"/>
          </reference>
          <reference field="4" count="1">
            <x v="28"/>
          </reference>
        </references>
      </pivotArea>
    </format>
    <format dxfId="4500">
      <pivotArea dataOnly="0" labelOnly="1" fieldPosition="0">
        <references count="4">
          <reference field="0" count="1" selected="0">
            <x v="37"/>
          </reference>
          <reference field="1" count="1" selected="0">
            <x v="2"/>
          </reference>
          <reference field="3" count="1" selected="0">
            <x v="37"/>
          </reference>
          <reference field="4" count="1">
            <x v="80"/>
          </reference>
        </references>
      </pivotArea>
    </format>
    <format dxfId="4499">
      <pivotArea dataOnly="0" labelOnly="1" fieldPosition="0">
        <references count="4">
          <reference field="0" count="1" selected="0">
            <x v="37"/>
          </reference>
          <reference field="1" count="1" selected="0">
            <x v="3"/>
          </reference>
          <reference field="3" count="1" selected="0">
            <x v="37"/>
          </reference>
          <reference field="4" count="1">
            <x v="76"/>
          </reference>
        </references>
      </pivotArea>
    </format>
    <format dxfId="4498">
      <pivotArea dataOnly="0" labelOnly="1" fieldPosition="0">
        <references count="4">
          <reference field="0" count="1" selected="0">
            <x v="37"/>
          </reference>
          <reference field="1" count="1" selected="0">
            <x v="3"/>
          </reference>
          <reference field="3" count="1" selected="0">
            <x v="37"/>
          </reference>
          <reference field="4" count="1">
            <x v="94"/>
          </reference>
        </references>
      </pivotArea>
    </format>
    <format dxfId="4497">
      <pivotArea dataOnly="0" labelOnly="1" fieldPosition="0">
        <references count="4">
          <reference field="0" count="1" selected="0">
            <x v="37"/>
          </reference>
          <reference field="1" count="1" selected="0">
            <x v="4"/>
          </reference>
          <reference field="3" count="1" selected="0">
            <x v="37"/>
          </reference>
          <reference field="4" count="1">
            <x v="93"/>
          </reference>
        </references>
      </pivotArea>
    </format>
    <format dxfId="4496">
      <pivotArea dataOnly="0" labelOnly="1" fieldPosition="0">
        <references count="4">
          <reference field="0" count="1" selected="0">
            <x v="37"/>
          </reference>
          <reference field="1" count="1" selected="0">
            <x v="11"/>
          </reference>
          <reference field="3" count="1" selected="0">
            <x v="37"/>
          </reference>
          <reference field="4" count="1">
            <x v="32"/>
          </reference>
        </references>
      </pivotArea>
    </format>
    <format dxfId="4495">
      <pivotArea dataOnly="0" labelOnly="1" fieldPosition="0">
        <references count="4">
          <reference field="0" count="1" selected="0">
            <x v="38"/>
          </reference>
          <reference field="1" count="1" selected="0">
            <x v="1"/>
          </reference>
          <reference field="3" count="1" selected="0">
            <x v="38"/>
          </reference>
          <reference field="4" count="1">
            <x v="28"/>
          </reference>
        </references>
      </pivotArea>
    </format>
    <format dxfId="4494">
      <pivotArea dataOnly="0" labelOnly="1" fieldPosition="0">
        <references count="4">
          <reference field="0" count="1" selected="0">
            <x v="38"/>
          </reference>
          <reference field="1" count="1" selected="0">
            <x v="2"/>
          </reference>
          <reference field="3" count="1" selected="0">
            <x v="38"/>
          </reference>
          <reference field="4" count="1">
            <x v="80"/>
          </reference>
        </references>
      </pivotArea>
    </format>
    <format dxfId="4493">
      <pivotArea dataOnly="0" labelOnly="1" fieldPosition="0">
        <references count="4">
          <reference field="0" count="1" selected="0">
            <x v="38"/>
          </reference>
          <reference field="1" count="1" selected="0">
            <x v="3"/>
          </reference>
          <reference field="3" count="1" selected="0">
            <x v="38"/>
          </reference>
          <reference field="4" count="1">
            <x v="76"/>
          </reference>
        </references>
      </pivotArea>
    </format>
    <format dxfId="4492">
      <pivotArea dataOnly="0" labelOnly="1" fieldPosition="0">
        <references count="4">
          <reference field="0" count="1" selected="0">
            <x v="38"/>
          </reference>
          <reference field="1" count="1" selected="0">
            <x v="7"/>
          </reference>
          <reference field="3" count="1" selected="0">
            <x v="38"/>
          </reference>
          <reference field="4" count="1">
            <x v="95"/>
          </reference>
        </references>
      </pivotArea>
    </format>
    <format dxfId="4491">
      <pivotArea dataOnly="0" labelOnly="1" fieldPosition="0">
        <references count="4">
          <reference field="0" count="1" selected="0">
            <x v="38"/>
          </reference>
          <reference field="1" count="1" selected="0">
            <x v="9"/>
          </reference>
          <reference field="3" count="1" selected="0">
            <x v="38"/>
          </reference>
          <reference field="4" count="1">
            <x v="96"/>
          </reference>
        </references>
      </pivotArea>
    </format>
    <format dxfId="4490">
      <pivotArea dataOnly="0" labelOnly="1" fieldPosition="0">
        <references count="4">
          <reference field="0" count="1" selected="0">
            <x v="38"/>
          </reference>
          <reference field="1" count="1" selected="0">
            <x v="9"/>
          </reference>
          <reference field="3" count="1" selected="0">
            <x v="38"/>
          </reference>
          <reference field="4" count="1">
            <x v="97"/>
          </reference>
        </references>
      </pivotArea>
    </format>
    <format dxfId="4489">
      <pivotArea dataOnly="0" labelOnly="1" fieldPosition="0">
        <references count="4">
          <reference field="0" count="1" selected="0">
            <x v="38"/>
          </reference>
          <reference field="1" count="1" selected="0">
            <x v="10"/>
          </reference>
          <reference field="3" count="1" selected="0">
            <x v="38"/>
          </reference>
          <reference field="4" count="1">
            <x v="96"/>
          </reference>
        </references>
      </pivotArea>
    </format>
    <format dxfId="4488">
      <pivotArea dataOnly="0" labelOnly="1" fieldPosition="0">
        <references count="4">
          <reference field="0" count="1" selected="0">
            <x v="38"/>
          </reference>
          <reference field="1" count="1" selected="0">
            <x v="10"/>
          </reference>
          <reference field="3" count="1" selected="0">
            <x v="38"/>
          </reference>
          <reference field="4" count="1">
            <x v="97"/>
          </reference>
        </references>
      </pivotArea>
    </format>
    <format dxfId="4487">
      <pivotArea dataOnly="0" labelOnly="1" fieldPosition="0">
        <references count="4">
          <reference field="0" count="1" selected="0">
            <x v="39"/>
          </reference>
          <reference field="1" count="1" selected="0">
            <x v="1"/>
          </reference>
          <reference field="3" count="1" selected="0">
            <x v="39"/>
          </reference>
          <reference field="4" count="1">
            <x v="28"/>
          </reference>
        </references>
      </pivotArea>
    </format>
    <format dxfId="4486">
      <pivotArea dataOnly="0" labelOnly="1" fieldPosition="0">
        <references count="4">
          <reference field="0" count="1" selected="0">
            <x v="39"/>
          </reference>
          <reference field="1" count="1" selected="0">
            <x v="2"/>
          </reference>
          <reference field="3" count="1" selected="0">
            <x v="39"/>
          </reference>
          <reference field="4" count="1">
            <x v="80"/>
          </reference>
        </references>
      </pivotArea>
    </format>
    <format dxfId="4485">
      <pivotArea dataOnly="0" labelOnly="1" fieldPosition="0">
        <references count="4">
          <reference field="0" count="1" selected="0">
            <x v="39"/>
          </reference>
          <reference field="1" count="1" selected="0">
            <x v="3"/>
          </reference>
          <reference field="3" count="1" selected="0">
            <x v="39"/>
          </reference>
          <reference field="4" count="1">
            <x v="76"/>
          </reference>
        </references>
      </pivotArea>
    </format>
    <format dxfId="4484">
      <pivotArea dataOnly="0" labelOnly="1" fieldPosition="0">
        <references count="4">
          <reference field="0" count="1" selected="0">
            <x v="39"/>
          </reference>
          <reference field="1" count="1" selected="0">
            <x v="4"/>
          </reference>
          <reference field="3" count="1" selected="0">
            <x v="39"/>
          </reference>
          <reference field="4" count="1">
            <x v="14"/>
          </reference>
        </references>
      </pivotArea>
    </format>
    <format dxfId="4483">
      <pivotArea dataOnly="0" labelOnly="1" fieldPosition="0">
        <references count="4">
          <reference field="0" count="1" selected="0">
            <x v="39"/>
          </reference>
          <reference field="1" count="1" selected="0">
            <x v="9"/>
          </reference>
          <reference field="3" count="1" selected="0">
            <x v="39"/>
          </reference>
          <reference field="4" count="1">
            <x v="98"/>
          </reference>
        </references>
      </pivotArea>
    </format>
    <format dxfId="4482">
      <pivotArea dataOnly="0" labelOnly="1" fieldPosition="0">
        <references count="4">
          <reference field="0" count="1" selected="0">
            <x v="40"/>
          </reference>
          <reference field="1" count="1" selected="0">
            <x v="1"/>
          </reference>
          <reference field="3" count="1" selected="0">
            <x v="40"/>
          </reference>
          <reference field="4" count="1">
            <x v="28"/>
          </reference>
        </references>
      </pivotArea>
    </format>
    <format dxfId="4481">
      <pivotArea dataOnly="0" labelOnly="1" fieldPosition="0">
        <references count="4">
          <reference field="0" count="1" selected="0">
            <x v="40"/>
          </reference>
          <reference field="1" count="1" selected="0">
            <x v="2"/>
          </reference>
          <reference field="3" count="1" selected="0">
            <x v="40"/>
          </reference>
          <reference field="4" count="1">
            <x v="80"/>
          </reference>
        </references>
      </pivotArea>
    </format>
    <format dxfId="4480">
      <pivotArea dataOnly="0" labelOnly="1" fieldPosition="0">
        <references count="4">
          <reference field="0" count="1" selected="0">
            <x v="40"/>
          </reference>
          <reference field="1" count="1" selected="0">
            <x v="3"/>
          </reference>
          <reference field="3" count="1" selected="0">
            <x v="40"/>
          </reference>
          <reference field="4" count="1">
            <x v="76"/>
          </reference>
        </references>
      </pivotArea>
    </format>
    <format dxfId="4479">
      <pivotArea dataOnly="0" labelOnly="1" fieldPosition="0">
        <references count="4">
          <reference field="0" count="1" selected="0">
            <x v="40"/>
          </reference>
          <reference field="1" count="1" selected="0">
            <x v="4"/>
          </reference>
          <reference field="3" count="1" selected="0">
            <x v="40"/>
          </reference>
          <reference field="4" count="1">
            <x v="99"/>
          </reference>
        </references>
      </pivotArea>
    </format>
    <format dxfId="4478">
      <pivotArea dataOnly="0" labelOnly="1" fieldPosition="0">
        <references count="4">
          <reference field="0" count="1" selected="0">
            <x v="41"/>
          </reference>
          <reference field="1" count="1" selected="0">
            <x v="1"/>
          </reference>
          <reference field="3" count="1" selected="0">
            <x v="41"/>
          </reference>
          <reference field="4" count="1">
            <x v="28"/>
          </reference>
        </references>
      </pivotArea>
    </format>
    <format dxfId="4477">
      <pivotArea dataOnly="0" labelOnly="1" fieldPosition="0">
        <references count="4">
          <reference field="0" count="1" selected="0">
            <x v="41"/>
          </reference>
          <reference field="1" count="1" selected="0">
            <x v="1"/>
          </reference>
          <reference field="3" count="1" selected="0">
            <x v="41"/>
          </reference>
          <reference field="4" count="1">
            <x v="76"/>
          </reference>
        </references>
      </pivotArea>
    </format>
    <format dxfId="4476">
      <pivotArea dataOnly="0" labelOnly="1" fieldPosition="0">
        <references count="4">
          <reference field="0" count="1" selected="0">
            <x v="41"/>
          </reference>
          <reference field="1" count="1" selected="0">
            <x v="2"/>
          </reference>
          <reference field="3" count="1" selected="0">
            <x v="41"/>
          </reference>
          <reference field="4" count="1">
            <x v="80"/>
          </reference>
        </references>
      </pivotArea>
    </format>
    <format dxfId="4475">
      <pivotArea dataOnly="0" labelOnly="1" fieldPosition="0">
        <references count="4">
          <reference field="0" count="1" selected="0">
            <x v="41"/>
          </reference>
          <reference field="1" count="1" selected="0">
            <x v="3"/>
          </reference>
          <reference field="3" count="1" selected="0">
            <x v="41"/>
          </reference>
          <reference field="4" count="1">
            <x v="76"/>
          </reference>
        </references>
      </pivotArea>
    </format>
    <format dxfId="4474">
      <pivotArea dataOnly="0" labelOnly="1" fieldPosition="0">
        <references count="4">
          <reference field="0" count="1" selected="0">
            <x v="41"/>
          </reference>
          <reference field="1" count="1" selected="0">
            <x v="4"/>
          </reference>
          <reference field="3" count="1" selected="0">
            <x v="41"/>
          </reference>
          <reference field="4" count="1">
            <x v="100"/>
          </reference>
        </references>
      </pivotArea>
    </format>
    <format dxfId="4473">
      <pivotArea dataOnly="0" labelOnly="1" fieldPosition="0">
        <references count="4">
          <reference field="0" count="1" selected="0">
            <x v="41"/>
          </reference>
          <reference field="1" count="1" selected="0">
            <x v="4"/>
          </reference>
          <reference field="3" count="1" selected="0">
            <x v="41"/>
          </reference>
          <reference field="4" count="1">
            <x v="101"/>
          </reference>
        </references>
      </pivotArea>
    </format>
    <format dxfId="4472">
      <pivotArea dataOnly="0" labelOnly="1" fieldPosition="0">
        <references count="4">
          <reference field="0" count="1" selected="0">
            <x v="41"/>
          </reference>
          <reference field="1" count="1" selected="0">
            <x v="10"/>
          </reference>
          <reference field="3" count="1" selected="0">
            <x v="41"/>
          </reference>
          <reference field="4" count="1">
            <x v="118"/>
          </reference>
        </references>
      </pivotArea>
    </format>
    <format dxfId="4471">
      <pivotArea dataOnly="0" labelOnly="1" fieldPosition="0">
        <references count="4">
          <reference field="0" count="1" selected="0">
            <x v="41"/>
          </reference>
          <reference field="1" count="1" selected="0">
            <x v="11"/>
          </reference>
          <reference field="3" count="1" selected="0">
            <x v="41"/>
          </reference>
          <reference field="4" count="1">
            <x v="102"/>
          </reference>
        </references>
      </pivotArea>
    </format>
    <format dxfId="4470">
      <pivotArea dataOnly="0" labelOnly="1" fieldPosition="0">
        <references count="4">
          <reference field="0" count="1" selected="0">
            <x v="42"/>
          </reference>
          <reference field="1" count="1" selected="0">
            <x v="1"/>
          </reference>
          <reference field="3" count="1" selected="0">
            <x v="42"/>
          </reference>
          <reference field="4" count="1">
            <x v="28"/>
          </reference>
        </references>
      </pivotArea>
    </format>
    <format dxfId="4469">
      <pivotArea dataOnly="0" labelOnly="1" fieldPosition="0">
        <references count="4">
          <reference field="0" count="1" selected="0">
            <x v="42"/>
          </reference>
          <reference field="1" count="1" selected="0">
            <x v="2"/>
          </reference>
          <reference field="3" count="1" selected="0">
            <x v="42"/>
          </reference>
          <reference field="4" count="1">
            <x v="80"/>
          </reference>
        </references>
      </pivotArea>
    </format>
    <format dxfId="4468">
      <pivotArea dataOnly="0" labelOnly="1" fieldPosition="0">
        <references count="4">
          <reference field="0" count="1" selected="0">
            <x v="42"/>
          </reference>
          <reference field="1" count="1" selected="0">
            <x v="3"/>
          </reference>
          <reference field="3" count="1" selected="0">
            <x v="42"/>
          </reference>
          <reference field="4" count="1">
            <x v="76"/>
          </reference>
        </references>
      </pivotArea>
    </format>
    <format dxfId="4467">
      <pivotArea dataOnly="0" labelOnly="1" fieldPosition="0">
        <references count="4">
          <reference field="0" count="1" selected="0">
            <x v="42"/>
          </reference>
          <reference field="1" count="1" selected="0">
            <x v="13"/>
          </reference>
          <reference field="3" count="1" selected="0">
            <x v="42"/>
          </reference>
          <reference field="4" count="1">
            <x v="105"/>
          </reference>
        </references>
      </pivotArea>
    </format>
    <format dxfId="4466">
      <pivotArea dataOnly="0" labelOnly="1" fieldPosition="0">
        <references count="4">
          <reference field="0" count="1" selected="0">
            <x v="43"/>
          </reference>
          <reference field="1" count="1" selected="0">
            <x v="1"/>
          </reference>
          <reference field="3" count="1" selected="0">
            <x v="43"/>
          </reference>
          <reference field="4" count="1">
            <x v="28"/>
          </reference>
        </references>
      </pivotArea>
    </format>
    <format dxfId="4465">
      <pivotArea dataOnly="0" labelOnly="1" fieldPosition="0">
        <references count="4">
          <reference field="0" count="1" selected="0">
            <x v="43"/>
          </reference>
          <reference field="1" count="1" selected="0">
            <x v="2"/>
          </reference>
          <reference field="3" count="1" selected="0">
            <x v="43"/>
          </reference>
          <reference field="4" count="1">
            <x v="80"/>
          </reference>
        </references>
      </pivotArea>
    </format>
    <format dxfId="4464">
      <pivotArea dataOnly="0" labelOnly="1" fieldPosition="0">
        <references count="4">
          <reference field="0" count="1" selected="0">
            <x v="43"/>
          </reference>
          <reference field="1" count="1" selected="0">
            <x v="3"/>
          </reference>
          <reference field="3" count="1" selected="0">
            <x v="43"/>
          </reference>
          <reference field="4" count="1">
            <x v="76"/>
          </reference>
        </references>
      </pivotArea>
    </format>
    <format dxfId="4463">
      <pivotArea dataOnly="0" labelOnly="1" fieldPosition="0">
        <references count="4">
          <reference field="0" count="1" selected="0">
            <x v="43"/>
          </reference>
          <reference field="1" count="1" selected="0">
            <x v="4"/>
          </reference>
          <reference field="3" count="1" selected="0">
            <x v="43"/>
          </reference>
          <reference field="4" count="1">
            <x v="106"/>
          </reference>
        </references>
      </pivotArea>
    </format>
    <format dxfId="4462">
      <pivotArea dataOnly="0" labelOnly="1" fieldPosition="0">
        <references count="4">
          <reference field="0" count="1" selected="0">
            <x v="43"/>
          </reference>
          <reference field="1" count="1" selected="0">
            <x v="5"/>
          </reference>
          <reference field="3" count="1" selected="0">
            <x v="43"/>
          </reference>
          <reference field="4" count="1">
            <x v="107"/>
          </reference>
        </references>
      </pivotArea>
    </format>
    <format dxfId="4461">
      <pivotArea dataOnly="0" labelOnly="1" fieldPosition="0">
        <references count="4">
          <reference field="0" count="1" selected="0">
            <x v="43"/>
          </reference>
          <reference field="1" count="1" selected="0">
            <x v="10"/>
          </reference>
          <reference field="3" count="1" selected="0">
            <x v="43"/>
          </reference>
          <reference field="4" count="1">
            <x v="106"/>
          </reference>
        </references>
      </pivotArea>
    </format>
    <format dxfId="4460">
      <pivotArea dataOnly="0" labelOnly="1" fieldPosition="0">
        <references count="4">
          <reference field="0" count="1" selected="0">
            <x v="44"/>
          </reference>
          <reference field="1" count="1" selected="0">
            <x v="1"/>
          </reference>
          <reference field="3" count="1" selected="0">
            <x v="44"/>
          </reference>
          <reference field="4" count="1">
            <x v="28"/>
          </reference>
        </references>
      </pivotArea>
    </format>
    <format dxfId="4459">
      <pivotArea dataOnly="0" labelOnly="1" fieldPosition="0">
        <references count="4">
          <reference field="0" count="1" selected="0">
            <x v="44"/>
          </reference>
          <reference field="1" count="1" selected="0">
            <x v="2"/>
          </reference>
          <reference field="3" count="1" selected="0">
            <x v="44"/>
          </reference>
          <reference field="4" count="1">
            <x v="80"/>
          </reference>
        </references>
      </pivotArea>
    </format>
    <format dxfId="4458">
      <pivotArea dataOnly="0" labelOnly="1" fieldPosition="0">
        <references count="4">
          <reference field="0" count="1" selected="0">
            <x v="44"/>
          </reference>
          <reference field="1" count="1" selected="0">
            <x v="3"/>
          </reference>
          <reference field="3" count="1" selected="0">
            <x v="44"/>
          </reference>
          <reference field="4" count="1">
            <x v="76"/>
          </reference>
        </references>
      </pivotArea>
    </format>
    <format dxfId="4457">
      <pivotArea dataOnly="0" labelOnly="1" fieldPosition="0">
        <references count="4">
          <reference field="0" count="1" selected="0">
            <x v="44"/>
          </reference>
          <reference field="1" count="1" selected="0">
            <x v="4"/>
          </reference>
          <reference field="3" count="1" selected="0">
            <x v="44"/>
          </reference>
          <reference field="4" count="1">
            <x v="109"/>
          </reference>
        </references>
      </pivotArea>
    </format>
    <format dxfId="4456">
      <pivotArea dataOnly="0" labelOnly="1" fieldPosition="0">
        <references count="4">
          <reference field="0" count="1" selected="0">
            <x v="44"/>
          </reference>
          <reference field="1" count="1" selected="0">
            <x v="7"/>
          </reference>
          <reference field="3" count="1" selected="0">
            <x v="44"/>
          </reference>
          <reference field="4" count="1">
            <x v="108"/>
          </reference>
        </references>
      </pivotArea>
    </format>
    <format dxfId="4455">
      <pivotArea dataOnly="0" labelOnly="1" fieldPosition="0">
        <references count="4">
          <reference field="0" count="1" selected="0">
            <x v="44"/>
          </reference>
          <reference field="1" count="1" selected="0">
            <x v="7"/>
          </reference>
          <reference field="3" count="1" selected="0">
            <x v="44"/>
          </reference>
          <reference field="4" count="1">
            <x v="110"/>
          </reference>
        </references>
      </pivotArea>
    </format>
    <format dxfId="4454">
      <pivotArea dataOnly="0" labelOnly="1" fieldPosition="0">
        <references count="4">
          <reference field="0" count="1" selected="0">
            <x v="45"/>
          </reference>
          <reference field="1" count="1" selected="0">
            <x v="1"/>
          </reference>
          <reference field="3" count="1" selected="0">
            <x v="45"/>
          </reference>
          <reference field="4" count="1">
            <x v="28"/>
          </reference>
        </references>
      </pivotArea>
    </format>
    <format dxfId="4453">
      <pivotArea dataOnly="0" labelOnly="1" fieldPosition="0">
        <references count="4">
          <reference field="0" count="1" selected="0">
            <x v="45"/>
          </reference>
          <reference field="1" count="1" selected="0">
            <x v="2"/>
          </reference>
          <reference field="3" count="1" selected="0">
            <x v="45"/>
          </reference>
          <reference field="4" count="1">
            <x v="80"/>
          </reference>
        </references>
      </pivotArea>
    </format>
    <format dxfId="4452">
      <pivotArea dataOnly="0" labelOnly="1" fieldPosition="0">
        <references count="4">
          <reference field="0" count="1" selected="0">
            <x v="45"/>
          </reference>
          <reference field="1" count="1" selected="0">
            <x v="3"/>
          </reference>
          <reference field="3" count="1" selected="0">
            <x v="45"/>
          </reference>
          <reference field="4" count="1">
            <x v="76"/>
          </reference>
        </references>
      </pivotArea>
    </format>
    <format dxfId="4451">
      <pivotArea dataOnly="0" labelOnly="1" fieldPosition="0">
        <references count="4">
          <reference field="0" count="1" selected="0">
            <x v="45"/>
          </reference>
          <reference field="1" count="1" selected="0">
            <x v="11"/>
          </reference>
          <reference field="3" count="1" selected="0">
            <x v="45"/>
          </reference>
          <reference field="4" count="1">
            <x v="111"/>
          </reference>
        </references>
      </pivotArea>
    </format>
    <format dxfId="4450">
      <pivotArea dataOnly="0" labelOnly="1" fieldPosition="0">
        <references count="4">
          <reference field="0" count="1" selected="0">
            <x v="45"/>
          </reference>
          <reference field="1" count="1" selected="0">
            <x v="12"/>
          </reference>
          <reference field="3" count="1" selected="0">
            <x v="45"/>
          </reference>
          <reference field="4" count="1">
            <x v="112"/>
          </reference>
        </references>
      </pivotArea>
    </format>
    <format dxfId="4449">
      <pivotArea dataOnly="0" labelOnly="1" fieldPosition="0">
        <references count="4">
          <reference field="0" count="1" selected="0">
            <x v="45"/>
          </reference>
          <reference field="1" count="1" selected="0">
            <x v="13"/>
          </reference>
          <reference field="3" count="1" selected="0">
            <x v="45"/>
          </reference>
          <reference field="4" count="1">
            <x v="113"/>
          </reference>
        </references>
      </pivotArea>
    </format>
    <format dxfId="4448">
      <pivotArea dataOnly="0" labelOnly="1" fieldPosition="0">
        <references count="4">
          <reference field="0" count="1" selected="0">
            <x v="46"/>
          </reference>
          <reference field="1" count="1" selected="0">
            <x v="1"/>
          </reference>
          <reference field="3" count="1" selected="0">
            <x v="46"/>
          </reference>
          <reference field="4" count="1">
            <x v="28"/>
          </reference>
        </references>
      </pivotArea>
    </format>
    <format dxfId="4447">
      <pivotArea dataOnly="0" labelOnly="1" fieldPosition="0">
        <references count="4">
          <reference field="0" count="1" selected="0">
            <x v="46"/>
          </reference>
          <reference field="1" count="1" selected="0">
            <x v="2"/>
          </reference>
          <reference field="3" count="1" selected="0">
            <x v="46"/>
          </reference>
          <reference field="4" count="1">
            <x v="80"/>
          </reference>
        </references>
      </pivotArea>
    </format>
    <format dxfId="4446">
      <pivotArea dataOnly="0" labelOnly="1" fieldPosition="0">
        <references count="4">
          <reference field="0" count="1" selected="0">
            <x v="46"/>
          </reference>
          <reference field="1" count="1" selected="0">
            <x v="3"/>
          </reference>
          <reference field="3" count="1" selected="0">
            <x v="46"/>
          </reference>
          <reference field="4" count="1">
            <x v="76"/>
          </reference>
        </references>
      </pivotArea>
    </format>
    <format dxfId="4445">
      <pivotArea dataOnly="0" labelOnly="1" fieldPosition="0">
        <references count="4">
          <reference field="0" count="1" selected="0">
            <x v="46"/>
          </reference>
          <reference field="1" count="1" selected="0">
            <x v="4"/>
          </reference>
          <reference field="3" count="1" selected="0">
            <x v="46"/>
          </reference>
          <reference field="4" count="1">
            <x v="114"/>
          </reference>
        </references>
      </pivotArea>
    </format>
    <format dxfId="4444">
      <pivotArea dataOnly="0" labelOnly="1" fieldPosition="0">
        <references count="4">
          <reference field="0" count="1" selected="0">
            <x v="46"/>
          </reference>
          <reference field="1" count="1" selected="0">
            <x v="5"/>
          </reference>
          <reference field="3" count="1" selected="0">
            <x v="46"/>
          </reference>
          <reference field="4" count="1">
            <x v="117"/>
          </reference>
        </references>
      </pivotArea>
    </format>
    <format dxfId="4443">
      <pivotArea dataOnly="0" labelOnly="1" fieldPosition="0">
        <references count="4">
          <reference field="0" count="1" selected="0">
            <x v="46"/>
          </reference>
          <reference field="1" count="1" selected="0">
            <x v="7"/>
          </reference>
          <reference field="3" count="1" selected="0">
            <x v="46"/>
          </reference>
          <reference field="4" count="1">
            <x v="115"/>
          </reference>
        </references>
      </pivotArea>
    </format>
    <format dxfId="4442">
      <pivotArea dataOnly="0" labelOnly="1" fieldPosition="0">
        <references count="4">
          <reference field="0" count="1" selected="0">
            <x v="46"/>
          </reference>
          <reference field="1" count="1" selected="0">
            <x v="10"/>
          </reference>
          <reference field="3" count="1" selected="0">
            <x v="46"/>
          </reference>
          <reference field="4" count="1">
            <x v="116"/>
          </reference>
        </references>
      </pivotArea>
    </format>
    <format dxfId="4441">
      <pivotArea dataOnly="0" labelOnly="1" fieldPosition="0">
        <references count="6">
          <reference field="0" count="1" selected="0">
            <x v="0"/>
          </reference>
          <reference field="1" count="1" selected="0">
            <x v="1"/>
          </reference>
          <reference field="2" count="1" selected="0">
            <x v="4"/>
          </reference>
          <reference field="3" count="1" selected="0">
            <x v="23"/>
          </reference>
          <reference field="4" count="1" selected="0">
            <x v="28"/>
          </reference>
          <reference field="5" count="1">
            <x v="467"/>
          </reference>
        </references>
      </pivotArea>
    </format>
    <format dxfId="4440">
      <pivotArea dataOnly="0" labelOnly="1" fieldPosition="0">
        <references count="6">
          <reference field="0" count="1" selected="0">
            <x v="0"/>
          </reference>
          <reference field="1" count="1" selected="0">
            <x v="1"/>
          </reference>
          <reference field="2" count="1" selected="0">
            <x v="6"/>
          </reference>
          <reference field="3" count="1" selected="0">
            <x v="23"/>
          </reference>
          <reference field="4" count="1" selected="0">
            <x v="28"/>
          </reference>
          <reference field="5" count="1">
            <x v="460"/>
          </reference>
        </references>
      </pivotArea>
    </format>
    <format dxfId="4439">
      <pivotArea dataOnly="0" labelOnly="1" fieldPosition="0">
        <references count="6">
          <reference field="0" count="1" selected="0">
            <x v="0"/>
          </reference>
          <reference field="1" count="1" selected="0">
            <x v="1"/>
          </reference>
          <reference field="2" count="1" selected="0">
            <x v="10"/>
          </reference>
          <reference field="3" count="1" selected="0">
            <x v="23"/>
          </reference>
          <reference field="4" count="1" selected="0">
            <x v="28"/>
          </reference>
          <reference field="5" count="1">
            <x v="455"/>
          </reference>
        </references>
      </pivotArea>
    </format>
    <format dxfId="4438">
      <pivotArea dataOnly="0" labelOnly="1" fieldPosition="0">
        <references count="6">
          <reference field="0" count="1" selected="0">
            <x v="0"/>
          </reference>
          <reference field="1" count="1" selected="0">
            <x v="1"/>
          </reference>
          <reference field="2" count="1" selected="0">
            <x v="12"/>
          </reference>
          <reference field="3" count="1" selected="0">
            <x v="23"/>
          </reference>
          <reference field="4" count="1" selected="0">
            <x v="28"/>
          </reference>
          <reference field="5" count="1">
            <x v="461"/>
          </reference>
        </references>
      </pivotArea>
    </format>
    <format dxfId="4437">
      <pivotArea dataOnly="0" labelOnly="1" fieldPosition="0">
        <references count="6">
          <reference field="0" count="1" selected="0">
            <x v="0"/>
          </reference>
          <reference field="1" count="1" selected="0">
            <x v="1"/>
          </reference>
          <reference field="2" count="1" selected="0">
            <x v="14"/>
          </reference>
          <reference field="3" count="1" selected="0">
            <x v="23"/>
          </reference>
          <reference field="4" count="1" selected="0">
            <x v="28"/>
          </reference>
          <reference field="5" count="1">
            <x v="451"/>
          </reference>
        </references>
      </pivotArea>
    </format>
    <format dxfId="4436">
      <pivotArea dataOnly="0" labelOnly="1" fieldPosition="0">
        <references count="6">
          <reference field="0" count="1" selected="0">
            <x v="0"/>
          </reference>
          <reference field="1" count="1" selected="0">
            <x v="1"/>
          </reference>
          <reference field="2" count="1" selected="0">
            <x v="15"/>
          </reference>
          <reference field="3" count="1" selected="0">
            <x v="23"/>
          </reference>
          <reference field="4" count="1" selected="0">
            <x v="28"/>
          </reference>
          <reference field="5" count="1">
            <x v="458"/>
          </reference>
        </references>
      </pivotArea>
    </format>
    <format dxfId="4435">
      <pivotArea dataOnly="0" labelOnly="1" fieldPosition="0">
        <references count="6">
          <reference field="0" count="1" selected="0">
            <x v="0"/>
          </reference>
          <reference field="1" count="1" selected="0">
            <x v="1"/>
          </reference>
          <reference field="2" count="1" selected="0">
            <x v="18"/>
          </reference>
          <reference field="3" count="1" selected="0">
            <x v="23"/>
          </reference>
          <reference field="4" count="1" selected="0">
            <x v="28"/>
          </reference>
          <reference field="5" count="1">
            <x v="447"/>
          </reference>
        </references>
      </pivotArea>
    </format>
    <format dxfId="4434">
      <pivotArea dataOnly="0" labelOnly="1" fieldPosition="0">
        <references count="6">
          <reference field="0" count="1" selected="0">
            <x v="0"/>
          </reference>
          <reference field="1" count="1" selected="0">
            <x v="1"/>
          </reference>
          <reference field="2" count="1" selected="0">
            <x v="19"/>
          </reference>
          <reference field="3" count="1" selected="0">
            <x v="23"/>
          </reference>
          <reference field="4" count="1" selected="0">
            <x v="28"/>
          </reference>
          <reference field="5" count="1">
            <x v="450"/>
          </reference>
        </references>
      </pivotArea>
    </format>
    <format dxfId="4433">
      <pivotArea dataOnly="0" labelOnly="1" fieldPosition="0">
        <references count="6">
          <reference field="0" count="1" selected="0">
            <x v="0"/>
          </reference>
          <reference field="1" count="1" selected="0">
            <x v="1"/>
          </reference>
          <reference field="2" count="1" selected="0">
            <x v="20"/>
          </reference>
          <reference field="3" count="1" selected="0">
            <x v="23"/>
          </reference>
          <reference field="4" count="1" selected="0">
            <x v="28"/>
          </reference>
          <reference field="5" count="1">
            <x v="468"/>
          </reference>
        </references>
      </pivotArea>
    </format>
    <format dxfId="4432">
      <pivotArea dataOnly="0" labelOnly="1" fieldPosition="0">
        <references count="6">
          <reference field="0" count="1" selected="0">
            <x v="0"/>
          </reference>
          <reference field="1" count="1" selected="0">
            <x v="1"/>
          </reference>
          <reference field="2" count="1" selected="0">
            <x v="23"/>
          </reference>
          <reference field="3" count="1" selected="0">
            <x v="23"/>
          </reference>
          <reference field="4" count="1" selected="0">
            <x v="28"/>
          </reference>
          <reference field="5" count="1">
            <x v="449"/>
          </reference>
        </references>
      </pivotArea>
    </format>
    <format dxfId="4431">
      <pivotArea dataOnly="0" labelOnly="1" fieldPosition="0">
        <references count="6">
          <reference field="0" count="1" selected="0">
            <x v="0"/>
          </reference>
          <reference field="1" count="1" selected="0">
            <x v="1"/>
          </reference>
          <reference field="2" count="1" selected="0">
            <x v="25"/>
          </reference>
          <reference field="3" count="1" selected="0">
            <x v="23"/>
          </reference>
          <reference field="4" count="1" selected="0">
            <x v="28"/>
          </reference>
          <reference field="5" count="1">
            <x v="472"/>
          </reference>
        </references>
      </pivotArea>
    </format>
    <format dxfId="4430">
      <pivotArea dataOnly="0" labelOnly="1" fieldPosition="0">
        <references count="6">
          <reference field="0" count="1" selected="0">
            <x v="0"/>
          </reference>
          <reference field="1" count="1" selected="0">
            <x v="1"/>
          </reference>
          <reference field="2" count="1" selected="0">
            <x v="26"/>
          </reference>
          <reference field="3" count="1" selected="0">
            <x v="23"/>
          </reference>
          <reference field="4" count="1" selected="0">
            <x v="28"/>
          </reference>
          <reference field="5" count="1">
            <x v="564"/>
          </reference>
        </references>
      </pivotArea>
    </format>
    <format dxfId="4429">
      <pivotArea dataOnly="0" labelOnly="1" fieldPosition="0">
        <references count="6">
          <reference field="0" count="1" selected="0">
            <x v="0"/>
          </reference>
          <reference field="1" count="1" selected="0">
            <x v="1"/>
          </reference>
          <reference field="2" count="1" selected="0">
            <x v="27"/>
          </reference>
          <reference field="3" count="1" selected="0">
            <x v="23"/>
          </reference>
          <reference field="4" count="1" selected="0">
            <x v="28"/>
          </reference>
          <reference field="5" count="1">
            <x v="465"/>
          </reference>
        </references>
      </pivotArea>
    </format>
    <format dxfId="4428">
      <pivotArea dataOnly="0" labelOnly="1" fieldPosition="0">
        <references count="6">
          <reference field="0" count="1" selected="0">
            <x v="0"/>
          </reference>
          <reference field="1" count="1" selected="0">
            <x v="1"/>
          </reference>
          <reference field="2" count="1" selected="0">
            <x v="29"/>
          </reference>
          <reference field="3" count="1" selected="0">
            <x v="23"/>
          </reference>
          <reference field="4" count="1" selected="0">
            <x v="28"/>
          </reference>
          <reference field="5" count="1">
            <x v="88"/>
          </reference>
        </references>
      </pivotArea>
    </format>
    <format dxfId="4427">
      <pivotArea dataOnly="0" labelOnly="1" fieldPosition="0">
        <references count="6">
          <reference field="0" count="1" selected="0">
            <x v="0"/>
          </reference>
          <reference field="1" count="1" selected="0">
            <x v="1"/>
          </reference>
          <reference field="2" count="1" selected="0">
            <x v="43"/>
          </reference>
          <reference field="3" count="1" selected="0">
            <x v="23"/>
          </reference>
          <reference field="4" count="1" selected="0">
            <x v="28"/>
          </reference>
          <reference field="5" count="1">
            <x v="464"/>
          </reference>
        </references>
      </pivotArea>
    </format>
    <format dxfId="4426">
      <pivotArea dataOnly="0" labelOnly="1" fieldPosition="0">
        <references count="6">
          <reference field="0" count="1" selected="0">
            <x v="0"/>
          </reference>
          <reference field="1" count="1" selected="0">
            <x v="1"/>
          </reference>
          <reference field="2" count="1" selected="0">
            <x v="44"/>
          </reference>
          <reference field="3" count="1" selected="0">
            <x v="23"/>
          </reference>
          <reference field="4" count="1" selected="0">
            <x v="28"/>
          </reference>
          <reference field="5" count="1">
            <x v="422"/>
          </reference>
        </references>
      </pivotArea>
    </format>
    <format dxfId="4425">
      <pivotArea dataOnly="0" labelOnly="1" fieldPosition="0">
        <references count="6">
          <reference field="0" count="1" selected="0">
            <x v="0"/>
          </reference>
          <reference field="1" count="1" selected="0">
            <x v="2"/>
          </reference>
          <reference field="2" count="1" selected="0">
            <x v="14"/>
          </reference>
          <reference field="3" count="1" selected="0">
            <x v="23"/>
          </reference>
          <reference field="4" count="1" selected="0">
            <x v="80"/>
          </reference>
          <reference field="5" count="1">
            <x v="331"/>
          </reference>
        </references>
      </pivotArea>
    </format>
    <format dxfId="4424">
      <pivotArea dataOnly="0" labelOnly="1" fieldPosition="0">
        <references count="6">
          <reference field="0" count="1" selected="0">
            <x v="0"/>
          </reference>
          <reference field="1" count="1" selected="0">
            <x v="2"/>
          </reference>
          <reference field="2" count="1" selected="0">
            <x v="16"/>
          </reference>
          <reference field="3" count="1" selected="0">
            <x v="23"/>
          </reference>
          <reference field="4" count="1" selected="0">
            <x v="80"/>
          </reference>
          <reference field="5" count="1">
            <x v="328"/>
          </reference>
        </references>
      </pivotArea>
    </format>
    <format dxfId="4423">
      <pivotArea dataOnly="0" labelOnly="1" fieldPosition="0">
        <references count="6">
          <reference field="0" count="1" selected="0">
            <x v="0"/>
          </reference>
          <reference field="1" count="1" selected="0">
            <x v="2"/>
          </reference>
          <reference field="2" count="1" selected="0">
            <x v="18"/>
          </reference>
          <reference field="3" count="1" selected="0">
            <x v="23"/>
          </reference>
          <reference field="4" count="1" selected="0">
            <x v="80"/>
          </reference>
          <reference field="5" count="1">
            <x v="320"/>
          </reference>
        </references>
      </pivotArea>
    </format>
    <format dxfId="4422">
      <pivotArea dataOnly="0" labelOnly="1" fieldPosition="0">
        <references count="6">
          <reference field="0" count="1" selected="0">
            <x v="0"/>
          </reference>
          <reference field="1" count="1" selected="0">
            <x v="2"/>
          </reference>
          <reference field="2" count="1" selected="0">
            <x v="30"/>
          </reference>
          <reference field="3" count="1" selected="0">
            <x v="23"/>
          </reference>
          <reference field="4" count="1" selected="0">
            <x v="80"/>
          </reference>
          <reference field="5" count="1">
            <x v="259"/>
          </reference>
        </references>
      </pivotArea>
    </format>
    <format dxfId="4421">
      <pivotArea dataOnly="0" labelOnly="1" fieldPosition="0">
        <references count="6">
          <reference field="0" count="1" selected="0">
            <x v="0"/>
          </reference>
          <reference field="1" count="1" selected="0">
            <x v="2"/>
          </reference>
          <reference field="2" count="1" selected="0">
            <x v="33"/>
          </reference>
          <reference field="3" count="1" selected="0">
            <x v="23"/>
          </reference>
          <reference field="4" count="1" selected="0">
            <x v="80"/>
          </reference>
          <reference field="5" count="1">
            <x v="263"/>
          </reference>
        </references>
      </pivotArea>
    </format>
    <format dxfId="4420">
      <pivotArea dataOnly="0" labelOnly="1" fieldPosition="0">
        <references count="6">
          <reference field="0" count="1" selected="0">
            <x v="0"/>
          </reference>
          <reference field="1" count="1" selected="0">
            <x v="2"/>
          </reference>
          <reference field="2" count="1" selected="0">
            <x v="39"/>
          </reference>
          <reference field="3" count="1" selected="0">
            <x v="23"/>
          </reference>
          <reference field="4" count="1" selected="0">
            <x v="80"/>
          </reference>
          <reference field="5" count="1">
            <x v="266"/>
          </reference>
        </references>
      </pivotArea>
    </format>
    <format dxfId="4419">
      <pivotArea dataOnly="0" labelOnly="1" fieldPosition="0">
        <references count="6">
          <reference field="0" count="1" selected="0">
            <x v="0"/>
          </reference>
          <reference field="1" count="1" selected="0">
            <x v="2"/>
          </reference>
          <reference field="2" count="1" selected="0">
            <x v="52"/>
          </reference>
          <reference field="3" count="1" selected="0">
            <x v="23"/>
          </reference>
          <reference field="4" count="1" selected="0">
            <x v="80"/>
          </reference>
          <reference field="5" count="1">
            <x v="571"/>
          </reference>
        </references>
      </pivotArea>
    </format>
    <format dxfId="4418">
      <pivotArea dataOnly="0" labelOnly="1" fieldPosition="0">
        <references count="6">
          <reference field="0" count="1" selected="0">
            <x v="0"/>
          </reference>
          <reference field="1" count="1" selected="0">
            <x v="3"/>
          </reference>
          <reference field="2" count="1" selected="0">
            <x v="4"/>
          </reference>
          <reference field="3" count="1" selected="0">
            <x v="23"/>
          </reference>
          <reference field="4" count="1" selected="0">
            <x v="76"/>
          </reference>
          <reference field="5" count="1">
            <x v="498"/>
          </reference>
        </references>
      </pivotArea>
    </format>
    <format dxfId="4417">
      <pivotArea dataOnly="0" labelOnly="1" fieldPosition="0">
        <references count="6">
          <reference field="0" count="1" selected="0">
            <x v="0"/>
          </reference>
          <reference field="1" count="1" selected="0">
            <x v="9"/>
          </reference>
          <reference field="2" count="1" selected="0">
            <x v="16"/>
          </reference>
          <reference field="3" count="1" selected="0">
            <x v="23"/>
          </reference>
          <reference field="4" count="1" selected="0">
            <x v="39"/>
          </reference>
          <reference field="5" count="2">
            <x v="358"/>
            <x v="420"/>
          </reference>
        </references>
      </pivotArea>
    </format>
    <format dxfId="4416">
      <pivotArea dataOnly="0" labelOnly="1" fieldPosition="0">
        <references count="6">
          <reference field="0" count="1" selected="0">
            <x v="0"/>
          </reference>
          <reference field="1" count="1" selected="0">
            <x v="9"/>
          </reference>
          <reference field="2" count="1" selected="0">
            <x v="18"/>
          </reference>
          <reference field="3" count="1" selected="0">
            <x v="23"/>
          </reference>
          <reference field="4" count="1" selected="0">
            <x v="39"/>
          </reference>
          <reference field="5" count="1">
            <x v="179"/>
          </reference>
        </references>
      </pivotArea>
    </format>
    <format dxfId="4415">
      <pivotArea dataOnly="0" labelOnly="1" fieldPosition="0">
        <references count="6">
          <reference field="0" count="1" selected="0">
            <x v="0"/>
          </reference>
          <reference field="1" count="1" selected="0">
            <x v="10"/>
          </reference>
          <reference field="2" count="1" selected="0">
            <x v="6"/>
          </reference>
          <reference field="3" count="1" selected="0">
            <x v="23"/>
          </reference>
          <reference field="4" count="1" selected="0">
            <x v="45"/>
          </reference>
          <reference field="5" count="1">
            <x v="405"/>
          </reference>
        </references>
      </pivotArea>
    </format>
    <format dxfId="4414">
      <pivotArea dataOnly="0" labelOnly="1" fieldPosition="0">
        <references count="6">
          <reference field="0" count="1" selected="0">
            <x v="0"/>
          </reference>
          <reference field="1" count="1" selected="0">
            <x v="10"/>
          </reference>
          <reference field="2" count="1" selected="0">
            <x v="8"/>
          </reference>
          <reference field="3" count="1" selected="0">
            <x v="23"/>
          </reference>
          <reference field="4" count="1" selected="0">
            <x v="45"/>
          </reference>
          <reference field="5" count="1">
            <x v="403"/>
          </reference>
        </references>
      </pivotArea>
    </format>
    <format dxfId="4413">
      <pivotArea dataOnly="0" labelOnly="1" fieldPosition="0">
        <references count="6">
          <reference field="0" count="1" selected="0">
            <x v="0"/>
          </reference>
          <reference field="1" count="1" selected="0">
            <x v="10"/>
          </reference>
          <reference field="2" count="1" selected="0">
            <x v="10"/>
          </reference>
          <reference field="3" count="1" selected="0">
            <x v="23"/>
          </reference>
          <reference field="4" count="1" selected="0">
            <x v="45"/>
          </reference>
          <reference field="5" count="1">
            <x v="222"/>
          </reference>
        </references>
      </pivotArea>
    </format>
    <format dxfId="4412">
      <pivotArea dataOnly="0" labelOnly="1" fieldPosition="0">
        <references count="6">
          <reference field="0" count="1" selected="0">
            <x v="0"/>
          </reference>
          <reference field="1" count="1" selected="0">
            <x v="10"/>
          </reference>
          <reference field="2" count="1" selected="0">
            <x v="11"/>
          </reference>
          <reference field="3" count="1" selected="0">
            <x v="23"/>
          </reference>
          <reference field="4" count="1" selected="0">
            <x v="45"/>
          </reference>
          <reference field="5" count="1">
            <x v="414"/>
          </reference>
        </references>
      </pivotArea>
    </format>
    <format dxfId="4411">
      <pivotArea dataOnly="0" labelOnly="1" fieldPosition="0">
        <references count="6">
          <reference field="0" count="1" selected="0">
            <x v="0"/>
          </reference>
          <reference field="1" count="1" selected="0">
            <x v="10"/>
          </reference>
          <reference field="2" count="1" selected="0">
            <x v="12"/>
          </reference>
          <reference field="3" count="1" selected="0">
            <x v="23"/>
          </reference>
          <reference field="4" count="1" selected="0">
            <x v="45"/>
          </reference>
          <reference field="5" count="1">
            <x v="473"/>
          </reference>
        </references>
      </pivotArea>
    </format>
    <format dxfId="4410">
      <pivotArea dataOnly="0" labelOnly="1" fieldPosition="0">
        <references count="6">
          <reference field="0" count="1" selected="0">
            <x v="0"/>
          </reference>
          <reference field="1" count="1" selected="0">
            <x v="10"/>
          </reference>
          <reference field="2" count="1" selected="0">
            <x v="14"/>
          </reference>
          <reference field="3" count="1" selected="0">
            <x v="23"/>
          </reference>
          <reference field="4" count="1" selected="0">
            <x v="45"/>
          </reference>
          <reference field="5" count="1">
            <x v="419"/>
          </reference>
        </references>
      </pivotArea>
    </format>
    <format dxfId="4409">
      <pivotArea dataOnly="0" labelOnly="1" fieldPosition="0">
        <references count="6">
          <reference field="0" count="1" selected="0">
            <x v="0"/>
          </reference>
          <reference field="1" count="1" selected="0">
            <x v="11"/>
          </reference>
          <reference field="2" count="1" selected="0">
            <x v="4"/>
          </reference>
          <reference field="3" count="1" selected="0">
            <x v="23"/>
          </reference>
          <reference field="4" count="1" selected="0">
            <x v="72"/>
          </reference>
          <reference field="5" count="1">
            <x v="417"/>
          </reference>
        </references>
      </pivotArea>
    </format>
    <format dxfId="4408">
      <pivotArea dataOnly="0" labelOnly="1" fieldPosition="0">
        <references count="6">
          <reference field="0" count="1" selected="0">
            <x v="0"/>
          </reference>
          <reference field="1" count="1" selected="0">
            <x v="11"/>
          </reference>
          <reference field="2" count="1" selected="0">
            <x v="11"/>
          </reference>
          <reference field="3" count="1" selected="0">
            <x v="23"/>
          </reference>
          <reference field="4" count="1" selected="0">
            <x v="72"/>
          </reference>
          <reference field="5" count="1">
            <x v="418"/>
          </reference>
        </references>
      </pivotArea>
    </format>
    <format dxfId="4407">
      <pivotArea dataOnly="0" labelOnly="1" fieldPosition="0">
        <references count="6">
          <reference field="0" count="1" selected="0">
            <x v="0"/>
          </reference>
          <reference field="1" count="1" selected="0">
            <x v="11"/>
          </reference>
          <reference field="2" count="1" selected="0">
            <x v="15"/>
          </reference>
          <reference field="3" count="1" selected="0">
            <x v="23"/>
          </reference>
          <reference field="4" count="1" selected="0">
            <x v="72"/>
          </reference>
          <reference field="5" count="1">
            <x v="406"/>
          </reference>
        </references>
      </pivotArea>
    </format>
    <format dxfId="4406">
      <pivotArea dataOnly="0" labelOnly="1" fieldPosition="0">
        <references count="6">
          <reference field="0" count="1" selected="0">
            <x v="0"/>
          </reference>
          <reference field="1" count="1" selected="0">
            <x v="11"/>
          </reference>
          <reference field="2" count="1" selected="0">
            <x v="19"/>
          </reference>
          <reference field="3" count="1" selected="0">
            <x v="23"/>
          </reference>
          <reference field="4" count="1" selected="0">
            <x v="72"/>
          </reference>
          <reference field="5" count="1">
            <x v="370"/>
          </reference>
        </references>
      </pivotArea>
    </format>
    <format dxfId="4405">
      <pivotArea dataOnly="0" labelOnly="1" fieldPosition="0">
        <references count="6">
          <reference field="0" count="1" selected="0">
            <x v="0"/>
          </reference>
          <reference field="1" count="1" selected="0">
            <x v="11"/>
          </reference>
          <reference field="2" count="1" selected="0">
            <x v="22"/>
          </reference>
          <reference field="3" count="1" selected="0">
            <x v="23"/>
          </reference>
          <reference field="4" count="1" selected="0">
            <x v="72"/>
          </reference>
          <reference field="5" count="1">
            <x v="303"/>
          </reference>
        </references>
      </pivotArea>
    </format>
    <format dxfId="4404">
      <pivotArea dataOnly="0" labelOnly="1" fieldPosition="0">
        <references count="6">
          <reference field="0" count="1" selected="0">
            <x v="0"/>
          </reference>
          <reference field="1" count="1" selected="0">
            <x v="11"/>
          </reference>
          <reference field="2" count="1" selected="0">
            <x v="25"/>
          </reference>
          <reference field="3" count="1" selected="0">
            <x v="23"/>
          </reference>
          <reference field="4" count="1" selected="0">
            <x v="72"/>
          </reference>
          <reference field="5" count="1">
            <x v="404"/>
          </reference>
        </references>
      </pivotArea>
    </format>
    <format dxfId="4403">
      <pivotArea dataOnly="0" labelOnly="1" fieldPosition="0">
        <references count="6">
          <reference field="0" count="1" selected="0">
            <x v="0"/>
          </reference>
          <reference field="1" count="1" selected="0">
            <x v="11"/>
          </reference>
          <reference field="2" count="1" selected="0">
            <x v="53"/>
          </reference>
          <reference field="3" count="1" selected="0">
            <x v="23"/>
          </reference>
          <reference field="4" count="1" selected="0">
            <x v="72"/>
          </reference>
          <reference field="5" count="1">
            <x v="579"/>
          </reference>
        </references>
      </pivotArea>
    </format>
    <format dxfId="4402">
      <pivotArea dataOnly="0" labelOnly="1" fieldPosition="0">
        <references count="6">
          <reference field="0" count="1" selected="0">
            <x v="0"/>
          </reference>
          <reference field="1" count="1" selected="0">
            <x v="11"/>
          </reference>
          <reference field="2" count="1" selected="0">
            <x v="59"/>
          </reference>
          <reference field="3" count="1" selected="0">
            <x v="23"/>
          </reference>
          <reference field="4" count="1" selected="0">
            <x v="72"/>
          </reference>
          <reference field="5" count="1">
            <x v="409"/>
          </reference>
        </references>
      </pivotArea>
    </format>
    <format dxfId="4401">
      <pivotArea dataOnly="0" labelOnly="1" fieldPosition="0">
        <references count="6">
          <reference field="0" count="1" selected="0">
            <x v="0"/>
          </reference>
          <reference field="1" count="1" selected="0">
            <x v="13"/>
          </reference>
          <reference field="2" count="1" selected="0">
            <x v="16"/>
          </reference>
          <reference field="3" count="1" selected="0">
            <x v="23"/>
          </reference>
          <reference field="4" count="1" selected="0">
            <x v="27"/>
          </reference>
          <reference field="5" count="1">
            <x v="151"/>
          </reference>
        </references>
      </pivotArea>
    </format>
    <format dxfId="4400">
      <pivotArea dataOnly="0" labelOnly="1" fieldPosition="0">
        <references count="6">
          <reference field="0" count="1" selected="0">
            <x v="0"/>
          </reference>
          <reference field="1" count="1" selected="0">
            <x v="13"/>
          </reference>
          <reference field="2" count="1" selected="0">
            <x v="38"/>
          </reference>
          <reference field="3" count="1" selected="0">
            <x v="23"/>
          </reference>
          <reference field="4" count="1" selected="0">
            <x v="27"/>
          </reference>
          <reference field="5" count="1">
            <x v="408"/>
          </reference>
        </references>
      </pivotArea>
    </format>
    <format dxfId="4399">
      <pivotArea dataOnly="0" labelOnly="1" fieldPosition="0">
        <references count="6">
          <reference field="0" count="1" selected="0">
            <x v="0"/>
          </reference>
          <reference field="1" count="1" selected="0">
            <x v="14"/>
          </reference>
          <reference field="2" count="1" selected="0">
            <x v="6"/>
          </reference>
          <reference field="3" count="1" selected="0">
            <x v="23"/>
          </reference>
          <reference field="4" count="1" selected="0">
            <x v="31"/>
          </reference>
          <reference field="5" count="1">
            <x v="235"/>
          </reference>
        </references>
      </pivotArea>
    </format>
    <format dxfId="4398">
      <pivotArea dataOnly="0" labelOnly="1" fieldPosition="0">
        <references count="6">
          <reference field="0" count="1" selected="0">
            <x v="0"/>
          </reference>
          <reference field="1" count="1" selected="0">
            <x v="14"/>
          </reference>
          <reference field="2" count="1" selected="0">
            <x v="19"/>
          </reference>
          <reference field="3" count="1" selected="0">
            <x v="23"/>
          </reference>
          <reference field="4" count="1" selected="0">
            <x v="31"/>
          </reference>
          <reference field="5" count="1">
            <x v="429"/>
          </reference>
        </references>
      </pivotArea>
    </format>
    <format dxfId="4397">
      <pivotArea dataOnly="0" labelOnly="1" fieldPosition="0">
        <references count="6">
          <reference field="0" count="1" selected="0">
            <x v="0"/>
          </reference>
          <reference field="1" count="1" selected="0">
            <x v="14"/>
          </reference>
          <reference field="2" count="1" selected="0">
            <x v="20"/>
          </reference>
          <reference field="3" count="1" selected="0">
            <x v="23"/>
          </reference>
          <reference field="4" count="1" selected="0">
            <x v="31"/>
          </reference>
          <reference field="5" count="1">
            <x v="227"/>
          </reference>
        </references>
      </pivotArea>
    </format>
    <format dxfId="4396">
      <pivotArea dataOnly="0" labelOnly="1" fieldPosition="0">
        <references count="6">
          <reference field="0" count="1" selected="0">
            <x v="1"/>
          </reference>
          <reference field="1" count="1" selected="0">
            <x v="1"/>
          </reference>
          <reference field="2" count="1" selected="0">
            <x v="4"/>
          </reference>
          <reference field="3" count="1" selected="0">
            <x v="19"/>
          </reference>
          <reference field="4" count="1" selected="0">
            <x v="28"/>
          </reference>
          <reference field="5" count="1">
            <x v="467"/>
          </reference>
        </references>
      </pivotArea>
    </format>
    <format dxfId="4395">
      <pivotArea dataOnly="0" labelOnly="1" fieldPosition="0">
        <references count="6">
          <reference field="0" count="1" selected="0">
            <x v="1"/>
          </reference>
          <reference field="1" count="1" selected="0">
            <x v="1"/>
          </reference>
          <reference field="2" count="1" selected="0">
            <x v="6"/>
          </reference>
          <reference field="3" count="1" selected="0">
            <x v="19"/>
          </reference>
          <reference field="4" count="1" selected="0">
            <x v="28"/>
          </reference>
          <reference field="5" count="1">
            <x v="460"/>
          </reference>
        </references>
      </pivotArea>
    </format>
    <format dxfId="4394">
      <pivotArea dataOnly="0" labelOnly="1" fieldPosition="0">
        <references count="6">
          <reference field="0" count="1" selected="0">
            <x v="1"/>
          </reference>
          <reference field="1" count="1" selected="0">
            <x v="1"/>
          </reference>
          <reference field="2" count="1" selected="0">
            <x v="12"/>
          </reference>
          <reference field="3" count="1" selected="0">
            <x v="19"/>
          </reference>
          <reference field="4" count="1" selected="0">
            <x v="28"/>
          </reference>
          <reference field="5" count="1">
            <x v="461"/>
          </reference>
        </references>
      </pivotArea>
    </format>
    <format dxfId="4393">
      <pivotArea dataOnly="0" labelOnly="1" fieldPosition="0">
        <references count="6">
          <reference field="0" count="1" selected="0">
            <x v="1"/>
          </reference>
          <reference field="1" count="1" selected="0">
            <x v="1"/>
          </reference>
          <reference field="2" count="1" selected="0">
            <x v="14"/>
          </reference>
          <reference field="3" count="1" selected="0">
            <x v="19"/>
          </reference>
          <reference field="4" count="1" selected="0">
            <x v="28"/>
          </reference>
          <reference field="5" count="1">
            <x v="451"/>
          </reference>
        </references>
      </pivotArea>
    </format>
    <format dxfId="4392">
      <pivotArea dataOnly="0" labelOnly="1" fieldPosition="0">
        <references count="6">
          <reference field="0" count="1" selected="0">
            <x v="1"/>
          </reference>
          <reference field="1" count="1" selected="0">
            <x v="1"/>
          </reference>
          <reference field="2" count="1" selected="0">
            <x v="15"/>
          </reference>
          <reference field="3" count="1" selected="0">
            <x v="19"/>
          </reference>
          <reference field="4" count="1" selected="0">
            <x v="28"/>
          </reference>
          <reference field="5" count="1">
            <x v="458"/>
          </reference>
        </references>
      </pivotArea>
    </format>
    <format dxfId="4391">
      <pivotArea dataOnly="0" labelOnly="1" fieldPosition="0">
        <references count="6">
          <reference field="0" count="1" selected="0">
            <x v="1"/>
          </reference>
          <reference field="1" count="1" selected="0">
            <x v="1"/>
          </reference>
          <reference field="2" count="1" selected="0">
            <x v="18"/>
          </reference>
          <reference field="3" count="1" selected="0">
            <x v="19"/>
          </reference>
          <reference field="4" count="1" selected="0">
            <x v="28"/>
          </reference>
          <reference field="5" count="1">
            <x v="447"/>
          </reference>
        </references>
      </pivotArea>
    </format>
    <format dxfId="4390">
      <pivotArea dataOnly="0" labelOnly="1" fieldPosition="0">
        <references count="6">
          <reference field="0" count="1" selected="0">
            <x v="1"/>
          </reference>
          <reference field="1" count="1" selected="0">
            <x v="1"/>
          </reference>
          <reference field="2" count="1" selected="0">
            <x v="19"/>
          </reference>
          <reference field="3" count="1" selected="0">
            <x v="19"/>
          </reference>
          <reference field="4" count="1" selected="0">
            <x v="28"/>
          </reference>
          <reference field="5" count="1">
            <x v="450"/>
          </reference>
        </references>
      </pivotArea>
    </format>
    <format dxfId="4389">
      <pivotArea dataOnly="0" labelOnly="1" fieldPosition="0">
        <references count="6">
          <reference field="0" count="1" selected="0">
            <x v="1"/>
          </reference>
          <reference field="1" count="1" selected="0">
            <x v="1"/>
          </reference>
          <reference field="2" count="1" selected="0">
            <x v="20"/>
          </reference>
          <reference field="3" count="1" selected="0">
            <x v="19"/>
          </reference>
          <reference field="4" count="1" selected="0">
            <x v="28"/>
          </reference>
          <reference field="5" count="1">
            <x v="468"/>
          </reference>
        </references>
      </pivotArea>
    </format>
    <format dxfId="4388">
      <pivotArea dataOnly="0" labelOnly="1" fieldPosition="0">
        <references count="6">
          <reference field="0" count="1" selected="0">
            <x v="1"/>
          </reference>
          <reference field="1" count="1" selected="0">
            <x v="1"/>
          </reference>
          <reference field="2" count="1" selected="0">
            <x v="23"/>
          </reference>
          <reference field="3" count="1" selected="0">
            <x v="19"/>
          </reference>
          <reference field="4" count="1" selected="0">
            <x v="28"/>
          </reference>
          <reference field="5" count="1">
            <x v="449"/>
          </reference>
        </references>
      </pivotArea>
    </format>
    <format dxfId="4387">
      <pivotArea dataOnly="0" labelOnly="1" fieldPosition="0">
        <references count="6">
          <reference field="0" count="1" selected="0">
            <x v="1"/>
          </reference>
          <reference field="1" count="1" selected="0">
            <x v="1"/>
          </reference>
          <reference field="2" count="1" selected="0">
            <x v="25"/>
          </reference>
          <reference field="3" count="1" selected="0">
            <x v="19"/>
          </reference>
          <reference field="4" count="1" selected="0">
            <x v="28"/>
          </reference>
          <reference field="5" count="1">
            <x v="472"/>
          </reference>
        </references>
      </pivotArea>
    </format>
    <format dxfId="4386">
      <pivotArea dataOnly="0" labelOnly="1" fieldPosition="0">
        <references count="6">
          <reference field="0" count="1" selected="0">
            <x v="1"/>
          </reference>
          <reference field="1" count="1" selected="0">
            <x v="1"/>
          </reference>
          <reference field="2" count="1" selected="0">
            <x v="26"/>
          </reference>
          <reference field="3" count="1" selected="0">
            <x v="19"/>
          </reference>
          <reference field="4" count="1" selected="0">
            <x v="28"/>
          </reference>
          <reference field="5" count="1">
            <x v="564"/>
          </reference>
        </references>
      </pivotArea>
    </format>
    <format dxfId="4385">
      <pivotArea dataOnly="0" labelOnly="1" fieldPosition="0">
        <references count="6">
          <reference field="0" count="1" selected="0">
            <x v="1"/>
          </reference>
          <reference field="1" count="1" selected="0">
            <x v="1"/>
          </reference>
          <reference field="2" count="1" selected="0">
            <x v="27"/>
          </reference>
          <reference field="3" count="1" selected="0">
            <x v="19"/>
          </reference>
          <reference field="4" count="1" selected="0">
            <x v="28"/>
          </reference>
          <reference field="5" count="1">
            <x v="465"/>
          </reference>
        </references>
      </pivotArea>
    </format>
    <format dxfId="4384">
      <pivotArea dataOnly="0" labelOnly="1" fieldPosition="0">
        <references count="6">
          <reference field="0" count="1" selected="0">
            <x v="1"/>
          </reference>
          <reference field="1" count="1" selected="0">
            <x v="1"/>
          </reference>
          <reference field="2" count="1" selected="0">
            <x v="29"/>
          </reference>
          <reference field="3" count="1" selected="0">
            <x v="19"/>
          </reference>
          <reference field="4" count="1" selected="0">
            <x v="28"/>
          </reference>
          <reference field="5" count="1">
            <x v="88"/>
          </reference>
        </references>
      </pivotArea>
    </format>
    <format dxfId="4383">
      <pivotArea dataOnly="0" labelOnly="1" fieldPosition="0">
        <references count="6">
          <reference field="0" count="1" selected="0">
            <x v="1"/>
          </reference>
          <reference field="1" count="1" selected="0">
            <x v="1"/>
          </reference>
          <reference field="2" count="1" selected="0">
            <x v="38"/>
          </reference>
          <reference field="3" count="1" selected="0">
            <x v="19"/>
          </reference>
          <reference field="4" count="1" selected="0">
            <x v="28"/>
          </reference>
          <reference field="5" count="1">
            <x v="161"/>
          </reference>
        </references>
      </pivotArea>
    </format>
    <format dxfId="4382">
      <pivotArea dataOnly="0" labelOnly="1" fieldPosition="0">
        <references count="6">
          <reference field="0" count="1" selected="0">
            <x v="1"/>
          </reference>
          <reference field="1" count="1" selected="0">
            <x v="1"/>
          </reference>
          <reference field="2" count="1" selected="0">
            <x v="43"/>
          </reference>
          <reference field="3" count="1" selected="0">
            <x v="19"/>
          </reference>
          <reference field="4" count="1" selected="0">
            <x v="28"/>
          </reference>
          <reference field="5" count="1">
            <x v="464"/>
          </reference>
        </references>
      </pivotArea>
    </format>
    <format dxfId="4381">
      <pivotArea dataOnly="0" labelOnly="1" fieldPosition="0">
        <references count="6">
          <reference field="0" count="1" selected="0">
            <x v="1"/>
          </reference>
          <reference field="1" count="1" selected="0">
            <x v="1"/>
          </reference>
          <reference field="2" count="1" selected="0">
            <x v="44"/>
          </reference>
          <reference field="3" count="1" selected="0">
            <x v="19"/>
          </reference>
          <reference field="4" count="1" selected="0">
            <x v="28"/>
          </reference>
          <reference field="5" count="1">
            <x v="422"/>
          </reference>
        </references>
      </pivotArea>
    </format>
    <format dxfId="4380">
      <pivotArea dataOnly="0" labelOnly="1" fieldPosition="0">
        <references count="6">
          <reference field="0" count="1" selected="0">
            <x v="1"/>
          </reference>
          <reference field="1" count="1" selected="0">
            <x v="2"/>
          </reference>
          <reference field="2" count="1" selected="0">
            <x v="12"/>
          </reference>
          <reference field="3" count="1" selected="0">
            <x v="19"/>
          </reference>
          <reference field="4" count="1" selected="0">
            <x v="80"/>
          </reference>
          <reference field="5" count="1">
            <x v="332"/>
          </reference>
        </references>
      </pivotArea>
    </format>
    <format dxfId="4379">
      <pivotArea dataOnly="0" labelOnly="1" fieldPosition="0">
        <references count="6">
          <reference field="0" count="1" selected="0">
            <x v="1"/>
          </reference>
          <reference field="1" count="1" selected="0">
            <x v="2"/>
          </reference>
          <reference field="2" count="1" selected="0">
            <x v="14"/>
          </reference>
          <reference field="3" count="1" selected="0">
            <x v="19"/>
          </reference>
          <reference field="4" count="1" selected="0">
            <x v="80"/>
          </reference>
          <reference field="5" count="1">
            <x v="331"/>
          </reference>
        </references>
      </pivotArea>
    </format>
    <format dxfId="4378">
      <pivotArea dataOnly="0" labelOnly="1" fieldPosition="0">
        <references count="6">
          <reference field="0" count="1" selected="0">
            <x v="1"/>
          </reference>
          <reference field="1" count="1" selected="0">
            <x v="2"/>
          </reference>
          <reference field="2" count="1" selected="0">
            <x v="16"/>
          </reference>
          <reference field="3" count="1" selected="0">
            <x v="19"/>
          </reference>
          <reference field="4" count="1" selected="0">
            <x v="80"/>
          </reference>
          <reference field="5" count="1">
            <x v="328"/>
          </reference>
        </references>
      </pivotArea>
    </format>
    <format dxfId="4377">
      <pivotArea dataOnly="0" labelOnly="1" fieldPosition="0">
        <references count="6">
          <reference field="0" count="1" selected="0">
            <x v="1"/>
          </reference>
          <reference field="1" count="1" selected="0">
            <x v="2"/>
          </reference>
          <reference field="2" count="1" selected="0">
            <x v="18"/>
          </reference>
          <reference field="3" count="1" selected="0">
            <x v="19"/>
          </reference>
          <reference field="4" count="1" selected="0">
            <x v="80"/>
          </reference>
          <reference field="5" count="1">
            <x v="318"/>
          </reference>
        </references>
      </pivotArea>
    </format>
    <format dxfId="4376">
      <pivotArea dataOnly="0" labelOnly="1" fieldPosition="0">
        <references count="6">
          <reference field="0" count="1" selected="0">
            <x v="1"/>
          </reference>
          <reference field="1" count="1" selected="0">
            <x v="2"/>
          </reference>
          <reference field="2" count="1" selected="0">
            <x v="28"/>
          </reference>
          <reference field="3" count="1" selected="0">
            <x v="19"/>
          </reference>
          <reference field="4" count="1" selected="0">
            <x v="80"/>
          </reference>
          <reference field="5" count="1">
            <x v="270"/>
          </reference>
        </references>
      </pivotArea>
    </format>
    <format dxfId="4375">
      <pivotArea dataOnly="0" labelOnly="1" fieldPosition="0">
        <references count="6">
          <reference field="0" count="1" selected="0">
            <x v="1"/>
          </reference>
          <reference field="1" count="1" selected="0">
            <x v="2"/>
          </reference>
          <reference field="2" count="1" selected="0">
            <x v="30"/>
          </reference>
          <reference field="3" count="1" selected="0">
            <x v="19"/>
          </reference>
          <reference field="4" count="1" selected="0">
            <x v="80"/>
          </reference>
          <reference field="5" count="1">
            <x v="259"/>
          </reference>
        </references>
      </pivotArea>
    </format>
    <format dxfId="4374">
      <pivotArea dataOnly="0" labelOnly="1" fieldPosition="0">
        <references count="6">
          <reference field="0" count="1" selected="0">
            <x v="1"/>
          </reference>
          <reference field="1" count="1" selected="0">
            <x v="2"/>
          </reference>
          <reference field="2" count="1" selected="0">
            <x v="33"/>
          </reference>
          <reference field="3" count="1" selected="0">
            <x v="19"/>
          </reference>
          <reference field="4" count="1" selected="0">
            <x v="80"/>
          </reference>
          <reference field="5" count="1">
            <x v="263"/>
          </reference>
        </references>
      </pivotArea>
    </format>
    <format dxfId="4373">
      <pivotArea dataOnly="0" labelOnly="1" fieldPosition="0">
        <references count="6">
          <reference field="0" count="1" selected="0">
            <x v="1"/>
          </reference>
          <reference field="1" count="1" selected="0">
            <x v="2"/>
          </reference>
          <reference field="2" count="1" selected="0">
            <x v="36"/>
          </reference>
          <reference field="3" count="1" selected="0">
            <x v="19"/>
          </reference>
          <reference field="4" count="1" selected="0">
            <x v="80"/>
          </reference>
          <reference field="5" count="1">
            <x v="268"/>
          </reference>
        </references>
      </pivotArea>
    </format>
    <format dxfId="4372">
      <pivotArea dataOnly="0" labelOnly="1" fieldPosition="0">
        <references count="6">
          <reference field="0" count="1" selected="0">
            <x v="1"/>
          </reference>
          <reference field="1" count="1" selected="0">
            <x v="2"/>
          </reference>
          <reference field="2" count="1" selected="0">
            <x v="39"/>
          </reference>
          <reference field="3" count="1" selected="0">
            <x v="19"/>
          </reference>
          <reference field="4" count="1" selected="0">
            <x v="80"/>
          </reference>
          <reference field="5" count="1">
            <x v="266"/>
          </reference>
        </references>
      </pivotArea>
    </format>
    <format dxfId="4371">
      <pivotArea dataOnly="0" labelOnly="1" fieldPosition="0">
        <references count="6">
          <reference field="0" count="1" selected="0">
            <x v="1"/>
          </reference>
          <reference field="1" count="1" selected="0">
            <x v="2"/>
          </reference>
          <reference field="2" count="1" selected="0">
            <x v="42"/>
          </reference>
          <reference field="3" count="1" selected="0">
            <x v="19"/>
          </reference>
          <reference field="4" count="1" selected="0">
            <x v="80"/>
          </reference>
          <reference field="5" count="1">
            <x v="260"/>
          </reference>
        </references>
      </pivotArea>
    </format>
    <format dxfId="4370">
      <pivotArea dataOnly="0" labelOnly="1" fieldPosition="0">
        <references count="6">
          <reference field="0" count="1" selected="0">
            <x v="1"/>
          </reference>
          <reference field="1" count="1" selected="0">
            <x v="2"/>
          </reference>
          <reference field="2" count="1" selected="0">
            <x v="52"/>
          </reference>
          <reference field="3" count="1" selected="0">
            <x v="19"/>
          </reference>
          <reference field="4" count="1" selected="0">
            <x v="80"/>
          </reference>
          <reference field="5" count="1">
            <x v="576"/>
          </reference>
        </references>
      </pivotArea>
    </format>
    <format dxfId="4369">
      <pivotArea dataOnly="0" labelOnly="1" fieldPosition="0">
        <references count="6">
          <reference field="0" count="1" selected="0">
            <x v="1"/>
          </reference>
          <reference field="1" count="1" selected="0">
            <x v="3"/>
          </reference>
          <reference field="2" count="1" selected="0">
            <x v="4"/>
          </reference>
          <reference field="3" count="1" selected="0">
            <x v="19"/>
          </reference>
          <reference field="4" count="1" selected="0">
            <x v="76"/>
          </reference>
          <reference field="5" count="1">
            <x v="498"/>
          </reference>
        </references>
      </pivotArea>
    </format>
    <format dxfId="4368">
      <pivotArea dataOnly="0" labelOnly="1" fieldPosition="0">
        <references count="6">
          <reference field="0" count="1" selected="0">
            <x v="1"/>
          </reference>
          <reference field="1" count="1" selected="0">
            <x v="3"/>
          </reference>
          <reference field="2" count="1" selected="0">
            <x v="11"/>
          </reference>
          <reference field="3" count="1" selected="0">
            <x v="19"/>
          </reference>
          <reference field="4" count="1" selected="0">
            <x v="76"/>
          </reference>
          <reference field="5" count="1">
            <x v="295"/>
          </reference>
        </references>
      </pivotArea>
    </format>
    <format dxfId="4367">
      <pivotArea dataOnly="0" labelOnly="1" fieldPosition="0">
        <references count="6">
          <reference field="0" count="1" selected="0">
            <x v="1"/>
          </reference>
          <reference field="1" count="1" selected="0">
            <x v="4"/>
          </reference>
          <reference field="2" count="1" selected="0">
            <x v="19"/>
          </reference>
          <reference field="3" count="1" selected="0">
            <x v="19"/>
          </reference>
          <reference field="4" count="1" selected="0">
            <x v="24"/>
          </reference>
          <reference field="5" count="1">
            <x v="341"/>
          </reference>
        </references>
      </pivotArea>
    </format>
    <format dxfId="4366">
      <pivotArea dataOnly="0" labelOnly="1" fieldPosition="0">
        <references count="6">
          <reference field="0" count="1" selected="0">
            <x v="1"/>
          </reference>
          <reference field="1" count="1" selected="0">
            <x v="4"/>
          </reference>
          <reference field="2" count="1" selected="0">
            <x v="4"/>
          </reference>
          <reference field="3" count="1" selected="0">
            <x v="19"/>
          </reference>
          <reference field="4" count="1" selected="0">
            <x v="68"/>
          </reference>
          <reference field="5" count="1">
            <x v="313"/>
          </reference>
        </references>
      </pivotArea>
    </format>
    <format dxfId="4365">
      <pivotArea dataOnly="0" labelOnly="1" fieldPosition="0">
        <references count="6">
          <reference field="0" count="1" selected="0">
            <x v="1"/>
          </reference>
          <reference field="1" count="1" selected="0">
            <x v="4"/>
          </reference>
          <reference field="2" count="1" selected="0">
            <x v="8"/>
          </reference>
          <reference field="3" count="1" selected="0">
            <x v="19"/>
          </reference>
          <reference field="4" count="1" selected="0">
            <x v="68"/>
          </reference>
          <reference field="5" count="1">
            <x v="180"/>
          </reference>
        </references>
      </pivotArea>
    </format>
    <format dxfId="4364">
      <pivotArea dataOnly="0" labelOnly="1" fieldPosition="0">
        <references count="6">
          <reference field="0" count="1" selected="0">
            <x v="1"/>
          </reference>
          <reference field="1" count="1" selected="0">
            <x v="4"/>
          </reference>
          <reference field="2" count="1" selected="0">
            <x v="14"/>
          </reference>
          <reference field="3" count="1" selected="0">
            <x v="19"/>
          </reference>
          <reference field="4" count="1" selected="0">
            <x v="68"/>
          </reference>
          <reference field="5" count="1">
            <x v="427"/>
          </reference>
        </references>
      </pivotArea>
    </format>
    <format dxfId="4363">
      <pivotArea dataOnly="0" labelOnly="1" fieldPosition="0">
        <references count="6">
          <reference field="0" count="1" selected="0">
            <x v="1"/>
          </reference>
          <reference field="1" count="1" selected="0">
            <x v="4"/>
          </reference>
          <reference field="2" count="1" selected="0">
            <x v="16"/>
          </reference>
          <reference field="3" count="1" selected="0">
            <x v="19"/>
          </reference>
          <reference field="4" count="1" selected="0">
            <x v="68"/>
          </reference>
          <reference field="5" count="1">
            <x v="401"/>
          </reference>
        </references>
      </pivotArea>
    </format>
    <format dxfId="4362">
      <pivotArea dataOnly="0" labelOnly="1" fieldPosition="0">
        <references count="6">
          <reference field="0" count="1" selected="0">
            <x v="1"/>
          </reference>
          <reference field="1" count="1" selected="0">
            <x v="4"/>
          </reference>
          <reference field="2" count="1" selected="0">
            <x v="24"/>
          </reference>
          <reference field="3" count="1" selected="0">
            <x v="19"/>
          </reference>
          <reference field="4" count="1" selected="0">
            <x v="68"/>
          </reference>
          <reference field="5" count="1">
            <x v="486"/>
          </reference>
        </references>
      </pivotArea>
    </format>
    <format dxfId="4361">
      <pivotArea dataOnly="0" labelOnly="1" fieldPosition="0">
        <references count="6">
          <reference field="0" count="1" selected="0">
            <x v="1"/>
          </reference>
          <reference field="1" count="1" selected="0">
            <x v="4"/>
          </reference>
          <reference field="2" count="1" selected="0">
            <x v="27"/>
          </reference>
          <reference field="3" count="1" selected="0">
            <x v="19"/>
          </reference>
          <reference field="4" count="1" selected="0">
            <x v="68"/>
          </reference>
          <reference field="5" count="1">
            <x v="410"/>
          </reference>
        </references>
      </pivotArea>
    </format>
    <format dxfId="4360">
      <pivotArea dataOnly="0" labelOnly="1" fieldPosition="0">
        <references count="6">
          <reference field="0" count="1" selected="0">
            <x v="1"/>
          </reference>
          <reference field="1" count="1" selected="0">
            <x v="4"/>
          </reference>
          <reference field="2" count="1" selected="0">
            <x v="33"/>
          </reference>
          <reference field="3" count="1" selected="0">
            <x v="19"/>
          </reference>
          <reference field="4" count="1" selected="0">
            <x v="68"/>
          </reference>
          <reference field="5" count="1">
            <x v="385"/>
          </reference>
        </references>
      </pivotArea>
    </format>
    <format dxfId="4359">
      <pivotArea dataOnly="0" labelOnly="1" fieldPosition="0">
        <references count="6">
          <reference field="0" count="1" selected="0">
            <x v="1"/>
          </reference>
          <reference field="1" count="1" selected="0">
            <x v="4"/>
          </reference>
          <reference field="2" count="1" selected="0">
            <x v="35"/>
          </reference>
          <reference field="3" count="1" selected="0">
            <x v="19"/>
          </reference>
          <reference field="4" count="1" selected="0">
            <x v="68"/>
          </reference>
          <reference field="5" count="1">
            <x v="389"/>
          </reference>
        </references>
      </pivotArea>
    </format>
    <format dxfId="4358">
      <pivotArea dataOnly="0" labelOnly="1" fieldPosition="0">
        <references count="6">
          <reference field="0" count="1" selected="0">
            <x v="1"/>
          </reference>
          <reference field="1" count="1" selected="0">
            <x v="5"/>
          </reference>
          <reference field="2" count="1" selected="0">
            <x v="4"/>
          </reference>
          <reference field="3" count="1" selected="0">
            <x v="19"/>
          </reference>
          <reference field="4" count="1" selected="0">
            <x v="67"/>
          </reference>
          <reference field="5" count="1">
            <x v="360"/>
          </reference>
        </references>
      </pivotArea>
    </format>
    <format dxfId="4357">
      <pivotArea dataOnly="0" labelOnly="1" fieldPosition="0">
        <references count="6">
          <reference field="0" count="1" selected="0">
            <x v="1"/>
          </reference>
          <reference field="1" count="1" selected="0">
            <x v="5"/>
          </reference>
          <reference field="2" count="1" selected="0">
            <x v="12"/>
          </reference>
          <reference field="3" count="1" selected="0">
            <x v="19"/>
          </reference>
          <reference field="4" count="1" selected="0">
            <x v="67"/>
          </reference>
          <reference field="5" count="1">
            <x v="585"/>
          </reference>
        </references>
      </pivotArea>
    </format>
    <format dxfId="4356">
      <pivotArea dataOnly="0" labelOnly="1" fieldPosition="0">
        <references count="6">
          <reference field="0" count="1" selected="0">
            <x v="1"/>
          </reference>
          <reference field="1" count="1" selected="0">
            <x v="10"/>
          </reference>
          <reference field="2" count="1" selected="0">
            <x v="4"/>
          </reference>
          <reference field="3" count="1" selected="0">
            <x v="19"/>
          </reference>
          <reference field="4" count="1" selected="0">
            <x v="54"/>
          </reference>
          <reference field="5" count="1">
            <x v="289"/>
          </reference>
        </references>
      </pivotArea>
    </format>
    <format dxfId="4355">
      <pivotArea dataOnly="0" labelOnly="1" fieldPosition="0">
        <references count="6">
          <reference field="0" count="1" selected="0">
            <x v="1"/>
          </reference>
          <reference field="1" count="1" selected="0">
            <x v="10"/>
          </reference>
          <reference field="2" count="1" selected="0">
            <x v="6"/>
          </reference>
          <reference field="3" count="1" selected="0">
            <x v="19"/>
          </reference>
          <reference field="4" count="1" selected="0">
            <x v="54"/>
          </reference>
          <reference field="5" count="1">
            <x v="430"/>
          </reference>
        </references>
      </pivotArea>
    </format>
    <format dxfId="4354">
      <pivotArea dataOnly="0" labelOnly="1" fieldPosition="0">
        <references count="6">
          <reference field="0" count="1" selected="0">
            <x v="1"/>
          </reference>
          <reference field="1" count="1" selected="0">
            <x v="11"/>
          </reference>
          <reference field="2" count="1" selected="0">
            <x v="8"/>
          </reference>
          <reference field="3" count="1" selected="0">
            <x v="19"/>
          </reference>
          <reference field="4" count="1" selected="0">
            <x v="58"/>
          </reference>
          <reference field="5" count="1">
            <x v="224"/>
          </reference>
        </references>
      </pivotArea>
    </format>
    <format dxfId="4353">
      <pivotArea dataOnly="0" labelOnly="1" fieldPosition="0">
        <references count="6">
          <reference field="0" count="1" selected="0">
            <x v="1"/>
          </reference>
          <reference field="1" count="1" selected="0">
            <x v="11"/>
          </reference>
          <reference field="2" count="1" selected="0">
            <x v="14"/>
          </reference>
          <reference field="3" count="1" selected="0">
            <x v="19"/>
          </reference>
          <reference field="4" count="1" selected="0">
            <x v="58"/>
          </reference>
          <reference field="5" count="1">
            <x v="425"/>
          </reference>
        </references>
      </pivotArea>
    </format>
    <format dxfId="4352">
      <pivotArea dataOnly="0" labelOnly="1" fieldPosition="0">
        <references count="6">
          <reference field="0" count="1" selected="0">
            <x v="1"/>
          </reference>
          <reference field="1" count="1" selected="0">
            <x v="20"/>
          </reference>
          <reference field="2" count="1" selected="0">
            <x v="4"/>
          </reference>
          <reference field="3" count="1" selected="0">
            <x v="19"/>
          </reference>
          <reference field="4" count="1" selected="0">
            <x v="41"/>
          </reference>
          <reference field="5" count="1">
            <x v="301"/>
          </reference>
        </references>
      </pivotArea>
    </format>
    <format dxfId="4351">
      <pivotArea dataOnly="0" labelOnly="1" fieldPosition="0">
        <references count="6">
          <reference field="0" count="1" selected="0">
            <x v="1"/>
          </reference>
          <reference field="1" count="1" selected="0">
            <x v="20"/>
          </reference>
          <reference field="2" count="1" selected="0">
            <x v="6"/>
          </reference>
          <reference field="3" count="1" selected="0">
            <x v="19"/>
          </reference>
          <reference field="4" count="1" selected="0">
            <x v="41"/>
          </reference>
          <reference field="5" count="1">
            <x v="524"/>
          </reference>
        </references>
      </pivotArea>
    </format>
    <format dxfId="4350">
      <pivotArea dataOnly="0" labelOnly="1" fieldPosition="0">
        <references count="6">
          <reference field="0" count="1" selected="0">
            <x v="1"/>
          </reference>
          <reference field="1" count="1" selected="0">
            <x v="20"/>
          </reference>
          <reference field="2" count="1" selected="0">
            <x v="18"/>
          </reference>
          <reference field="3" count="1" selected="0">
            <x v="19"/>
          </reference>
          <reference field="4" count="1" selected="0">
            <x v="41"/>
          </reference>
          <reference field="5" count="1">
            <x v="438"/>
          </reference>
        </references>
      </pivotArea>
    </format>
    <format dxfId="4349">
      <pivotArea dataOnly="0" labelOnly="1" fieldPosition="0">
        <references count="6">
          <reference field="0" count="1" selected="0">
            <x v="1"/>
          </reference>
          <reference field="1" count="1" selected="0">
            <x v="23"/>
          </reference>
          <reference field="2" count="1" selected="0">
            <x v="6"/>
          </reference>
          <reference field="3" count="1" selected="0">
            <x v="19"/>
          </reference>
          <reference field="4" count="1" selected="0">
            <x v="24"/>
          </reference>
          <reference field="5" count="1">
            <x v="364"/>
          </reference>
        </references>
      </pivotArea>
    </format>
    <format dxfId="4348">
      <pivotArea dataOnly="0" labelOnly="1" fieldPosition="0">
        <references count="6">
          <reference field="0" count="1" selected="0">
            <x v="1"/>
          </reference>
          <reference field="1" count="1" selected="0">
            <x v="23"/>
          </reference>
          <reference field="2" count="1" selected="0">
            <x v="8"/>
          </reference>
          <reference field="3" count="1" selected="0">
            <x v="19"/>
          </reference>
          <reference field="4" count="1" selected="0">
            <x v="24"/>
          </reference>
          <reference field="5" count="1">
            <x v="226"/>
          </reference>
        </references>
      </pivotArea>
    </format>
    <format dxfId="4347">
      <pivotArea dataOnly="0" labelOnly="1" fieldPosition="0">
        <references count="6">
          <reference field="0" count="1" selected="0">
            <x v="1"/>
          </reference>
          <reference field="1" count="1" selected="0">
            <x v="23"/>
          </reference>
          <reference field="2" count="1" selected="0">
            <x v="11"/>
          </reference>
          <reference field="3" count="1" selected="0">
            <x v="19"/>
          </reference>
          <reference field="4" count="1" selected="0">
            <x v="24"/>
          </reference>
          <reference field="5" count="1">
            <x v="143"/>
          </reference>
        </references>
      </pivotArea>
    </format>
    <format dxfId="4346">
      <pivotArea dataOnly="0" labelOnly="1" fieldPosition="0">
        <references count="6">
          <reference field="0" count="1" selected="0">
            <x v="2"/>
          </reference>
          <reference field="1" count="1" selected="0">
            <x v="1"/>
          </reference>
          <reference field="2" count="1" selected="0">
            <x v="4"/>
          </reference>
          <reference field="3" count="1" selected="0">
            <x v="31"/>
          </reference>
          <reference field="4" count="1" selected="0">
            <x v="28"/>
          </reference>
          <reference field="5" count="1">
            <x v="467"/>
          </reference>
        </references>
      </pivotArea>
    </format>
    <format dxfId="4345">
      <pivotArea dataOnly="0" labelOnly="1" fieldPosition="0">
        <references count="6">
          <reference field="0" count="1" selected="0">
            <x v="2"/>
          </reference>
          <reference field="1" count="1" selected="0">
            <x v="1"/>
          </reference>
          <reference field="2" count="1" selected="0">
            <x v="6"/>
          </reference>
          <reference field="3" count="1" selected="0">
            <x v="31"/>
          </reference>
          <reference field="4" count="1" selected="0">
            <x v="28"/>
          </reference>
          <reference field="5" count="1">
            <x v="460"/>
          </reference>
        </references>
      </pivotArea>
    </format>
    <format dxfId="4344">
      <pivotArea dataOnly="0" labelOnly="1" fieldPosition="0">
        <references count="6">
          <reference field="0" count="1" selected="0">
            <x v="2"/>
          </reference>
          <reference field="1" count="1" selected="0">
            <x v="1"/>
          </reference>
          <reference field="2" count="1" selected="0">
            <x v="10"/>
          </reference>
          <reference field="3" count="1" selected="0">
            <x v="31"/>
          </reference>
          <reference field="4" count="1" selected="0">
            <x v="28"/>
          </reference>
          <reference field="5" count="1">
            <x v="455"/>
          </reference>
        </references>
      </pivotArea>
    </format>
    <format dxfId="4343">
      <pivotArea dataOnly="0" labelOnly="1" fieldPosition="0">
        <references count="6">
          <reference field="0" count="1" selected="0">
            <x v="2"/>
          </reference>
          <reference field="1" count="1" selected="0">
            <x v="1"/>
          </reference>
          <reference field="2" count="1" selected="0">
            <x v="12"/>
          </reference>
          <reference field="3" count="1" selected="0">
            <x v="31"/>
          </reference>
          <reference field="4" count="1" selected="0">
            <x v="28"/>
          </reference>
          <reference field="5" count="1">
            <x v="461"/>
          </reference>
        </references>
      </pivotArea>
    </format>
    <format dxfId="4342">
      <pivotArea dataOnly="0" labelOnly="1" fieldPosition="0">
        <references count="6">
          <reference field="0" count="1" selected="0">
            <x v="2"/>
          </reference>
          <reference field="1" count="1" selected="0">
            <x v="1"/>
          </reference>
          <reference field="2" count="1" selected="0">
            <x v="14"/>
          </reference>
          <reference field="3" count="1" selected="0">
            <x v="31"/>
          </reference>
          <reference field="4" count="1" selected="0">
            <x v="28"/>
          </reference>
          <reference field="5" count="1">
            <x v="451"/>
          </reference>
        </references>
      </pivotArea>
    </format>
    <format dxfId="4341">
      <pivotArea dataOnly="0" labelOnly="1" fieldPosition="0">
        <references count="6">
          <reference field="0" count="1" selected="0">
            <x v="2"/>
          </reference>
          <reference field="1" count="1" selected="0">
            <x v="1"/>
          </reference>
          <reference field="2" count="1" selected="0">
            <x v="19"/>
          </reference>
          <reference field="3" count="1" selected="0">
            <x v="31"/>
          </reference>
          <reference field="4" count="1" selected="0">
            <x v="28"/>
          </reference>
          <reference field="5" count="1">
            <x v="450"/>
          </reference>
        </references>
      </pivotArea>
    </format>
    <format dxfId="4340">
      <pivotArea dataOnly="0" labelOnly="1" fieldPosition="0">
        <references count="6">
          <reference field="0" count="1" selected="0">
            <x v="2"/>
          </reference>
          <reference field="1" count="1" selected="0">
            <x v="1"/>
          </reference>
          <reference field="2" count="1" selected="0">
            <x v="20"/>
          </reference>
          <reference field="3" count="1" selected="0">
            <x v="31"/>
          </reference>
          <reference field="4" count="1" selected="0">
            <x v="28"/>
          </reference>
          <reference field="5" count="1">
            <x v="468"/>
          </reference>
        </references>
      </pivotArea>
    </format>
    <format dxfId="4339">
      <pivotArea dataOnly="0" labelOnly="1" fieldPosition="0">
        <references count="6">
          <reference field="0" count="1" selected="0">
            <x v="2"/>
          </reference>
          <reference field="1" count="1" selected="0">
            <x v="1"/>
          </reference>
          <reference field="2" count="1" selected="0">
            <x v="23"/>
          </reference>
          <reference field="3" count="1" selected="0">
            <x v="31"/>
          </reference>
          <reference field="4" count="1" selected="0">
            <x v="28"/>
          </reference>
          <reference field="5" count="1">
            <x v="449"/>
          </reference>
        </references>
      </pivotArea>
    </format>
    <format dxfId="4338">
      <pivotArea dataOnly="0" labelOnly="1" fieldPosition="0">
        <references count="6">
          <reference field="0" count="1" selected="0">
            <x v="2"/>
          </reference>
          <reference field="1" count="1" selected="0">
            <x v="1"/>
          </reference>
          <reference field="2" count="1" selected="0">
            <x v="26"/>
          </reference>
          <reference field="3" count="1" selected="0">
            <x v="31"/>
          </reference>
          <reference field="4" count="1" selected="0">
            <x v="28"/>
          </reference>
          <reference field="5" count="1">
            <x v="564"/>
          </reference>
        </references>
      </pivotArea>
    </format>
    <format dxfId="4337">
      <pivotArea dataOnly="0" labelOnly="1" fieldPosition="0">
        <references count="6">
          <reference field="0" count="1" selected="0">
            <x v="2"/>
          </reference>
          <reference field="1" count="1" selected="0">
            <x v="1"/>
          </reference>
          <reference field="2" count="1" selected="0">
            <x v="27"/>
          </reference>
          <reference field="3" count="1" selected="0">
            <x v="31"/>
          </reference>
          <reference field="4" count="1" selected="0">
            <x v="28"/>
          </reference>
          <reference field="5" count="1">
            <x v="465"/>
          </reference>
        </references>
      </pivotArea>
    </format>
    <format dxfId="4336">
      <pivotArea dataOnly="0" labelOnly="1" fieldPosition="0">
        <references count="6">
          <reference field="0" count="1" selected="0">
            <x v="2"/>
          </reference>
          <reference field="1" count="1" selected="0">
            <x v="1"/>
          </reference>
          <reference field="2" count="1" selected="0">
            <x v="29"/>
          </reference>
          <reference field="3" count="1" selected="0">
            <x v="31"/>
          </reference>
          <reference field="4" count="1" selected="0">
            <x v="28"/>
          </reference>
          <reference field="5" count="1">
            <x v="88"/>
          </reference>
        </references>
      </pivotArea>
    </format>
    <format dxfId="4335">
      <pivotArea dataOnly="0" labelOnly="1" fieldPosition="0">
        <references count="6">
          <reference field="0" count="1" selected="0">
            <x v="2"/>
          </reference>
          <reference field="1" count="1" selected="0">
            <x v="2"/>
          </reference>
          <reference field="2" count="1" selected="0">
            <x v="14"/>
          </reference>
          <reference field="3" count="1" selected="0">
            <x v="31"/>
          </reference>
          <reference field="4" count="1" selected="0">
            <x v="80"/>
          </reference>
          <reference field="5" count="1">
            <x v="331"/>
          </reference>
        </references>
      </pivotArea>
    </format>
    <format dxfId="4334">
      <pivotArea dataOnly="0" labelOnly="1" fieldPosition="0">
        <references count="6">
          <reference field="0" count="1" selected="0">
            <x v="2"/>
          </reference>
          <reference field="1" count="1" selected="0">
            <x v="3"/>
          </reference>
          <reference field="2" count="1" selected="0">
            <x v="10"/>
          </reference>
          <reference field="3" count="1" selected="0">
            <x v="31"/>
          </reference>
          <reference field="4" count="1" selected="0">
            <x v="76"/>
          </reference>
          <reference field="5" count="1">
            <x v="505"/>
          </reference>
        </references>
      </pivotArea>
    </format>
    <format dxfId="4333">
      <pivotArea dataOnly="0" labelOnly="1" fieldPosition="0">
        <references count="6">
          <reference field="0" count="1" selected="0">
            <x v="2"/>
          </reference>
          <reference field="1" count="1" selected="0">
            <x v="22"/>
          </reference>
          <reference field="2" count="1" selected="0">
            <x v="10"/>
          </reference>
          <reference field="3" count="1" selected="0">
            <x v="31"/>
          </reference>
          <reference field="4" count="1" selected="0">
            <x v="88"/>
          </reference>
          <reference field="5" count="1">
            <x v="189"/>
          </reference>
        </references>
      </pivotArea>
    </format>
    <format dxfId="4332">
      <pivotArea dataOnly="0" labelOnly="1" fieldPosition="0">
        <references count="6">
          <reference field="0" count="1" selected="0">
            <x v="2"/>
          </reference>
          <reference field="1" count="1" selected="0">
            <x v="22"/>
          </reference>
          <reference field="2" count="1" selected="0">
            <x v="14"/>
          </reference>
          <reference field="3" count="1" selected="0">
            <x v="31"/>
          </reference>
          <reference field="4" count="1" selected="0">
            <x v="88"/>
          </reference>
          <reference field="5" count="1">
            <x v="426"/>
          </reference>
        </references>
      </pivotArea>
    </format>
    <format dxfId="4331">
      <pivotArea dataOnly="0" labelOnly="1" fieldPosition="0">
        <references count="6">
          <reference field="0" count="1" selected="0">
            <x v="2"/>
          </reference>
          <reference field="1" count="1" selected="0">
            <x v="22"/>
          </reference>
          <reference field="2" count="1" selected="0">
            <x v="15"/>
          </reference>
          <reference field="3" count="1" selected="0">
            <x v="31"/>
          </reference>
          <reference field="4" count="1" selected="0">
            <x v="88"/>
          </reference>
          <reference field="5" count="1">
            <x v="273"/>
          </reference>
        </references>
      </pivotArea>
    </format>
    <format dxfId="4330">
      <pivotArea dataOnly="0" labelOnly="1" fieldPosition="0">
        <references count="6">
          <reference field="0" count="1" selected="0">
            <x v="2"/>
          </reference>
          <reference field="1" count="1" selected="0">
            <x v="22"/>
          </reference>
          <reference field="2" count="1" selected="0">
            <x v="18"/>
          </reference>
          <reference field="3" count="1" selected="0">
            <x v="31"/>
          </reference>
          <reference field="4" count="1" selected="0">
            <x v="88"/>
          </reference>
          <reference field="5" count="1">
            <x v="327"/>
          </reference>
        </references>
      </pivotArea>
    </format>
    <format dxfId="4329">
      <pivotArea dataOnly="0" labelOnly="1" fieldPosition="0">
        <references count="6">
          <reference field="0" count="1" selected="0">
            <x v="2"/>
          </reference>
          <reference field="1" count="1" selected="0">
            <x v="22"/>
          </reference>
          <reference field="2" count="1" selected="0">
            <x v="36"/>
          </reference>
          <reference field="3" count="1" selected="0">
            <x v="31"/>
          </reference>
          <reference field="4" count="1" selected="0">
            <x v="88"/>
          </reference>
          <reference field="5" count="1">
            <x v="307"/>
          </reference>
        </references>
      </pivotArea>
    </format>
    <format dxfId="4328">
      <pivotArea dataOnly="0" labelOnly="1" fieldPosition="0">
        <references count="6">
          <reference field="0" count="1" selected="0">
            <x v="2"/>
          </reference>
          <reference field="1" count="1" selected="0">
            <x v="23"/>
          </reference>
          <reference field="2" count="1" selected="0">
            <x v="15"/>
          </reference>
          <reference field="3" count="1" selected="0">
            <x v="31"/>
          </reference>
          <reference field="4" count="1" selected="0">
            <x v="22"/>
          </reference>
          <reference field="5" count="1">
            <x v="228"/>
          </reference>
        </references>
      </pivotArea>
    </format>
    <format dxfId="4327">
      <pivotArea dataOnly="0" labelOnly="1" fieldPosition="0">
        <references count="6">
          <reference field="0" count="1" selected="0">
            <x v="2"/>
          </reference>
          <reference field="1" count="1" selected="0">
            <x v="23"/>
          </reference>
          <reference field="2" count="1" selected="0">
            <x v="21"/>
          </reference>
          <reference field="3" count="1" selected="0">
            <x v="31"/>
          </reference>
          <reference field="4" count="1" selected="0">
            <x v="22"/>
          </reference>
          <reference field="5" count="1">
            <x v="415"/>
          </reference>
        </references>
      </pivotArea>
    </format>
    <format dxfId="4326">
      <pivotArea dataOnly="0" labelOnly="1" fieldPosition="0">
        <references count="6">
          <reference field="0" count="1" selected="0">
            <x v="3"/>
          </reference>
          <reference field="1" count="1" selected="0">
            <x v="1"/>
          </reference>
          <reference field="2" count="1" selected="0">
            <x v="4"/>
          </reference>
          <reference field="3" count="1" selected="0">
            <x v="21"/>
          </reference>
          <reference field="4" count="1" selected="0">
            <x v="28"/>
          </reference>
          <reference field="5" count="1">
            <x v="467"/>
          </reference>
        </references>
      </pivotArea>
    </format>
    <format dxfId="4325">
      <pivotArea dataOnly="0" labelOnly="1" fieldPosition="0">
        <references count="6">
          <reference field="0" count="1" selected="0">
            <x v="3"/>
          </reference>
          <reference field="1" count="1" selected="0">
            <x v="1"/>
          </reference>
          <reference field="2" count="1" selected="0">
            <x v="6"/>
          </reference>
          <reference field="3" count="1" selected="0">
            <x v="21"/>
          </reference>
          <reference field="4" count="1" selected="0">
            <x v="28"/>
          </reference>
          <reference field="5" count="1">
            <x v="460"/>
          </reference>
        </references>
      </pivotArea>
    </format>
    <format dxfId="4324">
      <pivotArea dataOnly="0" labelOnly="1" fieldPosition="0">
        <references count="6">
          <reference field="0" count="1" selected="0">
            <x v="3"/>
          </reference>
          <reference field="1" count="1" selected="0">
            <x v="1"/>
          </reference>
          <reference field="2" count="1" selected="0">
            <x v="12"/>
          </reference>
          <reference field="3" count="1" selected="0">
            <x v="21"/>
          </reference>
          <reference field="4" count="1" selected="0">
            <x v="28"/>
          </reference>
          <reference field="5" count="1">
            <x v="461"/>
          </reference>
        </references>
      </pivotArea>
    </format>
    <format dxfId="4323">
      <pivotArea dataOnly="0" labelOnly="1" fieldPosition="0">
        <references count="6">
          <reference field="0" count="1" selected="0">
            <x v="3"/>
          </reference>
          <reference field="1" count="1" selected="0">
            <x v="1"/>
          </reference>
          <reference field="2" count="1" selected="0">
            <x v="14"/>
          </reference>
          <reference field="3" count="1" selected="0">
            <x v="21"/>
          </reference>
          <reference field="4" count="1" selected="0">
            <x v="28"/>
          </reference>
          <reference field="5" count="1">
            <x v="451"/>
          </reference>
        </references>
      </pivotArea>
    </format>
    <format dxfId="4322">
      <pivotArea dataOnly="0" labelOnly="1" fieldPosition="0">
        <references count="6">
          <reference field="0" count="1" selected="0">
            <x v="3"/>
          </reference>
          <reference field="1" count="1" selected="0">
            <x v="1"/>
          </reference>
          <reference field="2" count="1" selected="0">
            <x v="15"/>
          </reference>
          <reference field="3" count="1" selected="0">
            <x v="21"/>
          </reference>
          <reference field="4" count="1" selected="0">
            <x v="28"/>
          </reference>
          <reference field="5" count="1">
            <x v="458"/>
          </reference>
        </references>
      </pivotArea>
    </format>
    <format dxfId="4321">
      <pivotArea dataOnly="0" labelOnly="1" fieldPosition="0">
        <references count="6">
          <reference field="0" count="1" selected="0">
            <x v="3"/>
          </reference>
          <reference field="1" count="1" selected="0">
            <x v="1"/>
          </reference>
          <reference field="2" count="1" selected="0">
            <x v="18"/>
          </reference>
          <reference field="3" count="1" selected="0">
            <x v="21"/>
          </reference>
          <reference field="4" count="1" selected="0">
            <x v="28"/>
          </reference>
          <reference field="5" count="1">
            <x v="447"/>
          </reference>
        </references>
      </pivotArea>
    </format>
    <format dxfId="4320">
      <pivotArea dataOnly="0" labelOnly="1" fieldPosition="0">
        <references count="6">
          <reference field="0" count="1" selected="0">
            <x v="3"/>
          </reference>
          <reference field="1" count="1" selected="0">
            <x v="1"/>
          </reference>
          <reference field="2" count="1" selected="0">
            <x v="19"/>
          </reference>
          <reference field="3" count="1" selected="0">
            <x v="21"/>
          </reference>
          <reference field="4" count="1" selected="0">
            <x v="28"/>
          </reference>
          <reference field="5" count="1">
            <x v="450"/>
          </reference>
        </references>
      </pivotArea>
    </format>
    <format dxfId="4319">
      <pivotArea dataOnly="0" labelOnly="1" fieldPosition="0">
        <references count="6">
          <reference field="0" count="1" selected="0">
            <x v="3"/>
          </reference>
          <reference field="1" count="1" selected="0">
            <x v="1"/>
          </reference>
          <reference field="2" count="1" selected="0">
            <x v="20"/>
          </reference>
          <reference field="3" count="1" selected="0">
            <x v="21"/>
          </reference>
          <reference field="4" count="1" selected="0">
            <x v="28"/>
          </reference>
          <reference field="5" count="1">
            <x v="468"/>
          </reference>
        </references>
      </pivotArea>
    </format>
    <format dxfId="4318">
      <pivotArea dataOnly="0" labelOnly="1" fieldPosition="0">
        <references count="6">
          <reference field="0" count="1" selected="0">
            <x v="3"/>
          </reference>
          <reference field="1" count="1" selected="0">
            <x v="1"/>
          </reference>
          <reference field="2" count="1" selected="0">
            <x v="23"/>
          </reference>
          <reference field="3" count="1" selected="0">
            <x v="21"/>
          </reference>
          <reference field="4" count="1" selected="0">
            <x v="28"/>
          </reference>
          <reference field="5" count="1">
            <x v="449"/>
          </reference>
        </references>
      </pivotArea>
    </format>
    <format dxfId="4317">
      <pivotArea dataOnly="0" labelOnly="1" fieldPosition="0">
        <references count="6">
          <reference field="0" count="1" selected="0">
            <x v="3"/>
          </reference>
          <reference field="1" count="1" selected="0">
            <x v="1"/>
          </reference>
          <reference field="2" count="1" selected="0">
            <x v="25"/>
          </reference>
          <reference field="3" count="1" selected="0">
            <x v="21"/>
          </reference>
          <reference field="4" count="1" selected="0">
            <x v="28"/>
          </reference>
          <reference field="5" count="1">
            <x v="472"/>
          </reference>
        </references>
      </pivotArea>
    </format>
    <format dxfId="4316">
      <pivotArea dataOnly="0" labelOnly="1" fieldPosition="0">
        <references count="6">
          <reference field="0" count="1" selected="0">
            <x v="3"/>
          </reference>
          <reference field="1" count="1" selected="0">
            <x v="1"/>
          </reference>
          <reference field="2" count="1" selected="0">
            <x v="26"/>
          </reference>
          <reference field="3" count="1" selected="0">
            <x v="21"/>
          </reference>
          <reference field="4" count="1" selected="0">
            <x v="28"/>
          </reference>
          <reference field="5" count="1">
            <x v="564"/>
          </reference>
        </references>
      </pivotArea>
    </format>
    <format dxfId="4315">
      <pivotArea dataOnly="0" labelOnly="1" fieldPosition="0">
        <references count="6">
          <reference field="0" count="1" selected="0">
            <x v="3"/>
          </reference>
          <reference field="1" count="1" selected="0">
            <x v="1"/>
          </reference>
          <reference field="2" count="1" selected="0">
            <x v="29"/>
          </reference>
          <reference field="3" count="1" selected="0">
            <x v="21"/>
          </reference>
          <reference field="4" count="1" selected="0">
            <x v="28"/>
          </reference>
          <reference field="5" count="1">
            <x v="88"/>
          </reference>
        </references>
      </pivotArea>
    </format>
    <format dxfId="4314">
      <pivotArea dataOnly="0" labelOnly="1" fieldPosition="0">
        <references count="6">
          <reference field="0" count="1" selected="0">
            <x v="3"/>
          </reference>
          <reference field="1" count="1" selected="0">
            <x v="1"/>
          </reference>
          <reference field="2" count="1" selected="0">
            <x v="43"/>
          </reference>
          <reference field="3" count="1" selected="0">
            <x v="21"/>
          </reference>
          <reference field="4" count="1" selected="0">
            <x v="28"/>
          </reference>
          <reference field="5" count="1">
            <x v="464"/>
          </reference>
        </references>
      </pivotArea>
    </format>
    <format dxfId="4313">
      <pivotArea dataOnly="0" labelOnly="1" fieldPosition="0">
        <references count="6">
          <reference field="0" count="1" selected="0">
            <x v="3"/>
          </reference>
          <reference field="1" count="1" selected="0">
            <x v="1"/>
          </reference>
          <reference field="2" count="1" selected="0">
            <x v="44"/>
          </reference>
          <reference field="3" count="1" selected="0">
            <x v="21"/>
          </reference>
          <reference field="4" count="1" selected="0">
            <x v="28"/>
          </reference>
          <reference field="5" count="1">
            <x v="422"/>
          </reference>
        </references>
      </pivotArea>
    </format>
    <format dxfId="4312">
      <pivotArea dataOnly="0" labelOnly="1" fieldPosition="0">
        <references count="6">
          <reference field="0" count="1" selected="0">
            <x v="3"/>
          </reference>
          <reference field="1" count="1" selected="0">
            <x v="2"/>
          </reference>
          <reference field="2" count="1" selected="0">
            <x v="1"/>
          </reference>
          <reference field="3" count="1" selected="0">
            <x v="21"/>
          </reference>
          <reference field="4" count="1" selected="0">
            <x v="80"/>
          </reference>
          <reference field="5" count="1">
            <x v="209"/>
          </reference>
        </references>
      </pivotArea>
    </format>
    <format dxfId="4311">
      <pivotArea dataOnly="0" labelOnly="1" fieldPosition="0">
        <references count="6">
          <reference field="0" count="1" selected="0">
            <x v="3"/>
          </reference>
          <reference field="1" count="1" selected="0">
            <x v="2"/>
          </reference>
          <reference field="2" count="1" selected="0">
            <x v="14"/>
          </reference>
          <reference field="3" count="1" selected="0">
            <x v="21"/>
          </reference>
          <reference field="4" count="1" selected="0">
            <x v="80"/>
          </reference>
          <reference field="5" count="1">
            <x v="331"/>
          </reference>
        </references>
      </pivotArea>
    </format>
    <format dxfId="4310">
      <pivotArea dataOnly="0" labelOnly="1" fieldPosition="0">
        <references count="6">
          <reference field="0" count="1" selected="0">
            <x v="3"/>
          </reference>
          <reference field="1" count="1" selected="0">
            <x v="2"/>
          </reference>
          <reference field="2" count="1" selected="0">
            <x v="30"/>
          </reference>
          <reference field="3" count="1" selected="0">
            <x v="21"/>
          </reference>
          <reference field="4" count="1" selected="0">
            <x v="80"/>
          </reference>
          <reference field="5" count="1">
            <x v="259"/>
          </reference>
        </references>
      </pivotArea>
    </format>
    <format dxfId="4309">
      <pivotArea dataOnly="0" labelOnly="1" fieldPosition="0">
        <references count="6">
          <reference field="0" count="1" selected="0">
            <x v="3"/>
          </reference>
          <reference field="1" count="1" selected="0">
            <x v="2"/>
          </reference>
          <reference field="2" count="1" selected="0">
            <x v="33"/>
          </reference>
          <reference field="3" count="1" selected="0">
            <x v="21"/>
          </reference>
          <reference field="4" count="1" selected="0">
            <x v="80"/>
          </reference>
          <reference field="5" count="1">
            <x v="263"/>
          </reference>
        </references>
      </pivotArea>
    </format>
    <format dxfId="4308">
      <pivotArea dataOnly="0" labelOnly="1" fieldPosition="0">
        <references count="6">
          <reference field="0" count="1" selected="0">
            <x v="3"/>
          </reference>
          <reference field="1" count="1" selected="0">
            <x v="3"/>
          </reference>
          <reference field="2" count="1" selected="0">
            <x v="4"/>
          </reference>
          <reference field="3" count="1" selected="0">
            <x v="21"/>
          </reference>
          <reference field="4" count="1" selected="0">
            <x v="76"/>
          </reference>
          <reference field="5" count="1">
            <x v="498"/>
          </reference>
        </references>
      </pivotArea>
    </format>
    <format dxfId="4307">
      <pivotArea dataOnly="0" labelOnly="1" fieldPosition="0">
        <references count="6">
          <reference field="0" count="1" selected="0">
            <x v="3"/>
          </reference>
          <reference field="1" count="1" selected="0">
            <x v="4"/>
          </reference>
          <reference field="2" count="1" selected="0">
            <x v="4"/>
          </reference>
          <reference field="3" count="1" selected="0">
            <x v="21"/>
          </reference>
          <reference field="4" count="1" selected="0">
            <x v="29"/>
          </reference>
          <reference field="5" count="2">
            <x v="205"/>
            <x v="210"/>
          </reference>
        </references>
      </pivotArea>
    </format>
    <format dxfId="4306">
      <pivotArea dataOnly="0" labelOnly="1" fieldPosition="0">
        <references count="6">
          <reference field="0" count="1" selected="0">
            <x v="3"/>
          </reference>
          <reference field="1" count="1" selected="0">
            <x v="4"/>
          </reference>
          <reference field="2" count="1" selected="0">
            <x v="6"/>
          </reference>
          <reference field="3" count="1" selected="0">
            <x v="21"/>
          </reference>
          <reference field="4" count="1" selected="0">
            <x v="29"/>
          </reference>
          <reference field="5" count="1">
            <x v="527"/>
          </reference>
        </references>
      </pivotArea>
    </format>
    <format dxfId="4305">
      <pivotArea dataOnly="0" labelOnly="1" fieldPosition="0">
        <references count="6">
          <reference field="0" count="1" selected="0">
            <x v="3"/>
          </reference>
          <reference field="1" count="1" selected="0">
            <x v="4"/>
          </reference>
          <reference field="2" count="1" selected="0">
            <x v="8"/>
          </reference>
          <reference field="3" count="1" selected="0">
            <x v="21"/>
          </reference>
          <reference field="4" count="1" selected="0">
            <x v="29"/>
          </reference>
          <reference field="5" count="1">
            <x v="567"/>
          </reference>
        </references>
      </pivotArea>
    </format>
    <format dxfId="4304">
      <pivotArea dataOnly="0" labelOnly="1" fieldPosition="0">
        <references count="6">
          <reference field="0" count="1" selected="0">
            <x v="3"/>
          </reference>
          <reference field="1" count="1" selected="0">
            <x v="4"/>
          </reference>
          <reference field="2" count="1" selected="0">
            <x v="11"/>
          </reference>
          <reference field="3" count="1" selected="0">
            <x v="21"/>
          </reference>
          <reference field="4" count="1" selected="0">
            <x v="29"/>
          </reference>
          <reference field="5" count="1">
            <x v="526"/>
          </reference>
        </references>
      </pivotArea>
    </format>
    <format dxfId="4303">
      <pivotArea dataOnly="0" labelOnly="1" fieldPosition="0">
        <references count="6">
          <reference field="0" count="1" selected="0">
            <x v="3"/>
          </reference>
          <reference field="1" count="1" selected="0">
            <x v="14"/>
          </reference>
          <reference field="2" count="1" selected="0">
            <x v="6"/>
          </reference>
          <reference field="3" count="1" selected="0">
            <x v="21"/>
          </reference>
          <reference field="4" count="1" selected="0">
            <x v="50"/>
          </reference>
          <reference field="5" count="1">
            <x v="212"/>
          </reference>
        </references>
      </pivotArea>
    </format>
    <format dxfId="4302">
      <pivotArea dataOnly="0" labelOnly="1" fieldPosition="0">
        <references count="6">
          <reference field="0" count="1" selected="0">
            <x v="3"/>
          </reference>
          <reference field="1" count="1" selected="0">
            <x v="15"/>
          </reference>
          <reference field="2" count="1" selected="0">
            <x v="8"/>
          </reference>
          <reference field="3" count="1" selected="0">
            <x v="21"/>
          </reference>
          <reference field="4" count="1" selected="0">
            <x v="55"/>
          </reference>
          <reference field="5" count="1">
            <x v="581"/>
          </reference>
        </references>
      </pivotArea>
    </format>
    <format dxfId="4301">
      <pivotArea dataOnly="0" labelOnly="1" fieldPosition="0">
        <references count="6">
          <reference field="0" count="1" selected="0">
            <x v="3"/>
          </reference>
          <reference field="1" count="1" selected="0">
            <x v="15"/>
          </reference>
          <reference field="2" count="1" selected="0">
            <x v="12"/>
          </reference>
          <reference field="3" count="1" selected="0">
            <x v="21"/>
          </reference>
          <reference field="4" count="1" selected="0">
            <x v="55"/>
          </reference>
          <reference field="5" count="1">
            <x v="362"/>
          </reference>
        </references>
      </pivotArea>
    </format>
    <format dxfId="4300">
      <pivotArea dataOnly="0" labelOnly="1" fieldPosition="0">
        <references count="6">
          <reference field="0" count="1" selected="0">
            <x v="3"/>
          </reference>
          <reference field="1" count="1" selected="0">
            <x v="16"/>
          </reference>
          <reference field="2" count="1" selected="0">
            <x v="4"/>
          </reference>
          <reference field="3" count="1" selected="0">
            <x v="21"/>
          </reference>
          <reference field="4" count="1" selected="0">
            <x v="81"/>
          </reference>
          <reference field="5" count="1">
            <x v="566"/>
          </reference>
        </references>
      </pivotArea>
    </format>
    <format dxfId="4299">
      <pivotArea dataOnly="0" labelOnly="1" fieldPosition="0">
        <references count="6">
          <reference field="0" count="1" selected="0">
            <x v="3"/>
          </reference>
          <reference field="1" count="1" selected="0">
            <x v="20"/>
          </reference>
          <reference field="2" count="1" selected="0">
            <x v="14"/>
          </reference>
          <reference field="3" count="1" selected="0">
            <x v="21"/>
          </reference>
          <reference field="4" count="1" selected="0">
            <x v="43"/>
          </reference>
          <reference field="5" count="1">
            <x v="255"/>
          </reference>
        </references>
      </pivotArea>
    </format>
    <format dxfId="4298">
      <pivotArea dataOnly="0" labelOnly="1" fieldPosition="0">
        <references count="6">
          <reference field="0" count="1" selected="0">
            <x v="3"/>
          </reference>
          <reference field="1" count="1" selected="0">
            <x v="20"/>
          </reference>
          <reference field="2" count="1" selected="0">
            <x v="4"/>
          </reference>
          <reference field="3" count="1" selected="0">
            <x v="21"/>
          </reference>
          <reference field="4" count="1" selected="0">
            <x v="44"/>
          </reference>
          <reference field="5" count="2">
            <x v="390"/>
            <x v="435"/>
          </reference>
        </references>
      </pivotArea>
    </format>
    <format dxfId="4297">
      <pivotArea dataOnly="0" labelOnly="1" fieldPosition="0">
        <references count="6">
          <reference field="0" count="1" selected="0">
            <x v="3"/>
          </reference>
          <reference field="1" count="1" selected="0">
            <x v="20"/>
          </reference>
          <reference field="2" count="1" selected="0">
            <x v="10"/>
          </reference>
          <reference field="3" count="1" selected="0">
            <x v="21"/>
          </reference>
          <reference field="4" count="1" selected="0">
            <x v="44"/>
          </reference>
          <reference field="5" count="1">
            <x v="568"/>
          </reference>
        </references>
      </pivotArea>
    </format>
    <format dxfId="4296">
      <pivotArea dataOnly="0" labelOnly="1" fieldPosition="0">
        <references count="6">
          <reference field="0" count="1" selected="0">
            <x v="3"/>
          </reference>
          <reference field="1" count="1" selected="0">
            <x v="20"/>
          </reference>
          <reference field="2" count="1" selected="0">
            <x v="15"/>
          </reference>
          <reference field="3" count="1" selected="0">
            <x v="21"/>
          </reference>
          <reference field="4" count="1" selected="0">
            <x v="44"/>
          </reference>
          <reference field="5" count="1">
            <x v="158"/>
          </reference>
        </references>
      </pivotArea>
    </format>
    <format dxfId="4295">
      <pivotArea dataOnly="0" labelOnly="1" fieldPosition="0">
        <references count="6">
          <reference field="0" count="1" selected="0">
            <x v="3"/>
          </reference>
          <reference field="1" count="1" selected="0">
            <x v="20"/>
          </reference>
          <reference field="2" count="1" selected="0">
            <x v="18"/>
          </reference>
          <reference field="3" count="1" selected="0">
            <x v="21"/>
          </reference>
          <reference field="4" count="1" selected="0">
            <x v="44"/>
          </reference>
          <reference field="5" count="1">
            <x v="608"/>
          </reference>
        </references>
      </pivotArea>
    </format>
    <format dxfId="4294">
      <pivotArea dataOnly="0" labelOnly="1" fieldPosition="0">
        <references count="6">
          <reference field="0" count="1" selected="0">
            <x v="3"/>
          </reference>
          <reference field="1" count="1" selected="0">
            <x v="20"/>
          </reference>
          <reference field="2" count="1" selected="0">
            <x v="23"/>
          </reference>
          <reference field="3" count="1" selected="0">
            <x v="21"/>
          </reference>
          <reference field="4" count="1" selected="0">
            <x v="44"/>
          </reference>
          <reference field="5" count="1">
            <x v="570"/>
          </reference>
        </references>
      </pivotArea>
    </format>
    <format dxfId="4293">
      <pivotArea dataOnly="0" labelOnly="1" fieldPosition="0">
        <references count="6">
          <reference field="0" count="1" selected="0">
            <x v="3"/>
          </reference>
          <reference field="1" count="1" selected="0">
            <x v="21"/>
          </reference>
          <reference field="2" count="1" selected="0">
            <x v="4"/>
          </reference>
          <reference field="3" count="1" selected="0">
            <x v="21"/>
          </reference>
          <reference field="4" count="1" selected="0">
            <x v="51"/>
          </reference>
          <reference field="5" count="1">
            <x v="351"/>
          </reference>
        </references>
      </pivotArea>
    </format>
    <format dxfId="4292">
      <pivotArea dataOnly="0" labelOnly="1" fieldPosition="0">
        <references count="6">
          <reference field="0" count="1" selected="0">
            <x v="3"/>
          </reference>
          <reference field="1" count="1" selected="0">
            <x v="23"/>
          </reference>
          <reference field="2" count="1" selected="0">
            <x v="16"/>
          </reference>
          <reference field="3" count="1" selected="0">
            <x v="21"/>
          </reference>
          <reference field="4" count="1" selected="0">
            <x v="1"/>
          </reference>
          <reference field="5" count="1">
            <x v="152"/>
          </reference>
        </references>
      </pivotArea>
    </format>
    <format dxfId="4291">
      <pivotArea dataOnly="0" labelOnly="1" fieldPosition="0">
        <references count="6">
          <reference field="0" count="1" selected="0">
            <x v="3"/>
          </reference>
          <reference field="1" count="1" selected="0">
            <x v="24"/>
          </reference>
          <reference field="2" count="1" selected="0">
            <x v="6"/>
          </reference>
          <reference field="3" count="1" selected="0">
            <x v="21"/>
          </reference>
          <reference field="4" count="1" selected="0">
            <x v="49"/>
          </reference>
          <reference field="5" count="1">
            <x v="277"/>
          </reference>
        </references>
      </pivotArea>
    </format>
    <format dxfId="4290">
      <pivotArea dataOnly="0" labelOnly="1" fieldPosition="0">
        <references count="6">
          <reference field="0" count="1" selected="0">
            <x v="3"/>
          </reference>
          <reference field="1" count="1" selected="0">
            <x v="24"/>
          </reference>
          <reference field="2" count="1" selected="0">
            <x v="10"/>
          </reference>
          <reference field="3" count="1" selected="0">
            <x v="21"/>
          </reference>
          <reference field="4" count="1" selected="0">
            <x v="49"/>
          </reference>
          <reference field="5" count="1">
            <x v="424"/>
          </reference>
        </references>
      </pivotArea>
    </format>
    <format dxfId="4289">
      <pivotArea dataOnly="0" labelOnly="1" fieldPosition="0">
        <references count="6">
          <reference field="0" count="1" selected="0">
            <x v="4"/>
          </reference>
          <reference field="1" count="1" selected="0">
            <x v="1"/>
          </reference>
          <reference field="2" count="1" selected="0">
            <x v="4"/>
          </reference>
          <reference field="3" count="1" selected="0">
            <x v="7"/>
          </reference>
          <reference field="4" count="1" selected="0">
            <x v="28"/>
          </reference>
          <reference field="5" count="1">
            <x v="467"/>
          </reference>
        </references>
      </pivotArea>
    </format>
    <format dxfId="4288">
      <pivotArea dataOnly="0" labelOnly="1" fieldPosition="0">
        <references count="6">
          <reference field="0" count="1" selected="0">
            <x v="4"/>
          </reference>
          <reference field="1" count="1" selected="0">
            <x v="1"/>
          </reference>
          <reference field="2" count="1" selected="0">
            <x v="6"/>
          </reference>
          <reference field="3" count="1" selected="0">
            <x v="7"/>
          </reference>
          <reference field="4" count="1" selected="0">
            <x v="28"/>
          </reference>
          <reference field="5" count="1">
            <x v="460"/>
          </reference>
        </references>
      </pivotArea>
    </format>
    <format dxfId="4287">
      <pivotArea dataOnly="0" labelOnly="1" fieldPosition="0">
        <references count="6">
          <reference field="0" count="1" selected="0">
            <x v="4"/>
          </reference>
          <reference field="1" count="1" selected="0">
            <x v="1"/>
          </reference>
          <reference field="2" count="1" selected="0">
            <x v="14"/>
          </reference>
          <reference field="3" count="1" selected="0">
            <x v="7"/>
          </reference>
          <reference field="4" count="1" selected="0">
            <x v="28"/>
          </reference>
          <reference field="5" count="1">
            <x v="451"/>
          </reference>
        </references>
      </pivotArea>
    </format>
    <format dxfId="4286">
      <pivotArea dataOnly="0" labelOnly="1" fieldPosition="0">
        <references count="6">
          <reference field="0" count="1" selected="0">
            <x v="4"/>
          </reference>
          <reference field="1" count="1" selected="0">
            <x v="1"/>
          </reference>
          <reference field="2" count="1" selected="0">
            <x v="15"/>
          </reference>
          <reference field="3" count="1" selected="0">
            <x v="7"/>
          </reference>
          <reference field="4" count="1" selected="0">
            <x v="28"/>
          </reference>
          <reference field="5" count="1">
            <x v="458"/>
          </reference>
        </references>
      </pivotArea>
    </format>
    <format dxfId="4285">
      <pivotArea dataOnly="0" labelOnly="1" fieldPosition="0">
        <references count="6">
          <reference field="0" count="1" selected="0">
            <x v="4"/>
          </reference>
          <reference field="1" count="1" selected="0">
            <x v="1"/>
          </reference>
          <reference field="2" count="1" selected="0">
            <x v="23"/>
          </reference>
          <reference field="3" count="1" selected="0">
            <x v="7"/>
          </reference>
          <reference field="4" count="1" selected="0">
            <x v="28"/>
          </reference>
          <reference field="5" count="1">
            <x v="449"/>
          </reference>
        </references>
      </pivotArea>
    </format>
    <format dxfId="4284">
      <pivotArea dataOnly="0" labelOnly="1" fieldPosition="0">
        <references count="6">
          <reference field="0" count="1" selected="0">
            <x v="4"/>
          </reference>
          <reference field="1" count="1" selected="0">
            <x v="1"/>
          </reference>
          <reference field="2" count="1" selected="0">
            <x v="26"/>
          </reference>
          <reference field="3" count="1" selected="0">
            <x v="7"/>
          </reference>
          <reference field="4" count="1" selected="0">
            <x v="28"/>
          </reference>
          <reference field="5" count="1">
            <x v="564"/>
          </reference>
        </references>
      </pivotArea>
    </format>
    <format dxfId="4283">
      <pivotArea dataOnly="0" labelOnly="1" fieldPosition="0">
        <references count="6">
          <reference field="0" count="1" selected="0">
            <x v="4"/>
          </reference>
          <reference field="1" count="1" selected="0">
            <x v="1"/>
          </reference>
          <reference field="2" count="1" selected="0">
            <x v="27"/>
          </reference>
          <reference field="3" count="1" selected="0">
            <x v="7"/>
          </reference>
          <reference field="4" count="1" selected="0">
            <x v="28"/>
          </reference>
          <reference field="5" count="1">
            <x v="465"/>
          </reference>
        </references>
      </pivotArea>
    </format>
    <format dxfId="4282">
      <pivotArea dataOnly="0" labelOnly="1" fieldPosition="0">
        <references count="6">
          <reference field="0" count="1" selected="0">
            <x v="4"/>
          </reference>
          <reference field="1" count="1" selected="0">
            <x v="1"/>
          </reference>
          <reference field="2" count="1" selected="0">
            <x v="29"/>
          </reference>
          <reference field="3" count="1" selected="0">
            <x v="7"/>
          </reference>
          <reference field="4" count="1" selected="0">
            <x v="28"/>
          </reference>
          <reference field="5" count="1">
            <x v="88"/>
          </reference>
        </references>
      </pivotArea>
    </format>
    <format dxfId="4281">
      <pivotArea dataOnly="0" labelOnly="1" fieldPosition="0">
        <references count="6">
          <reference field="0" count="1" selected="0">
            <x v="4"/>
          </reference>
          <reference field="1" count="1" selected="0">
            <x v="1"/>
          </reference>
          <reference field="2" count="1" selected="0">
            <x v="51"/>
          </reference>
          <reference field="3" count="1" selected="0">
            <x v="7"/>
          </reference>
          <reference field="4" count="1" selected="0">
            <x v="28"/>
          </reference>
          <reference field="5" count="1">
            <x v="322"/>
          </reference>
        </references>
      </pivotArea>
    </format>
    <format dxfId="4280">
      <pivotArea dataOnly="0" labelOnly="1" fieldPosition="0">
        <references count="6">
          <reference field="0" count="1" selected="0">
            <x v="4"/>
          </reference>
          <reference field="1" count="1" selected="0">
            <x v="2"/>
          </reference>
          <reference field="2" count="1" selected="0">
            <x v="33"/>
          </reference>
          <reference field="3" count="1" selected="0">
            <x v="7"/>
          </reference>
          <reference field="4" count="1" selected="0">
            <x v="80"/>
          </reference>
          <reference field="5" count="1">
            <x v="263"/>
          </reference>
        </references>
      </pivotArea>
    </format>
    <format dxfId="4279">
      <pivotArea dataOnly="0" labelOnly="1" fieldPosition="0">
        <references count="6">
          <reference field="0" count="1" selected="0">
            <x v="4"/>
          </reference>
          <reference field="1" count="1" selected="0">
            <x v="2"/>
          </reference>
          <reference field="2" count="1" selected="0">
            <x v="52"/>
          </reference>
          <reference field="3" count="1" selected="0">
            <x v="7"/>
          </reference>
          <reference field="4" count="1" selected="0">
            <x v="80"/>
          </reference>
          <reference field="5" count="1">
            <x v="575"/>
          </reference>
        </references>
      </pivotArea>
    </format>
    <format dxfId="4278">
      <pivotArea dataOnly="0" labelOnly="1" fieldPosition="0">
        <references count="6">
          <reference field="0" count="1" selected="0">
            <x v="4"/>
          </reference>
          <reference field="1" count="1" selected="0">
            <x v="3"/>
          </reference>
          <reference field="2" count="1" selected="0">
            <x v="4"/>
          </reference>
          <reference field="3" count="1" selected="0">
            <x v="7"/>
          </reference>
          <reference field="4" count="1" selected="0">
            <x v="76"/>
          </reference>
          <reference field="5" count="1">
            <x v="498"/>
          </reference>
        </references>
      </pivotArea>
    </format>
    <format dxfId="4277">
      <pivotArea dataOnly="0" labelOnly="1" fieldPosition="0">
        <references count="6">
          <reference field="0" count="1" selected="0">
            <x v="4"/>
          </reference>
          <reference field="1" count="1" selected="0">
            <x v="4"/>
          </reference>
          <reference field="2" count="1" selected="0">
            <x v="4"/>
          </reference>
          <reference field="3" count="1" selected="0">
            <x v="7"/>
          </reference>
          <reference field="4" count="1" selected="0">
            <x v="46"/>
          </reference>
          <reference field="5" count="1">
            <x v="344"/>
          </reference>
        </references>
      </pivotArea>
    </format>
    <format dxfId="4276">
      <pivotArea dataOnly="0" labelOnly="1" fieldPosition="0">
        <references count="6">
          <reference field="0" count="1" selected="0">
            <x v="4"/>
          </reference>
          <reference field="1" count="1" selected="0">
            <x v="4"/>
          </reference>
          <reference field="2" count="1" selected="0">
            <x v="6"/>
          </reference>
          <reference field="3" count="1" selected="0">
            <x v="7"/>
          </reference>
          <reference field="4" count="1" selected="0">
            <x v="46"/>
          </reference>
          <reference field="5" count="1">
            <x v="515"/>
          </reference>
        </references>
      </pivotArea>
    </format>
    <format dxfId="4275">
      <pivotArea dataOnly="0" labelOnly="1" fieldPosition="0">
        <references count="6">
          <reference field="0" count="1" selected="0">
            <x v="4"/>
          </reference>
          <reference field="1" count="1" selected="0">
            <x v="4"/>
          </reference>
          <reference field="2" count="1" selected="0">
            <x v="8"/>
          </reference>
          <reference field="3" count="1" selected="0">
            <x v="7"/>
          </reference>
          <reference field="4" count="1" selected="0">
            <x v="46"/>
          </reference>
          <reference field="5" count="1">
            <x v="368"/>
          </reference>
        </references>
      </pivotArea>
    </format>
    <format dxfId="4274">
      <pivotArea dataOnly="0" labelOnly="1" fieldPosition="0">
        <references count="6">
          <reference field="0" count="1" selected="0">
            <x v="4"/>
          </reference>
          <reference field="1" count="1" selected="0">
            <x v="4"/>
          </reference>
          <reference field="2" count="1" selected="0">
            <x v="10"/>
          </reference>
          <reference field="3" count="1" selected="0">
            <x v="7"/>
          </reference>
          <reference field="4" count="1" selected="0">
            <x v="46"/>
          </reference>
          <reference field="5" count="1">
            <x v="525"/>
          </reference>
        </references>
      </pivotArea>
    </format>
    <format dxfId="4273">
      <pivotArea dataOnly="0" labelOnly="1" fieldPosition="0">
        <references count="6">
          <reference field="0" count="1" selected="0">
            <x v="4"/>
          </reference>
          <reference field="1" count="1" selected="0">
            <x v="12"/>
          </reference>
          <reference field="2" count="1" selected="0">
            <x v="15"/>
          </reference>
          <reference field="3" count="1" selected="0">
            <x v="7"/>
          </reference>
          <reference field="4" count="1" selected="0">
            <x v="84"/>
          </reference>
          <reference field="5" count="1">
            <x v="312"/>
          </reference>
        </references>
      </pivotArea>
    </format>
    <format dxfId="4272">
      <pivotArea dataOnly="0" labelOnly="1" fieldPosition="0">
        <references count="6">
          <reference field="0" count="1" selected="0">
            <x v="4"/>
          </reference>
          <reference field="1" count="1" selected="0">
            <x v="12"/>
          </reference>
          <reference field="2" count="1" selected="0">
            <x v="38"/>
          </reference>
          <reference field="3" count="1" selected="0">
            <x v="7"/>
          </reference>
          <reference field="4" count="1" selected="0">
            <x v="84"/>
          </reference>
          <reference field="5" count="1">
            <x v="134"/>
          </reference>
        </references>
      </pivotArea>
    </format>
    <format dxfId="4271">
      <pivotArea dataOnly="0" labelOnly="1" fieldPosition="0">
        <references count="6">
          <reference field="0" count="1" selected="0">
            <x v="4"/>
          </reference>
          <reference field="1" count="1" selected="0">
            <x v="12"/>
          </reference>
          <reference field="2" count="1" selected="0">
            <x v="42"/>
          </reference>
          <reference field="3" count="1" selected="0">
            <x v="7"/>
          </reference>
          <reference field="4" count="1" selected="0">
            <x v="84"/>
          </reference>
          <reference field="5" count="1">
            <x v="491"/>
          </reference>
        </references>
      </pivotArea>
    </format>
    <format dxfId="4270">
      <pivotArea dataOnly="0" labelOnly="1" fieldPosition="0">
        <references count="6">
          <reference field="0" count="1" selected="0">
            <x v="4"/>
          </reference>
          <reference field="1" count="1" selected="0">
            <x v="12"/>
          </reference>
          <reference field="2" count="1" selected="0">
            <x v="43"/>
          </reference>
          <reference field="3" count="1" selected="0">
            <x v="7"/>
          </reference>
          <reference field="4" count="1" selected="0">
            <x v="84"/>
          </reference>
          <reference field="5" count="1">
            <x v="495"/>
          </reference>
        </references>
      </pivotArea>
    </format>
    <format dxfId="4269">
      <pivotArea dataOnly="0" labelOnly="1" fieldPosition="0">
        <references count="6">
          <reference field="0" count="1" selected="0">
            <x v="4"/>
          </reference>
          <reference field="1" count="1" selected="0">
            <x v="13"/>
          </reference>
          <reference field="2" count="1" selected="0">
            <x v="33"/>
          </reference>
          <reference field="3" count="1" selected="0">
            <x v="7"/>
          </reference>
          <reference field="4" count="1" selected="0">
            <x v="23"/>
          </reference>
          <reference field="5" count="2">
            <x v="78"/>
            <x v="81"/>
          </reference>
        </references>
      </pivotArea>
    </format>
    <format dxfId="4268">
      <pivotArea dataOnly="0" labelOnly="1" fieldPosition="0">
        <references count="6">
          <reference field="0" count="1" selected="0">
            <x v="4"/>
          </reference>
          <reference field="1" count="1" selected="0">
            <x v="17"/>
          </reference>
          <reference field="2" count="1" selected="0">
            <x v="10"/>
          </reference>
          <reference field="3" count="1" selected="0">
            <x v="7"/>
          </reference>
          <reference field="4" count="1" selected="0">
            <x v="21"/>
          </reference>
          <reference field="5" count="1">
            <x v="36"/>
          </reference>
        </references>
      </pivotArea>
    </format>
    <format dxfId="4267">
      <pivotArea dataOnly="0" labelOnly="1" fieldPosition="0">
        <references count="6">
          <reference field="0" count="1" selected="0">
            <x v="4"/>
          </reference>
          <reference field="1" count="1" selected="0">
            <x v="17"/>
          </reference>
          <reference field="2" count="1" selected="0">
            <x v="11"/>
          </reference>
          <reference field="3" count="1" selected="0">
            <x v="7"/>
          </reference>
          <reference field="4" count="1" selected="0">
            <x v="21"/>
          </reference>
          <reference field="5" count="1">
            <x v="347"/>
          </reference>
        </references>
      </pivotArea>
    </format>
    <format dxfId="4266">
      <pivotArea dataOnly="0" labelOnly="1" fieldPosition="0">
        <references count="6">
          <reference field="0" count="1" selected="0">
            <x v="5"/>
          </reference>
          <reference field="1" count="1" selected="0">
            <x v="1"/>
          </reference>
          <reference field="2" count="1" selected="0">
            <x v="4"/>
          </reference>
          <reference field="3" count="1" selected="0">
            <x v="6"/>
          </reference>
          <reference field="4" count="1" selected="0">
            <x v="28"/>
          </reference>
          <reference field="5" count="1">
            <x v="467"/>
          </reference>
        </references>
      </pivotArea>
    </format>
    <format dxfId="4265">
      <pivotArea dataOnly="0" labelOnly="1" fieldPosition="0">
        <references count="6">
          <reference field="0" count="1" selected="0">
            <x v="5"/>
          </reference>
          <reference field="1" count="1" selected="0">
            <x v="1"/>
          </reference>
          <reference field="2" count="1" selected="0">
            <x v="6"/>
          </reference>
          <reference field="3" count="1" selected="0">
            <x v="6"/>
          </reference>
          <reference field="4" count="1" selected="0">
            <x v="28"/>
          </reference>
          <reference field="5" count="1">
            <x v="460"/>
          </reference>
        </references>
      </pivotArea>
    </format>
    <format dxfId="4264">
      <pivotArea dataOnly="0" labelOnly="1" fieldPosition="0">
        <references count="6">
          <reference field="0" count="1" selected="0">
            <x v="5"/>
          </reference>
          <reference field="1" count="1" selected="0">
            <x v="1"/>
          </reference>
          <reference field="2" count="1" selected="0">
            <x v="12"/>
          </reference>
          <reference field="3" count="1" selected="0">
            <x v="6"/>
          </reference>
          <reference field="4" count="1" selected="0">
            <x v="28"/>
          </reference>
          <reference field="5" count="1">
            <x v="461"/>
          </reference>
        </references>
      </pivotArea>
    </format>
    <format dxfId="4263">
      <pivotArea dataOnly="0" labelOnly="1" fieldPosition="0">
        <references count="6">
          <reference field="0" count="1" selected="0">
            <x v="5"/>
          </reference>
          <reference field="1" count="1" selected="0">
            <x v="1"/>
          </reference>
          <reference field="2" count="1" selected="0">
            <x v="14"/>
          </reference>
          <reference field="3" count="1" selected="0">
            <x v="6"/>
          </reference>
          <reference field="4" count="1" selected="0">
            <x v="28"/>
          </reference>
          <reference field="5" count="1">
            <x v="451"/>
          </reference>
        </references>
      </pivotArea>
    </format>
    <format dxfId="4262">
      <pivotArea dataOnly="0" labelOnly="1" fieldPosition="0">
        <references count="6">
          <reference field="0" count="1" selected="0">
            <x v="5"/>
          </reference>
          <reference field="1" count="1" selected="0">
            <x v="1"/>
          </reference>
          <reference field="2" count="1" selected="0">
            <x v="15"/>
          </reference>
          <reference field="3" count="1" selected="0">
            <x v="6"/>
          </reference>
          <reference field="4" count="1" selected="0">
            <x v="28"/>
          </reference>
          <reference field="5" count="1">
            <x v="458"/>
          </reference>
        </references>
      </pivotArea>
    </format>
    <format dxfId="4261">
      <pivotArea dataOnly="0" labelOnly="1" fieldPosition="0">
        <references count="6">
          <reference field="0" count="1" selected="0">
            <x v="5"/>
          </reference>
          <reference field="1" count="1" selected="0">
            <x v="1"/>
          </reference>
          <reference field="2" count="1" selected="0">
            <x v="18"/>
          </reference>
          <reference field="3" count="1" selected="0">
            <x v="6"/>
          </reference>
          <reference field="4" count="1" selected="0">
            <x v="28"/>
          </reference>
          <reference field="5" count="1">
            <x v="447"/>
          </reference>
        </references>
      </pivotArea>
    </format>
    <format dxfId="4260">
      <pivotArea dataOnly="0" labelOnly="1" fieldPosition="0">
        <references count="6">
          <reference field="0" count="1" selected="0">
            <x v="5"/>
          </reference>
          <reference field="1" count="1" selected="0">
            <x v="1"/>
          </reference>
          <reference field="2" count="1" selected="0">
            <x v="19"/>
          </reference>
          <reference field="3" count="1" selected="0">
            <x v="6"/>
          </reference>
          <reference field="4" count="1" selected="0">
            <x v="28"/>
          </reference>
          <reference field="5" count="1">
            <x v="450"/>
          </reference>
        </references>
      </pivotArea>
    </format>
    <format dxfId="4259">
      <pivotArea dataOnly="0" labelOnly="1" fieldPosition="0">
        <references count="6">
          <reference field="0" count="1" selected="0">
            <x v="5"/>
          </reference>
          <reference field="1" count="1" selected="0">
            <x v="1"/>
          </reference>
          <reference field="2" count="1" selected="0">
            <x v="20"/>
          </reference>
          <reference field="3" count="1" selected="0">
            <x v="6"/>
          </reference>
          <reference field="4" count="1" selected="0">
            <x v="28"/>
          </reference>
          <reference field="5" count="1">
            <x v="468"/>
          </reference>
        </references>
      </pivotArea>
    </format>
    <format dxfId="4258">
      <pivotArea dataOnly="0" labelOnly="1" fieldPosition="0">
        <references count="6">
          <reference field="0" count="1" selected="0">
            <x v="5"/>
          </reference>
          <reference field="1" count="1" selected="0">
            <x v="1"/>
          </reference>
          <reference field="2" count="1" selected="0">
            <x v="23"/>
          </reference>
          <reference field="3" count="1" selected="0">
            <x v="6"/>
          </reference>
          <reference field="4" count="1" selected="0">
            <x v="28"/>
          </reference>
          <reference field="5" count="1">
            <x v="449"/>
          </reference>
        </references>
      </pivotArea>
    </format>
    <format dxfId="4257">
      <pivotArea dataOnly="0" labelOnly="1" fieldPosition="0">
        <references count="6">
          <reference field="0" count="1" selected="0">
            <x v="5"/>
          </reference>
          <reference field="1" count="1" selected="0">
            <x v="1"/>
          </reference>
          <reference field="2" count="1" selected="0">
            <x v="25"/>
          </reference>
          <reference field="3" count="1" selected="0">
            <x v="6"/>
          </reference>
          <reference field="4" count="1" selected="0">
            <x v="28"/>
          </reference>
          <reference field="5" count="1">
            <x v="472"/>
          </reference>
        </references>
      </pivotArea>
    </format>
    <format dxfId="4256">
      <pivotArea dataOnly="0" labelOnly="1" fieldPosition="0">
        <references count="6">
          <reference field="0" count="1" selected="0">
            <x v="5"/>
          </reference>
          <reference field="1" count="1" selected="0">
            <x v="1"/>
          </reference>
          <reference field="2" count="1" selected="0">
            <x v="26"/>
          </reference>
          <reference field="3" count="1" selected="0">
            <x v="6"/>
          </reference>
          <reference field="4" count="1" selected="0">
            <x v="28"/>
          </reference>
          <reference field="5" count="1">
            <x v="564"/>
          </reference>
        </references>
      </pivotArea>
    </format>
    <format dxfId="4255">
      <pivotArea dataOnly="0" labelOnly="1" fieldPosition="0">
        <references count="6">
          <reference field="0" count="1" selected="0">
            <x v="5"/>
          </reference>
          <reference field="1" count="1" selected="0">
            <x v="1"/>
          </reference>
          <reference field="2" count="1" selected="0">
            <x v="27"/>
          </reference>
          <reference field="3" count="1" selected="0">
            <x v="6"/>
          </reference>
          <reference field="4" count="1" selected="0">
            <x v="28"/>
          </reference>
          <reference field="5" count="1">
            <x v="465"/>
          </reference>
        </references>
      </pivotArea>
    </format>
    <format dxfId="4254">
      <pivotArea dataOnly="0" labelOnly="1" fieldPosition="0">
        <references count="6">
          <reference field="0" count="1" selected="0">
            <x v="5"/>
          </reference>
          <reference field="1" count="1" selected="0">
            <x v="1"/>
          </reference>
          <reference field="2" count="1" selected="0">
            <x v="29"/>
          </reference>
          <reference field="3" count="1" selected="0">
            <x v="6"/>
          </reference>
          <reference field="4" count="1" selected="0">
            <x v="28"/>
          </reference>
          <reference field="5" count="1">
            <x v="88"/>
          </reference>
        </references>
      </pivotArea>
    </format>
    <format dxfId="4253">
      <pivotArea dataOnly="0" labelOnly="1" fieldPosition="0">
        <references count="6">
          <reference field="0" count="1" selected="0">
            <x v="5"/>
          </reference>
          <reference field="1" count="1" selected="0">
            <x v="1"/>
          </reference>
          <reference field="2" count="1" selected="0">
            <x v="43"/>
          </reference>
          <reference field="3" count="1" selected="0">
            <x v="6"/>
          </reference>
          <reference field="4" count="1" selected="0">
            <x v="28"/>
          </reference>
          <reference field="5" count="1">
            <x v="464"/>
          </reference>
        </references>
      </pivotArea>
    </format>
    <format dxfId="4252">
      <pivotArea dataOnly="0" labelOnly="1" fieldPosition="0">
        <references count="6">
          <reference field="0" count="1" selected="0">
            <x v="5"/>
          </reference>
          <reference field="1" count="1" selected="0">
            <x v="1"/>
          </reference>
          <reference field="2" count="1" selected="0">
            <x v="44"/>
          </reference>
          <reference field="3" count="1" selected="0">
            <x v="6"/>
          </reference>
          <reference field="4" count="1" selected="0">
            <x v="28"/>
          </reference>
          <reference field="5" count="1">
            <x v="422"/>
          </reference>
        </references>
      </pivotArea>
    </format>
    <format dxfId="4251">
      <pivotArea dataOnly="0" labelOnly="1" fieldPosition="0">
        <references count="6">
          <reference field="0" count="1" selected="0">
            <x v="5"/>
          </reference>
          <reference field="1" count="1" selected="0">
            <x v="2"/>
          </reference>
          <reference field="2" count="1" selected="0">
            <x v="14"/>
          </reference>
          <reference field="3" count="1" selected="0">
            <x v="6"/>
          </reference>
          <reference field="4" count="1" selected="0">
            <x v="80"/>
          </reference>
          <reference field="5" count="1">
            <x v="331"/>
          </reference>
        </references>
      </pivotArea>
    </format>
    <format dxfId="4250">
      <pivotArea dataOnly="0" labelOnly="1" fieldPosition="0">
        <references count="6">
          <reference field="0" count="1" selected="0">
            <x v="5"/>
          </reference>
          <reference field="1" count="1" selected="0">
            <x v="2"/>
          </reference>
          <reference field="2" count="1" selected="0">
            <x v="16"/>
          </reference>
          <reference field="3" count="1" selected="0">
            <x v="6"/>
          </reference>
          <reference field="4" count="1" selected="0">
            <x v="80"/>
          </reference>
          <reference field="5" count="1">
            <x v="328"/>
          </reference>
        </references>
      </pivotArea>
    </format>
    <format dxfId="4249">
      <pivotArea dataOnly="0" labelOnly="1" fieldPosition="0">
        <references count="6">
          <reference field="0" count="1" selected="0">
            <x v="5"/>
          </reference>
          <reference field="1" count="1" selected="0">
            <x v="2"/>
          </reference>
          <reference field="2" count="1" selected="0">
            <x v="30"/>
          </reference>
          <reference field="3" count="1" selected="0">
            <x v="6"/>
          </reference>
          <reference field="4" count="1" selected="0">
            <x v="80"/>
          </reference>
          <reference field="5" count="1">
            <x v="259"/>
          </reference>
        </references>
      </pivotArea>
    </format>
    <format dxfId="4248">
      <pivotArea dataOnly="0" labelOnly="1" fieldPosition="0">
        <references count="6">
          <reference field="0" count="1" selected="0">
            <x v="5"/>
          </reference>
          <reference field="1" count="1" selected="0">
            <x v="2"/>
          </reference>
          <reference field="2" count="1" selected="0">
            <x v="33"/>
          </reference>
          <reference field="3" count="1" selected="0">
            <x v="6"/>
          </reference>
          <reference field="4" count="1" selected="0">
            <x v="80"/>
          </reference>
          <reference field="5" count="1">
            <x v="263"/>
          </reference>
        </references>
      </pivotArea>
    </format>
    <format dxfId="4247">
      <pivotArea dataOnly="0" labelOnly="1" fieldPosition="0">
        <references count="6">
          <reference field="0" count="1" selected="0">
            <x v="5"/>
          </reference>
          <reference field="1" count="1" selected="0">
            <x v="2"/>
          </reference>
          <reference field="2" count="1" selected="0">
            <x v="39"/>
          </reference>
          <reference field="3" count="1" selected="0">
            <x v="6"/>
          </reference>
          <reference field="4" count="1" selected="0">
            <x v="80"/>
          </reference>
          <reference field="5" count="1">
            <x v="266"/>
          </reference>
        </references>
      </pivotArea>
    </format>
    <format dxfId="4246">
      <pivotArea dataOnly="0" labelOnly="1" fieldPosition="0">
        <references count="6">
          <reference field="0" count="1" selected="0">
            <x v="5"/>
          </reference>
          <reference field="1" count="1" selected="0">
            <x v="3"/>
          </reference>
          <reference field="2" count="1" selected="0">
            <x v="4"/>
          </reference>
          <reference field="3" count="1" selected="0">
            <x v="6"/>
          </reference>
          <reference field="4" count="1" selected="0">
            <x v="76"/>
          </reference>
          <reference field="5" count="1">
            <x v="498"/>
          </reference>
        </references>
      </pivotArea>
    </format>
    <format dxfId="4245">
      <pivotArea dataOnly="0" labelOnly="1" fieldPosition="0">
        <references count="6">
          <reference field="0" count="1" selected="0">
            <x v="5"/>
          </reference>
          <reference field="1" count="1" selected="0">
            <x v="3"/>
          </reference>
          <reference field="2" count="1" selected="0">
            <x v="6"/>
          </reference>
          <reference field="3" count="1" selected="0">
            <x v="6"/>
          </reference>
          <reference field="4" count="1" selected="0">
            <x v="76"/>
          </reference>
          <reference field="5" count="1">
            <x v="517"/>
          </reference>
        </references>
      </pivotArea>
    </format>
    <format dxfId="4244">
      <pivotArea dataOnly="0" labelOnly="1" fieldPosition="0">
        <references count="6">
          <reference field="0" count="1" selected="0">
            <x v="5"/>
          </reference>
          <reference field="1" count="1" selected="0">
            <x v="7"/>
          </reference>
          <reference field="2" count="1" selected="0">
            <x v="6"/>
          </reference>
          <reference field="3" count="1" selected="0">
            <x v="6"/>
          </reference>
          <reference field="4" count="1" selected="0">
            <x v="52"/>
          </reference>
          <reference field="5" count="1">
            <x v="413"/>
          </reference>
        </references>
      </pivotArea>
    </format>
    <format dxfId="4243">
      <pivotArea dataOnly="0" labelOnly="1" fieldPosition="0">
        <references count="6">
          <reference field="0" count="1" selected="0">
            <x v="5"/>
          </reference>
          <reference field="1" count="1" selected="0">
            <x v="7"/>
          </reference>
          <reference field="2" count="1" selected="0">
            <x v="8"/>
          </reference>
          <reference field="3" count="1" selected="0">
            <x v="6"/>
          </reference>
          <reference field="4" count="1" selected="0">
            <x v="52"/>
          </reference>
          <reference field="5" count="1">
            <x v="538"/>
          </reference>
        </references>
      </pivotArea>
    </format>
    <format dxfId="4242">
      <pivotArea dataOnly="0" labelOnly="1" fieldPosition="0">
        <references count="6">
          <reference field="0" count="1" selected="0">
            <x v="5"/>
          </reference>
          <reference field="1" count="1" selected="0">
            <x v="7"/>
          </reference>
          <reference field="2" count="1" selected="0">
            <x v="11"/>
          </reference>
          <reference field="3" count="1" selected="0">
            <x v="6"/>
          </reference>
          <reference field="4" count="1" selected="0">
            <x v="52"/>
          </reference>
          <reference field="5" count="1">
            <x v="163"/>
          </reference>
        </references>
      </pivotArea>
    </format>
    <format dxfId="4241">
      <pivotArea dataOnly="0" labelOnly="1" fieldPosition="0">
        <references count="6">
          <reference field="0" count="1" selected="0">
            <x v="5"/>
          </reference>
          <reference field="1" count="1" selected="0">
            <x v="7"/>
          </reference>
          <reference field="2" count="1" selected="0">
            <x v="12"/>
          </reference>
          <reference field="3" count="1" selected="0">
            <x v="6"/>
          </reference>
          <reference field="4" count="1" selected="0">
            <x v="52"/>
          </reference>
          <reference field="5" count="1">
            <x v="546"/>
          </reference>
        </references>
      </pivotArea>
    </format>
    <format dxfId="4240">
      <pivotArea dataOnly="0" labelOnly="1" fieldPosition="0">
        <references count="6">
          <reference field="0" count="1" selected="0">
            <x v="5"/>
          </reference>
          <reference field="1" count="1" selected="0">
            <x v="7"/>
          </reference>
          <reference field="2" count="1" selected="0">
            <x v="27"/>
          </reference>
          <reference field="3" count="1" selected="0">
            <x v="6"/>
          </reference>
          <reference field="4" count="1" selected="0">
            <x v="52"/>
          </reference>
          <reference field="5" count="1">
            <x v="68"/>
          </reference>
        </references>
      </pivotArea>
    </format>
    <format dxfId="4239">
      <pivotArea dataOnly="0" labelOnly="1" fieldPosition="0">
        <references count="6">
          <reference field="0" count="1" selected="0">
            <x v="5"/>
          </reference>
          <reference field="1" count="1" selected="0">
            <x v="7"/>
          </reference>
          <reference field="2" count="1" selected="0">
            <x v="32"/>
          </reference>
          <reference field="3" count="1" selected="0">
            <x v="6"/>
          </reference>
          <reference field="4" count="1" selected="0">
            <x v="52"/>
          </reference>
          <reference field="5" count="1">
            <x v="601"/>
          </reference>
        </references>
      </pivotArea>
    </format>
    <format dxfId="4238">
      <pivotArea dataOnly="0" labelOnly="1" fieldPosition="0">
        <references count="6">
          <reference field="0" count="1" selected="0">
            <x v="6"/>
          </reference>
          <reference field="1" count="1" selected="0">
            <x v="1"/>
          </reference>
          <reference field="2" count="1" selected="0">
            <x v="4"/>
          </reference>
          <reference field="3" count="1" selected="0">
            <x v="24"/>
          </reference>
          <reference field="4" count="1" selected="0">
            <x v="28"/>
          </reference>
          <reference field="5" count="1">
            <x v="476"/>
          </reference>
        </references>
      </pivotArea>
    </format>
    <format dxfId="4237">
      <pivotArea dataOnly="0" labelOnly="1" fieldPosition="0">
        <references count="6">
          <reference field="0" count="1" selected="0">
            <x v="6"/>
          </reference>
          <reference field="1" count="1" selected="0">
            <x v="1"/>
          </reference>
          <reference field="2" count="1" selected="0">
            <x v="6"/>
          </reference>
          <reference field="3" count="1" selected="0">
            <x v="24"/>
          </reference>
          <reference field="4" count="1" selected="0">
            <x v="28"/>
          </reference>
          <reference field="5" count="1">
            <x v="460"/>
          </reference>
        </references>
      </pivotArea>
    </format>
    <format dxfId="4236">
      <pivotArea dataOnly="0" labelOnly="1" fieldPosition="0">
        <references count="6">
          <reference field="0" count="1" selected="0">
            <x v="6"/>
          </reference>
          <reference field="1" count="1" selected="0">
            <x v="1"/>
          </reference>
          <reference field="2" count="1" selected="0">
            <x v="12"/>
          </reference>
          <reference field="3" count="1" selected="0">
            <x v="24"/>
          </reference>
          <reference field="4" count="1" selected="0">
            <x v="28"/>
          </reference>
          <reference field="5" count="1">
            <x v="463"/>
          </reference>
        </references>
      </pivotArea>
    </format>
    <format dxfId="4235">
      <pivotArea dataOnly="0" labelOnly="1" fieldPosition="0">
        <references count="6">
          <reference field="0" count="1" selected="0">
            <x v="6"/>
          </reference>
          <reference field="1" count="1" selected="0">
            <x v="1"/>
          </reference>
          <reference field="2" count="1" selected="0">
            <x v="14"/>
          </reference>
          <reference field="3" count="1" selected="0">
            <x v="24"/>
          </reference>
          <reference field="4" count="1" selected="0">
            <x v="28"/>
          </reference>
          <reference field="5" count="1">
            <x v="451"/>
          </reference>
        </references>
      </pivotArea>
    </format>
    <format dxfId="4234">
      <pivotArea dataOnly="0" labelOnly="1" fieldPosition="0">
        <references count="6">
          <reference field="0" count="1" selected="0">
            <x v="6"/>
          </reference>
          <reference field="1" count="1" selected="0">
            <x v="1"/>
          </reference>
          <reference field="2" count="1" selected="0">
            <x v="15"/>
          </reference>
          <reference field="3" count="1" selected="0">
            <x v="24"/>
          </reference>
          <reference field="4" count="1" selected="0">
            <x v="28"/>
          </reference>
          <reference field="5" count="1">
            <x v="458"/>
          </reference>
        </references>
      </pivotArea>
    </format>
    <format dxfId="4233">
      <pivotArea dataOnly="0" labelOnly="1" fieldPosition="0">
        <references count="6">
          <reference field="0" count="1" selected="0">
            <x v="6"/>
          </reference>
          <reference field="1" count="1" selected="0">
            <x v="1"/>
          </reference>
          <reference field="2" count="1" selected="0">
            <x v="18"/>
          </reference>
          <reference field="3" count="1" selected="0">
            <x v="24"/>
          </reference>
          <reference field="4" count="1" selected="0">
            <x v="28"/>
          </reference>
          <reference field="5" count="1">
            <x v="447"/>
          </reference>
        </references>
      </pivotArea>
    </format>
    <format dxfId="4232">
      <pivotArea dataOnly="0" labelOnly="1" fieldPosition="0">
        <references count="6">
          <reference field="0" count="1" selected="0">
            <x v="6"/>
          </reference>
          <reference field="1" count="1" selected="0">
            <x v="1"/>
          </reference>
          <reference field="2" count="1" selected="0">
            <x v="19"/>
          </reference>
          <reference field="3" count="1" selected="0">
            <x v="24"/>
          </reference>
          <reference field="4" count="1" selected="0">
            <x v="28"/>
          </reference>
          <reference field="5" count="1">
            <x v="450"/>
          </reference>
        </references>
      </pivotArea>
    </format>
    <format dxfId="4231">
      <pivotArea dataOnly="0" labelOnly="1" fieldPosition="0">
        <references count="6">
          <reference field="0" count="1" selected="0">
            <x v="6"/>
          </reference>
          <reference field="1" count="1" selected="0">
            <x v="1"/>
          </reference>
          <reference field="2" count="1" selected="0">
            <x v="20"/>
          </reference>
          <reference field="3" count="1" selected="0">
            <x v="24"/>
          </reference>
          <reference field="4" count="1" selected="0">
            <x v="28"/>
          </reference>
          <reference field="5" count="1">
            <x v="470"/>
          </reference>
        </references>
      </pivotArea>
    </format>
    <format dxfId="4230">
      <pivotArea dataOnly="0" labelOnly="1" fieldPosition="0">
        <references count="6">
          <reference field="0" count="1" selected="0">
            <x v="6"/>
          </reference>
          <reference field="1" count="1" selected="0">
            <x v="1"/>
          </reference>
          <reference field="2" count="1" selected="0">
            <x v="23"/>
          </reference>
          <reference field="3" count="1" selected="0">
            <x v="24"/>
          </reference>
          <reference field="4" count="1" selected="0">
            <x v="28"/>
          </reference>
          <reference field="5" count="1">
            <x v="449"/>
          </reference>
        </references>
      </pivotArea>
    </format>
    <format dxfId="4229">
      <pivotArea dataOnly="0" labelOnly="1" fieldPosition="0">
        <references count="6">
          <reference field="0" count="1" selected="0">
            <x v="6"/>
          </reference>
          <reference field="1" count="1" selected="0">
            <x v="1"/>
          </reference>
          <reference field="2" count="1" selected="0">
            <x v="25"/>
          </reference>
          <reference field="3" count="1" selected="0">
            <x v="24"/>
          </reference>
          <reference field="4" count="1" selected="0">
            <x v="28"/>
          </reference>
          <reference field="5" count="1">
            <x v="472"/>
          </reference>
        </references>
      </pivotArea>
    </format>
    <format dxfId="4228">
      <pivotArea dataOnly="0" labelOnly="1" fieldPosition="0">
        <references count="6">
          <reference field="0" count="1" selected="0">
            <x v="6"/>
          </reference>
          <reference field="1" count="1" selected="0">
            <x v="1"/>
          </reference>
          <reference field="2" count="1" selected="0">
            <x v="26"/>
          </reference>
          <reference field="3" count="1" selected="0">
            <x v="24"/>
          </reference>
          <reference field="4" count="1" selected="0">
            <x v="28"/>
          </reference>
          <reference field="5" count="1">
            <x v="564"/>
          </reference>
        </references>
      </pivotArea>
    </format>
    <format dxfId="4227">
      <pivotArea dataOnly="0" labelOnly="1" fieldPosition="0">
        <references count="6">
          <reference field="0" count="1" selected="0">
            <x v="6"/>
          </reference>
          <reference field="1" count="1" selected="0">
            <x v="1"/>
          </reference>
          <reference field="2" count="1" selected="0">
            <x v="27"/>
          </reference>
          <reference field="3" count="1" selected="0">
            <x v="24"/>
          </reference>
          <reference field="4" count="1" selected="0">
            <x v="28"/>
          </reference>
          <reference field="5" count="1">
            <x v="465"/>
          </reference>
        </references>
      </pivotArea>
    </format>
    <format dxfId="4226">
      <pivotArea dataOnly="0" labelOnly="1" fieldPosition="0">
        <references count="6">
          <reference field="0" count="1" selected="0">
            <x v="6"/>
          </reference>
          <reference field="1" count="1" selected="0">
            <x v="1"/>
          </reference>
          <reference field="2" count="1" selected="0">
            <x v="29"/>
          </reference>
          <reference field="3" count="1" selected="0">
            <x v="24"/>
          </reference>
          <reference field="4" count="1" selected="0">
            <x v="28"/>
          </reference>
          <reference field="5" count="1">
            <x v="88"/>
          </reference>
        </references>
      </pivotArea>
    </format>
    <format dxfId="4225">
      <pivotArea dataOnly="0" labelOnly="1" fieldPosition="0">
        <references count="6">
          <reference field="0" count="1" selected="0">
            <x v="6"/>
          </reference>
          <reference field="1" count="1" selected="0">
            <x v="1"/>
          </reference>
          <reference field="2" count="1" selected="0">
            <x v="43"/>
          </reference>
          <reference field="3" count="1" selected="0">
            <x v="24"/>
          </reference>
          <reference field="4" count="1" selected="0">
            <x v="28"/>
          </reference>
          <reference field="5" count="1">
            <x v="464"/>
          </reference>
        </references>
      </pivotArea>
    </format>
    <format dxfId="4224">
      <pivotArea dataOnly="0" labelOnly="1" fieldPosition="0">
        <references count="6">
          <reference field="0" count="1" selected="0">
            <x v="6"/>
          </reference>
          <reference field="1" count="1" selected="0">
            <x v="2"/>
          </reference>
          <reference field="2" count="1" selected="0">
            <x v="14"/>
          </reference>
          <reference field="3" count="1" selected="0">
            <x v="24"/>
          </reference>
          <reference field="4" count="1" selected="0">
            <x v="80"/>
          </reference>
          <reference field="5" count="1">
            <x v="331"/>
          </reference>
        </references>
      </pivotArea>
    </format>
    <format dxfId="4223">
      <pivotArea dataOnly="0" labelOnly="1" fieldPosition="0">
        <references count="6">
          <reference field="0" count="1" selected="0">
            <x v="6"/>
          </reference>
          <reference field="1" count="1" selected="0">
            <x v="2"/>
          </reference>
          <reference field="2" count="1" selected="0">
            <x v="16"/>
          </reference>
          <reference field="3" count="1" selected="0">
            <x v="24"/>
          </reference>
          <reference field="4" count="1" selected="0">
            <x v="80"/>
          </reference>
          <reference field="5" count="1">
            <x v="328"/>
          </reference>
        </references>
      </pivotArea>
    </format>
    <format dxfId="4222">
      <pivotArea dataOnly="0" labelOnly="1" fieldPosition="0">
        <references count="6">
          <reference field="0" count="1" selected="0">
            <x v="6"/>
          </reference>
          <reference field="1" count="1" selected="0">
            <x v="2"/>
          </reference>
          <reference field="2" count="1" selected="0">
            <x v="18"/>
          </reference>
          <reference field="3" count="1" selected="0">
            <x v="24"/>
          </reference>
          <reference field="4" count="1" selected="0">
            <x v="80"/>
          </reference>
          <reference field="5" count="1">
            <x v="320"/>
          </reference>
        </references>
      </pivotArea>
    </format>
    <format dxfId="4221">
      <pivotArea dataOnly="0" labelOnly="1" fieldPosition="0">
        <references count="6">
          <reference field="0" count="1" selected="0">
            <x v="6"/>
          </reference>
          <reference field="1" count="1" selected="0">
            <x v="2"/>
          </reference>
          <reference field="2" count="1" selected="0">
            <x v="21"/>
          </reference>
          <reference field="3" count="1" selected="0">
            <x v="24"/>
          </reference>
          <reference field="4" count="1" selected="0">
            <x v="80"/>
          </reference>
          <reference field="5" count="1">
            <x v="321"/>
          </reference>
        </references>
      </pivotArea>
    </format>
    <format dxfId="4220">
      <pivotArea dataOnly="0" labelOnly="1" fieldPosition="0">
        <references count="6">
          <reference field="0" count="1" selected="0">
            <x v="6"/>
          </reference>
          <reference field="1" count="1" selected="0">
            <x v="2"/>
          </reference>
          <reference field="2" count="1" selected="0">
            <x v="33"/>
          </reference>
          <reference field="3" count="1" selected="0">
            <x v="24"/>
          </reference>
          <reference field="4" count="1" selected="0">
            <x v="80"/>
          </reference>
          <reference field="5" count="1">
            <x v="263"/>
          </reference>
        </references>
      </pivotArea>
    </format>
    <format dxfId="4219">
      <pivotArea dataOnly="0" labelOnly="1" fieldPosition="0">
        <references count="6">
          <reference field="0" count="1" selected="0">
            <x v="6"/>
          </reference>
          <reference field="1" count="1" selected="0">
            <x v="2"/>
          </reference>
          <reference field="2" count="1" selected="0">
            <x v="39"/>
          </reference>
          <reference field="3" count="1" selected="0">
            <x v="24"/>
          </reference>
          <reference field="4" count="1" selected="0">
            <x v="80"/>
          </reference>
          <reference field="5" count="1">
            <x v="266"/>
          </reference>
        </references>
      </pivotArea>
    </format>
    <format dxfId="4218">
      <pivotArea dataOnly="0" labelOnly="1" fieldPosition="0">
        <references count="6">
          <reference field="0" count="1" selected="0">
            <x v="6"/>
          </reference>
          <reference field="1" count="1" selected="0">
            <x v="3"/>
          </reference>
          <reference field="2" count="1" selected="0">
            <x v="6"/>
          </reference>
          <reference field="3" count="1" selected="0">
            <x v="24"/>
          </reference>
          <reference field="4" count="1" selected="0">
            <x v="76"/>
          </reference>
          <reference field="5" count="1">
            <x v="500"/>
          </reference>
        </references>
      </pivotArea>
    </format>
    <format dxfId="4217">
      <pivotArea dataOnly="0" labelOnly="1" fieldPosition="0">
        <references count="6">
          <reference field="0" count="1" selected="0">
            <x v="6"/>
          </reference>
          <reference field="1" count="1" selected="0">
            <x v="3"/>
          </reference>
          <reference field="2" count="1" selected="0">
            <x v="11"/>
          </reference>
          <reference field="3" count="1" selected="0">
            <x v="24"/>
          </reference>
          <reference field="4" count="1" selected="0">
            <x v="76"/>
          </reference>
          <reference field="5" count="1">
            <x v="295"/>
          </reference>
        </references>
      </pivotArea>
    </format>
    <format dxfId="4216">
      <pivotArea dataOnly="0" labelOnly="1" fieldPosition="0">
        <references count="6">
          <reference field="0" count="1" selected="0">
            <x v="6"/>
          </reference>
          <reference field="1" count="1" selected="0">
            <x v="4"/>
          </reference>
          <reference field="2" count="1" selected="0">
            <x v="4"/>
          </reference>
          <reference field="3" count="1" selected="0">
            <x v="24"/>
          </reference>
          <reference field="4" count="1" selected="0">
            <x v="30"/>
          </reference>
          <reference field="5" count="1">
            <x v="314"/>
          </reference>
        </references>
      </pivotArea>
    </format>
    <format dxfId="4215">
      <pivotArea dataOnly="0" labelOnly="1" fieldPosition="0">
        <references count="6">
          <reference field="0" count="1" selected="0">
            <x v="6"/>
          </reference>
          <reference field="1" count="1" selected="0">
            <x v="4"/>
          </reference>
          <reference field="2" count="1" selected="0">
            <x v="8"/>
          </reference>
          <reference field="3" count="1" selected="0">
            <x v="24"/>
          </reference>
          <reference field="4" count="1" selected="0">
            <x v="30"/>
          </reference>
          <reference field="5" count="1">
            <x v="558"/>
          </reference>
        </references>
      </pivotArea>
    </format>
    <format dxfId="4214">
      <pivotArea dataOnly="0" labelOnly="1" fieldPosition="0">
        <references count="6">
          <reference field="0" count="1" selected="0">
            <x v="6"/>
          </reference>
          <reference field="1" count="1" selected="0">
            <x v="4"/>
          </reference>
          <reference field="2" count="1" selected="0">
            <x v="10"/>
          </reference>
          <reference field="3" count="1" selected="0">
            <x v="24"/>
          </reference>
          <reference field="4" count="1" selected="0">
            <x v="30"/>
          </reference>
          <reference field="5" count="1">
            <x v="602"/>
          </reference>
        </references>
      </pivotArea>
    </format>
    <format dxfId="4213">
      <pivotArea dataOnly="0" labelOnly="1" fieldPosition="0">
        <references count="6">
          <reference field="0" count="1" selected="0">
            <x v="6"/>
          </reference>
          <reference field="1" count="1" selected="0">
            <x v="4"/>
          </reference>
          <reference field="2" count="1" selected="0">
            <x v="14"/>
          </reference>
          <reference field="3" count="1" selected="0">
            <x v="24"/>
          </reference>
          <reference field="4" count="1" selected="0">
            <x v="30"/>
          </reference>
          <reference field="5" count="1">
            <x v="436"/>
          </reference>
        </references>
      </pivotArea>
    </format>
    <format dxfId="4212">
      <pivotArea dataOnly="0" labelOnly="1" fieldPosition="0">
        <references count="6">
          <reference field="0" count="1" selected="0">
            <x v="6"/>
          </reference>
          <reference field="1" count="1" selected="0">
            <x v="4"/>
          </reference>
          <reference field="2" count="1" selected="0">
            <x v="15"/>
          </reference>
          <reference field="3" count="1" selected="0">
            <x v="24"/>
          </reference>
          <reference field="4" count="1" selected="0">
            <x v="30"/>
          </reference>
          <reference field="5" count="1">
            <x v="149"/>
          </reference>
        </references>
      </pivotArea>
    </format>
    <format dxfId="4211">
      <pivotArea dataOnly="0" labelOnly="1" fieldPosition="0">
        <references count="6">
          <reference field="0" count="1" selected="0">
            <x v="6"/>
          </reference>
          <reference field="1" count="1" selected="0">
            <x v="4"/>
          </reference>
          <reference field="2" count="1" selected="0">
            <x v="18"/>
          </reference>
          <reference field="3" count="1" selected="0">
            <x v="24"/>
          </reference>
          <reference field="4" count="1" selected="0">
            <x v="30"/>
          </reference>
          <reference field="5" count="1">
            <x v="214"/>
          </reference>
        </references>
      </pivotArea>
    </format>
    <format dxfId="4210">
      <pivotArea dataOnly="0" labelOnly="1" fieldPosition="0">
        <references count="6">
          <reference field="0" count="1" selected="0">
            <x v="6"/>
          </reference>
          <reference field="1" count="1" selected="0">
            <x v="4"/>
          </reference>
          <reference field="2" count="1" selected="0">
            <x v="22"/>
          </reference>
          <reference field="3" count="1" selected="0">
            <x v="24"/>
          </reference>
          <reference field="4" count="1" selected="0">
            <x v="30"/>
          </reference>
          <reference field="5" count="1">
            <x v="589"/>
          </reference>
        </references>
      </pivotArea>
    </format>
    <format dxfId="4209">
      <pivotArea dataOnly="0" labelOnly="1" fieldPosition="0">
        <references count="6">
          <reference field="0" count="1" selected="0">
            <x v="6"/>
          </reference>
          <reference field="1" count="1" selected="0">
            <x v="4"/>
          </reference>
          <reference field="2" count="1" selected="0">
            <x v="24"/>
          </reference>
          <reference field="3" count="1" selected="0">
            <x v="24"/>
          </reference>
          <reference field="4" count="1" selected="0">
            <x v="30"/>
          </reference>
          <reference field="5" count="1">
            <x v="207"/>
          </reference>
        </references>
      </pivotArea>
    </format>
    <format dxfId="4208">
      <pivotArea dataOnly="0" labelOnly="1" fieldPosition="0">
        <references count="6">
          <reference field="0" count="1" selected="0">
            <x v="6"/>
          </reference>
          <reference field="1" count="1" selected="0">
            <x v="4"/>
          </reference>
          <reference field="2" count="1" selected="0">
            <x v="26"/>
          </reference>
          <reference field="3" count="1" selected="0">
            <x v="24"/>
          </reference>
          <reference field="4" count="1" selected="0">
            <x v="30"/>
          </reference>
          <reference field="5" count="1">
            <x v="254"/>
          </reference>
        </references>
      </pivotArea>
    </format>
    <format dxfId="4207">
      <pivotArea dataOnly="0" labelOnly="1" fieldPosition="0">
        <references count="6">
          <reference field="0" count="1" selected="0">
            <x v="6"/>
          </reference>
          <reference field="1" count="1" selected="0">
            <x v="4"/>
          </reference>
          <reference field="2" count="1" selected="0">
            <x v="27"/>
          </reference>
          <reference field="3" count="1" selected="0">
            <x v="24"/>
          </reference>
          <reference field="4" count="1" selected="0">
            <x v="30"/>
          </reference>
          <reference field="5" count="1">
            <x v="138"/>
          </reference>
        </references>
      </pivotArea>
    </format>
    <format dxfId="4206">
      <pivotArea dataOnly="0" labelOnly="1" fieldPosition="0">
        <references count="6">
          <reference field="0" count="1" selected="0">
            <x v="6"/>
          </reference>
          <reference field="1" count="1" selected="0">
            <x v="4"/>
          </reference>
          <reference field="2" count="1" selected="0">
            <x v="28"/>
          </reference>
          <reference field="3" count="1" selected="0">
            <x v="24"/>
          </reference>
          <reference field="4" count="1" selected="0">
            <x v="30"/>
          </reference>
          <reference field="5" count="2">
            <x v="11"/>
            <x v="187"/>
          </reference>
        </references>
      </pivotArea>
    </format>
    <format dxfId="4205">
      <pivotArea dataOnly="0" labelOnly="1" fieldPosition="0">
        <references count="6">
          <reference field="0" count="1" selected="0">
            <x v="6"/>
          </reference>
          <reference field="1" count="1" selected="0">
            <x v="7"/>
          </reference>
          <reference field="2" count="1" selected="0">
            <x v="10"/>
          </reference>
          <reference field="3" count="1" selected="0">
            <x v="24"/>
          </reference>
          <reference field="4" count="1" selected="0">
            <x v="73"/>
          </reference>
          <reference field="5" count="1">
            <x v="411"/>
          </reference>
        </references>
      </pivotArea>
    </format>
    <format dxfId="4204">
      <pivotArea dataOnly="0" labelOnly="1" fieldPosition="0">
        <references count="6">
          <reference field="0" count="1" selected="0">
            <x v="6"/>
          </reference>
          <reference field="1" count="1" selected="0">
            <x v="7"/>
          </reference>
          <reference field="2" count="1" selected="0">
            <x v="11"/>
          </reference>
          <reference field="3" count="1" selected="0">
            <x v="24"/>
          </reference>
          <reference field="4" count="1" selected="0">
            <x v="73"/>
          </reference>
          <reference field="5" count="1">
            <x v="198"/>
          </reference>
        </references>
      </pivotArea>
    </format>
    <format dxfId="4203">
      <pivotArea dataOnly="0" labelOnly="1" fieldPosition="0">
        <references count="6">
          <reference field="0" count="1" selected="0">
            <x v="6"/>
          </reference>
          <reference field="1" count="1" selected="0">
            <x v="7"/>
          </reference>
          <reference field="2" count="1" selected="0">
            <x v="25"/>
          </reference>
          <reference field="3" count="1" selected="0">
            <x v="24"/>
          </reference>
          <reference field="4" count="1" selected="0">
            <x v="73"/>
          </reference>
          <reference field="5" count="1">
            <x v="148"/>
          </reference>
        </references>
      </pivotArea>
    </format>
    <format dxfId="4202">
      <pivotArea dataOnly="0" labelOnly="1" fieldPosition="0">
        <references count="6">
          <reference field="0" count="1" selected="0">
            <x v="6"/>
          </reference>
          <reference field="1" count="1" selected="0">
            <x v="7"/>
          </reference>
          <reference field="2" count="1" selected="0">
            <x v="26"/>
          </reference>
          <reference field="3" count="1" selected="0">
            <x v="24"/>
          </reference>
          <reference field="4" count="1" selected="0">
            <x v="73"/>
          </reference>
          <reference field="5" count="1">
            <x v="612"/>
          </reference>
        </references>
      </pivotArea>
    </format>
    <format dxfId="4201">
      <pivotArea dataOnly="0" labelOnly="1" fieldPosition="0">
        <references count="6">
          <reference field="0" count="1" selected="0">
            <x v="6"/>
          </reference>
          <reference field="1" count="1" selected="0">
            <x v="7"/>
          </reference>
          <reference field="2" count="1" selected="0">
            <x v="27"/>
          </reference>
          <reference field="3" count="1" selected="0">
            <x v="24"/>
          </reference>
          <reference field="4" count="1" selected="0">
            <x v="73"/>
          </reference>
          <reference field="5" count="1">
            <x v="250"/>
          </reference>
        </references>
      </pivotArea>
    </format>
    <format dxfId="4200">
      <pivotArea dataOnly="0" labelOnly="1" fieldPosition="0">
        <references count="6">
          <reference field="0" count="1" selected="0">
            <x v="6"/>
          </reference>
          <reference field="1" count="1" selected="0">
            <x v="7"/>
          </reference>
          <reference field="2" count="1" selected="0">
            <x v="28"/>
          </reference>
          <reference field="3" count="1" selected="0">
            <x v="24"/>
          </reference>
          <reference field="4" count="1" selected="0">
            <x v="73"/>
          </reference>
          <reference field="5" count="1">
            <x v="130"/>
          </reference>
        </references>
      </pivotArea>
    </format>
    <format dxfId="4199">
      <pivotArea dataOnly="0" labelOnly="1" fieldPosition="0">
        <references count="6">
          <reference field="0" count="1" selected="0">
            <x v="6"/>
          </reference>
          <reference field="1" count="1" selected="0">
            <x v="7"/>
          </reference>
          <reference field="2" count="1" selected="0">
            <x v="30"/>
          </reference>
          <reference field="3" count="1" selected="0">
            <x v="24"/>
          </reference>
          <reference field="4" count="1" selected="0">
            <x v="73"/>
          </reference>
          <reference field="5" count="1">
            <x v="197"/>
          </reference>
        </references>
      </pivotArea>
    </format>
    <format dxfId="4198">
      <pivotArea dataOnly="0" labelOnly="1" fieldPosition="0">
        <references count="6">
          <reference field="0" count="1" selected="0">
            <x v="6"/>
          </reference>
          <reference field="1" count="1" selected="0">
            <x v="7"/>
          </reference>
          <reference field="2" count="1" selected="0">
            <x v="32"/>
          </reference>
          <reference field="3" count="1" selected="0">
            <x v="24"/>
          </reference>
          <reference field="4" count="1" selected="0">
            <x v="73"/>
          </reference>
          <reference field="5" count="1">
            <x v="611"/>
          </reference>
        </references>
      </pivotArea>
    </format>
    <format dxfId="4197">
      <pivotArea dataOnly="0" labelOnly="1" fieldPosition="0">
        <references count="6">
          <reference field="0" count="1" selected="0">
            <x v="6"/>
          </reference>
          <reference field="1" count="1" selected="0">
            <x v="7"/>
          </reference>
          <reference field="2" count="1" selected="0">
            <x v="35"/>
          </reference>
          <reference field="3" count="1" selected="0">
            <x v="24"/>
          </reference>
          <reference field="4" count="1" selected="0">
            <x v="73"/>
          </reference>
          <reference field="5" count="1">
            <x v="243"/>
          </reference>
        </references>
      </pivotArea>
    </format>
    <format dxfId="4196">
      <pivotArea dataOnly="0" labelOnly="1" fieldPosition="0">
        <references count="6">
          <reference field="0" count="1" selected="0">
            <x v="6"/>
          </reference>
          <reference field="1" count="1" selected="0">
            <x v="7"/>
          </reference>
          <reference field="2" count="1" selected="0">
            <x v="36"/>
          </reference>
          <reference field="3" count="1" selected="0">
            <x v="24"/>
          </reference>
          <reference field="4" count="1" selected="0">
            <x v="73"/>
          </reference>
          <reference field="5" count="1">
            <x v="236"/>
          </reference>
        </references>
      </pivotArea>
    </format>
    <format dxfId="4195">
      <pivotArea dataOnly="0" labelOnly="1" fieldPosition="0">
        <references count="6">
          <reference field="0" count="1" selected="0">
            <x v="6"/>
          </reference>
          <reference field="1" count="1" selected="0">
            <x v="7"/>
          </reference>
          <reference field="2" count="1" selected="0">
            <x v="38"/>
          </reference>
          <reference field="3" count="1" selected="0">
            <x v="24"/>
          </reference>
          <reference field="4" count="1" selected="0">
            <x v="73"/>
          </reference>
          <reference field="5" count="1">
            <x v="166"/>
          </reference>
        </references>
      </pivotArea>
    </format>
    <format dxfId="4194">
      <pivotArea dataOnly="0" labelOnly="1" fieldPosition="0">
        <references count="6">
          <reference field="0" count="1" selected="0">
            <x v="6"/>
          </reference>
          <reference field="1" count="1" selected="0">
            <x v="7"/>
          </reference>
          <reference field="2" count="1" selected="0">
            <x v="39"/>
          </reference>
          <reference field="3" count="1" selected="0">
            <x v="24"/>
          </reference>
          <reference field="4" count="1" selected="0">
            <x v="73"/>
          </reference>
          <reference field="5" count="1">
            <x v="306"/>
          </reference>
        </references>
      </pivotArea>
    </format>
    <format dxfId="4193">
      <pivotArea dataOnly="0" labelOnly="1" fieldPosition="0">
        <references count="6">
          <reference field="0" count="1" selected="0">
            <x v="6"/>
          </reference>
          <reference field="1" count="1" selected="0">
            <x v="7"/>
          </reference>
          <reference field="2" count="1" selected="0">
            <x v="44"/>
          </reference>
          <reference field="3" count="1" selected="0">
            <x v="24"/>
          </reference>
          <reference field="4" count="1" selected="0">
            <x v="73"/>
          </reference>
          <reference field="5" count="1">
            <x v="275"/>
          </reference>
        </references>
      </pivotArea>
    </format>
    <format dxfId="4192">
      <pivotArea dataOnly="0" labelOnly="1" fieldPosition="0">
        <references count="6">
          <reference field="0" count="1" selected="0">
            <x v="6"/>
          </reference>
          <reference field="1" count="1" selected="0">
            <x v="7"/>
          </reference>
          <reference field="2" count="1" selected="0">
            <x v="45"/>
          </reference>
          <reference field="3" count="1" selected="0">
            <x v="24"/>
          </reference>
          <reference field="4" count="1" selected="0">
            <x v="73"/>
          </reference>
          <reference field="5" count="1">
            <x v="200"/>
          </reference>
        </references>
      </pivotArea>
    </format>
    <format dxfId="4191">
      <pivotArea dataOnly="0" labelOnly="1" fieldPosition="0">
        <references count="6">
          <reference field="0" count="1" selected="0">
            <x v="6"/>
          </reference>
          <reference field="1" count="1" selected="0">
            <x v="7"/>
          </reference>
          <reference field="2" count="1" selected="0">
            <x v="46"/>
          </reference>
          <reference field="3" count="1" selected="0">
            <x v="24"/>
          </reference>
          <reference field="4" count="1" selected="0">
            <x v="73"/>
          </reference>
          <reference field="5" count="1">
            <x v="338"/>
          </reference>
        </references>
      </pivotArea>
    </format>
    <format dxfId="4190">
      <pivotArea dataOnly="0" labelOnly="1" fieldPosition="0">
        <references count="6">
          <reference field="0" count="1" selected="0">
            <x v="6"/>
          </reference>
          <reference field="1" count="1" selected="0">
            <x v="7"/>
          </reference>
          <reference field="2" count="1" selected="0">
            <x v="48"/>
          </reference>
          <reference field="3" count="1" selected="0">
            <x v="24"/>
          </reference>
          <reference field="4" count="1" selected="0">
            <x v="73"/>
          </reference>
          <reference field="5" count="1">
            <x v="153"/>
          </reference>
        </references>
      </pivotArea>
    </format>
    <format dxfId="4189">
      <pivotArea dataOnly="0" labelOnly="1" fieldPosition="0">
        <references count="6">
          <reference field="0" count="1" selected="0">
            <x v="6"/>
          </reference>
          <reference field="1" count="1" selected="0">
            <x v="7"/>
          </reference>
          <reference field="2" count="1" selected="0">
            <x v="49"/>
          </reference>
          <reference field="3" count="1" selected="0">
            <x v="24"/>
          </reference>
          <reference field="4" count="1" selected="0">
            <x v="73"/>
          </reference>
          <reference field="5" count="1">
            <x v="154"/>
          </reference>
        </references>
      </pivotArea>
    </format>
    <format dxfId="4188">
      <pivotArea dataOnly="0" labelOnly="1" fieldPosition="0">
        <references count="6">
          <reference field="0" count="1" selected="0">
            <x v="6"/>
          </reference>
          <reference field="1" count="1" selected="0">
            <x v="7"/>
          </reference>
          <reference field="2" count="1" selected="0">
            <x v="51"/>
          </reference>
          <reference field="3" count="1" selected="0">
            <x v="24"/>
          </reference>
          <reference field="4" count="1" selected="0">
            <x v="73"/>
          </reference>
          <reference field="5" count="1">
            <x v="147"/>
          </reference>
        </references>
      </pivotArea>
    </format>
    <format dxfId="4187">
      <pivotArea dataOnly="0" labelOnly="1" fieldPosition="0">
        <references count="6">
          <reference field="0" count="1" selected="0">
            <x v="6"/>
          </reference>
          <reference field="1" count="1" selected="0">
            <x v="7"/>
          </reference>
          <reference field="2" count="1" selected="0">
            <x v="53"/>
          </reference>
          <reference field="3" count="1" selected="0">
            <x v="24"/>
          </reference>
          <reference field="4" count="1" selected="0">
            <x v="73"/>
          </reference>
          <reference field="5" count="1">
            <x v="248"/>
          </reference>
        </references>
      </pivotArea>
    </format>
    <format dxfId="4186">
      <pivotArea dataOnly="0" labelOnly="1" fieldPosition="0">
        <references count="6">
          <reference field="0" count="1" selected="0">
            <x v="6"/>
          </reference>
          <reference field="1" count="1" selected="0">
            <x v="7"/>
          </reference>
          <reference field="2" count="1" selected="0">
            <x v="54"/>
          </reference>
          <reference field="3" count="1" selected="0">
            <x v="24"/>
          </reference>
          <reference field="4" count="1" selected="0">
            <x v="73"/>
          </reference>
          <reference field="5" count="1">
            <x v="132"/>
          </reference>
        </references>
      </pivotArea>
    </format>
    <format dxfId="4185">
      <pivotArea dataOnly="0" labelOnly="1" fieldPosition="0">
        <references count="6">
          <reference field="0" count="1" selected="0">
            <x v="7"/>
          </reference>
          <reference field="1" count="1" selected="0">
            <x v="1"/>
          </reference>
          <reference field="2" count="1" selected="0">
            <x v="4"/>
          </reference>
          <reference field="3" count="1" selected="0">
            <x v="3"/>
          </reference>
          <reference field="4" count="1" selected="0">
            <x v="28"/>
          </reference>
          <reference field="5" count="1">
            <x v="467"/>
          </reference>
        </references>
      </pivotArea>
    </format>
    <format dxfId="4184">
      <pivotArea dataOnly="0" labelOnly="1" fieldPosition="0">
        <references count="6">
          <reference field="0" count="1" selected="0">
            <x v="7"/>
          </reference>
          <reference field="1" count="1" selected="0">
            <x v="1"/>
          </reference>
          <reference field="2" count="1" selected="0">
            <x v="6"/>
          </reference>
          <reference field="3" count="1" selected="0">
            <x v="3"/>
          </reference>
          <reference field="4" count="1" selected="0">
            <x v="28"/>
          </reference>
          <reference field="5" count="1">
            <x v="459"/>
          </reference>
        </references>
      </pivotArea>
    </format>
    <format dxfId="4183">
      <pivotArea dataOnly="0" labelOnly="1" fieldPosition="0">
        <references count="6">
          <reference field="0" count="1" selected="0">
            <x v="7"/>
          </reference>
          <reference field="1" count="1" selected="0">
            <x v="1"/>
          </reference>
          <reference field="2" count="1" selected="0">
            <x v="12"/>
          </reference>
          <reference field="3" count="1" selected="0">
            <x v="3"/>
          </reference>
          <reference field="4" count="1" selected="0">
            <x v="28"/>
          </reference>
          <reference field="5" count="1">
            <x v="462"/>
          </reference>
        </references>
      </pivotArea>
    </format>
    <format dxfId="4182">
      <pivotArea dataOnly="0" labelOnly="1" fieldPosition="0">
        <references count="6">
          <reference field="0" count="1" selected="0">
            <x v="7"/>
          </reference>
          <reference field="1" count="1" selected="0">
            <x v="1"/>
          </reference>
          <reference field="2" count="1" selected="0">
            <x v="14"/>
          </reference>
          <reference field="3" count="1" selected="0">
            <x v="3"/>
          </reference>
          <reference field="4" count="1" selected="0">
            <x v="28"/>
          </reference>
          <reference field="5" count="1">
            <x v="451"/>
          </reference>
        </references>
      </pivotArea>
    </format>
    <format dxfId="4181">
      <pivotArea dataOnly="0" labelOnly="1" fieldPosition="0">
        <references count="6">
          <reference field="0" count="1" selected="0">
            <x v="7"/>
          </reference>
          <reference field="1" count="1" selected="0">
            <x v="1"/>
          </reference>
          <reference field="2" count="1" selected="0">
            <x v="15"/>
          </reference>
          <reference field="3" count="1" selected="0">
            <x v="3"/>
          </reference>
          <reference field="4" count="1" selected="0">
            <x v="28"/>
          </reference>
          <reference field="5" count="1">
            <x v="458"/>
          </reference>
        </references>
      </pivotArea>
    </format>
    <format dxfId="4180">
      <pivotArea dataOnly="0" labelOnly="1" fieldPosition="0">
        <references count="6">
          <reference field="0" count="1" selected="0">
            <x v="7"/>
          </reference>
          <reference field="1" count="1" selected="0">
            <x v="1"/>
          </reference>
          <reference field="2" count="1" selected="0">
            <x v="18"/>
          </reference>
          <reference field="3" count="1" selected="0">
            <x v="3"/>
          </reference>
          <reference field="4" count="1" selected="0">
            <x v="28"/>
          </reference>
          <reference field="5" count="1">
            <x v="447"/>
          </reference>
        </references>
      </pivotArea>
    </format>
    <format dxfId="4179">
      <pivotArea dataOnly="0" labelOnly="1" fieldPosition="0">
        <references count="6">
          <reference field="0" count="1" selected="0">
            <x v="7"/>
          </reference>
          <reference field="1" count="1" selected="0">
            <x v="1"/>
          </reference>
          <reference field="2" count="1" selected="0">
            <x v="19"/>
          </reference>
          <reference field="3" count="1" selected="0">
            <x v="3"/>
          </reference>
          <reference field="4" count="1" selected="0">
            <x v="28"/>
          </reference>
          <reference field="5" count="1">
            <x v="450"/>
          </reference>
        </references>
      </pivotArea>
    </format>
    <format dxfId="4178">
      <pivotArea dataOnly="0" labelOnly="1" fieldPosition="0">
        <references count="6">
          <reference field="0" count="1" selected="0">
            <x v="7"/>
          </reference>
          <reference field="1" count="1" selected="0">
            <x v="1"/>
          </reference>
          <reference field="2" count="1" selected="0">
            <x v="20"/>
          </reference>
          <reference field="3" count="1" selected="0">
            <x v="3"/>
          </reference>
          <reference field="4" count="1" selected="0">
            <x v="28"/>
          </reference>
          <reference field="5" count="1">
            <x v="469"/>
          </reference>
        </references>
      </pivotArea>
    </format>
    <format dxfId="4177">
      <pivotArea dataOnly="0" labelOnly="1" fieldPosition="0">
        <references count="6">
          <reference field="0" count="1" selected="0">
            <x v="7"/>
          </reference>
          <reference field="1" count="1" selected="0">
            <x v="1"/>
          </reference>
          <reference field="2" count="1" selected="0">
            <x v="21"/>
          </reference>
          <reference field="3" count="1" selected="0">
            <x v="3"/>
          </reference>
          <reference field="4" count="1" selected="0">
            <x v="28"/>
          </reference>
          <reference field="5" count="1">
            <x v="474"/>
          </reference>
        </references>
      </pivotArea>
    </format>
    <format dxfId="4176">
      <pivotArea dataOnly="0" labelOnly="1" fieldPosition="0">
        <references count="6">
          <reference field="0" count="1" selected="0">
            <x v="7"/>
          </reference>
          <reference field="1" count="1" selected="0">
            <x v="1"/>
          </reference>
          <reference field="2" count="1" selected="0">
            <x v="23"/>
          </reference>
          <reference field="3" count="1" selected="0">
            <x v="3"/>
          </reference>
          <reference field="4" count="1" selected="0">
            <x v="28"/>
          </reference>
          <reference field="5" count="1">
            <x v="448"/>
          </reference>
        </references>
      </pivotArea>
    </format>
    <format dxfId="4175">
      <pivotArea dataOnly="0" labelOnly="1" fieldPosition="0">
        <references count="6">
          <reference field="0" count="1" selected="0">
            <x v="7"/>
          </reference>
          <reference field="1" count="1" selected="0">
            <x v="1"/>
          </reference>
          <reference field="2" count="1" selected="0">
            <x v="25"/>
          </reference>
          <reference field="3" count="1" selected="0">
            <x v="3"/>
          </reference>
          <reference field="4" count="1" selected="0">
            <x v="28"/>
          </reference>
          <reference field="5" count="1">
            <x v="471"/>
          </reference>
        </references>
      </pivotArea>
    </format>
    <format dxfId="4174">
      <pivotArea dataOnly="0" labelOnly="1" fieldPosition="0">
        <references count="6">
          <reference field="0" count="1" selected="0">
            <x v="7"/>
          </reference>
          <reference field="1" count="1" selected="0">
            <x v="1"/>
          </reference>
          <reference field="2" count="1" selected="0">
            <x v="26"/>
          </reference>
          <reference field="3" count="1" selected="0">
            <x v="3"/>
          </reference>
          <reference field="4" count="1" selected="0">
            <x v="28"/>
          </reference>
          <reference field="5" count="1">
            <x v="564"/>
          </reference>
        </references>
      </pivotArea>
    </format>
    <format dxfId="4173">
      <pivotArea dataOnly="0" labelOnly="1" fieldPosition="0">
        <references count="6">
          <reference field="0" count="1" selected="0">
            <x v="7"/>
          </reference>
          <reference field="1" count="1" selected="0">
            <x v="1"/>
          </reference>
          <reference field="2" count="1" selected="0">
            <x v="27"/>
          </reference>
          <reference field="3" count="1" selected="0">
            <x v="3"/>
          </reference>
          <reference field="4" count="1" selected="0">
            <x v="28"/>
          </reference>
          <reference field="5" count="1">
            <x v="465"/>
          </reference>
        </references>
      </pivotArea>
    </format>
    <format dxfId="4172">
      <pivotArea dataOnly="0" labelOnly="1" fieldPosition="0">
        <references count="6">
          <reference field="0" count="1" selected="0">
            <x v="7"/>
          </reference>
          <reference field="1" count="1" selected="0">
            <x v="1"/>
          </reference>
          <reference field="2" count="1" selected="0">
            <x v="29"/>
          </reference>
          <reference field="3" count="1" selected="0">
            <x v="3"/>
          </reference>
          <reference field="4" count="1" selected="0">
            <x v="28"/>
          </reference>
          <reference field="5" count="1">
            <x v="90"/>
          </reference>
        </references>
      </pivotArea>
    </format>
    <format dxfId="4171">
      <pivotArea dataOnly="0" labelOnly="1" fieldPosition="0">
        <references count="6">
          <reference field="0" count="1" selected="0">
            <x v="7"/>
          </reference>
          <reference field="1" count="1" selected="0">
            <x v="1"/>
          </reference>
          <reference field="2" count="1" selected="0">
            <x v="44"/>
          </reference>
          <reference field="3" count="1" selected="0">
            <x v="3"/>
          </reference>
          <reference field="4" count="1" selected="0">
            <x v="28"/>
          </reference>
          <reference field="5" count="1">
            <x v="421"/>
          </reference>
        </references>
      </pivotArea>
    </format>
    <format dxfId="4170">
      <pivotArea dataOnly="0" labelOnly="1" fieldPosition="0">
        <references count="6">
          <reference field="0" count="1" selected="0">
            <x v="7"/>
          </reference>
          <reference field="1" count="1" selected="0">
            <x v="1"/>
          </reference>
          <reference field="2" count="1" selected="0">
            <x v="46"/>
          </reference>
          <reference field="3" count="1" selected="0">
            <x v="3"/>
          </reference>
          <reference field="4" count="1" selected="0">
            <x v="28"/>
          </reference>
          <reference field="5" count="1">
            <x v="322"/>
          </reference>
        </references>
      </pivotArea>
    </format>
    <format dxfId="4169">
      <pivotArea dataOnly="0" labelOnly="1" fieldPosition="0">
        <references count="6">
          <reference field="0" count="1" selected="0">
            <x v="7"/>
          </reference>
          <reference field="1" count="1" selected="0">
            <x v="2"/>
          </reference>
          <reference field="2" count="1" selected="0">
            <x v="14"/>
          </reference>
          <reference field="3" count="1" selected="0">
            <x v="3"/>
          </reference>
          <reference field="4" count="1" selected="0">
            <x v="80"/>
          </reference>
          <reference field="5" count="1">
            <x v="331"/>
          </reference>
        </references>
      </pivotArea>
    </format>
    <format dxfId="4168">
      <pivotArea dataOnly="0" labelOnly="1" fieldPosition="0">
        <references count="6">
          <reference field="0" count="1" selected="0">
            <x v="7"/>
          </reference>
          <reference field="1" count="1" selected="0">
            <x v="2"/>
          </reference>
          <reference field="2" count="1" selected="0">
            <x v="16"/>
          </reference>
          <reference field="3" count="1" selected="0">
            <x v="3"/>
          </reference>
          <reference field="4" count="1" selected="0">
            <x v="80"/>
          </reference>
          <reference field="5" count="1">
            <x v="328"/>
          </reference>
        </references>
      </pivotArea>
    </format>
    <format dxfId="4167">
      <pivotArea dataOnly="0" labelOnly="1" fieldPosition="0">
        <references count="6">
          <reference field="0" count="1" selected="0">
            <x v="7"/>
          </reference>
          <reference field="1" count="1" selected="0">
            <x v="2"/>
          </reference>
          <reference field="2" count="1" selected="0">
            <x v="18"/>
          </reference>
          <reference field="3" count="1" selected="0">
            <x v="3"/>
          </reference>
          <reference field="4" count="1" selected="0">
            <x v="80"/>
          </reference>
          <reference field="5" count="1">
            <x v="320"/>
          </reference>
        </references>
      </pivotArea>
    </format>
    <format dxfId="4166">
      <pivotArea dataOnly="0" labelOnly="1" fieldPosition="0">
        <references count="6">
          <reference field="0" count="1" selected="0">
            <x v="7"/>
          </reference>
          <reference field="1" count="1" selected="0">
            <x v="2"/>
          </reference>
          <reference field="2" count="1" selected="0">
            <x v="30"/>
          </reference>
          <reference field="3" count="1" selected="0">
            <x v="3"/>
          </reference>
          <reference field="4" count="1" selected="0">
            <x v="80"/>
          </reference>
          <reference field="5" count="1">
            <x v="259"/>
          </reference>
        </references>
      </pivotArea>
    </format>
    <format dxfId="4165">
      <pivotArea dataOnly="0" labelOnly="1" fieldPosition="0">
        <references count="6">
          <reference field="0" count="1" selected="0">
            <x v="7"/>
          </reference>
          <reference field="1" count="1" selected="0">
            <x v="2"/>
          </reference>
          <reference field="2" count="1" selected="0">
            <x v="33"/>
          </reference>
          <reference field="3" count="1" selected="0">
            <x v="3"/>
          </reference>
          <reference field="4" count="1" selected="0">
            <x v="80"/>
          </reference>
          <reference field="5" count="1">
            <x v="261"/>
          </reference>
        </references>
      </pivotArea>
    </format>
    <format dxfId="4164">
      <pivotArea dataOnly="0" labelOnly="1" fieldPosition="0">
        <references count="6">
          <reference field="0" count="1" selected="0">
            <x v="7"/>
          </reference>
          <reference field="1" count="1" selected="0">
            <x v="2"/>
          </reference>
          <reference field="2" count="1" selected="0">
            <x v="39"/>
          </reference>
          <reference field="3" count="1" selected="0">
            <x v="3"/>
          </reference>
          <reference field="4" count="1" selected="0">
            <x v="80"/>
          </reference>
          <reference field="5" count="1">
            <x v="266"/>
          </reference>
        </references>
      </pivotArea>
    </format>
    <format dxfId="4163">
      <pivotArea dataOnly="0" labelOnly="1" fieldPosition="0">
        <references count="6">
          <reference field="0" count="1" selected="0">
            <x v="7"/>
          </reference>
          <reference field="1" count="1" selected="0">
            <x v="3"/>
          </reference>
          <reference field="2" count="1" selected="0">
            <x v="4"/>
          </reference>
          <reference field="3" count="1" selected="0">
            <x v="3"/>
          </reference>
          <reference field="4" count="1" selected="0">
            <x v="76"/>
          </reference>
          <reference field="5" count="1">
            <x v="499"/>
          </reference>
        </references>
      </pivotArea>
    </format>
    <format dxfId="4162">
      <pivotArea dataOnly="0" labelOnly="1" fieldPosition="0">
        <references count="6">
          <reference field="0" count="1" selected="0">
            <x v="7"/>
          </reference>
          <reference field="1" count="1" selected="0">
            <x v="3"/>
          </reference>
          <reference field="2" count="1" selected="0">
            <x v="11"/>
          </reference>
          <reference field="3" count="1" selected="0">
            <x v="3"/>
          </reference>
          <reference field="4" count="1" selected="0">
            <x v="76"/>
          </reference>
          <reference field="5" count="1">
            <x v="295"/>
          </reference>
        </references>
      </pivotArea>
    </format>
    <format dxfId="4161">
      <pivotArea dataOnly="0" labelOnly="1" fieldPosition="0">
        <references count="6">
          <reference field="0" count="1" selected="0">
            <x v="7"/>
          </reference>
          <reference field="1" count="1" selected="0">
            <x v="5"/>
          </reference>
          <reference field="2" count="1" selected="0">
            <x v="4"/>
          </reference>
          <reference field="3" count="1" selected="0">
            <x v="3"/>
          </reference>
          <reference field="4" count="1" selected="0">
            <x v="78"/>
          </reference>
          <reference field="5" count="3">
            <x v="230"/>
            <x v="371"/>
            <x v="521"/>
          </reference>
        </references>
      </pivotArea>
    </format>
    <format dxfId="4160">
      <pivotArea dataOnly="0" labelOnly="1" fieldPosition="0">
        <references count="6">
          <reference field="0" count="1" selected="0">
            <x v="7"/>
          </reference>
          <reference field="1" count="1" selected="0">
            <x v="5"/>
          </reference>
          <reference field="2" count="1" selected="0">
            <x v="6"/>
          </reference>
          <reference field="3" count="1" selected="0">
            <x v="3"/>
          </reference>
          <reference field="4" count="1" selected="0">
            <x v="78"/>
          </reference>
          <reference field="5" count="3">
            <x v="116"/>
            <x v="379"/>
            <x v="528"/>
          </reference>
        </references>
      </pivotArea>
    </format>
    <format dxfId="4159">
      <pivotArea dataOnly="0" labelOnly="1" fieldPosition="0">
        <references count="6">
          <reference field="0" count="1" selected="0">
            <x v="7"/>
          </reference>
          <reference field="1" count="1" selected="0">
            <x v="5"/>
          </reference>
          <reference field="2" count="1" selected="0">
            <x v="8"/>
          </reference>
          <reference field="3" count="1" selected="0">
            <x v="3"/>
          </reference>
          <reference field="4" count="1" selected="0">
            <x v="78"/>
          </reference>
          <reference field="5" count="3">
            <x v="310"/>
            <x v="378"/>
            <x v="387"/>
          </reference>
        </references>
      </pivotArea>
    </format>
    <format dxfId="4158">
      <pivotArea dataOnly="0" labelOnly="1" fieldPosition="0">
        <references count="6">
          <reference field="0" count="1" selected="0">
            <x v="7"/>
          </reference>
          <reference field="1" count="1" selected="0">
            <x v="5"/>
          </reference>
          <reference field="2" count="1" selected="0">
            <x v="10"/>
          </reference>
          <reference field="3" count="1" selected="0">
            <x v="3"/>
          </reference>
          <reference field="4" count="1" selected="0">
            <x v="78"/>
          </reference>
          <reference field="5" count="3">
            <x v="193"/>
            <x v="213"/>
            <x v="388"/>
          </reference>
        </references>
      </pivotArea>
    </format>
    <format dxfId="4157">
      <pivotArea dataOnly="0" labelOnly="1" fieldPosition="0">
        <references count="6">
          <reference field="0" count="1" selected="0">
            <x v="7"/>
          </reference>
          <reference field="1" count="1" selected="0">
            <x v="5"/>
          </reference>
          <reference field="2" count="1" selected="0">
            <x v="11"/>
          </reference>
          <reference field="3" count="1" selected="0">
            <x v="3"/>
          </reference>
          <reference field="4" count="1" selected="0">
            <x v="78"/>
          </reference>
          <reference field="5" count="2">
            <x v="111"/>
            <x v="160"/>
          </reference>
        </references>
      </pivotArea>
    </format>
    <format dxfId="4156">
      <pivotArea dataOnly="0" labelOnly="1" fieldPosition="0">
        <references count="6">
          <reference field="0" count="1" selected="0">
            <x v="7"/>
          </reference>
          <reference field="1" count="1" selected="0">
            <x v="5"/>
          </reference>
          <reference field="2" count="1" selected="0">
            <x v="12"/>
          </reference>
          <reference field="3" count="1" selected="0">
            <x v="3"/>
          </reference>
          <reference field="4" count="1" selected="0">
            <x v="78"/>
          </reference>
          <reference field="5" count="2">
            <x v="85"/>
            <x v="382"/>
          </reference>
        </references>
      </pivotArea>
    </format>
    <format dxfId="4155">
      <pivotArea dataOnly="0" labelOnly="1" fieldPosition="0">
        <references count="6">
          <reference field="0" count="1" selected="0">
            <x v="7"/>
          </reference>
          <reference field="1" count="1" selected="0">
            <x v="5"/>
          </reference>
          <reference field="2" count="1" selected="0">
            <x v="14"/>
          </reference>
          <reference field="3" count="1" selected="0">
            <x v="3"/>
          </reference>
          <reference field="4" count="1" selected="0">
            <x v="78"/>
          </reference>
          <reference field="5" count="2">
            <x v="334"/>
            <x v="394"/>
          </reference>
        </references>
      </pivotArea>
    </format>
    <format dxfId="4154">
      <pivotArea dataOnly="0" labelOnly="1" fieldPosition="0">
        <references count="6">
          <reference field="0" count="1" selected="0">
            <x v="7"/>
          </reference>
          <reference field="1" count="1" selected="0">
            <x v="5"/>
          </reference>
          <reference field="2" count="1" selected="0">
            <x v="15"/>
          </reference>
          <reference field="3" count="1" selected="0">
            <x v="3"/>
          </reference>
          <reference field="4" count="1" selected="0">
            <x v="78"/>
          </reference>
          <reference field="5" count="1">
            <x v="356"/>
          </reference>
        </references>
      </pivotArea>
    </format>
    <format dxfId="4153">
      <pivotArea dataOnly="0" labelOnly="1" fieldPosition="0">
        <references count="6">
          <reference field="0" count="1" selected="0">
            <x v="7"/>
          </reference>
          <reference field="1" count="1" selected="0">
            <x v="5"/>
          </reference>
          <reference field="2" count="1" selected="0">
            <x v="16"/>
          </reference>
          <reference field="3" count="1" selected="0">
            <x v="3"/>
          </reference>
          <reference field="4" count="1" selected="0">
            <x v="78"/>
          </reference>
          <reference field="5" count="1">
            <x v="151"/>
          </reference>
        </references>
      </pivotArea>
    </format>
    <format dxfId="4152">
      <pivotArea dataOnly="0" labelOnly="1" fieldPosition="0">
        <references count="6">
          <reference field="0" count="1" selected="0">
            <x v="7"/>
          </reference>
          <reference field="1" count="1" selected="0">
            <x v="5"/>
          </reference>
          <reference field="2" count="1" selected="0">
            <x v="18"/>
          </reference>
          <reference field="3" count="1" selected="0">
            <x v="3"/>
          </reference>
          <reference field="4" count="1" selected="0">
            <x v="78"/>
          </reference>
          <reference field="5" count="1">
            <x v="63"/>
          </reference>
        </references>
      </pivotArea>
    </format>
    <format dxfId="4151">
      <pivotArea dataOnly="0" labelOnly="1" fieldPosition="0">
        <references count="6">
          <reference field="0" count="1" selected="0">
            <x v="7"/>
          </reference>
          <reference field="1" count="1" selected="0">
            <x v="7"/>
          </reference>
          <reference field="2" count="1" selected="0">
            <x v="4"/>
          </reference>
          <reference field="3" count="1" selected="0">
            <x v="3"/>
          </reference>
          <reference field="4" count="1" selected="0">
            <x v="85"/>
          </reference>
          <reference field="5" count="1">
            <x v="369"/>
          </reference>
        </references>
      </pivotArea>
    </format>
    <format dxfId="4150">
      <pivotArea dataOnly="0" labelOnly="1" fieldPosition="0">
        <references count="6">
          <reference field="0" count="1" selected="0">
            <x v="7"/>
          </reference>
          <reference field="1" count="1" selected="0">
            <x v="7"/>
          </reference>
          <reference field="2" count="1" selected="0">
            <x v="6"/>
          </reference>
          <reference field="3" count="1" selected="0">
            <x v="3"/>
          </reference>
          <reference field="4" count="1" selected="0">
            <x v="85"/>
          </reference>
          <reference field="5" count="1">
            <x v="342"/>
          </reference>
        </references>
      </pivotArea>
    </format>
    <format dxfId="4149">
      <pivotArea dataOnly="0" labelOnly="1" fieldPosition="0">
        <references count="6">
          <reference field="0" count="1" selected="0">
            <x v="7"/>
          </reference>
          <reference field="1" count="1" selected="0">
            <x v="7"/>
          </reference>
          <reference field="2" count="1" selected="0">
            <x v="8"/>
          </reference>
          <reference field="3" count="1" selected="0">
            <x v="3"/>
          </reference>
          <reference field="4" count="1" selected="0">
            <x v="85"/>
          </reference>
          <reference field="5" count="1">
            <x v="9"/>
          </reference>
        </references>
      </pivotArea>
    </format>
    <format dxfId="4148">
      <pivotArea dataOnly="0" labelOnly="1" fieldPosition="0">
        <references count="6">
          <reference field="0" count="1" selected="0">
            <x v="7"/>
          </reference>
          <reference field="1" count="1" selected="0">
            <x v="7"/>
          </reference>
          <reference field="2" count="1" selected="0">
            <x v="10"/>
          </reference>
          <reference field="3" count="1" selected="0">
            <x v="3"/>
          </reference>
          <reference field="4" count="1" selected="0">
            <x v="85"/>
          </reference>
          <reference field="5" count="1">
            <x v="61"/>
          </reference>
        </references>
      </pivotArea>
    </format>
    <format dxfId="4147">
      <pivotArea dataOnly="0" labelOnly="1" fieldPosition="0">
        <references count="6">
          <reference field="0" count="1" selected="0">
            <x v="7"/>
          </reference>
          <reference field="1" count="1" selected="0">
            <x v="7"/>
          </reference>
          <reference field="2" count="1" selected="0">
            <x v="11"/>
          </reference>
          <reference field="3" count="1" selected="0">
            <x v="3"/>
          </reference>
          <reference field="4" count="1" selected="0">
            <x v="85"/>
          </reference>
          <reference field="5" count="1">
            <x v="13"/>
          </reference>
        </references>
      </pivotArea>
    </format>
    <format dxfId="4146">
      <pivotArea dataOnly="0" labelOnly="1" fieldPosition="0">
        <references count="6">
          <reference field="0" count="1" selected="0">
            <x v="7"/>
          </reference>
          <reference field="1" count="1" selected="0">
            <x v="7"/>
          </reference>
          <reference field="2" count="1" selected="0">
            <x v="12"/>
          </reference>
          <reference field="3" count="1" selected="0">
            <x v="3"/>
          </reference>
          <reference field="4" count="1" selected="0">
            <x v="85"/>
          </reference>
          <reference field="5" count="1">
            <x v="343"/>
          </reference>
        </references>
      </pivotArea>
    </format>
    <format dxfId="4145">
      <pivotArea dataOnly="0" labelOnly="1" fieldPosition="0">
        <references count="6">
          <reference field="0" count="1" selected="0">
            <x v="7"/>
          </reference>
          <reference field="1" count="1" selected="0">
            <x v="7"/>
          </reference>
          <reference field="2" count="1" selected="0">
            <x v="15"/>
          </reference>
          <reference field="3" count="1" selected="0">
            <x v="3"/>
          </reference>
          <reference field="4" count="1" selected="0">
            <x v="85"/>
          </reference>
          <reference field="5" count="1">
            <x v="64"/>
          </reference>
        </references>
      </pivotArea>
    </format>
    <format dxfId="4144">
      <pivotArea dataOnly="0" labelOnly="1" fieldPosition="0">
        <references count="6">
          <reference field="0" count="1" selected="0">
            <x v="8"/>
          </reference>
          <reference field="1" count="1" selected="0">
            <x v="1"/>
          </reference>
          <reference field="2" count="1" selected="0">
            <x v="4"/>
          </reference>
          <reference field="3" count="1" selected="0">
            <x v="25"/>
          </reference>
          <reference field="4" count="1" selected="0">
            <x v="28"/>
          </reference>
          <reference field="5" count="1">
            <x v="467"/>
          </reference>
        </references>
      </pivotArea>
    </format>
    <format dxfId="4143">
      <pivotArea dataOnly="0" labelOnly="1" fieldPosition="0">
        <references count="6">
          <reference field="0" count="1" selected="0">
            <x v="8"/>
          </reference>
          <reference field="1" count="1" selected="0">
            <x v="1"/>
          </reference>
          <reference field="2" count="1" selected="0">
            <x v="6"/>
          </reference>
          <reference field="3" count="1" selected="0">
            <x v="25"/>
          </reference>
          <reference field="4" count="1" selected="0">
            <x v="28"/>
          </reference>
          <reference field="5" count="1">
            <x v="460"/>
          </reference>
        </references>
      </pivotArea>
    </format>
    <format dxfId="4142">
      <pivotArea dataOnly="0" labelOnly="1" fieldPosition="0">
        <references count="6">
          <reference field="0" count="1" selected="0">
            <x v="8"/>
          </reference>
          <reference field="1" count="1" selected="0">
            <x v="1"/>
          </reference>
          <reference field="2" count="1" selected="0">
            <x v="12"/>
          </reference>
          <reference field="3" count="1" selected="0">
            <x v="25"/>
          </reference>
          <reference field="4" count="1" selected="0">
            <x v="28"/>
          </reference>
          <reference field="5" count="1">
            <x v="461"/>
          </reference>
        </references>
      </pivotArea>
    </format>
    <format dxfId="4141">
      <pivotArea dataOnly="0" labelOnly="1" fieldPosition="0">
        <references count="6">
          <reference field="0" count="1" selected="0">
            <x v="8"/>
          </reference>
          <reference field="1" count="1" selected="0">
            <x v="1"/>
          </reference>
          <reference field="2" count="1" selected="0">
            <x v="14"/>
          </reference>
          <reference field="3" count="1" selected="0">
            <x v="25"/>
          </reference>
          <reference field="4" count="1" selected="0">
            <x v="28"/>
          </reference>
          <reference field="5" count="1">
            <x v="451"/>
          </reference>
        </references>
      </pivotArea>
    </format>
    <format dxfId="4140">
      <pivotArea dataOnly="0" labelOnly="1" fieldPosition="0">
        <references count="6">
          <reference field="0" count="1" selected="0">
            <x v="8"/>
          </reference>
          <reference field="1" count="1" selected="0">
            <x v="1"/>
          </reference>
          <reference field="2" count="1" selected="0">
            <x v="15"/>
          </reference>
          <reference field="3" count="1" selected="0">
            <x v="25"/>
          </reference>
          <reference field="4" count="1" selected="0">
            <x v="28"/>
          </reference>
          <reference field="5" count="1">
            <x v="458"/>
          </reference>
        </references>
      </pivotArea>
    </format>
    <format dxfId="4139">
      <pivotArea dataOnly="0" labelOnly="1" fieldPosition="0">
        <references count="6">
          <reference field="0" count="1" selected="0">
            <x v="8"/>
          </reference>
          <reference field="1" count="1" selected="0">
            <x v="1"/>
          </reference>
          <reference field="2" count="1" selected="0">
            <x v="18"/>
          </reference>
          <reference field="3" count="1" selected="0">
            <x v="25"/>
          </reference>
          <reference field="4" count="1" selected="0">
            <x v="28"/>
          </reference>
          <reference field="5" count="1">
            <x v="447"/>
          </reference>
        </references>
      </pivotArea>
    </format>
    <format dxfId="4138">
      <pivotArea dataOnly="0" labelOnly="1" fieldPosition="0">
        <references count="6">
          <reference field="0" count="1" selected="0">
            <x v="8"/>
          </reference>
          <reference field="1" count="1" selected="0">
            <x v="1"/>
          </reference>
          <reference field="2" count="1" selected="0">
            <x v="19"/>
          </reference>
          <reference field="3" count="1" selected="0">
            <x v="25"/>
          </reference>
          <reference field="4" count="1" selected="0">
            <x v="28"/>
          </reference>
          <reference field="5" count="1">
            <x v="450"/>
          </reference>
        </references>
      </pivotArea>
    </format>
    <format dxfId="4137">
      <pivotArea dataOnly="0" labelOnly="1" fieldPosition="0">
        <references count="6">
          <reference field="0" count="1" selected="0">
            <x v="8"/>
          </reference>
          <reference field="1" count="1" selected="0">
            <x v="1"/>
          </reference>
          <reference field="2" count="1" selected="0">
            <x v="20"/>
          </reference>
          <reference field="3" count="1" selected="0">
            <x v="25"/>
          </reference>
          <reference field="4" count="1" selected="0">
            <x v="28"/>
          </reference>
          <reference field="5" count="1">
            <x v="468"/>
          </reference>
        </references>
      </pivotArea>
    </format>
    <format dxfId="4136">
      <pivotArea dataOnly="0" labelOnly="1" fieldPosition="0">
        <references count="6">
          <reference field="0" count="1" selected="0">
            <x v="8"/>
          </reference>
          <reference field="1" count="1" selected="0">
            <x v="1"/>
          </reference>
          <reference field="2" count="1" selected="0">
            <x v="23"/>
          </reference>
          <reference field="3" count="1" selected="0">
            <x v="25"/>
          </reference>
          <reference field="4" count="1" selected="0">
            <x v="28"/>
          </reference>
          <reference field="5" count="1">
            <x v="449"/>
          </reference>
        </references>
      </pivotArea>
    </format>
    <format dxfId="4135">
      <pivotArea dataOnly="0" labelOnly="1" fieldPosition="0">
        <references count="6">
          <reference field="0" count="1" selected="0">
            <x v="8"/>
          </reference>
          <reference field="1" count="1" selected="0">
            <x v="1"/>
          </reference>
          <reference field="2" count="1" selected="0">
            <x v="25"/>
          </reference>
          <reference field="3" count="1" selected="0">
            <x v="25"/>
          </reference>
          <reference field="4" count="1" selected="0">
            <x v="28"/>
          </reference>
          <reference field="5" count="1">
            <x v="472"/>
          </reference>
        </references>
      </pivotArea>
    </format>
    <format dxfId="4134">
      <pivotArea dataOnly="0" labelOnly="1" fieldPosition="0">
        <references count="6">
          <reference field="0" count="1" selected="0">
            <x v="8"/>
          </reference>
          <reference field="1" count="1" selected="0">
            <x v="1"/>
          </reference>
          <reference field="2" count="1" selected="0">
            <x v="26"/>
          </reference>
          <reference field="3" count="1" selected="0">
            <x v="25"/>
          </reference>
          <reference field="4" count="1" selected="0">
            <x v="28"/>
          </reference>
          <reference field="5" count="1">
            <x v="564"/>
          </reference>
        </references>
      </pivotArea>
    </format>
    <format dxfId="4133">
      <pivotArea dataOnly="0" labelOnly="1" fieldPosition="0">
        <references count="6">
          <reference field="0" count="1" selected="0">
            <x v="8"/>
          </reference>
          <reference field="1" count="1" selected="0">
            <x v="1"/>
          </reference>
          <reference field="2" count="1" selected="0">
            <x v="27"/>
          </reference>
          <reference field="3" count="1" selected="0">
            <x v="25"/>
          </reference>
          <reference field="4" count="1" selected="0">
            <x v="28"/>
          </reference>
          <reference field="5" count="1">
            <x v="465"/>
          </reference>
        </references>
      </pivotArea>
    </format>
    <format dxfId="4132">
      <pivotArea dataOnly="0" labelOnly="1" fieldPosition="0">
        <references count="6">
          <reference field="0" count="1" selected="0">
            <x v="8"/>
          </reference>
          <reference field="1" count="1" selected="0">
            <x v="1"/>
          </reference>
          <reference field="2" count="1" selected="0">
            <x v="29"/>
          </reference>
          <reference field="3" count="1" selected="0">
            <x v="25"/>
          </reference>
          <reference field="4" count="1" selected="0">
            <x v="28"/>
          </reference>
          <reference field="5" count="1">
            <x v="88"/>
          </reference>
        </references>
      </pivotArea>
    </format>
    <format dxfId="4131">
      <pivotArea dataOnly="0" labelOnly="1" fieldPosition="0">
        <references count="6">
          <reference field="0" count="1" selected="0">
            <x v="8"/>
          </reference>
          <reference field="1" count="1" selected="0">
            <x v="2"/>
          </reference>
          <reference field="2" count="1" selected="0">
            <x v="14"/>
          </reference>
          <reference field="3" count="1" selected="0">
            <x v="25"/>
          </reference>
          <reference field="4" count="1" selected="0">
            <x v="80"/>
          </reference>
          <reference field="5" count="1">
            <x v="331"/>
          </reference>
        </references>
      </pivotArea>
    </format>
    <format dxfId="4130">
      <pivotArea dataOnly="0" labelOnly="1" fieldPosition="0">
        <references count="6">
          <reference field="0" count="1" selected="0">
            <x v="8"/>
          </reference>
          <reference field="1" count="1" selected="0">
            <x v="2"/>
          </reference>
          <reference field="2" count="1" selected="0">
            <x v="15"/>
          </reference>
          <reference field="3" count="1" selected="0">
            <x v="25"/>
          </reference>
          <reference field="4" count="1" selected="0">
            <x v="80"/>
          </reference>
          <reference field="5" count="1">
            <x v="208"/>
          </reference>
        </references>
      </pivotArea>
    </format>
    <format dxfId="4129">
      <pivotArea dataOnly="0" labelOnly="1" fieldPosition="0">
        <references count="6">
          <reference field="0" count="1" selected="0">
            <x v="8"/>
          </reference>
          <reference field="1" count="1" selected="0">
            <x v="2"/>
          </reference>
          <reference field="2" count="1" selected="0">
            <x v="16"/>
          </reference>
          <reference field="3" count="1" selected="0">
            <x v="25"/>
          </reference>
          <reference field="4" count="1" selected="0">
            <x v="80"/>
          </reference>
          <reference field="5" count="1">
            <x v="328"/>
          </reference>
        </references>
      </pivotArea>
    </format>
    <format dxfId="4128">
      <pivotArea dataOnly="0" labelOnly="1" fieldPosition="0">
        <references count="6">
          <reference field="0" count="1" selected="0">
            <x v="8"/>
          </reference>
          <reference field="1" count="1" selected="0">
            <x v="2"/>
          </reference>
          <reference field="2" count="1" selected="0">
            <x v="28"/>
          </reference>
          <reference field="3" count="1" selected="0">
            <x v="25"/>
          </reference>
          <reference field="4" count="1" selected="0">
            <x v="80"/>
          </reference>
          <reference field="5" count="1">
            <x v="270"/>
          </reference>
        </references>
      </pivotArea>
    </format>
    <format dxfId="4127">
      <pivotArea dataOnly="0" labelOnly="1" fieldPosition="0">
        <references count="6">
          <reference field="0" count="1" selected="0">
            <x v="8"/>
          </reference>
          <reference field="1" count="1" selected="0">
            <x v="2"/>
          </reference>
          <reference field="2" count="1" selected="0">
            <x v="30"/>
          </reference>
          <reference field="3" count="1" selected="0">
            <x v="25"/>
          </reference>
          <reference field="4" count="1" selected="0">
            <x v="80"/>
          </reference>
          <reference field="5" count="1">
            <x v="259"/>
          </reference>
        </references>
      </pivotArea>
    </format>
    <format dxfId="4126">
      <pivotArea dataOnly="0" labelOnly="1" fieldPosition="0">
        <references count="6">
          <reference field="0" count="1" selected="0">
            <x v="8"/>
          </reference>
          <reference field="1" count="1" selected="0">
            <x v="2"/>
          </reference>
          <reference field="2" count="1" selected="0">
            <x v="33"/>
          </reference>
          <reference field="3" count="1" selected="0">
            <x v="25"/>
          </reference>
          <reference field="4" count="1" selected="0">
            <x v="80"/>
          </reference>
          <reference field="5" count="1">
            <x v="263"/>
          </reference>
        </references>
      </pivotArea>
    </format>
    <format dxfId="4125">
      <pivotArea dataOnly="0" labelOnly="1" fieldPosition="0">
        <references count="6">
          <reference field="0" count="1" selected="0">
            <x v="8"/>
          </reference>
          <reference field="1" count="1" selected="0">
            <x v="2"/>
          </reference>
          <reference field="2" count="1" selected="0">
            <x v="39"/>
          </reference>
          <reference field="3" count="1" selected="0">
            <x v="25"/>
          </reference>
          <reference field="4" count="1" selected="0">
            <x v="80"/>
          </reference>
          <reference field="5" count="1">
            <x v="266"/>
          </reference>
        </references>
      </pivotArea>
    </format>
    <format dxfId="4124">
      <pivotArea dataOnly="0" labelOnly="1" fieldPosition="0">
        <references count="6">
          <reference field="0" count="1" selected="0">
            <x v="8"/>
          </reference>
          <reference field="1" count="1" selected="0">
            <x v="2"/>
          </reference>
          <reference field="2" count="1" selected="0">
            <x v="52"/>
          </reference>
          <reference field="3" count="1" selected="0">
            <x v="25"/>
          </reference>
          <reference field="4" count="1" selected="0">
            <x v="80"/>
          </reference>
          <reference field="5" count="1">
            <x v="574"/>
          </reference>
        </references>
      </pivotArea>
    </format>
    <format dxfId="4123">
      <pivotArea dataOnly="0" labelOnly="1" fieldPosition="0">
        <references count="6">
          <reference field="0" count="1" selected="0">
            <x v="8"/>
          </reference>
          <reference field="1" count="1" selected="0">
            <x v="3"/>
          </reference>
          <reference field="2" count="1" selected="0">
            <x v="4"/>
          </reference>
          <reference field="3" count="1" selected="0">
            <x v="25"/>
          </reference>
          <reference field="4" count="1" selected="0">
            <x v="76"/>
          </reference>
          <reference field="5" count="1">
            <x v="498"/>
          </reference>
        </references>
      </pivotArea>
    </format>
    <format dxfId="4122">
      <pivotArea dataOnly="0" labelOnly="1" fieldPosition="0">
        <references count="6">
          <reference field="0" count="1" selected="0">
            <x v="8"/>
          </reference>
          <reference field="1" count="1" selected="0">
            <x v="4"/>
          </reference>
          <reference field="2" count="1" selected="0">
            <x v="4"/>
          </reference>
          <reference field="3" count="1" selected="0">
            <x v="25"/>
          </reference>
          <reference field="4" count="1" selected="0">
            <x v="7"/>
          </reference>
          <reference field="5" count="1">
            <x v="397"/>
          </reference>
        </references>
      </pivotArea>
    </format>
    <format dxfId="4121">
      <pivotArea dataOnly="0" labelOnly="1" fieldPosition="0">
        <references count="6">
          <reference field="0" count="1" selected="0">
            <x v="8"/>
          </reference>
          <reference field="1" count="1" selected="0">
            <x v="4"/>
          </reference>
          <reference field="2" count="1" selected="0">
            <x v="6"/>
          </reference>
          <reference field="3" count="1" selected="0">
            <x v="25"/>
          </reference>
          <reference field="4" count="1" selected="0">
            <x v="7"/>
          </reference>
          <reference field="5" count="1">
            <x v="177"/>
          </reference>
        </references>
      </pivotArea>
    </format>
    <format dxfId="4120">
      <pivotArea dataOnly="0" labelOnly="1" fieldPosition="0">
        <references count="6">
          <reference field="0" count="1" selected="0">
            <x v="8"/>
          </reference>
          <reference field="1" count="1" selected="0">
            <x v="4"/>
          </reference>
          <reference field="2" count="1" selected="0">
            <x v="12"/>
          </reference>
          <reference field="3" count="1" selected="0">
            <x v="25"/>
          </reference>
          <reference field="4" count="1" selected="0">
            <x v="7"/>
          </reference>
          <reference field="5" count="1">
            <x v="440"/>
          </reference>
        </references>
      </pivotArea>
    </format>
    <format dxfId="4119">
      <pivotArea dataOnly="0" labelOnly="1" fieldPosition="0">
        <references count="6">
          <reference field="0" count="1" selected="0">
            <x v="8"/>
          </reference>
          <reference field="1" count="1" selected="0">
            <x v="4"/>
          </reference>
          <reference field="2" count="1" selected="0">
            <x v="14"/>
          </reference>
          <reference field="3" count="1" selected="0">
            <x v="25"/>
          </reference>
          <reference field="4" count="1" selected="0">
            <x v="7"/>
          </reference>
          <reference field="5" count="1">
            <x v="48"/>
          </reference>
        </references>
      </pivotArea>
    </format>
    <format dxfId="4118">
      <pivotArea dataOnly="0" labelOnly="1" fieldPosition="0">
        <references count="6">
          <reference field="0" count="1" selected="0">
            <x v="8"/>
          </reference>
          <reference field="1" count="1" selected="0">
            <x v="4"/>
          </reference>
          <reference field="2" count="1" selected="0">
            <x v="16"/>
          </reference>
          <reference field="3" count="1" selected="0">
            <x v="25"/>
          </reference>
          <reference field="4" count="1" selected="0">
            <x v="7"/>
          </reference>
          <reference field="5" count="1">
            <x v="146"/>
          </reference>
        </references>
      </pivotArea>
    </format>
    <format dxfId="4117">
      <pivotArea dataOnly="0" labelOnly="1" fieldPosition="0">
        <references count="6">
          <reference field="0" count="1" selected="0">
            <x v="8"/>
          </reference>
          <reference field="1" count="1" selected="0">
            <x v="5"/>
          </reference>
          <reference field="2" count="1" selected="0">
            <x v="6"/>
          </reference>
          <reference field="3" count="1" selected="0">
            <x v="25"/>
          </reference>
          <reference field="4" count="1" selected="0">
            <x v="4"/>
          </reference>
          <reference field="5" count="1">
            <x v="529"/>
          </reference>
        </references>
      </pivotArea>
    </format>
    <format dxfId="4116">
      <pivotArea dataOnly="0" labelOnly="1" fieldPosition="0">
        <references count="6">
          <reference field="0" count="1" selected="0">
            <x v="8"/>
          </reference>
          <reference field="1" count="1" selected="0">
            <x v="5"/>
          </reference>
          <reference field="2" count="1" selected="0">
            <x v="10"/>
          </reference>
          <reference field="3" count="1" selected="0">
            <x v="25"/>
          </reference>
          <reference field="4" count="1" selected="0">
            <x v="4"/>
          </reference>
          <reference field="5" count="2">
            <x v="176"/>
            <x v="294"/>
          </reference>
        </references>
      </pivotArea>
    </format>
    <format dxfId="4115">
      <pivotArea dataOnly="0" labelOnly="1" fieldPosition="0">
        <references count="6">
          <reference field="0" count="1" selected="0">
            <x v="8"/>
          </reference>
          <reference field="1" count="1" selected="0">
            <x v="5"/>
          </reference>
          <reference field="2" count="1" selected="0">
            <x v="15"/>
          </reference>
          <reference field="3" count="1" selected="0">
            <x v="25"/>
          </reference>
          <reference field="4" count="1" selected="0">
            <x v="4"/>
          </reference>
          <reference field="5" count="1">
            <x v="292"/>
          </reference>
        </references>
      </pivotArea>
    </format>
    <format dxfId="4114">
      <pivotArea dataOnly="0" labelOnly="1" fieldPosition="0">
        <references count="6">
          <reference field="0" count="1" selected="0">
            <x v="8"/>
          </reference>
          <reference field="1" count="1" selected="0">
            <x v="5"/>
          </reference>
          <reference field="2" count="1" selected="0">
            <x v="18"/>
          </reference>
          <reference field="3" count="1" selected="0">
            <x v="25"/>
          </reference>
          <reference field="4" count="1" selected="0">
            <x v="4"/>
          </reference>
          <reference field="5" count="1">
            <x v="605"/>
          </reference>
        </references>
      </pivotArea>
    </format>
    <format dxfId="4113">
      <pivotArea dataOnly="0" labelOnly="1" fieldPosition="0">
        <references count="6">
          <reference field="0" count="1" selected="0">
            <x v="8"/>
          </reference>
          <reference field="1" count="1" selected="0">
            <x v="5"/>
          </reference>
          <reference field="2" count="1" selected="0">
            <x v="19"/>
          </reference>
          <reference field="3" count="1" selected="0">
            <x v="25"/>
          </reference>
          <reference field="4" count="1" selected="0">
            <x v="4"/>
          </reference>
          <reference field="5" count="1">
            <x v="145"/>
          </reference>
        </references>
      </pivotArea>
    </format>
    <format dxfId="4112">
      <pivotArea dataOnly="0" labelOnly="1" fieldPosition="0">
        <references count="6">
          <reference field="0" count="1" selected="0">
            <x v="8"/>
          </reference>
          <reference field="1" count="1" selected="0">
            <x v="5"/>
          </reference>
          <reference field="2" count="1" selected="0">
            <x v="20"/>
          </reference>
          <reference field="3" count="1" selected="0">
            <x v="25"/>
          </reference>
          <reference field="4" count="1" selected="0">
            <x v="4"/>
          </reference>
          <reference field="5" count="1">
            <x v="423"/>
          </reference>
        </references>
      </pivotArea>
    </format>
    <format dxfId="4111">
      <pivotArea dataOnly="0" labelOnly="1" fieldPosition="0">
        <references count="6">
          <reference field="0" count="1" selected="0">
            <x v="8"/>
          </reference>
          <reference field="1" count="1" selected="0">
            <x v="5"/>
          </reference>
          <reference field="2" count="1" selected="0">
            <x v="24"/>
          </reference>
          <reference field="3" count="1" selected="0">
            <x v="25"/>
          </reference>
          <reference field="4" count="1" selected="0">
            <x v="4"/>
          </reference>
          <reference field="5" count="1">
            <x v="27"/>
          </reference>
        </references>
      </pivotArea>
    </format>
    <format dxfId="4110">
      <pivotArea dataOnly="0" labelOnly="1" fieldPosition="0">
        <references count="6">
          <reference field="0" count="1" selected="0">
            <x v="8"/>
          </reference>
          <reference field="1" count="1" selected="0">
            <x v="9"/>
          </reference>
          <reference field="2" count="1" selected="0">
            <x v="8"/>
          </reference>
          <reference field="3" count="1" selected="0">
            <x v="25"/>
          </reference>
          <reference field="4" count="1" selected="0">
            <x v="10"/>
          </reference>
          <reference field="5" count="1">
            <x v="293"/>
          </reference>
        </references>
      </pivotArea>
    </format>
    <format dxfId="4109">
      <pivotArea dataOnly="0" labelOnly="1" fieldPosition="0">
        <references count="6">
          <reference field="0" count="1" selected="0">
            <x v="8"/>
          </reference>
          <reference field="1" count="1" selected="0">
            <x v="11"/>
          </reference>
          <reference field="2" count="1" selected="0">
            <x v="4"/>
          </reference>
          <reference field="3" count="1" selected="0">
            <x v="25"/>
          </reference>
          <reference field="4" count="1" selected="0">
            <x v="19"/>
          </reference>
          <reference field="5" count="1">
            <x v="297"/>
          </reference>
        </references>
      </pivotArea>
    </format>
    <format dxfId="4108">
      <pivotArea dataOnly="0" labelOnly="1" fieldPosition="0">
        <references count="6">
          <reference field="0" count="1" selected="0">
            <x v="8"/>
          </reference>
          <reference field="1" count="1" selected="0">
            <x v="11"/>
          </reference>
          <reference field="2" count="1" selected="0">
            <x v="6"/>
          </reference>
          <reference field="3" count="1" selected="0">
            <x v="25"/>
          </reference>
          <reference field="4" count="1" selected="0">
            <x v="19"/>
          </reference>
          <reference field="5" count="1">
            <x v="280"/>
          </reference>
        </references>
      </pivotArea>
    </format>
    <format dxfId="4107">
      <pivotArea dataOnly="0" labelOnly="1" fieldPosition="0">
        <references count="6">
          <reference field="0" count="1" selected="0">
            <x v="8"/>
          </reference>
          <reference field="1" count="1" selected="0">
            <x v="12"/>
          </reference>
          <reference field="2" count="1" selected="0">
            <x v="4"/>
          </reference>
          <reference field="3" count="1" selected="0">
            <x v="25"/>
          </reference>
          <reference field="4" count="1" selected="0">
            <x v="8"/>
          </reference>
          <reference field="5" count="1">
            <x v="437"/>
          </reference>
        </references>
      </pivotArea>
    </format>
    <format dxfId="4106">
      <pivotArea dataOnly="0" labelOnly="1" fieldPosition="0">
        <references count="6">
          <reference field="0" count="1" selected="0">
            <x v="8"/>
          </reference>
          <reference field="1" count="1" selected="0">
            <x v="12"/>
          </reference>
          <reference field="2" count="1" selected="0">
            <x v="8"/>
          </reference>
          <reference field="3" count="1" selected="0">
            <x v="25"/>
          </reference>
          <reference field="4" count="1" selected="0">
            <x v="8"/>
          </reference>
          <reference field="5" count="1">
            <x v="412"/>
          </reference>
        </references>
      </pivotArea>
    </format>
    <format dxfId="4105">
      <pivotArea dataOnly="0" labelOnly="1" fieldPosition="0">
        <references count="6">
          <reference field="0" count="1" selected="0">
            <x v="8"/>
          </reference>
          <reference field="1" count="1" selected="0">
            <x v="12"/>
          </reference>
          <reference field="2" count="1" selected="0">
            <x v="16"/>
          </reference>
          <reference field="3" count="1" selected="0">
            <x v="25"/>
          </reference>
          <reference field="4" count="1" selected="0">
            <x v="8"/>
          </reference>
          <reference field="5" count="1">
            <x v="191"/>
          </reference>
        </references>
      </pivotArea>
    </format>
    <format dxfId="4104">
      <pivotArea dataOnly="0" labelOnly="1" fieldPosition="0">
        <references count="6">
          <reference field="0" count="1" selected="0">
            <x v="8"/>
          </reference>
          <reference field="1" count="1" selected="0">
            <x v="12"/>
          </reference>
          <reference field="2" count="1" selected="0">
            <x v="19"/>
          </reference>
          <reference field="3" count="1" selected="0">
            <x v="25"/>
          </reference>
          <reference field="4" count="1" selected="0">
            <x v="8"/>
          </reference>
          <reference field="5" count="1">
            <x v="487"/>
          </reference>
        </references>
      </pivotArea>
    </format>
    <format dxfId="4103">
      <pivotArea dataOnly="0" labelOnly="1" fieldPosition="0">
        <references count="6">
          <reference field="0" count="1" selected="0">
            <x v="9"/>
          </reference>
          <reference field="1" count="1" selected="0">
            <x v="1"/>
          </reference>
          <reference field="2" count="1" selected="0">
            <x v="4"/>
          </reference>
          <reference field="3" count="1" selected="0">
            <x v="26"/>
          </reference>
          <reference field="4" count="1" selected="0">
            <x v="28"/>
          </reference>
          <reference field="5" count="1">
            <x v="467"/>
          </reference>
        </references>
      </pivotArea>
    </format>
    <format dxfId="4102">
      <pivotArea dataOnly="0" labelOnly="1" fieldPosition="0">
        <references count="6">
          <reference field="0" count="1" selected="0">
            <x v="9"/>
          </reference>
          <reference field="1" count="1" selected="0">
            <x v="1"/>
          </reference>
          <reference field="2" count="1" selected="0">
            <x v="6"/>
          </reference>
          <reference field="3" count="1" selected="0">
            <x v="26"/>
          </reference>
          <reference field="4" count="1" selected="0">
            <x v="28"/>
          </reference>
          <reference field="5" count="1">
            <x v="460"/>
          </reference>
        </references>
      </pivotArea>
    </format>
    <format dxfId="4101">
      <pivotArea dataOnly="0" labelOnly="1" fieldPosition="0">
        <references count="6">
          <reference field="0" count="1" selected="0">
            <x v="9"/>
          </reference>
          <reference field="1" count="1" selected="0">
            <x v="1"/>
          </reference>
          <reference field="2" count="1" selected="0">
            <x v="12"/>
          </reference>
          <reference field="3" count="1" selected="0">
            <x v="26"/>
          </reference>
          <reference field="4" count="1" selected="0">
            <x v="28"/>
          </reference>
          <reference field="5" count="1">
            <x v="461"/>
          </reference>
        </references>
      </pivotArea>
    </format>
    <format dxfId="4100">
      <pivotArea dataOnly="0" labelOnly="1" fieldPosition="0">
        <references count="6">
          <reference field="0" count="1" selected="0">
            <x v="9"/>
          </reference>
          <reference field="1" count="1" selected="0">
            <x v="1"/>
          </reference>
          <reference field="2" count="1" selected="0">
            <x v="14"/>
          </reference>
          <reference field="3" count="1" selected="0">
            <x v="26"/>
          </reference>
          <reference field="4" count="1" selected="0">
            <x v="28"/>
          </reference>
          <reference field="5" count="1">
            <x v="451"/>
          </reference>
        </references>
      </pivotArea>
    </format>
    <format dxfId="4099">
      <pivotArea dataOnly="0" labelOnly="1" fieldPosition="0">
        <references count="6">
          <reference field="0" count="1" selected="0">
            <x v="9"/>
          </reference>
          <reference field="1" count="1" selected="0">
            <x v="1"/>
          </reference>
          <reference field="2" count="1" selected="0">
            <x v="15"/>
          </reference>
          <reference field="3" count="1" selected="0">
            <x v="26"/>
          </reference>
          <reference field="4" count="1" selected="0">
            <x v="28"/>
          </reference>
          <reference field="5" count="1">
            <x v="458"/>
          </reference>
        </references>
      </pivotArea>
    </format>
    <format dxfId="4098">
      <pivotArea dataOnly="0" labelOnly="1" fieldPosition="0">
        <references count="6">
          <reference field="0" count="1" selected="0">
            <x v="9"/>
          </reference>
          <reference field="1" count="1" selected="0">
            <x v="1"/>
          </reference>
          <reference field="2" count="1" selected="0">
            <x v="18"/>
          </reference>
          <reference field="3" count="1" selected="0">
            <x v="26"/>
          </reference>
          <reference field="4" count="1" selected="0">
            <x v="28"/>
          </reference>
          <reference field="5" count="1">
            <x v="447"/>
          </reference>
        </references>
      </pivotArea>
    </format>
    <format dxfId="4097">
      <pivotArea dataOnly="0" labelOnly="1" fieldPosition="0">
        <references count="6">
          <reference field="0" count="1" selected="0">
            <x v="9"/>
          </reference>
          <reference field="1" count="1" selected="0">
            <x v="1"/>
          </reference>
          <reference field="2" count="1" selected="0">
            <x v="19"/>
          </reference>
          <reference field="3" count="1" selected="0">
            <x v="26"/>
          </reference>
          <reference field="4" count="1" selected="0">
            <x v="28"/>
          </reference>
          <reference field="5" count="1">
            <x v="450"/>
          </reference>
        </references>
      </pivotArea>
    </format>
    <format dxfId="4096">
      <pivotArea dataOnly="0" labelOnly="1" fieldPosition="0">
        <references count="6">
          <reference field="0" count="1" selected="0">
            <x v="9"/>
          </reference>
          <reference field="1" count="1" selected="0">
            <x v="1"/>
          </reference>
          <reference field="2" count="1" selected="0">
            <x v="20"/>
          </reference>
          <reference field="3" count="1" selected="0">
            <x v="26"/>
          </reference>
          <reference field="4" count="1" selected="0">
            <x v="28"/>
          </reference>
          <reference field="5" count="1">
            <x v="468"/>
          </reference>
        </references>
      </pivotArea>
    </format>
    <format dxfId="4095">
      <pivotArea dataOnly="0" labelOnly="1" fieldPosition="0">
        <references count="6">
          <reference field="0" count="1" selected="0">
            <x v="9"/>
          </reference>
          <reference field="1" count="1" selected="0">
            <x v="1"/>
          </reference>
          <reference field="2" count="1" selected="0">
            <x v="23"/>
          </reference>
          <reference field="3" count="1" selected="0">
            <x v="26"/>
          </reference>
          <reference field="4" count="1" selected="0">
            <x v="28"/>
          </reference>
          <reference field="5" count="1">
            <x v="449"/>
          </reference>
        </references>
      </pivotArea>
    </format>
    <format dxfId="4094">
      <pivotArea dataOnly="0" labelOnly="1" fieldPosition="0">
        <references count="6">
          <reference field="0" count="1" selected="0">
            <x v="9"/>
          </reference>
          <reference field="1" count="1" selected="0">
            <x v="1"/>
          </reference>
          <reference field="2" count="1" selected="0">
            <x v="25"/>
          </reference>
          <reference field="3" count="1" selected="0">
            <x v="26"/>
          </reference>
          <reference field="4" count="1" selected="0">
            <x v="28"/>
          </reference>
          <reference field="5" count="1">
            <x v="472"/>
          </reference>
        </references>
      </pivotArea>
    </format>
    <format dxfId="4093">
      <pivotArea dataOnly="0" labelOnly="1" fieldPosition="0">
        <references count="6">
          <reference field="0" count="1" selected="0">
            <x v="9"/>
          </reference>
          <reference field="1" count="1" selected="0">
            <x v="1"/>
          </reference>
          <reference field="2" count="1" selected="0">
            <x v="26"/>
          </reference>
          <reference field="3" count="1" selected="0">
            <x v="26"/>
          </reference>
          <reference field="4" count="1" selected="0">
            <x v="28"/>
          </reference>
          <reference field="5" count="1">
            <x v="564"/>
          </reference>
        </references>
      </pivotArea>
    </format>
    <format dxfId="4092">
      <pivotArea dataOnly="0" labelOnly="1" fieldPosition="0">
        <references count="6">
          <reference field="0" count="1" selected="0">
            <x v="9"/>
          </reference>
          <reference field="1" count="1" selected="0">
            <x v="1"/>
          </reference>
          <reference field="2" count="1" selected="0">
            <x v="27"/>
          </reference>
          <reference field="3" count="1" selected="0">
            <x v="26"/>
          </reference>
          <reference field="4" count="1" selected="0">
            <x v="28"/>
          </reference>
          <reference field="5" count="1">
            <x v="465"/>
          </reference>
        </references>
      </pivotArea>
    </format>
    <format dxfId="4091">
      <pivotArea dataOnly="0" labelOnly="1" fieldPosition="0">
        <references count="6">
          <reference field="0" count="1" selected="0">
            <x v="9"/>
          </reference>
          <reference field="1" count="1" selected="0">
            <x v="1"/>
          </reference>
          <reference field="2" count="1" selected="0">
            <x v="29"/>
          </reference>
          <reference field="3" count="1" selected="0">
            <x v="26"/>
          </reference>
          <reference field="4" count="1" selected="0">
            <x v="28"/>
          </reference>
          <reference field="5" count="1">
            <x v="88"/>
          </reference>
        </references>
      </pivotArea>
    </format>
    <format dxfId="4090">
      <pivotArea dataOnly="0" labelOnly="1" fieldPosition="0">
        <references count="6">
          <reference field="0" count="1" selected="0">
            <x v="9"/>
          </reference>
          <reference field="1" count="1" selected="0">
            <x v="1"/>
          </reference>
          <reference field="2" count="1" selected="0">
            <x v="39"/>
          </reference>
          <reference field="3" count="1" selected="0">
            <x v="26"/>
          </reference>
          <reference field="4" count="1" selected="0">
            <x v="28"/>
          </reference>
          <reference field="5" count="1">
            <x v="161"/>
          </reference>
        </references>
      </pivotArea>
    </format>
    <format dxfId="4089">
      <pivotArea dataOnly="0" labelOnly="1" fieldPosition="0">
        <references count="6">
          <reference field="0" count="1" selected="0">
            <x v="9"/>
          </reference>
          <reference field="1" count="1" selected="0">
            <x v="1"/>
          </reference>
          <reference field="2" count="1" selected="0">
            <x v="43"/>
          </reference>
          <reference field="3" count="1" selected="0">
            <x v="26"/>
          </reference>
          <reference field="4" count="1" selected="0">
            <x v="28"/>
          </reference>
          <reference field="5" count="1">
            <x v="464"/>
          </reference>
        </references>
      </pivotArea>
    </format>
    <format dxfId="4088">
      <pivotArea dataOnly="0" labelOnly="1" fieldPosition="0">
        <references count="6">
          <reference field="0" count="1" selected="0">
            <x v="9"/>
          </reference>
          <reference field="1" count="1" selected="0">
            <x v="1"/>
          </reference>
          <reference field="2" count="1" selected="0">
            <x v="44"/>
          </reference>
          <reference field="3" count="1" selected="0">
            <x v="26"/>
          </reference>
          <reference field="4" count="1" selected="0">
            <x v="28"/>
          </reference>
          <reference field="5" count="1">
            <x v="422"/>
          </reference>
        </references>
      </pivotArea>
    </format>
    <format dxfId="4087">
      <pivotArea dataOnly="0" labelOnly="1" fieldPosition="0">
        <references count="6">
          <reference field="0" count="1" selected="0">
            <x v="9"/>
          </reference>
          <reference field="1" count="1" selected="0">
            <x v="2"/>
          </reference>
          <reference field="2" count="1" selected="0">
            <x v="14"/>
          </reference>
          <reference field="3" count="1" selected="0">
            <x v="26"/>
          </reference>
          <reference field="4" count="1" selected="0">
            <x v="80"/>
          </reference>
          <reference field="5" count="1">
            <x v="331"/>
          </reference>
        </references>
      </pivotArea>
    </format>
    <format dxfId="4086">
      <pivotArea dataOnly="0" labelOnly="1" fieldPosition="0">
        <references count="6">
          <reference field="0" count="1" selected="0">
            <x v="9"/>
          </reference>
          <reference field="1" count="1" selected="0">
            <x v="2"/>
          </reference>
          <reference field="2" count="1" selected="0">
            <x v="16"/>
          </reference>
          <reference field="3" count="1" selected="0">
            <x v="26"/>
          </reference>
          <reference field="4" count="1" selected="0">
            <x v="80"/>
          </reference>
          <reference field="5" count="1">
            <x v="328"/>
          </reference>
        </references>
      </pivotArea>
    </format>
    <format dxfId="4085">
      <pivotArea dataOnly="0" labelOnly="1" fieldPosition="0">
        <references count="6">
          <reference field="0" count="1" selected="0">
            <x v="9"/>
          </reference>
          <reference field="1" count="1" selected="0">
            <x v="2"/>
          </reference>
          <reference field="2" count="1" selected="0">
            <x v="30"/>
          </reference>
          <reference field="3" count="1" selected="0">
            <x v="26"/>
          </reference>
          <reference field="4" count="1" selected="0">
            <x v="80"/>
          </reference>
          <reference field="5" count="1">
            <x v="256"/>
          </reference>
        </references>
      </pivotArea>
    </format>
    <format dxfId="4084">
      <pivotArea dataOnly="0" labelOnly="1" fieldPosition="0">
        <references count="6">
          <reference field="0" count="1" selected="0">
            <x v="9"/>
          </reference>
          <reference field="1" count="1" selected="0">
            <x v="2"/>
          </reference>
          <reference field="2" count="1" selected="0">
            <x v="33"/>
          </reference>
          <reference field="3" count="1" selected="0">
            <x v="26"/>
          </reference>
          <reference field="4" count="1" selected="0">
            <x v="80"/>
          </reference>
          <reference field="5" count="1">
            <x v="263"/>
          </reference>
        </references>
      </pivotArea>
    </format>
    <format dxfId="4083">
      <pivotArea dataOnly="0" labelOnly="1" fieldPosition="0">
        <references count="6">
          <reference field="0" count="1" selected="0">
            <x v="9"/>
          </reference>
          <reference field="1" count="1" selected="0">
            <x v="2"/>
          </reference>
          <reference field="2" count="1" selected="0">
            <x v="50"/>
          </reference>
          <reference field="3" count="1" selected="0">
            <x v="26"/>
          </reference>
          <reference field="4" count="1" selected="0">
            <x v="80"/>
          </reference>
          <reference field="5" count="1">
            <x v="580"/>
          </reference>
        </references>
      </pivotArea>
    </format>
    <format dxfId="4082">
      <pivotArea dataOnly="0" labelOnly="1" fieldPosition="0">
        <references count="6">
          <reference field="0" count="1" selected="0">
            <x v="9"/>
          </reference>
          <reference field="1" count="1" selected="0">
            <x v="3"/>
          </reference>
          <reference field="2" count="1" selected="0">
            <x v="4"/>
          </reference>
          <reference field="3" count="1" selected="0">
            <x v="26"/>
          </reference>
          <reference field="4" count="1" selected="0">
            <x v="76"/>
          </reference>
          <reference field="5" count="1">
            <x v="498"/>
          </reference>
        </references>
      </pivotArea>
    </format>
    <format dxfId="4081">
      <pivotArea dataOnly="0" labelOnly="1" fieldPosition="0">
        <references count="6">
          <reference field="0" count="1" selected="0">
            <x v="9"/>
          </reference>
          <reference field="1" count="1" selected="0">
            <x v="3"/>
          </reference>
          <reference field="2" count="1" selected="0">
            <x v="6"/>
          </reference>
          <reference field="3" count="1" selected="0">
            <x v="26"/>
          </reference>
          <reference field="4" count="1" selected="0">
            <x v="76"/>
          </reference>
          <reference field="5" count="1">
            <x v="507"/>
          </reference>
        </references>
      </pivotArea>
    </format>
    <format dxfId="4080">
      <pivotArea dataOnly="0" labelOnly="1" fieldPosition="0">
        <references count="6">
          <reference field="0" count="1" selected="0">
            <x v="9"/>
          </reference>
          <reference field="1" count="1" selected="0">
            <x v="3"/>
          </reference>
          <reference field="2" count="1" selected="0">
            <x v="10"/>
          </reference>
          <reference field="3" count="1" selected="0">
            <x v="26"/>
          </reference>
          <reference field="4" count="1" selected="0">
            <x v="76"/>
          </reference>
          <reference field="5" count="1">
            <x v="505"/>
          </reference>
        </references>
      </pivotArea>
    </format>
    <format dxfId="4079">
      <pivotArea dataOnly="0" labelOnly="1" fieldPosition="0">
        <references count="6">
          <reference field="0" count="1" selected="0">
            <x v="9"/>
          </reference>
          <reference field="1" count="1" selected="0">
            <x v="5"/>
          </reference>
          <reference field="2" count="1" selected="0">
            <x v="4"/>
          </reference>
          <reference field="3" count="1" selected="0">
            <x v="26"/>
          </reference>
          <reference field="4" count="1" selected="0">
            <x v="33"/>
          </reference>
          <reference field="5" count="1">
            <x v="444"/>
          </reference>
        </references>
      </pivotArea>
    </format>
    <format dxfId="4078">
      <pivotArea dataOnly="0" labelOnly="1" fieldPosition="0">
        <references count="6">
          <reference field="0" count="1" selected="0">
            <x v="9"/>
          </reference>
          <reference field="1" count="1" selected="0">
            <x v="5"/>
          </reference>
          <reference field="2" count="1" selected="0">
            <x v="8"/>
          </reference>
          <reference field="3" count="1" selected="0">
            <x v="26"/>
          </reference>
          <reference field="4" count="1" selected="0">
            <x v="33"/>
          </reference>
          <reference field="5" count="1">
            <x v="329"/>
          </reference>
        </references>
      </pivotArea>
    </format>
    <format dxfId="4077">
      <pivotArea dataOnly="0" labelOnly="1" fieldPosition="0">
        <references count="6">
          <reference field="0" count="1" selected="0">
            <x v="9"/>
          </reference>
          <reference field="1" count="1" selected="0">
            <x v="5"/>
          </reference>
          <reference field="2" count="1" selected="0">
            <x v="11"/>
          </reference>
          <reference field="3" count="1" selected="0">
            <x v="26"/>
          </reference>
          <reference field="4" count="1" selected="0">
            <x v="33"/>
          </reference>
          <reference field="5" count="1">
            <x v="355"/>
          </reference>
        </references>
      </pivotArea>
    </format>
    <format dxfId="4076">
      <pivotArea dataOnly="0" labelOnly="1" fieldPosition="0">
        <references count="6">
          <reference field="0" count="1" selected="0">
            <x v="9"/>
          </reference>
          <reference field="1" count="1" selected="0">
            <x v="5"/>
          </reference>
          <reference field="2" count="1" selected="0">
            <x v="12"/>
          </reference>
          <reference field="3" count="1" selected="0">
            <x v="26"/>
          </reference>
          <reference field="4" count="1" selected="0">
            <x v="33"/>
          </reference>
          <reference field="5" count="1">
            <x v="298"/>
          </reference>
        </references>
      </pivotArea>
    </format>
    <format dxfId="4075">
      <pivotArea dataOnly="0" labelOnly="1" fieldPosition="0">
        <references count="6">
          <reference field="0" count="1" selected="0">
            <x v="9"/>
          </reference>
          <reference field="1" count="1" selected="0">
            <x v="5"/>
          </reference>
          <reference field="2" count="1" selected="0">
            <x v="15"/>
          </reference>
          <reference field="3" count="1" selected="0">
            <x v="26"/>
          </reference>
          <reference field="4" count="1" selected="0">
            <x v="33"/>
          </reference>
          <reference field="5" count="2">
            <x v="17"/>
            <x v="573"/>
          </reference>
        </references>
      </pivotArea>
    </format>
    <format dxfId="4074">
      <pivotArea dataOnly="0" labelOnly="1" fieldPosition="0">
        <references count="6">
          <reference field="0" count="1" selected="0">
            <x v="9"/>
          </reference>
          <reference field="1" count="1" selected="0">
            <x v="5"/>
          </reference>
          <reference field="2" count="1" selected="0">
            <x v="16"/>
          </reference>
          <reference field="3" count="1" selected="0">
            <x v="26"/>
          </reference>
          <reference field="4" count="1" selected="0">
            <x v="33"/>
          </reference>
          <reference field="5" count="1">
            <x v="146"/>
          </reference>
        </references>
      </pivotArea>
    </format>
    <format dxfId="4073">
      <pivotArea dataOnly="0" labelOnly="1" fieldPosition="0">
        <references count="6">
          <reference field="0" count="1" selected="0">
            <x v="9"/>
          </reference>
          <reference field="1" count="1" selected="0">
            <x v="7"/>
          </reference>
          <reference field="2" count="1" selected="0">
            <x v="4"/>
          </reference>
          <reference field="3" count="1" selected="0">
            <x v="26"/>
          </reference>
          <reference field="4" count="1" selected="0">
            <x v="86"/>
          </reference>
          <reference field="5" count="1">
            <x v="365"/>
          </reference>
        </references>
      </pivotArea>
    </format>
    <format dxfId="4072">
      <pivotArea dataOnly="0" labelOnly="1" fieldPosition="0">
        <references count="6">
          <reference field="0" count="1" selected="0">
            <x v="9"/>
          </reference>
          <reference field="1" count="1" selected="0">
            <x v="7"/>
          </reference>
          <reference field="2" count="1" selected="0">
            <x v="10"/>
          </reference>
          <reference field="3" count="1" selected="0">
            <x v="26"/>
          </reference>
          <reference field="4" count="1" selected="0">
            <x v="86"/>
          </reference>
          <reference field="5" count="1">
            <x v="591"/>
          </reference>
        </references>
      </pivotArea>
    </format>
    <format dxfId="4071">
      <pivotArea dataOnly="0" labelOnly="1" fieldPosition="0">
        <references count="6">
          <reference field="0" count="1" selected="0">
            <x v="9"/>
          </reference>
          <reference field="1" count="1" selected="0">
            <x v="7"/>
          </reference>
          <reference field="2" count="1" selected="0">
            <x v="11"/>
          </reference>
          <reference field="3" count="1" selected="0">
            <x v="26"/>
          </reference>
          <reference field="4" count="1" selected="0">
            <x v="86"/>
          </reference>
          <reference field="5" count="1">
            <x v="433"/>
          </reference>
        </references>
      </pivotArea>
    </format>
    <format dxfId="4070">
      <pivotArea dataOnly="0" labelOnly="1" fieldPosition="0">
        <references count="6">
          <reference field="0" count="1" selected="0">
            <x v="9"/>
          </reference>
          <reference field="1" count="1" selected="0">
            <x v="7"/>
          </reference>
          <reference field="2" count="1" selected="0">
            <x v="14"/>
          </reference>
          <reference field="3" count="1" selected="0">
            <x v="26"/>
          </reference>
          <reference field="4" count="1" selected="0">
            <x v="86"/>
          </reference>
          <reference field="5" count="1">
            <x v="199"/>
          </reference>
        </references>
      </pivotArea>
    </format>
    <format dxfId="4069">
      <pivotArea dataOnly="0" labelOnly="1" fieldPosition="0">
        <references count="6">
          <reference field="0" count="1" selected="0">
            <x v="9"/>
          </reference>
          <reference field="1" count="1" selected="0">
            <x v="7"/>
          </reference>
          <reference field="2" count="1" selected="0">
            <x v="18"/>
          </reference>
          <reference field="3" count="1" selected="0">
            <x v="26"/>
          </reference>
          <reference field="4" count="1" selected="0">
            <x v="86"/>
          </reference>
          <reference field="5" count="1">
            <x v="79"/>
          </reference>
        </references>
      </pivotArea>
    </format>
    <format dxfId="4068">
      <pivotArea dataOnly="0" labelOnly="1" fieldPosition="0">
        <references count="6">
          <reference field="0" count="1" selected="0">
            <x v="9"/>
          </reference>
          <reference field="1" count="1" selected="0">
            <x v="7"/>
          </reference>
          <reference field="2" count="1" selected="0">
            <x v="19"/>
          </reference>
          <reference field="3" count="1" selected="0">
            <x v="26"/>
          </reference>
          <reference field="4" count="1" selected="0">
            <x v="86"/>
          </reference>
          <reference field="5" count="1">
            <x v="16"/>
          </reference>
        </references>
      </pivotArea>
    </format>
    <format dxfId="4067">
      <pivotArea dataOnly="0" labelOnly="1" fieldPosition="0">
        <references count="6">
          <reference field="0" count="1" selected="0">
            <x v="9"/>
          </reference>
          <reference field="1" count="1" selected="0">
            <x v="7"/>
          </reference>
          <reference field="2" count="1" selected="0">
            <x v="15"/>
          </reference>
          <reference field="3" count="1" selected="0">
            <x v="26"/>
          </reference>
          <reference field="4" count="1" selected="0">
            <x v="87"/>
          </reference>
          <reference field="5" count="1">
            <x v="146"/>
          </reference>
        </references>
      </pivotArea>
    </format>
    <format dxfId="4066">
      <pivotArea dataOnly="0" labelOnly="1" fieldPosition="0">
        <references count="6">
          <reference field="0" count="1" selected="0">
            <x v="9"/>
          </reference>
          <reference field="1" count="1" selected="0">
            <x v="9"/>
          </reference>
          <reference field="2" count="1" selected="0">
            <x v="10"/>
          </reference>
          <reference field="3" count="1" selected="0">
            <x v="26"/>
          </reference>
          <reference field="4" count="1" selected="0">
            <x v="42"/>
          </reference>
          <reference field="5" count="1">
            <x v="284"/>
          </reference>
        </references>
      </pivotArea>
    </format>
    <format dxfId="4065">
      <pivotArea dataOnly="0" labelOnly="1" fieldPosition="0">
        <references count="6">
          <reference field="0" count="1" selected="0">
            <x v="9"/>
          </reference>
          <reference field="1" count="1" selected="0">
            <x v="9"/>
          </reference>
          <reference field="2" count="1" selected="0">
            <x v="11"/>
          </reference>
          <reference field="3" count="1" selected="0">
            <x v="26"/>
          </reference>
          <reference field="4" count="1" selected="0">
            <x v="42"/>
          </reference>
          <reference field="5" count="2">
            <x v="172"/>
            <x v="291"/>
          </reference>
        </references>
      </pivotArea>
    </format>
    <format dxfId="4064">
      <pivotArea dataOnly="0" labelOnly="1" fieldPosition="0">
        <references count="6">
          <reference field="0" count="1" selected="0">
            <x v="9"/>
          </reference>
          <reference field="1" count="1" selected="0">
            <x v="9"/>
          </reference>
          <reference field="2" count="1" selected="0">
            <x v="12"/>
          </reference>
          <reference field="3" count="1" selected="0">
            <x v="26"/>
          </reference>
          <reference field="4" count="1" selected="0">
            <x v="42"/>
          </reference>
          <reference field="5" count="1">
            <x v="211"/>
          </reference>
        </references>
      </pivotArea>
    </format>
    <format dxfId="4063">
      <pivotArea dataOnly="0" labelOnly="1" fieldPosition="0">
        <references count="6">
          <reference field="0" count="1" selected="0">
            <x v="9"/>
          </reference>
          <reference field="1" count="1" selected="0">
            <x v="9"/>
          </reference>
          <reference field="2" count="1" selected="0">
            <x v="14"/>
          </reference>
          <reference field="3" count="1" selected="0">
            <x v="26"/>
          </reference>
          <reference field="4" count="1" selected="0">
            <x v="42"/>
          </reference>
          <reference field="5" count="1">
            <x v="173"/>
          </reference>
        </references>
      </pivotArea>
    </format>
    <format dxfId="4062">
      <pivotArea dataOnly="0" labelOnly="1" fieldPosition="0">
        <references count="6">
          <reference field="0" count="1" selected="0">
            <x v="9"/>
          </reference>
          <reference field="1" count="1" selected="0">
            <x v="9"/>
          </reference>
          <reference field="2" count="1" selected="0">
            <x v="16"/>
          </reference>
          <reference field="3" count="1" selected="0">
            <x v="26"/>
          </reference>
          <reference field="4" count="1" selected="0">
            <x v="42"/>
          </reference>
          <reference field="5" count="1">
            <x v="237"/>
          </reference>
        </references>
      </pivotArea>
    </format>
    <format dxfId="4061">
      <pivotArea dataOnly="0" labelOnly="1" fieldPosition="0">
        <references count="6">
          <reference field="0" count="1" selected="0">
            <x v="9"/>
          </reference>
          <reference field="1" count="1" selected="0">
            <x v="9"/>
          </reference>
          <reference field="2" count="1" selected="0">
            <x v="30"/>
          </reference>
          <reference field="3" count="1" selected="0">
            <x v="26"/>
          </reference>
          <reference field="4" count="1" selected="0">
            <x v="42"/>
          </reference>
          <reference field="5" count="1">
            <x v="244"/>
          </reference>
        </references>
      </pivotArea>
    </format>
    <format dxfId="4060">
      <pivotArea dataOnly="0" labelOnly="1" fieldPosition="0">
        <references count="6">
          <reference field="0" count="1" selected="0">
            <x v="9"/>
          </reference>
          <reference field="1" count="1" selected="0">
            <x v="9"/>
          </reference>
          <reference field="2" count="1" selected="0">
            <x v="32"/>
          </reference>
          <reference field="3" count="1" selected="0">
            <x v="26"/>
          </reference>
          <reference field="4" count="1" selected="0">
            <x v="42"/>
          </reference>
          <reference field="5" count="1">
            <x v="569"/>
          </reference>
        </references>
      </pivotArea>
    </format>
    <format dxfId="4059">
      <pivotArea dataOnly="0" labelOnly="1" fieldPosition="0">
        <references count="6">
          <reference field="0" count="1" selected="0">
            <x v="9"/>
          </reference>
          <reference field="1" count="1" selected="0">
            <x v="9"/>
          </reference>
          <reference field="2" count="1" selected="0">
            <x v="33"/>
          </reference>
          <reference field="3" count="1" selected="0">
            <x v="26"/>
          </reference>
          <reference field="4" count="1" selected="0">
            <x v="42"/>
          </reference>
          <reference field="5" count="1">
            <x v="514"/>
          </reference>
        </references>
      </pivotArea>
    </format>
    <format dxfId="4058">
      <pivotArea dataOnly="0" labelOnly="1" fieldPosition="0">
        <references count="6">
          <reference field="0" count="1" selected="0">
            <x v="10"/>
          </reference>
          <reference field="1" count="1" selected="0">
            <x v="1"/>
          </reference>
          <reference field="2" count="1" selected="0">
            <x v="4"/>
          </reference>
          <reference field="3" count="1" selected="0">
            <x v="20"/>
          </reference>
          <reference field="4" count="1" selected="0">
            <x v="28"/>
          </reference>
          <reference field="5" count="1">
            <x v="467"/>
          </reference>
        </references>
      </pivotArea>
    </format>
    <format dxfId="4057">
      <pivotArea dataOnly="0" labelOnly="1" fieldPosition="0">
        <references count="6">
          <reference field="0" count="1" selected="0">
            <x v="10"/>
          </reference>
          <reference field="1" count="1" selected="0">
            <x v="1"/>
          </reference>
          <reference field="2" count="1" selected="0">
            <x v="6"/>
          </reference>
          <reference field="3" count="1" selected="0">
            <x v="20"/>
          </reference>
          <reference field="4" count="1" selected="0">
            <x v="28"/>
          </reference>
          <reference field="5" count="1">
            <x v="460"/>
          </reference>
        </references>
      </pivotArea>
    </format>
    <format dxfId="4056">
      <pivotArea dataOnly="0" labelOnly="1" fieldPosition="0">
        <references count="6">
          <reference field="0" count="1" selected="0">
            <x v="10"/>
          </reference>
          <reference field="1" count="1" selected="0">
            <x v="1"/>
          </reference>
          <reference field="2" count="1" selected="0">
            <x v="10"/>
          </reference>
          <reference field="3" count="1" selected="0">
            <x v="20"/>
          </reference>
          <reference field="4" count="1" selected="0">
            <x v="28"/>
          </reference>
          <reference field="5" count="1">
            <x v="455"/>
          </reference>
        </references>
      </pivotArea>
    </format>
    <format dxfId="4055">
      <pivotArea dataOnly="0" labelOnly="1" fieldPosition="0">
        <references count="6">
          <reference field="0" count="1" selected="0">
            <x v="10"/>
          </reference>
          <reference field="1" count="1" selected="0">
            <x v="1"/>
          </reference>
          <reference field="2" count="1" selected="0">
            <x v="12"/>
          </reference>
          <reference field="3" count="1" selected="0">
            <x v="20"/>
          </reference>
          <reference field="4" count="1" selected="0">
            <x v="28"/>
          </reference>
          <reference field="5" count="1">
            <x v="461"/>
          </reference>
        </references>
      </pivotArea>
    </format>
    <format dxfId="4054">
      <pivotArea dataOnly="0" labelOnly="1" fieldPosition="0">
        <references count="6">
          <reference field="0" count="1" selected="0">
            <x v="10"/>
          </reference>
          <reference field="1" count="1" selected="0">
            <x v="1"/>
          </reference>
          <reference field="2" count="1" selected="0">
            <x v="14"/>
          </reference>
          <reference field="3" count="1" selected="0">
            <x v="20"/>
          </reference>
          <reference field="4" count="1" selected="0">
            <x v="28"/>
          </reference>
          <reference field="5" count="1">
            <x v="451"/>
          </reference>
        </references>
      </pivotArea>
    </format>
    <format dxfId="4053">
      <pivotArea dataOnly="0" labelOnly="1" fieldPosition="0">
        <references count="6">
          <reference field="0" count="1" selected="0">
            <x v="10"/>
          </reference>
          <reference field="1" count="1" selected="0">
            <x v="1"/>
          </reference>
          <reference field="2" count="1" selected="0">
            <x v="15"/>
          </reference>
          <reference field="3" count="1" selected="0">
            <x v="20"/>
          </reference>
          <reference field="4" count="1" selected="0">
            <x v="28"/>
          </reference>
          <reference field="5" count="1">
            <x v="458"/>
          </reference>
        </references>
      </pivotArea>
    </format>
    <format dxfId="4052">
      <pivotArea dataOnly="0" labelOnly="1" fieldPosition="0">
        <references count="6">
          <reference field="0" count="1" selected="0">
            <x v="10"/>
          </reference>
          <reference field="1" count="1" selected="0">
            <x v="1"/>
          </reference>
          <reference field="2" count="1" selected="0">
            <x v="18"/>
          </reference>
          <reference field="3" count="1" selected="0">
            <x v="20"/>
          </reference>
          <reference field="4" count="1" selected="0">
            <x v="28"/>
          </reference>
          <reference field="5" count="1">
            <x v="447"/>
          </reference>
        </references>
      </pivotArea>
    </format>
    <format dxfId="4051">
      <pivotArea dataOnly="0" labelOnly="1" fieldPosition="0">
        <references count="6">
          <reference field="0" count="1" selected="0">
            <x v="10"/>
          </reference>
          <reference field="1" count="1" selected="0">
            <x v="1"/>
          </reference>
          <reference field="2" count="1" selected="0">
            <x v="19"/>
          </reference>
          <reference field="3" count="1" selected="0">
            <x v="20"/>
          </reference>
          <reference field="4" count="1" selected="0">
            <x v="28"/>
          </reference>
          <reference field="5" count="1">
            <x v="450"/>
          </reference>
        </references>
      </pivotArea>
    </format>
    <format dxfId="4050">
      <pivotArea dataOnly="0" labelOnly="1" fieldPosition="0">
        <references count="6">
          <reference field="0" count="1" selected="0">
            <x v="10"/>
          </reference>
          <reference field="1" count="1" selected="0">
            <x v="1"/>
          </reference>
          <reference field="2" count="1" selected="0">
            <x v="20"/>
          </reference>
          <reference field="3" count="1" selected="0">
            <x v="20"/>
          </reference>
          <reference field="4" count="1" selected="0">
            <x v="28"/>
          </reference>
          <reference field="5" count="1">
            <x v="468"/>
          </reference>
        </references>
      </pivotArea>
    </format>
    <format dxfId="4049">
      <pivotArea dataOnly="0" labelOnly="1" fieldPosition="0">
        <references count="6">
          <reference field="0" count="1" selected="0">
            <x v="10"/>
          </reference>
          <reference field="1" count="1" selected="0">
            <x v="1"/>
          </reference>
          <reference field="2" count="1" selected="0">
            <x v="23"/>
          </reference>
          <reference field="3" count="1" selected="0">
            <x v="20"/>
          </reference>
          <reference field="4" count="1" selected="0">
            <x v="28"/>
          </reference>
          <reference field="5" count="1">
            <x v="449"/>
          </reference>
        </references>
      </pivotArea>
    </format>
    <format dxfId="4048">
      <pivotArea dataOnly="0" labelOnly="1" fieldPosition="0">
        <references count="6">
          <reference field="0" count="1" selected="0">
            <x v="10"/>
          </reference>
          <reference field="1" count="1" selected="0">
            <x v="1"/>
          </reference>
          <reference field="2" count="1" selected="0">
            <x v="26"/>
          </reference>
          <reference field="3" count="1" selected="0">
            <x v="20"/>
          </reference>
          <reference field="4" count="1" selected="0">
            <x v="28"/>
          </reference>
          <reference field="5" count="1">
            <x v="564"/>
          </reference>
        </references>
      </pivotArea>
    </format>
    <format dxfId="4047">
      <pivotArea dataOnly="0" labelOnly="1" fieldPosition="0">
        <references count="6">
          <reference field="0" count="1" selected="0">
            <x v="10"/>
          </reference>
          <reference field="1" count="1" selected="0">
            <x v="1"/>
          </reference>
          <reference field="2" count="1" selected="0">
            <x v="27"/>
          </reference>
          <reference field="3" count="1" selected="0">
            <x v="20"/>
          </reference>
          <reference field="4" count="1" selected="0">
            <x v="28"/>
          </reference>
          <reference field="5" count="1">
            <x v="465"/>
          </reference>
        </references>
      </pivotArea>
    </format>
    <format dxfId="4046">
      <pivotArea dataOnly="0" labelOnly="1" fieldPosition="0">
        <references count="6">
          <reference field="0" count="1" selected="0">
            <x v="10"/>
          </reference>
          <reference field="1" count="1" selected="0">
            <x v="1"/>
          </reference>
          <reference field="2" count="1" selected="0">
            <x v="29"/>
          </reference>
          <reference field="3" count="1" selected="0">
            <x v="20"/>
          </reference>
          <reference field="4" count="1" selected="0">
            <x v="28"/>
          </reference>
          <reference field="5" count="1">
            <x v="88"/>
          </reference>
        </references>
      </pivotArea>
    </format>
    <format dxfId="4045">
      <pivotArea dataOnly="0" labelOnly="1" fieldPosition="0">
        <references count="6">
          <reference field="0" count="1" selected="0">
            <x v="10"/>
          </reference>
          <reference field="1" count="1" selected="0">
            <x v="1"/>
          </reference>
          <reference field="2" count="1" selected="0">
            <x v="43"/>
          </reference>
          <reference field="3" count="1" selected="0">
            <x v="20"/>
          </reference>
          <reference field="4" count="1" selected="0">
            <x v="28"/>
          </reference>
          <reference field="5" count="1">
            <x v="464"/>
          </reference>
        </references>
      </pivotArea>
    </format>
    <format dxfId="4044">
      <pivotArea dataOnly="0" labelOnly="1" fieldPosition="0">
        <references count="6">
          <reference field="0" count="1" selected="0">
            <x v="10"/>
          </reference>
          <reference field="1" count="1" selected="0">
            <x v="2"/>
          </reference>
          <reference field="2" count="1" selected="0">
            <x v="14"/>
          </reference>
          <reference field="3" count="1" selected="0">
            <x v="20"/>
          </reference>
          <reference field="4" count="1" selected="0">
            <x v="80"/>
          </reference>
          <reference field="5" count="1">
            <x v="331"/>
          </reference>
        </references>
      </pivotArea>
    </format>
    <format dxfId="4043">
      <pivotArea dataOnly="0" labelOnly="1" fieldPosition="0">
        <references count="6">
          <reference field="0" count="1" selected="0">
            <x v="10"/>
          </reference>
          <reference field="1" count="1" selected="0">
            <x v="2"/>
          </reference>
          <reference field="2" count="1" selected="0">
            <x v="16"/>
          </reference>
          <reference field="3" count="1" selected="0">
            <x v="20"/>
          </reference>
          <reference field="4" count="1" selected="0">
            <x v="80"/>
          </reference>
          <reference field="5" count="1">
            <x v="328"/>
          </reference>
        </references>
      </pivotArea>
    </format>
    <format dxfId="4042">
      <pivotArea dataOnly="0" labelOnly="1" fieldPosition="0">
        <references count="6">
          <reference field="0" count="1" selected="0">
            <x v="10"/>
          </reference>
          <reference field="1" count="1" selected="0">
            <x v="2"/>
          </reference>
          <reference field="2" count="1" selected="0">
            <x v="30"/>
          </reference>
          <reference field="3" count="1" selected="0">
            <x v="20"/>
          </reference>
          <reference field="4" count="1" selected="0">
            <x v="80"/>
          </reference>
          <reference field="5" count="1">
            <x v="259"/>
          </reference>
        </references>
      </pivotArea>
    </format>
    <format dxfId="4041">
      <pivotArea dataOnly="0" labelOnly="1" fieldPosition="0">
        <references count="6">
          <reference field="0" count="1" selected="0">
            <x v="10"/>
          </reference>
          <reference field="1" count="1" selected="0">
            <x v="2"/>
          </reference>
          <reference field="2" count="1" selected="0">
            <x v="33"/>
          </reference>
          <reference field="3" count="1" selected="0">
            <x v="20"/>
          </reference>
          <reference field="4" count="1" selected="0">
            <x v="80"/>
          </reference>
          <reference field="5" count="1">
            <x v="263"/>
          </reference>
        </references>
      </pivotArea>
    </format>
    <format dxfId="4040">
      <pivotArea dataOnly="0" labelOnly="1" fieldPosition="0">
        <references count="6">
          <reference field="0" count="1" selected="0">
            <x v="10"/>
          </reference>
          <reference field="1" count="1" selected="0">
            <x v="2"/>
          </reference>
          <reference field="2" count="1" selected="0">
            <x v="35"/>
          </reference>
          <reference field="3" count="1" selected="0">
            <x v="20"/>
          </reference>
          <reference field="4" count="1" selected="0">
            <x v="80"/>
          </reference>
          <reference field="5" count="1">
            <x v="269"/>
          </reference>
        </references>
      </pivotArea>
    </format>
    <format dxfId="4039">
      <pivotArea dataOnly="0" labelOnly="1" fieldPosition="0">
        <references count="6">
          <reference field="0" count="1" selected="0">
            <x v="10"/>
          </reference>
          <reference field="1" count="1" selected="0">
            <x v="2"/>
          </reference>
          <reference field="2" count="1" selected="0">
            <x v="39"/>
          </reference>
          <reference field="3" count="1" selected="0">
            <x v="20"/>
          </reference>
          <reference field="4" count="1" selected="0">
            <x v="80"/>
          </reference>
          <reference field="5" count="1">
            <x v="266"/>
          </reference>
        </references>
      </pivotArea>
    </format>
    <format dxfId="4038">
      <pivotArea dataOnly="0" labelOnly="1" fieldPosition="0">
        <references count="6">
          <reference field="0" count="1" selected="0">
            <x v="10"/>
          </reference>
          <reference field="1" count="1" selected="0">
            <x v="3"/>
          </reference>
          <reference field="2" count="1" selected="0">
            <x v="4"/>
          </reference>
          <reference field="3" count="1" selected="0">
            <x v="20"/>
          </reference>
          <reference field="4" count="1" selected="0">
            <x v="76"/>
          </reference>
          <reference field="5" count="1">
            <x v="498"/>
          </reference>
        </references>
      </pivotArea>
    </format>
    <format dxfId="4037">
      <pivotArea dataOnly="0" labelOnly="1" fieldPosition="0">
        <references count="6">
          <reference field="0" count="1" selected="0">
            <x v="10"/>
          </reference>
          <reference field="1" count="1" selected="0">
            <x v="9"/>
          </reference>
          <reference field="2" count="1" selected="0">
            <x v="10"/>
          </reference>
          <reference field="3" count="1" selected="0">
            <x v="20"/>
          </reference>
          <reference field="4" count="1" selected="0">
            <x v="57"/>
          </reference>
          <reference field="5" count="1">
            <x v="99"/>
          </reference>
        </references>
      </pivotArea>
    </format>
    <format dxfId="4036">
      <pivotArea dataOnly="0" labelOnly="1" fieldPosition="0">
        <references count="6">
          <reference field="0" count="1" selected="0">
            <x v="10"/>
          </reference>
          <reference field="1" count="1" selected="0">
            <x v="9"/>
          </reference>
          <reference field="2" count="1" selected="0">
            <x v="11"/>
          </reference>
          <reference field="3" count="1" selected="0">
            <x v="20"/>
          </reference>
          <reference field="4" count="1" selected="0">
            <x v="57"/>
          </reference>
          <reference field="5" count="1">
            <x v="2"/>
          </reference>
        </references>
      </pivotArea>
    </format>
    <format dxfId="4035">
      <pivotArea dataOnly="0" labelOnly="1" fieldPosition="0">
        <references count="6">
          <reference field="0" count="1" selected="0">
            <x v="10"/>
          </reference>
          <reference field="1" count="1" selected="0">
            <x v="9"/>
          </reference>
          <reference field="2" count="1" selected="0">
            <x v="12"/>
          </reference>
          <reference field="3" count="1" selected="0">
            <x v="20"/>
          </reference>
          <reference field="4" count="1" selected="0">
            <x v="57"/>
          </reference>
          <reference field="5" count="1">
            <x v="443"/>
          </reference>
        </references>
      </pivotArea>
    </format>
    <format dxfId="4034">
      <pivotArea dataOnly="0" labelOnly="1" fieldPosition="0">
        <references count="6">
          <reference field="0" count="1" selected="0">
            <x v="10"/>
          </reference>
          <reference field="1" count="1" selected="0">
            <x v="10"/>
          </reference>
          <reference field="2" count="1" selected="0">
            <x v="4"/>
          </reference>
          <reference field="3" count="1" selected="0">
            <x v="20"/>
          </reference>
          <reference field="4" count="1" selected="0">
            <x v="15"/>
          </reference>
          <reference field="5" count="1">
            <x v="361"/>
          </reference>
        </references>
      </pivotArea>
    </format>
    <format dxfId="4033">
      <pivotArea dataOnly="0" labelOnly="1" fieldPosition="0">
        <references count="6">
          <reference field="0" count="1" selected="0">
            <x v="10"/>
          </reference>
          <reference field="1" count="1" selected="0">
            <x v="10"/>
          </reference>
          <reference field="2" count="1" selected="0">
            <x v="6"/>
          </reference>
          <reference field="3" count="1" selected="0">
            <x v="20"/>
          </reference>
          <reference field="4" count="1" selected="0">
            <x v="15"/>
          </reference>
          <reference field="5" count="1">
            <x v="594"/>
          </reference>
        </references>
      </pivotArea>
    </format>
    <format dxfId="4032">
      <pivotArea dataOnly="0" labelOnly="1" fieldPosition="0">
        <references count="6">
          <reference field="0" count="1" selected="0">
            <x v="10"/>
          </reference>
          <reference field="1" count="1" selected="0">
            <x v="10"/>
          </reference>
          <reference field="2" count="1" selected="0">
            <x v="8"/>
          </reference>
          <reference field="3" count="1" selected="0">
            <x v="20"/>
          </reference>
          <reference field="4" count="1" selected="0">
            <x v="15"/>
          </reference>
          <reference field="5" count="1">
            <x v="1"/>
          </reference>
        </references>
      </pivotArea>
    </format>
    <format dxfId="4031">
      <pivotArea dataOnly="0" labelOnly="1" fieldPosition="0">
        <references count="6">
          <reference field="0" count="1" selected="0">
            <x v="10"/>
          </reference>
          <reference field="1" count="1" selected="0">
            <x v="10"/>
          </reference>
          <reference field="2" count="1" selected="0">
            <x v="11"/>
          </reference>
          <reference field="3" count="1" selected="0">
            <x v="20"/>
          </reference>
          <reference field="4" count="1" selected="0">
            <x v="15"/>
          </reference>
          <reference field="5" count="1">
            <x v="0"/>
          </reference>
        </references>
      </pivotArea>
    </format>
    <format dxfId="4030">
      <pivotArea dataOnly="0" labelOnly="1" fieldPosition="0">
        <references count="6">
          <reference field="0" count="1" selected="0">
            <x v="10"/>
          </reference>
          <reference field="1" count="1" selected="0">
            <x v="10"/>
          </reference>
          <reference field="2" count="1" selected="0">
            <x v="12"/>
          </reference>
          <reference field="3" count="1" selected="0">
            <x v="20"/>
          </reference>
          <reference field="4" count="1" selected="0">
            <x v="15"/>
          </reference>
          <reference field="5" count="1">
            <x v="178"/>
          </reference>
        </references>
      </pivotArea>
    </format>
    <format dxfId="4029">
      <pivotArea dataOnly="0" labelOnly="1" fieldPosition="0">
        <references count="6">
          <reference field="0" count="1" selected="0">
            <x v="10"/>
          </reference>
          <reference field="1" count="1" selected="0">
            <x v="10"/>
          </reference>
          <reference field="2" count="1" selected="0">
            <x v="14"/>
          </reference>
          <reference field="3" count="1" selected="0">
            <x v="20"/>
          </reference>
          <reference field="4" count="1" selected="0">
            <x v="15"/>
          </reference>
          <reference field="5" count="2">
            <x v="3"/>
            <x v="183"/>
          </reference>
        </references>
      </pivotArea>
    </format>
    <format dxfId="4028">
      <pivotArea dataOnly="0" labelOnly="1" fieldPosition="0">
        <references count="6">
          <reference field="0" count="1" selected="0">
            <x v="10"/>
          </reference>
          <reference field="1" count="1" selected="0">
            <x v="10"/>
          </reference>
          <reference field="2" count="1" selected="0">
            <x v="15"/>
          </reference>
          <reference field="3" count="1" selected="0">
            <x v="20"/>
          </reference>
          <reference field="4" count="1" selected="0">
            <x v="15"/>
          </reference>
          <reference field="5" count="1">
            <x v="47"/>
          </reference>
        </references>
      </pivotArea>
    </format>
    <format dxfId="4027">
      <pivotArea dataOnly="0" labelOnly="1" fieldPosition="0">
        <references count="6">
          <reference field="0" count="1" selected="0">
            <x v="11"/>
          </reference>
          <reference field="1" count="1" selected="0">
            <x v="1"/>
          </reference>
          <reference field="2" count="1" selected="0">
            <x v="4"/>
          </reference>
          <reference field="3" count="1" selected="0">
            <x v="2"/>
          </reference>
          <reference field="4" count="1" selected="0">
            <x v="28"/>
          </reference>
          <reference field="5" count="1">
            <x v="467"/>
          </reference>
        </references>
      </pivotArea>
    </format>
    <format dxfId="4026">
      <pivotArea dataOnly="0" labelOnly="1" fieldPosition="0">
        <references count="6">
          <reference field="0" count="1" selected="0">
            <x v="11"/>
          </reference>
          <reference field="1" count="1" selected="0">
            <x v="1"/>
          </reference>
          <reference field="2" count="1" selected="0">
            <x v="6"/>
          </reference>
          <reference field="3" count="1" selected="0">
            <x v="2"/>
          </reference>
          <reference field="4" count="1" selected="0">
            <x v="28"/>
          </reference>
          <reference field="5" count="1">
            <x v="460"/>
          </reference>
        </references>
      </pivotArea>
    </format>
    <format dxfId="4025">
      <pivotArea dataOnly="0" labelOnly="1" fieldPosition="0">
        <references count="6">
          <reference field="0" count="1" selected="0">
            <x v="11"/>
          </reference>
          <reference field="1" count="1" selected="0">
            <x v="1"/>
          </reference>
          <reference field="2" count="1" selected="0">
            <x v="12"/>
          </reference>
          <reference field="3" count="1" selected="0">
            <x v="2"/>
          </reference>
          <reference field="4" count="1" selected="0">
            <x v="28"/>
          </reference>
          <reference field="5" count="1">
            <x v="461"/>
          </reference>
        </references>
      </pivotArea>
    </format>
    <format dxfId="4024">
      <pivotArea dataOnly="0" labelOnly="1" fieldPosition="0">
        <references count="6">
          <reference field="0" count="1" selected="0">
            <x v="11"/>
          </reference>
          <reference field="1" count="1" selected="0">
            <x v="1"/>
          </reference>
          <reference field="2" count="1" selected="0">
            <x v="14"/>
          </reference>
          <reference field="3" count="1" selected="0">
            <x v="2"/>
          </reference>
          <reference field="4" count="1" selected="0">
            <x v="28"/>
          </reference>
          <reference field="5" count="1">
            <x v="451"/>
          </reference>
        </references>
      </pivotArea>
    </format>
    <format dxfId="4023">
      <pivotArea dataOnly="0" labelOnly="1" fieldPosition="0">
        <references count="6">
          <reference field="0" count="1" selected="0">
            <x v="11"/>
          </reference>
          <reference field="1" count="1" selected="0">
            <x v="1"/>
          </reference>
          <reference field="2" count="1" selected="0">
            <x v="15"/>
          </reference>
          <reference field="3" count="1" selected="0">
            <x v="2"/>
          </reference>
          <reference field="4" count="1" selected="0">
            <x v="28"/>
          </reference>
          <reference field="5" count="1">
            <x v="458"/>
          </reference>
        </references>
      </pivotArea>
    </format>
    <format dxfId="4022">
      <pivotArea dataOnly="0" labelOnly="1" fieldPosition="0">
        <references count="6">
          <reference field="0" count="1" selected="0">
            <x v="11"/>
          </reference>
          <reference field="1" count="1" selected="0">
            <x v="1"/>
          </reference>
          <reference field="2" count="1" selected="0">
            <x v="18"/>
          </reference>
          <reference field="3" count="1" selected="0">
            <x v="2"/>
          </reference>
          <reference field="4" count="1" selected="0">
            <x v="28"/>
          </reference>
          <reference field="5" count="1">
            <x v="447"/>
          </reference>
        </references>
      </pivotArea>
    </format>
    <format dxfId="4021">
      <pivotArea dataOnly="0" labelOnly="1" fieldPosition="0">
        <references count="6">
          <reference field="0" count="1" selected="0">
            <x v="11"/>
          </reference>
          <reference field="1" count="1" selected="0">
            <x v="1"/>
          </reference>
          <reference field="2" count="1" selected="0">
            <x v="19"/>
          </reference>
          <reference field="3" count="1" selected="0">
            <x v="2"/>
          </reference>
          <reference field="4" count="1" selected="0">
            <x v="28"/>
          </reference>
          <reference field="5" count="1">
            <x v="450"/>
          </reference>
        </references>
      </pivotArea>
    </format>
    <format dxfId="4020">
      <pivotArea dataOnly="0" labelOnly="1" fieldPosition="0">
        <references count="6">
          <reference field="0" count="1" selected="0">
            <x v="11"/>
          </reference>
          <reference field="1" count="1" selected="0">
            <x v="1"/>
          </reference>
          <reference field="2" count="1" selected="0">
            <x v="20"/>
          </reference>
          <reference field="3" count="1" selected="0">
            <x v="2"/>
          </reference>
          <reference field="4" count="1" selected="0">
            <x v="28"/>
          </reference>
          <reference field="5" count="1">
            <x v="468"/>
          </reference>
        </references>
      </pivotArea>
    </format>
    <format dxfId="4019">
      <pivotArea dataOnly="0" labelOnly="1" fieldPosition="0">
        <references count="6">
          <reference field="0" count="1" selected="0">
            <x v="11"/>
          </reference>
          <reference field="1" count="1" selected="0">
            <x v="1"/>
          </reference>
          <reference field="2" count="1" selected="0">
            <x v="23"/>
          </reference>
          <reference field="3" count="1" selected="0">
            <x v="2"/>
          </reference>
          <reference field="4" count="1" selected="0">
            <x v="28"/>
          </reference>
          <reference field="5" count="1">
            <x v="449"/>
          </reference>
        </references>
      </pivotArea>
    </format>
    <format dxfId="4018">
      <pivotArea dataOnly="0" labelOnly="1" fieldPosition="0">
        <references count="6">
          <reference field="0" count="1" selected="0">
            <x v="11"/>
          </reference>
          <reference field="1" count="1" selected="0">
            <x v="1"/>
          </reference>
          <reference field="2" count="1" selected="0">
            <x v="25"/>
          </reference>
          <reference field="3" count="1" selected="0">
            <x v="2"/>
          </reference>
          <reference field="4" count="1" selected="0">
            <x v="28"/>
          </reference>
          <reference field="5" count="1">
            <x v="472"/>
          </reference>
        </references>
      </pivotArea>
    </format>
    <format dxfId="4017">
      <pivotArea dataOnly="0" labelOnly="1" fieldPosition="0">
        <references count="6">
          <reference field="0" count="1" selected="0">
            <x v="11"/>
          </reference>
          <reference field="1" count="1" selected="0">
            <x v="1"/>
          </reference>
          <reference field="2" count="1" selected="0">
            <x v="26"/>
          </reference>
          <reference field="3" count="1" selected="0">
            <x v="2"/>
          </reference>
          <reference field="4" count="1" selected="0">
            <x v="28"/>
          </reference>
          <reference field="5" count="1">
            <x v="564"/>
          </reference>
        </references>
      </pivotArea>
    </format>
    <format dxfId="4016">
      <pivotArea dataOnly="0" labelOnly="1" fieldPosition="0">
        <references count="6">
          <reference field="0" count="1" selected="0">
            <x v="11"/>
          </reference>
          <reference field="1" count="1" selected="0">
            <x v="1"/>
          </reference>
          <reference field="2" count="1" selected="0">
            <x v="27"/>
          </reference>
          <reference field="3" count="1" selected="0">
            <x v="2"/>
          </reference>
          <reference field="4" count="1" selected="0">
            <x v="28"/>
          </reference>
          <reference field="5" count="1">
            <x v="465"/>
          </reference>
        </references>
      </pivotArea>
    </format>
    <format dxfId="4015">
      <pivotArea dataOnly="0" labelOnly="1" fieldPosition="0">
        <references count="6">
          <reference field="0" count="1" selected="0">
            <x v="11"/>
          </reference>
          <reference field="1" count="1" selected="0">
            <x v="1"/>
          </reference>
          <reference field="2" count="1" selected="0">
            <x v="29"/>
          </reference>
          <reference field="3" count="1" selected="0">
            <x v="2"/>
          </reference>
          <reference field="4" count="1" selected="0">
            <x v="28"/>
          </reference>
          <reference field="5" count="1">
            <x v="88"/>
          </reference>
        </references>
      </pivotArea>
    </format>
    <format dxfId="4014">
      <pivotArea dataOnly="0" labelOnly="1" fieldPosition="0">
        <references count="6">
          <reference field="0" count="1" selected="0">
            <x v="11"/>
          </reference>
          <reference field="1" count="1" selected="0">
            <x v="1"/>
          </reference>
          <reference field="2" count="1" selected="0">
            <x v="43"/>
          </reference>
          <reference field="3" count="1" selected="0">
            <x v="2"/>
          </reference>
          <reference field="4" count="1" selected="0">
            <x v="28"/>
          </reference>
          <reference field="5" count="1">
            <x v="464"/>
          </reference>
        </references>
      </pivotArea>
    </format>
    <format dxfId="4013">
      <pivotArea dataOnly="0" labelOnly="1" fieldPosition="0">
        <references count="6">
          <reference field="0" count="1" selected="0">
            <x v="11"/>
          </reference>
          <reference field="1" count="1" selected="0">
            <x v="2"/>
          </reference>
          <reference field="2" count="1" selected="0">
            <x v="12"/>
          </reference>
          <reference field="3" count="1" selected="0">
            <x v="2"/>
          </reference>
          <reference field="4" count="1" selected="0">
            <x v="80"/>
          </reference>
          <reference field="5" count="1">
            <x v="332"/>
          </reference>
        </references>
      </pivotArea>
    </format>
    <format dxfId="4012">
      <pivotArea dataOnly="0" labelOnly="1" fieldPosition="0">
        <references count="6">
          <reference field="0" count="1" selected="0">
            <x v="11"/>
          </reference>
          <reference field="1" count="1" selected="0">
            <x v="2"/>
          </reference>
          <reference field="2" count="1" selected="0">
            <x v="14"/>
          </reference>
          <reference field="3" count="1" selected="0">
            <x v="2"/>
          </reference>
          <reference field="4" count="1" selected="0">
            <x v="80"/>
          </reference>
          <reference field="5" count="1">
            <x v="331"/>
          </reference>
        </references>
      </pivotArea>
    </format>
    <format dxfId="4011">
      <pivotArea dataOnly="0" labelOnly="1" fieldPosition="0">
        <references count="6">
          <reference field="0" count="1" selected="0">
            <x v="11"/>
          </reference>
          <reference field="1" count="1" selected="0">
            <x v="2"/>
          </reference>
          <reference field="2" count="1" selected="0">
            <x v="16"/>
          </reference>
          <reference field="3" count="1" selected="0">
            <x v="2"/>
          </reference>
          <reference field="4" count="1" selected="0">
            <x v="80"/>
          </reference>
          <reference field="5" count="2">
            <x v="328"/>
            <x v="330"/>
          </reference>
        </references>
      </pivotArea>
    </format>
    <format dxfId="4010">
      <pivotArea dataOnly="0" labelOnly="1" fieldPosition="0">
        <references count="6">
          <reference field="0" count="1" selected="0">
            <x v="11"/>
          </reference>
          <reference field="1" count="1" selected="0">
            <x v="2"/>
          </reference>
          <reference field="2" count="1" selected="0">
            <x v="30"/>
          </reference>
          <reference field="3" count="1" selected="0">
            <x v="2"/>
          </reference>
          <reference field="4" count="1" selected="0">
            <x v="80"/>
          </reference>
          <reference field="5" count="2">
            <x v="259"/>
            <x v="260"/>
          </reference>
        </references>
      </pivotArea>
    </format>
    <format dxfId="4009">
      <pivotArea dataOnly="0" labelOnly="1" fieldPosition="0">
        <references count="6">
          <reference field="0" count="1" selected="0">
            <x v="11"/>
          </reference>
          <reference field="1" count="1" selected="0">
            <x v="2"/>
          </reference>
          <reference field="2" count="1" selected="0">
            <x v="33"/>
          </reference>
          <reference field="3" count="1" selected="0">
            <x v="2"/>
          </reference>
          <reference field="4" count="1" selected="0">
            <x v="80"/>
          </reference>
          <reference field="5" count="1">
            <x v="263"/>
          </reference>
        </references>
      </pivotArea>
    </format>
    <format dxfId="4008">
      <pivotArea dataOnly="0" labelOnly="1" fieldPosition="0">
        <references count="6">
          <reference field="0" count="1" selected="0">
            <x v="11"/>
          </reference>
          <reference field="1" count="1" selected="0">
            <x v="2"/>
          </reference>
          <reference field="2" count="1" selected="0">
            <x v="39"/>
          </reference>
          <reference field="3" count="1" selected="0">
            <x v="2"/>
          </reference>
          <reference field="4" count="1" selected="0">
            <x v="80"/>
          </reference>
          <reference field="5" count="1">
            <x v="266"/>
          </reference>
        </references>
      </pivotArea>
    </format>
    <format dxfId="4007">
      <pivotArea dataOnly="0" labelOnly="1" fieldPosition="0">
        <references count="6">
          <reference field="0" count="1" selected="0">
            <x v="11"/>
          </reference>
          <reference field="1" count="1" selected="0">
            <x v="3"/>
          </reference>
          <reference field="2" count="1" selected="0">
            <x v="4"/>
          </reference>
          <reference field="3" count="1" selected="0">
            <x v="2"/>
          </reference>
          <reference field="4" count="1" selected="0">
            <x v="76"/>
          </reference>
          <reference field="5" count="1">
            <x v="498"/>
          </reference>
        </references>
      </pivotArea>
    </format>
    <format dxfId="4006">
      <pivotArea dataOnly="0" labelOnly="1" fieldPosition="0">
        <references count="6">
          <reference field="0" count="1" selected="0">
            <x v="11"/>
          </reference>
          <reference field="1" count="1" selected="0">
            <x v="3"/>
          </reference>
          <reference field="2" count="1" selected="0">
            <x v="10"/>
          </reference>
          <reference field="3" count="1" selected="0">
            <x v="2"/>
          </reference>
          <reference field="4" count="1" selected="0">
            <x v="76"/>
          </reference>
          <reference field="5" count="1">
            <x v="505"/>
          </reference>
        </references>
      </pivotArea>
    </format>
    <format dxfId="4005">
      <pivotArea dataOnly="0" labelOnly="1" fieldPosition="0">
        <references count="6">
          <reference field="0" count="1" selected="0">
            <x v="11"/>
          </reference>
          <reference field="1" count="1" selected="0">
            <x v="4"/>
          </reference>
          <reference field="2" count="1" selected="0">
            <x v="4"/>
          </reference>
          <reference field="3" count="1" selected="0">
            <x v="2"/>
          </reference>
          <reference field="4" count="1" selected="0">
            <x v="79"/>
          </reference>
          <reference field="5" count="1">
            <x v="311"/>
          </reference>
        </references>
      </pivotArea>
    </format>
    <format dxfId="4004">
      <pivotArea dataOnly="0" labelOnly="1" fieldPosition="0">
        <references count="6">
          <reference field="0" count="1" selected="0">
            <x v="11"/>
          </reference>
          <reference field="1" count="1" selected="0">
            <x v="4"/>
          </reference>
          <reference field="2" count="1" selected="0">
            <x v="6"/>
          </reference>
          <reference field="3" count="1" selected="0">
            <x v="2"/>
          </reference>
          <reference field="4" count="1" selected="0">
            <x v="79"/>
          </reference>
          <reference field="5" count="1">
            <x v="35"/>
          </reference>
        </references>
      </pivotArea>
    </format>
    <format dxfId="4003">
      <pivotArea dataOnly="0" labelOnly="1" fieldPosition="0">
        <references count="6">
          <reference field="0" count="1" selected="0">
            <x v="11"/>
          </reference>
          <reference field="1" count="1" selected="0">
            <x v="4"/>
          </reference>
          <reference field="2" count="1" selected="0">
            <x v="8"/>
          </reference>
          <reference field="3" count="1" selected="0">
            <x v="2"/>
          </reference>
          <reference field="4" count="1" selected="0">
            <x v="79"/>
          </reference>
          <reference field="5" count="1">
            <x v="337"/>
          </reference>
        </references>
      </pivotArea>
    </format>
    <format dxfId="4002">
      <pivotArea dataOnly="0" labelOnly="1" fieldPosition="0">
        <references count="6">
          <reference field="0" count="1" selected="0">
            <x v="11"/>
          </reference>
          <reference field="1" count="1" selected="0">
            <x v="4"/>
          </reference>
          <reference field="2" count="1" selected="0">
            <x v="27"/>
          </reference>
          <reference field="3" count="1" selected="0">
            <x v="2"/>
          </reference>
          <reference field="4" count="1" selected="0">
            <x v="79"/>
          </reference>
          <reference field="5" count="1">
            <x v="479"/>
          </reference>
        </references>
      </pivotArea>
    </format>
    <format dxfId="4001">
      <pivotArea dataOnly="0" labelOnly="1" fieldPosition="0">
        <references count="6">
          <reference field="0" count="1" selected="0">
            <x v="11"/>
          </reference>
          <reference field="1" count="1" selected="0">
            <x v="4"/>
          </reference>
          <reference field="2" count="1" selected="0">
            <x v="28"/>
          </reference>
          <reference field="3" count="1" selected="0">
            <x v="2"/>
          </reference>
          <reference field="4" count="1" selected="0">
            <x v="79"/>
          </reference>
          <reference field="5" count="1">
            <x v="60"/>
          </reference>
        </references>
      </pivotArea>
    </format>
    <format dxfId="4000">
      <pivotArea dataOnly="0" labelOnly="1" fieldPosition="0">
        <references count="6">
          <reference field="0" count="1" selected="0">
            <x v="11"/>
          </reference>
          <reference field="1" count="1" selected="0">
            <x v="4"/>
          </reference>
          <reference field="2" count="1" selected="0">
            <x v="29"/>
          </reference>
          <reference field="3" count="1" selected="0">
            <x v="2"/>
          </reference>
          <reference field="4" count="1" selected="0">
            <x v="79"/>
          </reference>
          <reference field="5" count="1">
            <x v="613"/>
          </reference>
        </references>
      </pivotArea>
    </format>
    <format dxfId="3999">
      <pivotArea dataOnly="0" labelOnly="1" fieldPosition="0">
        <references count="6">
          <reference field="0" count="1" selected="0">
            <x v="11"/>
          </reference>
          <reference field="1" count="1" selected="0">
            <x v="4"/>
          </reference>
          <reference field="2" count="1" selected="0">
            <x v="30"/>
          </reference>
          <reference field="3" count="1" selected="0">
            <x v="2"/>
          </reference>
          <reference field="4" count="1" selected="0">
            <x v="79"/>
          </reference>
          <reference field="5" count="1">
            <x v="548"/>
          </reference>
        </references>
      </pivotArea>
    </format>
    <format dxfId="3998">
      <pivotArea dataOnly="0" labelOnly="1" fieldPosition="0">
        <references count="6">
          <reference field="0" count="1" selected="0">
            <x v="11"/>
          </reference>
          <reference field="1" count="1" selected="0">
            <x v="7"/>
          </reference>
          <reference field="2" count="1" selected="0">
            <x v="18"/>
          </reference>
          <reference field="3" count="1" selected="0">
            <x v="2"/>
          </reference>
          <reference field="4" count="1" selected="0">
            <x v="60"/>
          </reference>
          <reference field="5" count="1">
            <x v="481"/>
          </reference>
        </references>
      </pivotArea>
    </format>
    <format dxfId="3997">
      <pivotArea dataOnly="0" labelOnly="1" fieldPosition="0">
        <references count="6">
          <reference field="0" count="1" selected="0">
            <x v="11"/>
          </reference>
          <reference field="1" count="1" selected="0">
            <x v="7"/>
          </reference>
          <reference field="2" count="1" selected="0">
            <x v="19"/>
          </reference>
          <reference field="3" count="1" selected="0">
            <x v="2"/>
          </reference>
          <reference field="4" count="1" selected="0">
            <x v="60"/>
          </reference>
          <reference field="5" count="1">
            <x v="26"/>
          </reference>
        </references>
      </pivotArea>
    </format>
    <format dxfId="3996">
      <pivotArea dataOnly="0" labelOnly="1" fieldPosition="0">
        <references count="6">
          <reference field="0" count="1" selected="0">
            <x v="11"/>
          </reference>
          <reference field="1" count="1" selected="0">
            <x v="7"/>
          </reference>
          <reference field="2" count="1" selected="0">
            <x v="20"/>
          </reference>
          <reference field="3" count="1" selected="0">
            <x v="2"/>
          </reference>
          <reference field="4" count="1" selected="0">
            <x v="60"/>
          </reference>
          <reference field="5" count="1">
            <x v="516"/>
          </reference>
        </references>
      </pivotArea>
    </format>
    <format dxfId="3995">
      <pivotArea dataOnly="0" labelOnly="1" fieldPosition="0">
        <references count="6">
          <reference field="0" count="1" selected="0">
            <x v="11"/>
          </reference>
          <reference field="1" count="1" selected="0">
            <x v="7"/>
          </reference>
          <reference field="2" count="1" selected="0">
            <x v="21"/>
          </reference>
          <reference field="3" count="1" selected="0">
            <x v="2"/>
          </reference>
          <reference field="4" count="1" selected="0">
            <x v="60"/>
          </reference>
          <reference field="5" count="1">
            <x v="74"/>
          </reference>
        </references>
      </pivotArea>
    </format>
    <format dxfId="3994">
      <pivotArea dataOnly="0" labelOnly="1" fieldPosition="0">
        <references count="6">
          <reference field="0" count="1" selected="0">
            <x v="11"/>
          </reference>
          <reference field="1" count="1" selected="0">
            <x v="7"/>
          </reference>
          <reference field="2" count="1" selected="0">
            <x v="22"/>
          </reference>
          <reference field="3" count="1" selected="0">
            <x v="2"/>
          </reference>
          <reference field="4" count="1" selected="0">
            <x v="60"/>
          </reference>
          <reference field="5" count="1">
            <x v="252"/>
          </reference>
        </references>
      </pivotArea>
    </format>
    <format dxfId="3993">
      <pivotArea dataOnly="0" labelOnly="1" fieldPosition="0">
        <references count="6">
          <reference field="0" count="1" selected="0">
            <x v="11"/>
          </reference>
          <reference field="1" count="1" selected="0">
            <x v="7"/>
          </reference>
          <reference field="2" count="1" selected="0">
            <x v="44"/>
          </reference>
          <reference field="3" count="1" selected="0">
            <x v="2"/>
          </reference>
          <reference field="4" count="1" selected="0">
            <x v="60"/>
          </reference>
          <reference field="5" count="1">
            <x v="536"/>
          </reference>
        </references>
      </pivotArea>
    </format>
    <format dxfId="3992">
      <pivotArea dataOnly="0" labelOnly="1" fieldPosition="0">
        <references count="6">
          <reference field="0" count="1" selected="0">
            <x v="11"/>
          </reference>
          <reference field="1" count="1" selected="0">
            <x v="7"/>
          </reference>
          <reference field="2" count="1" selected="0">
            <x v="45"/>
          </reference>
          <reference field="3" count="1" selected="0">
            <x v="2"/>
          </reference>
          <reference field="4" count="1" selected="0">
            <x v="60"/>
          </reference>
          <reference field="5" count="1">
            <x v="186"/>
          </reference>
        </references>
      </pivotArea>
    </format>
    <format dxfId="3991">
      <pivotArea dataOnly="0" labelOnly="1" fieldPosition="0">
        <references count="6">
          <reference field="0" count="1" selected="0">
            <x v="11"/>
          </reference>
          <reference field="1" count="1" selected="0">
            <x v="7"/>
          </reference>
          <reference field="2" count="1" selected="0">
            <x v="46"/>
          </reference>
          <reference field="3" count="1" selected="0">
            <x v="2"/>
          </reference>
          <reference field="4" count="1" selected="0">
            <x v="60"/>
          </reference>
          <reference field="5" count="1">
            <x v="593"/>
          </reference>
        </references>
      </pivotArea>
    </format>
    <format dxfId="3990">
      <pivotArea dataOnly="0" labelOnly="1" fieldPosition="0">
        <references count="6">
          <reference field="0" count="1" selected="0">
            <x v="12"/>
          </reference>
          <reference field="1" count="1" selected="0">
            <x v="1"/>
          </reference>
          <reference field="2" count="1" selected="0">
            <x v="4"/>
          </reference>
          <reference field="3" count="1" selected="0">
            <x v="18"/>
          </reference>
          <reference field="4" count="1" selected="0">
            <x v="28"/>
          </reference>
          <reference field="5" count="1">
            <x v="467"/>
          </reference>
        </references>
      </pivotArea>
    </format>
    <format dxfId="3989">
      <pivotArea dataOnly="0" labelOnly="1" fieldPosition="0">
        <references count="6">
          <reference field="0" count="1" selected="0">
            <x v="12"/>
          </reference>
          <reference field="1" count="1" selected="0">
            <x v="1"/>
          </reference>
          <reference field="2" count="1" selected="0">
            <x v="6"/>
          </reference>
          <reference field="3" count="1" selected="0">
            <x v="18"/>
          </reference>
          <reference field="4" count="1" selected="0">
            <x v="28"/>
          </reference>
          <reference field="5" count="1">
            <x v="460"/>
          </reference>
        </references>
      </pivotArea>
    </format>
    <format dxfId="3988">
      <pivotArea dataOnly="0" labelOnly="1" fieldPosition="0">
        <references count="6">
          <reference field="0" count="1" selected="0">
            <x v="12"/>
          </reference>
          <reference field="1" count="1" selected="0">
            <x v="1"/>
          </reference>
          <reference field="2" count="1" selected="0">
            <x v="12"/>
          </reference>
          <reference field="3" count="1" selected="0">
            <x v="18"/>
          </reference>
          <reference field="4" count="1" selected="0">
            <x v="28"/>
          </reference>
          <reference field="5" count="1">
            <x v="461"/>
          </reference>
        </references>
      </pivotArea>
    </format>
    <format dxfId="3987">
      <pivotArea dataOnly="0" labelOnly="1" fieldPosition="0">
        <references count="6">
          <reference field="0" count="1" selected="0">
            <x v="12"/>
          </reference>
          <reference field="1" count="1" selected="0">
            <x v="1"/>
          </reference>
          <reference field="2" count="1" selected="0">
            <x v="14"/>
          </reference>
          <reference field="3" count="1" selected="0">
            <x v="18"/>
          </reference>
          <reference field="4" count="1" selected="0">
            <x v="28"/>
          </reference>
          <reference field="5" count="1">
            <x v="451"/>
          </reference>
        </references>
      </pivotArea>
    </format>
    <format dxfId="3986">
      <pivotArea dataOnly="0" labelOnly="1" fieldPosition="0">
        <references count="6">
          <reference field="0" count="1" selected="0">
            <x v="12"/>
          </reference>
          <reference field="1" count="1" selected="0">
            <x v="1"/>
          </reference>
          <reference field="2" count="1" selected="0">
            <x v="15"/>
          </reference>
          <reference field="3" count="1" selected="0">
            <x v="18"/>
          </reference>
          <reference field="4" count="1" selected="0">
            <x v="28"/>
          </reference>
          <reference field="5" count="1">
            <x v="458"/>
          </reference>
        </references>
      </pivotArea>
    </format>
    <format dxfId="3985">
      <pivotArea dataOnly="0" labelOnly="1" fieldPosition="0">
        <references count="6">
          <reference field="0" count="1" selected="0">
            <x v="12"/>
          </reference>
          <reference field="1" count="1" selected="0">
            <x v="1"/>
          </reference>
          <reference field="2" count="1" selected="0">
            <x v="18"/>
          </reference>
          <reference field="3" count="1" selected="0">
            <x v="18"/>
          </reference>
          <reference field="4" count="1" selected="0">
            <x v="28"/>
          </reference>
          <reference field="5" count="1">
            <x v="447"/>
          </reference>
        </references>
      </pivotArea>
    </format>
    <format dxfId="3984">
      <pivotArea dataOnly="0" labelOnly="1" fieldPosition="0">
        <references count="6">
          <reference field="0" count="1" selected="0">
            <x v="12"/>
          </reference>
          <reference field="1" count="1" selected="0">
            <x v="1"/>
          </reference>
          <reference field="2" count="1" selected="0">
            <x v="19"/>
          </reference>
          <reference field="3" count="1" selected="0">
            <x v="18"/>
          </reference>
          <reference field="4" count="1" selected="0">
            <x v="28"/>
          </reference>
          <reference field="5" count="1">
            <x v="450"/>
          </reference>
        </references>
      </pivotArea>
    </format>
    <format dxfId="3983">
      <pivotArea dataOnly="0" labelOnly="1" fieldPosition="0">
        <references count="6">
          <reference field="0" count="1" selected="0">
            <x v="12"/>
          </reference>
          <reference field="1" count="1" selected="0">
            <x v="1"/>
          </reference>
          <reference field="2" count="1" selected="0">
            <x v="20"/>
          </reference>
          <reference field="3" count="1" selected="0">
            <x v="18"/>
          </reference>
          <reference field="4" count="1" selected="0">
            <x v="28"/>
          </reference>
          <reference field="5" count="1">
            <x v="468"/>
          </reference>
        </references>
      </pivotArea>
    </format>
    <format dxfId="3982">
      <pivotArea dataOnly="0" labelOnly="1" fieldPosition="0">
        <references count="6">
          <reference field="0" count="1" selected="0">
            <x v="12"/>
          </reference>
          <reference field="1" count="1" selected="0">
            <x v="1"/>
          </reference>
          <reference field="2" count="1" selected="0">
            <x v="23"/>
          </reference>
          <reference field="3" count="1" selected="0">
            <x v="18"/>
          </reference>
          <reference field="4" count="1" selected="0">
            <x v="28"/>
          </reference>
          <reference field="5" count="1">
            <x v="449"/>
          </reference>
        </references>
      </pivotArea>
    </format>
    <format dxfId="3981">
      <pivotArea dataOnly="0" labelOnly="1" fieldPosition="0">
        <references count="6">
          <reference field="0" count="1" selected="0">
            <x v="12"/>
          </reference>
          <reference field="1" count="1" selected="0">
            <x v="1"/>
          </reference>
          <reference field="2" count="1" selected="0">
            <x v="25"/>
          </reference>
          <reference field="3" count="1" selected="0">
            <x v="18"/>
          </reference>
          <reference field="4" count="1" selected="0">
            <x v="28"/>
          </reference>
          <reference field="5" count="1">
            <x v="472"/>
          </reference>
        </references>
      </pivotArea>
    </format>
    <format dxfId="3980">
      <pivotArea dataOnly="0" labelOnly="1" fieldPosition="0">
        <references count="6">
          <reference field="0" count="1" selected="0">
            <x v="12"/>
          </reference>
          <reference field="1" count="1" selected="0">
            <x v="1"/>
          </reference>
          <reference field="2" count="1" selected="0">
            <x v="26"/>
          </reference>
          <reference field="3" count="1" selected="0">
            <x v="18"/>
          </reference>
          <reference field="4" count="1" selected="0">
            <x v="28"/>
          </reference>
          <reference field="5" count="1">
            <x v="564"/>
          </reference>
        </references>
      </pivotArea>
    </format>
    <format dxfId="3979">
      <pivotArea dataOnly="0" labelOnly="1" fieldPosition="0">
        <references count="6">
          <reference field="0" count="1" selected="0">
            <x v="12"/>
          </reference>
          <reference field="1" count="1" selected="0">
            <x v="1"/>
          </reference>
          <reference field="2" count="1" selected="0">
            <x v="27"/>
          </reference>
          <reference field="3" count="1" selected="0">
            <x v="18"/>
          </reference>
          <reference field="4" count="1" selected="0">
            <x v="28"/>
          </reference>
          <reference field="5" count="1">
            <x v="465"/>
          </reference>
        </references>
      </pivotArea>
    </format>
    <format dxfId="3978">
      <pivotArea dataOnly="0" labelOnly="1" fieldPosition="0">
        <references count="6">
          <reference field="0" count="1" selected="0">
            <x v="12"/>
          </reference>
          <reference field="1" count="1" selected="0">
            <x v="1"/>
          </reference>
          <reference field="2" count="1" selected="0">
            <x v="29"/>
          </reference>
          <reference field="3" count="1" selected="0">
            <x v="18"/>
          </reference>
          <reference field="4" count="1" selected="0">
            <x v="28"/>
          </reference>
          <reference field="5" count="1">
            <x v="88"/>
          </reference>
        </references>
      </pivotArea>
    </format>
    <format dxfId="3977">
      <pivotArea dataOnly="0" labelOnly="1" fieldPosition="0">
        <references count="6">
          <reference field="0" count="1" selected="0">
            <x v="12"/>
          </reference>
          <reference field="1" count="1" selected="0">
            <x v="1"/>
          </reference>
          <reference field="2" count="1" selected="0">
            <x v="43"/>
          </reference>
          <reference field="3" count="1" selected="0">
            <x v="18"/>
          </reference>
          <reference field="4" count="1" selected="0">
            <x v="28"/>
          </reference>
          <reference field="5" count="1">
            <x v="464"/>
          </reference>
        </references>
      </pivotArea>
    </format>
    <format dxfId="3976">
      <pivotArea dataOnly="0" labelOnly="1" fieldPosition="0">
        <references count="6">
          <reference field="0" count="1" selected="0">
            <x v="12"/>
          </reference>
          <reference field="1" count="1" selected="0">
            <x v="2"/>
          </reference>
          <reference field="2" count="1" selected="0">
            <x v="14"/>
          </reference>
          <reference field="3" count="1" selected="0">
            <x v="18"/>
          </reference>
          <reference field="4" count="1" selected="0">
            <x v="80"/>
          </reference>
          <reference field="5" count="1">
            <x v="331"/>
          </reference>
        </references>
      </pivotArea>
    </format>
    <format dxfId="3975">
      <pivotArea dataOnly="0" labelOnly="1" fieldPosition="0">
        <references count="6">
          <reference field="0" count="1" selected="0">
            <x v="12"/>
          </reference>
          <reference field="1" count="1" selected="0">
            <x v="2"/>
          </reference>
          <reference field="2" count="1" selected="0">
            <x v="16"/>
          </reference>
          <reference field="3" count="1" selected="0">
            <x v="18"/>
          </reference>
          <reference field="4" count="1" selected="0">
            <x v="80"/>
          </reference>
          <reference field="5" count="1">
            <x v="328"/>
          </reference>
        </references>
      </pivotArea>
    </format>
    <format dxfId="3974">
      <pivotArea dataOnly="0" labelOnly="1" fieldPosition="0">
        <references count="6">
          <reference field="0" count="1" selected="0">
            <x v="12"/>
          </reference>
          <reference field="1" count="1" selected="0">
            <x v="2"/>
          </reference>
          <reference field="2" count="1" selected="0">
            <x v="30"/>
          </reference>
          <reference field="3" count="1" selected="0">
            <x v="18"/>
          </reference>
          <reference field="4" count="1" selected="0">
            <x v="80"/>
          </reference>
          <reference field="5" count="1">
            <x v="259"/>
          </reference>
        </references>
      </pivotArea>
    </format>
    <format dxfId="3973">
      <pivotArea dataOnly="0" labelOnly="1" fieldPosition="0">
        <references count="6">
          <reference field="0" count="1" selected="0">
            <x v="12"/>
          </reference>
          <reference field="1" count="1" selected="0">
            <x v="2"/>
          </reference>
          <reference field="2" count="1" selected="0">
            <x v="33"/>
          </reference>
          <reference field="3" count="1" selected="0">
            <x v="18"/>
          </reference>
          <reference field="4" count="1" selected="0">
            <x v="80"/>
          </reference>
          <reference field="5" count="1">
            <x v="263"/>
          </reference>
        </references>
      </pivotArea>
    </format>
    <format dxfId="3972">
      <pivotArea dataOnly="0" labelOnly="1" fieldPosition="0">
        <references count="6">
          <reference field="0" count="1" selected="0">
            <x v="12"/>
          </reference>
          <reference field="1" count="1" selected="0">
            <x v="2"/>
          </reference>
          <reference field="2" count="1" selected="0">
            <x v="39"/>
          </reference>
          <reference field="3" count="1" selected="0">
            <x v="18"/>
          </reference>
          <reference field="4" count="1" selected="0">
            <x v="80"/>
          </reference>
          <reference field="5" count="1">
            <x v="266"/>
          </reference>
        </references>
      </pivotArea>
    </format>
    <format dxfId="3971">
      <pivotArea dataOnly="0" labelOnly="1" fieldPosition="0">
        <references count="6">
          <reference field="0" count="1" selected="0">
            <x v="12"/>
          </reference>
          <reference field="1" count="1" selected="0">
            <x v="3"/>
          </reference>
          <reference field="2" count="1" selected="0">
            <x v="10"/>
          </reference>
          <reference field="3" count="1" selected="0">
            <x v="18"/>
          </reference>
          <reference field="4" count="1" selected="0">
            <x v="76"/>
          </reference>
          <reference field="5" count="2">
            <x v="506"/>
            <x v="508"/>
          </reference>
        </references>
      </pivotArea>
    </format>
    <format dxfId="3970">
      <pivotArea dataOnly="0" labelOnly="1" fieldPosition="0">
        <references count="6">
          <reference field="0" count="1" selected="0">
            <x v="12"/>
          </reference>
          <reference field="1" count="1" selected="0">
            <x v="4"/>
          </reference>
          <reference field="2" count="1" selected="0">
            <x v="4"/>
          </reference>
          <reference field="3" count="1" selected="0">
            <x v="18"/>
          </reference>
          <reference field="4" count="1" selected="0">
            <x v="13"/>
          </reference>
          <reference field="5" count="1">
            <x v="223"/>
          </reference>
        </references>
      </pivotArea>
    </format>
    <format dxfId="3969">
      <pivotArea dataOnly="0" labelOnly="1" fieldPosition="0">
        <references count="6">
          <reference field="0" count="1" selected="0">
            <x v="12"/>
          </reference>
          <reference field="1" count="1" selected="0">
            <x v="4"/>
          </reference>
          <reference field="2" count="1" selected="0">
            <x v="8"/>
          </reference>
          <reference field="3" count="1" selected="0">
            <x v="18"/>
          </reference>
          <reference field="4" count="1" selected="0">
            <x v="13"/>
          </reference>
          <reference field="5" count="2">
            <x v="340"/>
            <x v="477"/>
          </reference>
        </references>
      </pivotArea>
    </format>
    <format dxfId="3968">
      <pivotArea dataOnly="0" labelOnly="1" fieldPosition="0">
        <references count="6">
          <reference field="0" count="1" selected="0">
            <x v="12"/>
          </reference>
          <reference field="1" count="1" selected="0">
            <x v="4"/>
          </reference>
          <reference field="2" count="1" selected="0">
            <x v="11"/>
          </reference>
          <reference field="3" count="1" selected="0">
            <x v="18"/>
          </reference>
          <reference field="4" count="1" selected="0">
            <x v="13"/>
          </reference>
          <reference field="5" count="2">
            <x v="49"/>
            <x v="597"/>
          </reference>
        </references>
      </pivotArea>
    </format>
    <format dxfId="3967">
      <pivotArea dataOnly="0" labelOnly="1" fieldPosition="0">
        <references count="6">
          <reference field="0" count="1" selected="0">
            <x v="12"/>
          </reference>
          <reference field="1" count="1" selected="0">
            <x v="4"/>
          </reference>
          <reference field="2" count="1" selected="0">
            <x v="12"/>
          </reference>
          <reference field="3" count="1" selected="0">
            <x v="18"/>
          </reference>
          <reference field="4" count="1" selected="0">
            <x v="13"/>
          </reference>
          <reference field="5" count="1">
            <x v="253"/>
          </reference>
        </references>
      </pivotArea>
    </format>
    <format dxfId="3966">
      <pivotArea dataOnly="0" labelOnly="1" fieldPosition="0">
        <references count="6">
          <reference field="0" count="1" selected="0">
            <x v="12"/>
          </reference>
          <reference field="1" count="1" selected="0">
            <x v="4"/>
          </reference>
          <reference field="2" count="1" selected="0">
            <x v="16"/>
          </reference>
          <reference field="3" count="1" selected="0">
            <x v="18"/>
          </reference>
          <reference field="4" count="1" selected="0">
            <x v="13"/>
          </reference>
          <reference field="5" count="1">
            <x v="304"/>
          </reference>
        </references>
      </pivotArea>
    </format>
    <format dxfId="3965">
      <pivotArea dataOnly="0" labelOnly="1" fieldPosition="0">
        <references count="6">
          <reference field="0" count="1" selected="0">
            <x v="12"/>
          </reference>
          <reference field="1" count="1" selected="0">
            <x v="4"/>
          </reference>
          <reference field="2" count="1" selected="0">
            <x v="24"/>
          </reference>
          <reference field="3" count="1" selected="0">
            <x v="18"/>
          </reference>
          <reference field="4" count="1" selected="0">
            <x v="13"/>
          </reference>
          <reference field="5" count="1">
            <x v="276"/>
          </reference>
        </references>
      </pivotArea>
    </format>
    <format dxfId="3964">
      <pivotArea dataOnly="0" labelOnly="1" fieldPosition="0">
        <references count="6">
          <reference field="0" count="1" selected="0">
            <x v="12"/>
          </reference>
          <reference field="1" count="1" selected="0">
            <x v="4"/>
          </reference>
          <reference field="2" count="1" selected="0">
            <x v="30"/>
          </reference>
          <reference field="3" count="1" selected="0">
            <x v="18"/>
          </reference>
          <reference field="4" count="1" selected="0">
            <x v="13"/>
          </reference>
          <reference field="5" count="1">
            <x v="242"/>
          </reference>
        </references>
      </pivotArea>
    </format>
    <format dxfId="3963">
      <pivotArea dataOnly="0" labelOnly="1" fieldPosition="0">
        <references count="6">
          <reference field="0" count="1" selected="0">
            <x v="12"/>
          </reference>
          <reference field="1" count="1" selected="0">
            <x v="4"/>
          </reference>
          <reference field="2" count="1" selected="0">
            <x v="32"/>
          </reference>
          <reference field="3" count="1" selected="0">
            <x v="18"/>
          </reference>
          <reference field="4" count="1" selected="0">
            <x v="13"/>
          </reference>
          <reference field="5" count="1">
            <x v="584"/>
          </reference>
        </references>
      </pivotArea>
    </format>
    <format dxfId="3962">
      <pivotArea dataOnly="0" labelOnly="1" fieldPosition="0">
        <references count="6">
          <reference field="0" count="1" selected="0">
            <x v="12"/>
          </reference>
          <reference field="1" count="1" selected="0">
            <x v="4"/>
          </reference>
          <reference field="2" count="1" selected="0">
            <x v="33"/>
          </reference>
          <reference field="3" count="1" selected="0">
            <x v="18"/>
          </reference>
          <reference field="4" count="1" selected="0">
            <x v="13"/>
          </reference>
          <reference field="5" count="1">
            <x v="442"/>
          </reference>
        </references>
      </pivotArea>
    </format>
    <format dxfId="3961">
      <pivotArea dataOnly="0" labelOnly="1" fieldPosition="0">
        <references count="6">
          <reference field="0" count="1" selected="0">
            <x v="12"/>
          </reference>
          <reference field="1" count="1" selected="0">
            <x v="4"/>
          </reference>
          <reference field="2" count="1" selected="0">
            <x v="38"/>
          </reference>
          <reference field="3" count="1" selected="0">
            <x v="18"/>
          </reference>
          <reference field="4" count="1" selected="0">
            <x v="13"/>
          </reference>
          <reference field="5" count="1">
            <x v="305"/>
          </reference>
        </references>
      </pivotArea>
    </format>
    <format dxfId="3960">
      <pivotArea dataOnly="0" labelOnly="1" fieldPosition="0">
        <references count="6">
          <reference field="0" count="1" selected="0">
            <x v="12"/>
          </reference>
          <reference field="1" count="1" selected="0">
            <x v="10"/>
          </reference>
          <reference field="2" count="1" selected="0">
            <x v="4"/>
          </reference>
          <reference field="3" count="1" selected="0">
            <x v="18"/>
          </reference>
          <reference field="4" count="1" selected="0">
            <x v="48"/>
          </reference>
          <reference field="5" count="1">
            <x v="10"/>
          </reference>
        </references>
      </pivotArea>
    </format>
    <format dxfId="3959">
      <pivotArea dataOnly="0" labelOnly="1" fieldPosition="0">
        <references count="6">
          <reference field="0" count="1" selected="0">
            <x v="12"/>
          </reference>
          <reference field="1" count="1" selected="0">
            <x v="10"/>
          </reference>
          <reference field="2" count="1" selected="0">
            <x v="6"/>
          </reference>
          <reference field="3" count="1" selected="0">
            <x v="18"/>
          </reference>
          <reference field="4" count="1" selected="0">
            <x v="48"/>
          </reference>
          <reference field="5" count="1">
            <x v="428"/>
          </reference>
        </references>
      </pivotArea>
    </format>
    <format dxfId="3958">
      <pivotArea dataOnly="0" labelOnly="1" fieldPosition="0">
        <references count="6">
          <reference field="0" count="1" selected="0">
            <x v="12"/>
          </reference>
          <reference field="1" count="1" selected="0">
            <x v="10"/>
          </reference>
          <reference field="2" count="1" selected="0">
            <x v="8"/>
          </reference>
          <reference field="3" count="1" selected="0">
            <x v="18"/>
          </reference>
          <reference field="4" count="1" selected="0">
            <x v="48"/>
          </reference>
          <reference field="5" count="1">
            <x v="352"/>
          </reference>
        </references>
      </pivotArea>
    </format>
    <format dxfId="3957">
      <pivotArea dataOnly="0" labelOnly="1" fieldPosition="0">
        <references count="6">
          <reference field="0" count="1" selected="0">
            <x v="12"/>
          </reference>
          <reference field="1" count="1" selected="0">
            <x v="10"/>
          </reference>
          <reference field="2" count="1" selected="0">
            <x v="10"/>
          </reference>
          <reference field="3" count="1" selected="0">
            <x v="18"/>
          </reference>
          <reference field="4" count="1" selected="0">
            <x v="48"/>
          </reference>
          <reference field="5" count="1">
            <x v="94"/>
          </reference>
        </references>
      </pivotArea>
    </format>
    <format dxfId="3956">
      <pivotArea dataOnly="0" labelOnly="1" fieldPosition="0">
        <references count="6">
          <reference field="0" count="1" selected="0">
            <x v="12"/>
          </reference>
          <reference field="1" count="1" selected="0">
            <x v="10"/>
          </reference>
          <reference field="2" count="1" selected="0">
            <x v="11"/>
          </reference>
          <reference field="3" count="1" selected="0">
            <x v="18"/>
          </reference>
          <reference field="4" count="1" selected="0">
            <x v="48"/>
          </reference>
          <reference field="5" count="1">
            <x v="168"/>
          </reference>
        </references>
      </pivotArea>
    </format>
    <format dxfId="3955">
      <pivotArea dataOnly="0" labelOnly="1" fieldPosition="0">
        <references count="6">
          <reference field="0" count="1" selected="0">
            <x v="12"/>
          </reference>
          <reference field="1" count="1" selected="0">
            <x v="10"/>
          </reference>
          <reference field="2" count="1" selected="0">
            <x v="14"/>
          </reference>
          <reference field="3" count="1" selected="0">
            <x v="18"/>
          </reference>
          <reference field="4" count="1" selected="0">
            <x v="48"/>
          </reference>
          <reference field="5" count="1">
            <x v="218"/>
          </reference>
        </references>
      </pivotArea>
    </format>
    <format dxfId="3954">
      <pivotArea dataOnly="0" labelOnly="1" fieldPosition="0">
        <references count="6">
          <reference field="0" count="1" selected="0">
            <x v="12"/>
          </reference>
          <reference field="1" count="1" selected="0">
            <x v="10"/>
          </reference>
          <reference field="2" count="1" selected="0">
            <x v="23"/>
          </reference>
          <reference field="3" count="1" selected="0">
            <x v="18"/>
          </reference>
          <reference field="4" count="1" selected="0">
            <x v="48"/>
          </reference>
          <reference field="5" count="1">
            <x v="129"/>
          </reference>
        </references>
      </pivotArea>
    </format>
    <format dxfId="3953">
      <pivotArea dataOnly="0" labelOnly="1" fieldPosition="0">
        <references count="6">
          <reference field="0" count="1" selected="0">
            <x v="12"/>
          </reference>
          <reference field="1" count="1" selected="0">
            <x v="10"/>
          </reference>
          <reference field="2" count="1" selected="0">
            <x v="26"/>
          </reference>
          <reference field="3" count="1" selected="0">
            <x v="18"/>
          </reference>
          <reference field="4" count="1" selected="0">
            <x v="48"/>
          </reference>
          <reference field="5" count="1">
            <x v="28"/>
          </reference>
        </references>
      </pivotArea>
    </format>
    <format dxfId="3952">
      <pivotArea dataOnly="0" labelOnly="1" fieldPosition="0">
        <references count="6">
          <reference field="0" count="1" selected="0">
            <x v="12"/>
          </reference>
          <reference field="1" count="1" selected="0">
            <x v="10"/>
          </reference>
          <reference field="2" count="1" selected="0">
            <x v="32"/>
          </reference>
          <reference field="3" count="1" selected="0">
            <x v="18"/>
          </reference>
          <reference field="4" count="1" selected="0">
            <x v="48"/>
          </reference>
          <reference field="5" count="1">
            <x v="354"/>
          </reference>
        </references>
      </pivotArea>
    </format>
    <format dxfId="3951">
      <pivotArea dataOnly="0" labelOnly="1" fieldPosition="0">
        <references count="6">
          <reference field="0" count="1" selected="0">
            <x v="12"/>
          </reference>
          <reference field="1" count="1" selected="0">
            <x v="10"/>
          </reference>
          <reference field="2" count="1" selected="0">
            <x v="33"/>
          </reference>
          <reference field="3" count="1" selected="0">
            <x v="18"/>
          </reference>
          <reference field="4" count="1" selected="0">
            <x v="48"/>
          </reference>
          <reference field="5" count="1">
            <x v="76"/>
          </reference>
        </references>
      </pivotArea>
    </format>
    <format dxfId="3950">
      <pivotArea dataOnly="0" labelOnly="1" fieldPosition="0">
        <references count="6">
          <reference field="0" count="1" selected="0">
            <x v="12"/>
          </reference>
          <reference field="1" count="1" selected="0">
            <x v="10"/>
          </reference>
          <reference field="2" count="1" selected="0">
            <x v="35"/>
          </reference>
          <reference field="3" count="1" selected="0">
            <x v="18"/>
          </reference>
          <reference field="4" count="1" selected="0">
            <x v="48"/>
          </reference>
          <reference field="5" count="1">
            <x v="192"/>
          </reference>
        </references>
      </pivotArea>
    </format>
    <format dxfId="3949">
      <pivotArea dataOnly="0" labelOnly="1" fieldPosition="0">
        <references count="6">
          <reference field="0" count="1" selected="0">
            <x v="12"/>
          </reference>
          <reference field="1" count="1" selected="0">
            <x v="11"/>
          </reference>
          <reference field="2" count="1" selected="0">
            <x v="22"/>
          </reference>
          <reference field="3" count="1" selected="0">
            <x v="18"/>
          </reference>
          <reference field="4" count="1" selected="0">
            <x v="119"/>
          </reference>
          <reference field="5" count="1">
            <x v="792"/>
          </reference>
        </references>
      </pivotArea>
    </format>
    <format dxfId="3948">
      <pivotArea dataOnly="0" labelOnly="1" fieldPosition="0">
        <references count="6">
          <reference field="0" count="1" selected="0">
            <x v="12"/>
          </reference>
          <reference field="1" count="1" selected="0">
            <x v="11"/>
          </reference>
          <reference field="2" count="1" selected="0">
            <x v="42"/>
          </reference>
          <reference field="3" count="1" selected="0">
            <x v="18"/>
          </reference>
          <reference field="4" count="1" selected="0">
            <x v="119"/>
          </reference>
          <reference field="5" count="1">
            <x v="793"/>
          </reference>
        </references>
      </pivotArea>
    </format>
    <format dxfId="3947">
      <pivotArea dataOnly="0" labelOnly="1" fieldPosition="0">
        <references count="6">
          <reference field="0" count="1" selected="0">
            <x v="12"/>
          </reference>
          <reference field="1" count="1" selected="0">
            <x v="11"/>
          </reference>
          <reference field="2" count="1" selected="0">
            <x v="43"/>
          </reference>
          <reference field="3" count="1" selected="0">
            <x v="18"/>
          </reference>
          <reference field="4" count="1" selected="0">
            <x v="119"/>
          </reference>
          <reference field="5" count="1">
            <x v="794"/>
          </reference>
        </references>
      </pivotArea>
    </format>
    <format dxfId="3946">
      <pivotArea dataOnly="0" labelOnly="1" fieldPosition="0">
        <references count="6">
          <reference field="0" count="1" selected="0">
            <x v="12"/>
          </reference>
          <reference field="1" count="1" selected="0">
            <x v="11"/>
          </reference>
          <reference field="2" count="1" selected="0">
            <x v="44"/>
          </reference>
          <reference field="3" count="1" selected="0">
            <x v="18"/>
          </reference>
          <reference field="4" count="1" selected="0">
            <x v="119"/>
          </reference>
          <reference field="5" count="1">
            <x v="795"/>
          </reference>
        </references>
      </pivotArea>
    </format>
    <format dxfId="3945">
      <pivotArea dataOnly="0" labelOnly="1" fieldPosition="0">
        <references count="6">
          <reference field="0" count="1" selected="0">
            <x v="13"/>
          </reference>
          <reference field="1" count="1" selected="0">
            <x v="1"/>
          </reference>
          <reference field="2" count="1" selected="0">
            <x v="18"/>
          </reference>
          <reference field="3" count="1" selected="0">
            <x v="0"/>
          </reference>
          <reference field="4" count="1" selected="0">
            <x v="28"/>
          </reference>
          <reference field="5" count="1">
            <x v="447"/>
          </reference>
        </references>
      </pivotArea>
    </format>
    <format dxfId="3944">
      <pivotArea dataOnly="0" labelOnly="1" fieldPosition="0">
        <references count="6">
          <reference field="0" count="1" selected="0">
            <x v="13"/>
          </reference>
          <reference field="1" count="1" selected="0">
            <x v="1"/>
          </reference>
          <reference field="2" count="1" selected="0">
            <x v="19"/>
          </reference>
          <reference field="3" count="1" selected="0">
            <x v="0"/>
          </reference>
          <reference field="4" count="1" selected="0">
            <x v="28"/>
          </reference>
          <reference field="5" count="1">
            <x v="450"/>
          </reference>
        </references>
      </pivotArea>
    </format>
    <format dxfId="3943">
      <pivotArea dataOnly="0" labelOnly="1" fieldPosition="0">
        <references count="6">
          <reference field="0" count="1" selected="0">
            <x v="13"/>
          </reference>
          <reference field="1" count="1" selected="0">
            <x v="1"/>
          </reference>
          <reference field="2" count="1" selected="0">
            <x v="20"/>
          </reference>
          <reference field="3" count="1" selected="0">
            <x v="0"/>
          </reference>
          <reference field="4" count="1" selected="0">
            <x v="28"/>
          </reference>
          <reference field="5" count="1">
            <x v="468"/>
          </reference>
        </references>
      </pivotArea>
    </format>
    <format dxfId="3942">
      <pivotArea dataOnly="0" labelOnly="1" fieldPosition="0">
        <references count="6">
          <reference field="0" count="1" selected="0">
            <x v="13"/>
          </reference>
          <reference field="1" count="1" selected="0">
            <x v="1"/>
          </reference>
          <reference field="2" count="1" selected="0">
            <x v="23"/>
          </reference>
          <reference field="3" count="1" selected="0">
            <x v="0"/>
          </reference>
          <reference field="4" count="1" selected="0">
            <x v="28"/>
          </reference>
          <reference field="5" count="1">
            <x v="449"/>
          </reference>
        </references>
      </pivotArea>
    </format>
    <format dxfId="3941">
      <pivotArea dataOnly="0" labelOnly="1" fieldPosition="0">
        <references count="6">
          <reference field="0" count="1" selected="0">
            <x v="13"/>
          </reference>
          <reference field="1" count="1" selected="0">
            <x v="1"/>
          </reference>
          <reference field="2" count="1" selected="0">
            <x v="25"/>
          </reference>
          <reference field="3" count="1" selected="0">
            <x v="0"/>
          </reference>
          <reference field="4" count="1" selected="0">
            <x v="28"/>
          </reference>
          <reference field="5" count="1">
            <x v="472"/>
          </reference>
        </references>
      </pivotArea>
    </format>
    <format dxfId="3940">
      <pivotArea dataOnly="0" labelOnly="1" fieldPosition="0">
        <references count="6">
          <reference field="0" count="1" selected="0">
            <x v="13"/>
          </reference>
          <reference field="1" count="1" selected="0">
            <x v="1"/>
          </reference>
          <reference field="2" count="1" selected="0">
            <x v="26"/>
          </reference>
          <reference field="3" count="1" selected="0">
            <x v="0"/>
          </reference>
          <reference field="4" count="1" selected="0">
            <x v="28"/>
          </reference>
          <reference field="5" count="1">
            <x v="564"/>
          </reference>
        </references>
      </pivotArea>
    </format>
    <format dxfId="3939">
      <pivotArea dataOnly="0" labelOnly="1" fieldPosition="0">
        <references count="6">
          <reference field="0" count="1" selected="0">
            <x v="13"/>
          </reference>
          <reference field="1" count="1" selected="0">
            <x v="1"/>
          </reference>
          <reference field="2" count="1" selected="0">
            <x v="27"/>
          </reference>
          <reference field="3" count="1" selected="0">
            <x v="0"/>
          </reference>
          <reference field="4" count="1" selected="0">
            <x v="28"/>
          </reference>
          <reference field="5" count="1">
            <x v="465"/>
          </reference>
        </references>
      </pivotArea>
    </format>
    <format dxfId="3938">
      <pivotArea dataOnly="0" labelOnly="1" fieldPosition="0">
        <references count="6">
          <reference field="0" count="1" selected="0">
            <x v="13"/>
          </reference>
          <reference field="1" count="1" selected="0">
            <x v="1"/>
          </reference>
          <reference field="2" count="1" selected="0">
            <x v="29"/>
          </reference>
          <reference field="3" count="1" selected="0">
            <x v="0"/>
          </reference>
          <reference field="4" count="1" selected="0">
            <x v="28"/>
          </reference>
          <reference field="5" count="1">
            <x v="121"/>
          </reference>
        </references>
      </pivotArea>
    </format>
    <format dxfId="3937">
      <pivotArea dataOnly="0" labelOnly="1" fieldPosition="0">
        <references count="6">
          <reference field="0" count="1" selected="0">
            <x v="13"/>
          </reference>
          <reference field="1" count="1" selected="0">
            <x v="2"/>
          </reference>
          <reference field="2" count="1" selected="0">
            <x v="34"/>
          </reference>
          <reference field="3" count="1" selected="0">
            <x v="0"/>
          </reference>
          <reference field="4" count="1" selected="0">
            <x v="18"/>
          </reference>
          <reference field="5" count="1">
            <x v="263"/>
          </reference>
        </references>
      </pivotArea>
    </format>
    <format dxfId="3936">
      <pivotArea dataOnly="0" labelOnly="1" fieldPosition="0">
        <references count="6">
          <reference field="0" count="1" selected="0">
            <x v="13"/>
          </reference>
          <reference field="1" count="1" selected="0">
            <x v="2"/>
          </reference>
          <reference field="2" count="1" selected="0">
            <x v="40"/>
          </reference>
          <reference field="3" count="1" selected="0">
            <x v="0"/>
          </reference>
          <reference field="4" count="1" selected="0">
            <x v="18"/>
          </reference>
          <reference field="5" count="1">
            <x v="266"/>
          </reference>
        </references>
      </pivotArea>
    </format>
    <format dxfId="3935">
      <pivotArea dataOnly="0" labelOnly="1" fieldPosition="0">
        <references count="6">
          <reference field="0" count="1" selected="0">
            <x v="13"/>
          </reference>
          <reference field="1" count="1" selected="0">
            <x v="3"/>
          </reference>
          <reference field="2" count="1" selected="0">
            <x v="4"/>
          </reference>
          <reference field="3" count="1" selected="0">
            <x v="0"/>
          </reference>
          <reference field="4" count="1" selected="0">
            <x v="76"/>
          </reference>
          <reference field="5" count="1">
            <x v="498"/>
          </reference>
        </references>
      </pivotArea>
    </format>
    <format dxfId="3934">
      <pivotArea dataOnly="0" labelOnly="1" fieldPosition="0">
        <references count="6">
          <reference field="0" count="1" selected="0">
            <x v="13"/>
          </reference>
          <reference field="1" count="1" selected="0">
            <x v="3"/>
          </reference>
          <reference field="2" count="1" selected="0">
            <x v="11"/>
          </reference>
          <reference field="3" count="1" selected="0">
            <x v="0"/>
          </reference>
          <reference field="4" count="1" selected="0">
            <x v="76"/>
          </reference>
          <reference field="5" count="1">
            <x v="296"/>
          </reference>
        </references>
      </pivotArea>
    </format>
    <format dxfId="3933">
      <pivotArea dataOnly="0" labelOnly="1" fieldPosition="0">
        <references count="6">
          <reference field="0" count="1" selected="0">
            <x v="13"/>
          </reference>
          <reference field="1" count="1" selected="0">
            <x v="6"/>
          </reference>
          <reference field="2" count="1" selected="0">
            <x v="10"/>
          </reference>
          <reference field="3" count="1" selected="0">
            <x v="0"/>
          </reference>
          <reference field="4" count="1" selected="0">
            <x v="11"/>
          </reference>
          <reference field="5" count="1">
            <x v="399"/>
          </reference>
        </references>
      </pivotArea>
    </format>
    <format dxfId="3932">
      <pivotArea dataOnly="0" labelOnly="1" fieldPosition="0">
        <references count="6">
          <reference field="0" count="1" selected="0">
            <x v="13"/>
          </reference>
          <reference field="1" count="1" selected="0">
            <x v="6"/>
          </reference>
          <reference field="2" count="1" selected="0">
            <x v="19"/>
          </reference>
          <reference field="3" count="1" selected="0">
            <x v="0"/>
          </reference>
          <reference field="4" count="1" selected="0">
            <x v="11"/>
          </reference>
          <reference field="5" count="1">
            <x v="400"/>
          </reference>
        </references>
      </pivotArea>
    </format>
    <format dxfId="3931">
      <pivotArea dataOnly="0" labelOnly="1" fieldPosition="0">
        <references count="6">
          <reference field="0" count="1" selected="0">
            <x v="13"/>
          </reference>
          <reference field="1" count="1" selected="0">
            <x v="6"/>
          </reference>
          <reference field="2" count="1" selected="0">
            <x v="25"/>
          </reference>
          <reference field="3" count="1" selected="0">
            <x v="0"/>
          </reference>
          <reference field="4" count="1" selected="0">
            <x v="11"/>
          </reference>
          <reference field="5" count="1">
            <x v="398"/>
          </reference>
        </references>
      </pivotArea>
    </format>
    <format dxfId="3930">
      <pivotArea dataOnly="0" labelOnly="1" fieldPosition="0">
        <references count="6">
          <reference field="0" count="1" selected="0">
            <x v="13"/>
          </reference>
          <reference field="1" count="1" selected="0">
            <x v="8"/>
          </reference>
          <reference field="2" count="1" selected="0">
            <x v="10"/>
          </reference>
          <reference field="3" count="1" selected="0">
            <x v="0"/>
          </reference>
          <reference field="4" count="1" selected="0">
            <x v="16"/>
          </reference>
          <reference field="5" count="1">
            <x v="441"/>
          </reference>
        </references>
      </pivotArea>
    </format>
    <format dxfId="3929">
      <pivotArea dataOnly="0" labelOnly="1" fieldPosition="0">
        <references count="6">
          <reference field="0" count="1" selected="0">
            <x v="13"/>
          </reference>
          <reference field="1" count="1" selected="0">
            <x v="8"/>
          </reference>
          <reference field="2" count="1" selected="0">
            <x v="11"/>
          </reference>
          <reference field="3" count="1" selected="0">
            <x v="0"/>
          </reference>
          <reference field="4" count="1" selected="0">
            <x v="16"/>
          </reference>
          <reference field="5" count="1">
            <x v="43"/>
          </reference>
        </references>
      </pivotArea>
    </format>
    <format dxfId="3928">
      <pivotArea dataOnly="0" labelOnly="1" fieldPosition="0">
        <references count="6">
          <reference field="0" count="1" selected="0">
            <x v="13"/>
          </reference>
          <reference field="1" count="1" selected="0">
            <x v="11"/>
          </reference>
          <reference field="2" count="1" selected="0">
            <x v="10"/>
          </reference>
          <reference field="3" count="1" selected="0">
            <x v="0"/>
          </reference>
          <reference field="4" count="1" selected="0">
            <x v="16"/>
          </reference>
          <reference field="5" count="1">
            <x v="485"/>
          </reference>
        </references>
      </pivotArea>
    </format>
    <format dxfId="3927">
      <pivotArea dataOnly="0" labelOnly="1" fieldPosition="0">
        <references count="6">
          <reference field="0" count="1" selected="0">
            <x v="13"/>
          </reference>
          <reference field="1" count="1" selected="0">
            <x v="11"/>
          </reference>
          <reference field="2" count="1" selected="0">
            <x v="36"/>
          </reference>
          <reference field="3" count="1" selected="0">
            <x v="0"/>
          </reference>
          <reference field="4" count="1" selected="0">
            <x v="16"/>
          </reference>
          <reference field="5" count="1">
            <x v="58"/>
          </reference>
        </references>
      </pivotArea>
    </format>
    <format dxfId="3926">
      <pivotArea dataOnly="0" labelOnly="1" fieldPosition="0">
        <references count="6">
          <reference field="0" count="1" selected="0">
            <x v="14"/>
          </reference>
          <reference field="1" count="1" selected="0">
            <x v="1"/>
          </reference>
          <reference field="2" count="1" selected="0">
            <x v="4"/>
          </reference>
          <reference field="3" count="1" selected="0">
            <x v="32"/>
          </reference>
          <reference field="4" count="1" selected="0">
            <x v="28"/>
          </reference>
          <reference field="5" count="1">
            <x v="467"/>
          </reference>
        </references>
      </pivotArea>
    </format>
    <format dxfId="3925">
      <pivotArea dataOnly="0" labelOnly="1" fieldPosition="0">
        <references count="6">
          <reference field="0" count="1" selected="0">
            <x v="14"/>
          </reference>
          <reference field="1" count="1" selected="0">
            <x v="1"/>
          </reference>
          <reference field="2" count="1" selected="0">
            <x v="6"/>
          </reference>
          <reference field="3" count="1" selected="0">
            <x v="32"/>
          </reference>
          <reference field="4" count="1" selected="0">
            <x v="28"/>
          </reference>
          <reference field="5" count="1">
            <x v="460"/>
          </reference>
        </references>
      </pivotArea>
    </format>
    <format dxfId="3924">
      <pivotArea dataOnly="0" labelOnly="1" fieldPosition="0">
        <references count="6">
          <reference field="0" count="1" selected="0">
            <x v="14"/>
          </reference>
          <reference field="1" count="1" selected="0">
            <x v="1"/>
          </reference>
          <reference field="2" count="1" selected="0">
            <x v="12"/>
          </reference>
          <reference field="3" count="1" selected="0">
            <x v="32"/>
          </reference>
          <reference field="4" count="1" selected="0">
            <x v="28"/>
          </reference>
          <reference field="5" count="1">
            <x v="461"/>
          </reference>
        </references>
      </pivotArea>
    </format>
    <format dxfId="3923">
      <pivotArea dataOnly="0" labelOnly="1" fieldPosition="0">
        <references count="6">
          <reference field="0" count="1" selected="0">
            <x v="14"/>
          </reference>
          <reference field="1" count="1" selected="0">
            <x v="1"/>
          </reference>
          <reference field="2" count="1" selected="0">
            <x v="14"/>
          </reference>
          <reference field="3" count="1" selected="0">
            <x v="32"/>
          </reference>
          <reference field="4" count="1" selected="0">
            <x v="28"/>
          </reference>
          <reference field="5" count="1">
            <x v="451"/>
          </reference>
        </references>
      </pivotArea>
    </format>
    <format dxfId="3922">
      <pivotArea dataOnly="0" labelOnly="1" fieldPosition="0">
        <references count="6">
          <reference field="0" count="1" selected="0">
            <x v="14"/>
          </reference>
          <reference field="1" count="1" selected="0">
            <x v="1"/>
          </reference>
          <reference field="2" count="1" selected="0">
            <x v="15"/>
          </reference>
          <reference field="3" count="1" selected="0">
            <x v="32"/>
          </reference>
          <reference field="4" count="1" selected="0">
            <x v="28"/>
          </reference>
          <reference field="5" count="1">
            <x v="458"/>
          </reference>
        </references>
      </pivotArea>
    </format>
    <format dxfId="3921">
      <pivotArea dataOnly="0" labelOnly="1" fieldPosition="0">
        <references count="6">
          <reference field="0" count="1" selected="0">
            <x v="14"/>
          </reference>
          <reference field="1" count="1" selected="0">
            <x v="1"/>
          </reference>
          <reference field="2" count="1" selected="0">
            <x v="18"/>
          </reference>
          <reference field="3" count="1" selected="0">
            <x v="32"/>
          </reference>
          <reference field="4" count="1" selected="0">
            <x v="28"/>
          </reference>
          <reference field="5" count="1">
            <x v="447"/>
          </reference>
        </references>
      </pivotArea>
    </format>
    <format dxfId="3920">
      <pivotArea dataOnly="0" labelOnly="1" fieldPosition="0">
        <references count="6">
          <reference field="0" count="1" selected="0">
            <x v="14"/>
          </reference>
          <reference field="1" count="1" selected="0">
            <x v="1"/>
          </reference>
          <reference field="2" count="1" selected="0">
            <x v="19"/>
          </reference>
          <reference field="3" count="1" selected="0">
            <x v="32"/>
          </reference>
          <reference field="4" count="1" selected="0">
            <x v="28"/>
          </reference>
          <reference field="5" count="1">
            <x v="450"/>
          </reference>
        </references>
      </pivotArea>
    </format>
    <format dxfId="3919">
      <pivotArea dataOnly="0" labelOnly="1" fieldPosition="0">
        <references count="6">
          <reference field="0" count="1" selected="0">
            <x v="14"/>
          </reference>
          <reference field="1" count="1" selected="0">
            <x v="1"/>
          </reference>
          <reference field="2" count="1" selected="0">
            <x v="23"/>
          </reference>
          <reference field="3" count="1" selected="0">
            <x v="32"/>
          </reference>
          <reference field="4" count="1" selected="0">
            <x v="28"/>
          </reference>
          <reference field="5" count="1">
            <x v="449"/>
          </reference>
        </references>
      </pivotArea>
    </format>
    <format dxfId="3918">
      <pivotArea dataOnly="0" labelOnly="1" fieldPosition="0">
        <references count="6">
          <reference field="0" count="1" selected="0">
            <x v="14"/>
          </reference>
          <reference field="1" count="1" selected="0">
            <x v="1"/>
          </reference>
          <reference field="2" count="1" selected="0">
            <x v="25"/>
          </reference>
          <reference field="3" count="1" selected="0">
            <x v="32"/>
          </reference>
          <reference field="4" count="1" selected="0">
            <x v="28"/>
          </reference>
          <reference field="5" count="1">
            <x v="472"/>
          </reference>
        </references>
      </pivotArea>
    </format>
    <format dxfId="3917">
      <pivotArea dataOnly="0" labelOnly="1" fieldPosition="0">
        <references count="6">
          <reference field="0" count="1" selected="0">
            <x v="14"/>
          </reference>
          <reference field="1" count="1" selected="0">
            <x v="1"/>
          </reference>
          <reference field="2" count="1" selected="0">
            <x v="26"/>
          </reference>
          <reference field="3" count="1" selected="0">
            <x v="32"/>
          </reference>
          <reference field="4" count="1" selected="0">
            <x v="28"/>
          </reference>
          <reference field="5" count="1">
            <x v="564"/>
          </reference>
        </references>
      </pivotArea>
    </format>
    <format dxfId="3916">
      <pivotArea dataOnly="0" labelOnly="1" fieldPosition="0">
        <references count="6">
          <reference field="0" count="1" selected="0">
            <x v="14"/>
          </reference>
          <reference field="1" count="1" selected="0">
            <x v="1"/>
          </reference>
          <reference field="2" count="1" selected="0">
            <x v="27"/>
          </reference>
          <reference field="3" count="1" selected="0">
            <x v="32"/>
          </reference>
          <reference field="4" count="1" selected="0">
            <x v="28"/>
          </reference>
          <reference field="5" count="1">
            <x v="465"/>
          </reference>
        </references>
      </pivotArea>
    </format>
    <format dxfId="3915">
      <pivotArea dataOnly="0" labelOnly="1" fieldPosition="0">
        <references count="6">
          <reference field="0" count="1" selected="0">
            <x v="14"/>
          </reference>
          <reference field="1" count="1" selected="0">
            <x v="1"/>
          </reference>
          <reference field="2" count="1" selected="0">
            <x v="29"/>
          </reference>
          <reference field="3" count="1" selected="0">
            <x v="32"/>
          </reference>
          <reference field="4" count="1" selected="0">
            <x v="28"/>
          </reference>
          <reference field="5" count="1">
            <x v="88"/>
          </reference>
        </references>
      </pivotArea>
    </format>
    <format dxfId="3914">
      <pivotArea dataOnly="0" labelOnly="1" fieldPosition="0">
        <references count="6">
          <reference field="0" count="1" selected="0">
            <x v="14"/>
          </reference>
          <reference field="1" count="1" selected="0">
            <x v="1"/>
          </reference>
          <reference field="2" count="1" selected="0">
            <x v="43"/>
          </reference>
          <reference field="3" count="1" selected="0">
            <x v="32"/>
          </reference>
          <reference field="4" count="1" selected="0">
            <x v="28"/>
          </reference>
          <reference field="5" count="1">
            <x v="464"/>
          </reference>
        </references>
      </pivotArea>
    </format>
    <format dxfId="3913">
      <pivotArea dataOnly="0" labelOnly="1" fieldPosition="0">
        <references count="6">
          <reference field="0" count="1" selected="0">
            <x v="14"/>
          </reference>
          <reference field="1" count="1" selected="0">
            <x v="2"/>
          </reference>
          <reference field="2" count="1" selected="0">
            <x v="16"/>
          </reference>
          <reference field="3" count="1" selected="0">
            <x v="32"/>
          </reference>
          <reference field="4" count="1" selected="0">
            <x v="80"/>
          </reference>
          <reference field="5" count="1">
            <x v="328"/>
          </reference>
        </references>
      </pivotArea>
    </format>
    <format dxfId="3912">
      <pivotArea dataOnly="0" labelOnly="1" fieldPosition="0">
        <references count="6">
          <reference field="0" count="1" selected="0">
            <x v="14"/>
          </reference>
          <reference field="1" count="1" selected="0">
            <x v="2"/>
          </reference>
          <reference field="2" count="1" selected="0">
            <x v="33"/>
          </reference>
          <reference field="3" count="1" selected="0">
            <x v="32"/>
          </reference>
          <reference field="4" count="1" selected="0">
            <x v="80"/>
          </reference>
          <reference field="5" count="1">
            <x v="263"/>
          </reference>
        </references>
      </pivotArea>
    </format>
    <format dxfId="3911">
      <pivotArea dataOnly="0" labelOnly="1" fieldPosition="0">
        <references count="6">
          <reference field="0" count="1" selected="0">
            <x v="14"/>
          </reference>
          <reference field="1" count="1" selected="0">
            <x v="2"/>
          </reference>
          <reference field="2" count="1" selected="0">
            <x v="39"/>
          </reference>
          <reference field="3" count="1" selected="0">
            <x v="32"/>
          </reference>
          <reference field="4" count="1" selected="0">
            <x v="80"/>
          </reference>
          <reference field="5" count="1">
            <x v="266"/>
          </reference>
        </references>
      </pivotArea>
    </format>
    <format dxfId="3910">
      <pivotArea dataOnly="0" labelOnly="1" fieldPosition="0">
        <references count="6">
          <reference field="0" count="1" selected="0">
            <x v="14"/>
          </reference>
          <reference field="1" count="1" selected="0">
            <x v="3"/>
          </reference>
          <reference field="2" count="1" selected="0">
            <x v="4"/>
          </reference>
          <reference field="3" count="1" selected="0">
            <x v="32"/>
          </reference>
          <reference field="4" count="1" selected="0">
            <x v="76"/>
          </reference>
          <reference field="5" count="1">
            <x v="498"/>
          </reference>
        </references>
      </pivotArea>
    </format>
    <format dxfId="3909">
      <pivotArea dataOnly="0" labelOnly="1" fieldPosition="0">
        <references count="6">
          <reference field="0" count="1" selected="0">
            <x v="14"/>
          </reference>
          <reference field="1" count="1" selected="0">
            <x v="4"/>
          </reference>
          <reference field="2" count="1" selected="0">
            <x v="12"/>
          </reference>
          <reference field="3" count="1" selected="0">
            <x v="32"/>
          </reference>
          <reference field="4" count="1" selected="0">
            <x v="62"/>
          </reference>
          <reference field="5" count="1">
            <x v="216"/>
          </reference>
        </references>
      </pivotArea>
    </format>
    <format dxfId="3908">
      <pivotArea dataOnly="0" labelOnly="1" fieldPosition="0">
        <references count="6">
          <reference field="0" count="1" selected="0">
            <x v="14"/>
          </reference>
          <reference field="1" count="1" selected="0">
            <x v="4"/>
          </reference>
          <reference field="2" count="1" selected="0">
            <x v="23"/>
          </reference>
          <reference field="3" count="1" selected="0">
            <x v="32"/>
          </reference>
          <reference field="4" count="1" selected="0">
            <x v="62"/>
          </reference>
          <reference field="5" count="1">
            <x v="523"/>
          </reference>
        </references>
      </pivotArea>
    </format>
    <format dxfId="3907">
      <pivotArea dataOnly="0" labelOnly="1" fieldPosition="0">
        <references count="6">
          <reference field="0" count="1" selected="0">
            <x v="14"/>
          </reference>
          <reference field="1" count="1" selected="0">
            <x v="4"/>
          </reference>
          <reference field="2" count="1" selected="0">
            <x v="25"/>
          </reference>
          <reference field="3" count="1" selected="0">
            <x v="32"/>
          </reference>
          <reference field="4" count="1" selected="0">
            <x v="62"/>
          </reference>
          <reference field="5" count="1">
            <x v="407"/>
          </reference>
        </references>
      </pivotArea>
    </format>
    <format dxfId="3906">
      <pivotArea dataOnly="0" labelOnly="1" fieldPosition="0">
        <references count="6">
          <reference field="0" count="1" selected="0">
            <x v="14"/>
          </reference>
          <reference field="1" count="1" selected="0">
            <x v="4"/>
          </reference>
          <reference field="2" count="1" selected="0">
            <x v="32"/>
          </reference>
          <reference field="3" count="1" selected="0">
            <x v="32"/>
          </reference>
          <reference field="4" count="1" selected="0">
            <x v="62"/>
          </reference>
          <reference field="5" count="1">
            <x v="4"/>
          </reference>
        </references>
      </pivotArea>
    </format>
    <format dxfId="3905">
      <pivotArea dataOnly="0" labelOnly="1" fieldPosition="0">
        <references count="6">
          <reference field="0" count="1" selected="0">
            <x v="14"/>
          </reference>
          <reference field="1" count="1" selected="0">
            <x v="11"/>
          </reference>
          <reference field="2" count="1" selected="0">
            <x v="8"/>
          </reference>
          <reference field="3" count="1" selected="0">
            <x v="32"/>
          </reference>
          <reference field="4" count="1" selected="0">
            <x v="83"/>
          </reference>
          <reference field="5" count="1">
            <x v="170"/>
          </reference>
        </references>
      </pivotArea>
    </format>
    <format dxfId="3904">
      <pivotArea dataOnly="0" labelOnly="1" fieldPosition="0">
        <references count="6">
          <reference field="0" count="1" selected="0">
            <x v="15"/>
          </reference>
          <reference field="1" count="1" selected="0">
            <x v="1"/>
          </reference>
          <reference field="2" count="1" selected="0">
            <x v="4"/>
          </reference>
          <reference field="3" count="1" selected="0">
            <x v="4"/>
          </reference>
          <reference field="4" count="1" selected="0">
            <x v="28"/>
          </reference>
          <reference field="5" count="1">
            <x v="467"/>
          </reference>
        </references>
      </pivotArea>
    </format>
    <format dxfId="3903">
      <pivotArea dataOnly="0" labelOnly="1" fieldPosition="0">
        <references count="6">
          <reference field="0" count="1" selected="0">
            <x v="15"/>
          </reference>
          <reference field="1" count="1" selected="0">
            <x v="1"/>
          </reference>
          <reference field="2" count="1" selected="0">
            <x v="6"/>
          </reference>
          <reference field="3" count="1" selected="0">
            <x v="4"/>
          </reference>
          <reference field="4" count="1" selected="0">
            <x v="28"/>
          </reference>
          <reference field="5" count="1">
            <x v="460"/>
          </reference>
        </references>
      </pivotArea>
    </format>
    <format dxfId="3902">
      <pivotArea dataOnly="0" labelOnly="1" fieldPosition="0">
        <references count="6">
          <reference field="0" count="1" selected="0">
            <x v="15"/>
          </reference>
          <reference field="1" count="1" selected="0">
            <x v="1"/>
          </reference>
          <reference field="2" count="1" selected="0">
            <x v="11"/>
          </reference>
          <reference field="3" count="1" selected="0">
            <x v="4"/>
          </reference>
          <reference field="4" count="1" selected="0">
            <x v="28"/>
          </reference>
          <reference field="5" count="1">
            <x v="452"/>
          </reference>
        </references>
      </pivotArea>
    </format>
    <format dxfId="3901">
      <pivotArea dataOnly="0" labelOnly="1" fieldPosition="0">
        <references count="6">
          <reference field="0" count="1" selected="0">
            <x v="15"/>
          </reference>
          <reference field="1" count="1" selected="0">
            <x v="1"/>
          </reference>
          <reference field="2" count="1" selected="0">
            <x v="12"/>
          </reference>
          <reference field="3" count="1" selected="0">
            <x v="4"/>
          </reference>
          <reference field="4" count="1" selected="0">
            <x v="28"/>
          </reference>
          <reference field="5" count="1">
            <x v="463"/>
          </reference>
        </references>
      </pivotArea>
    </format>
    <format dxfId="3900">
      <pivotArea dataOnly="0" labelOnly="1" fieldPosition="0">
        <references count="6">
          <reference field="0" count="1" selected="0">
            <x v="15"/>
          </reference>
          <reference field="1" count="1" selected="0">
            <x v="1"/>
          </reference>
          <reference field="2" count="1" selected="0">
            <x v="14"/>
          </reference>
          <reference field="3" count="1" selected="0">
            <x v="4"/>
          </reference>
          <reference field="4" count="1" selected="0">
            <x v="28"/>
          </reference>
          <reference field="5" count="1">
            <x v="451"/>
          </reference>
        </references>
      </pivotArea>
    </format>
    <format dxfId="3899">
      <pivotArea dataOnly="0" labelOnly="1" fieldPosition="0">
        <references count="6">
          <reference field="0" count="1" selected="0">
            <x v="15"/>
          </reference>
          <reference field="1" count="1" selected="0">
            <x v="1"/>
          </reference>
          <reference field="2" count="1" selected="0">
            <x v="15"/>
          </reference>
          <reference field="3" count="1" selected="0">
            <x v="4"/>
          </reference>
          <reference field="4" count="1" selected="0">
            <x v="28"/>
          </reference>
          <reference field="5" count="1">
            <x v="458"/>
          </reference>
        </references>
      </pivotArea>
    </format>
    <format dxfId="3898">
      <pivotArea dataOnly="0" labelOnly="1" fieldPosition="0">
        <references count="6">
          <reference field="0" count="1" selected="0">
            <x v="15"/>
          </reference>
          <reference field="1" count="1" selected="0">
            <x v="1"/>
          </reference>
          <reference field="2" count="1" selected="0">
            <x v="18"/>
          </reference>
          <reference field="3" count="1" selected="0">
            <x v="4"/>
          </reference>
          <reference field="4" count="1" selected="0">
            <x v="28"/>
          </reference>
          <reference field="5" count="1">
            <x v="447"/>
          </reference>
        </references>
      </pivotArea>
    </format>
    <format dxfId="3897">
      <pivotArea dataOnly="0" labelOnly="1" fieldPosition="0">
        <references count="6">
          <reference field="0" count="1" selected="0">
            <x v="15"/>
          </reference>
          <reference field="1" count="1" selected="0">
            <x v="1"/>
          </reference>
          <reference field="2" count="1" selected="0">
            <x v="26"/>
          </reference>
          <reference field="3" count="1" selected="0">
            <x v="4"/>
          </reference>
          <reference field="4" count="1" selected="0">
            <x v="28"/>
          </reference>
          <reference field="5" count="1">
            <x v="564"/>
          </reference>
        </references>
      </pivotArea>
    </format>
    <format dxfId="3896">
      <pivotArea dataOnly="0" labelOnly="1" fieldPosition="0">
        <references count="6">
          <reference field="0" count="1" selected="0">
            <x v="15"/>
          </reference>
          <reference field="1" count="1" selected="0">
            <x v="1"/>
          </reference>
          <reference field="2" count="1" selected="0">
            <x v="29"/>
          </reference>
          <reference field="3" count="1" selected="0">
            <x v="4"/>
          </reference>
          <reference field="4" count="1" selected="0">
            <x v="28"/>
          </reference>
          <reference field="5" count="1">
            <x v="88"/>
          </reference>
        </references>
      </pivotArea>
    </format>
    <format dxfId="3895">
      <pivotArea dataOnly="0" labelOnly="1" fieldPosition="0">
        <references count="6">
          <reference field="0" count="1" selected="0">
            <x v="15"/>
          </reference>
          <reference field="1" count="1" selected="0">
            <x v="2"/>
          </reference>
          <reference field="2" count="1" selected="0">
            <x v="33"/>
          </reference>
          <reference field="3" count="1" selected="0">
            <x v="4"/>
          </reference>
          <reference field="4" count="1" selected="0">
            <x v="80"/>
          </reference>
          <reference field="5" count="1">
            <x v="263"/>
          </reference>
        </references>
      </pivotArea>
    </format>
    <format dxfId="3894">
      <pivotArea dataOnly="0" labelOnly="1" fieldPosition="0">
        <references count="6">
          <reference field="0" count="1" selected="0">
            <x v="15"/>
          </reference>
          <reference field="1" count="1" selected="0">
            <x v="2"/>
          </reference>
          <reference field="2" count="1" selected="0">
            <x v="39"/>
          </reference>
          <reference field="3" count="1" selected="0">
            <x v="4"/>
          </reference>
          <reference field="4" count="1" selected="0">
            <x v="80"/>
          </reference>
          <reference field="5" count="1">
            <x v="266"/>
          </reference>
        </references>
      </pivotArea>
    </format>
    <format dxfId="3893">
      <pivotArea dataOnly="0" labelOnly="1" fieldPosition="0">
        <references count="6">
          <reference field="0" count="1" selected="0">
            <x v="15"/>
          </reference>
          <reference field="1" count="1" selected="0">
            <x v="3"/>
          </reference>
          <reference field="2" count="1" selected="0">
            <x v="4"/>
          </reference>
          <reference field="3" count="1" selected="0">
            <x v="4"/>
          </reference>
          <reference field="4" count="1" selected="0">
            <x v="76"/>
          </reference>
          <reference field="5" count="1">
            <x v="498"/>
          </reference>
        </references>
      </pivotArea>
    </format>
    <format dxfId="3892">
      <pivotArea dataOnly="0" labelOnly="1" fieldPosition="0">
        <references count="6">
          <reference field="0" count="1" selected="0">
            <x v="15"/>
          </reference>
          <reference field="1" count="1" selected="0">
            <x v="13"/>
          </reference>
          <reference field="2" count="1" selected="0">
            <x v="6"/>
          </reference>
          <reference field="3" count="1" selected="0">
            <x v="4"/>
          </reference>
          <reference field="4" count="1" selected="0">
            <x v="37"/>
          </reference>
          <reference field="5" count="1">
            <x v="557"/>
          </reference>
        </references>
      </pivotArea>
    </format>
    <format dxfId="3891">
      <pivotArea dataOnly="0" labelOnly="1" fieldPosition="0">
        <references count="6">
          <reference field="0" count="1" selected="0">
            <x v="15"/>
          </reference>
          <reference field="1" count="1" selected="0">
            <x v="13"/>
          </reference>
          <reference field="2" count="1" selected="0">
            <x v="10"/>
          </reference>
          <reference field="3" count="1" selected="0">
            <x v="4"/>
          </reference>
          <reference field="4" count="1" selected="0">
            <x v="37"/>
          </reference>
          <reference field="5" count="1">
            <x v="336"/>
          </reference>
        </references>
      </pivotArea>
    </format>
    <format dxfId="3890">
      <pivotArea dataOnly="0" labelOnly="1" fieldPosition="0">
        <references count="6">
          <reference field="0" count="1" selected="0">
            <x v="15"/>
          </reference>
          <reference field="1" count="1" selected="0">
            <x v="13"/>
          </reference>
          <reference field="2" count="1" selected="0">
            <x v="11"/>
          </reference>
          <reference field="3" count="1" selected="0">
            <x v="4"/>
          </reference>
          <reference field="4" count="1" selected="0">
            <x v="37"/>
          </reference>
          <reference field="5" count="1">
            <x v="19"/>
          </reference>
        </references>
      </pivotArea>
    </format>
    <format dxfId="3889">
      <pivotArea dataOnly="0" labelOnly="1" fieldPosition="0">
        <references count="6">
          <reference field="0" count="1" selected="0">
            <x v="15"/>
          </reference>
          <reference field="1" count="1" selected="0">
            <x v="13"/>
          </reference>
          <reference field="2" count="1" selected="0">
            <x v="15"/>
          </reference>
          <reference field="3" count="1" selected="0">
            <x v="4"/>
          </reference>
          <reference field="4" count="1" selected="0">
            <x v="37"/>
          </reference>
          <reference field="5" count="1">
            <x v="588"/>
          </reference>
        </references>
      </pivotArea>
    </format>
    <format dxfId="3888">
      <pivotArea dataOnly="0" labelOnly="1" fieldPosition="0">
        <references count="6">
          <reference field="0" count="1" selected="0">
            <x v="15"/>
          </reference>
          <reference field="1" count="1" selected="0">
            <x v="13"/>
          </reference>
          <reference field="2" count="1" selected="0">
            <x v="16"/>
          </reference>
          <reference field="3" count="1" selected="0">
            <x v="4"/>
          </reference>
          <reference field="4" count="1" selected="0">
            <x v="37"/>
          </reference>
          <reference field="5" count="1">
            <x v="599"/>
          </reference>
        </references>
      </pivotArea>
    </format>
    <format dxfId="3887">
      <pivotArea dataOnly="0" labelOnly="1" fieldPosition="0">
        <references count="6">
          <reference field="0" count="1" selected="0">
            <x v="15"/>
          </reference>
          <reference field="1" count="1" selected="0">
            <x v="13"/>
          </reference>
          <reference field="2" count="1" selected="0">
            <x v="18"/>
          </reference>
          <reference field="3" count="1" selected="0">
            <x v="4"/>
          </reference>
          <reference field="4" count="1" selected="0">
            <x v="37"/>
          </reference>
          <reference field="5" count="1">
            <x v="135"/>
          </reference>
        </references>
      </pivotArea>
    </format>
    <format dxfId="3886">
      <pivotArea dataOnly="0" labelOnly="1" fieldPosition="0">
        <references count="6">
          <reference field="0" count="1" selected="0">
            <x v="15"/>
          </reference>
          <reference field="1" count="1" selected="0">
            <x v="13"/>
          </reference>
          <reference field="2" count="1" selected="0">
            <x v="21"/>
          </reference>
          <reference field="3" count="1" selected="0">
            <x v="4"/>
          </reference>
          <reference field="4" count="1" selected="0">
            <x v="37"/>
          </reference>
          <reference field="5" count="1">
            <x v="131"/>
          </reference>
        </references>
      </pivotArea>
    </format>
    <format dxfId="3885">
      <pivotArea dataOnly="0" labelOnly="1" fieldPosition="0">
        <references count="6">
          <reference field="0" count="1" selected="0">
            <x v="15"/>
          </reference>
          <reference field="1" count="1" selected="0">
            <x v="13"/>
          </reference>
          <reference field="2" count="1" selected="0">
            <x v="29"/>
          </reference>
          <reference field="3" count="1" selected="0">
            <x v="4"/>
          </reference>
          <reference field="4" count="1" selected="0">
            <x v="37"/>
          </reference>
          <reference field="5" count="1">
            <x v="203"/>
          </reference>
        </references>
      </pivotArea>
    </format>
    <format dxfId="3884">
      <pivotArea dataOnly="0" labelOnly="1" fieldPosition="0">
        <references count="6">
          <reference field="0" count="1" selected="0">
            <x v="15"/>
          </reference>
          <reference field="1" count="1" selected="0">
            <x v="13"/>
          </reference>
          <reference field="2" count="1" selected="0">
            <x v="30"/>
          </reference>
          <reference field="3" count="1" selected="0">
            <x v="4"/>
          </reference>
          <reference field="4" count="1" selected="0">
            <x v="37"/>
          </reference>
          <reference field="5" count="1">
            <x v="150"/>
          </reference>
        </references>
      </pivotArea>
    </format>
    <format dxfId="3883">
      <pivotArea dataOnly="0" labelOnly="1" fieldPosition="0">
        <references count="6">
          <reference field="0" count="1" selected="0">
            <x v="15"/>
          </reference>
          <reference field="1" count="1" selected="0">
            <x v="13"/>
          </reference>
          <reference field="2" count="1" selected="0">
            <x v="32"/>
          </reference>
          <reference field="3" count="1" selected="0">
            <x v="4"/>
          </reference>
          <reference field="4" count="1" selected="0">
            <x v="37"/>
          </reference>
          <reference field="5" count="1">
            <x v="598"/>
          </reference>
        </references>
      </pivotArea>
    </format>
    <format dxfId="3882">
      <pivotArea dataOnly="0" labelOnly="1" fieldPosition="0">
        <references count="6">
          <reference field="0" count="1" selected="0">
            <x v="15"/>
          </reference>
          <reference field="1" count="1" selected="0">
            <x v="13"/>
          </reference>
          <reference field="2" count="1" selected="0">
            <x v="33"/>
          </reference>
          <reference field="3" count="1" selected="0">
            <x v="4"/>
          </reference>
          <reference field="4" count="1" selected="0">
            <x v="37"/>
          </reference>
          <reference field="5" count="1">
            <x v="592"/>
          </reference>
        </references>
      </pivotArea>
    </format>
    <format dxfId="3881">
      <pivotArea dataOnly="0" labelOnly="1" fieldPosition="0">
        <references count="6">
          <reference field="0" count="1" selected="0">
            <x v="15"/>
          </reference>
          <reference field="1" count="1" selected="0">
            <x v="13"/>
          </reference>
          <reference field="2" count="1" selected="0">
            <x v="35"/>
          </reference>
          <reference field="3" count="1" selected="0">
            <x v="4"/>
          </reference>
          <reference field="4" count="1" selected="0">
            <x v="37"/>
          </reference>
          <reference field="5" count="1">
            <x v="37"/>
          </reference>
        </references>
      </pivotArea>
    </format>
    <format dxfId="3880">
      <pivotArea dataOnly="0" labelOnly="1" fieldPosition="0">
        <references count="6">
          <reference field="0" count="1" selected="0">
            <x v="15"/>
          </reference>
          <reference field="1" count="1" selected="0">
            <x v="13"/>
          </reference>
          <reference field="2" count="1" selected="0">
            <x v="36"/>
          </reference>
          <reference field="3" count="1" selected="0">
            <x v="4"/>
          </reference>
          <reference field="4" count="1" selected="0">
            <x v="37"/>
          </reference>
          <reference field="5" count="1">
            <x v="174"/>
          </reference>
        </references>
      </pivotArea>
    </format>
    <format dxfId="3879">
      <pivotArea dataOnly="0" labelOnly="1" fieldPosition="0">
        <references count="6">
          <reference field="0" count="1" selected="0">
            <x v="15"/>
          </reference>
          <reference field="1" count="1" selected="0">
            <x v="13"/>
          </reference>
          <reference field="2" count="1" selected="0">
            <x v="39"/>
          </reference>
          <reference field="3" count="1" selected="0">
            <x v="4"/>
          </reference>
          <reference field="4" count="1" selected="0">
            <x v="37"/>
          </reference>
          <reference field="5" count="1">
            <x v="377"/>
          </reference>
        </references>
      </pivotArea>
    </format>
    <format dxfId="3878">
      <pivotArea dataOnly="0" labelOnly="1" fieldPosition="0">
        <references count="6">
          <reference field="0" count="1" selected="0">
            <x v="15"/>
          </reference>
          <reference field="1" count="1" selected="0">
            <x v="13"/>
          </reference>
          <reference field="2" count="1" selected="0">
            <x v="41"/>
          </reference>
          <reference field="3" count="1" selected="0">
            <x v="4"/>
          </reference>
          <reference field="4" count="1" selected="0">
            <x v="37"/>
          </reference>
          <reference field="5" count="1">
            <x v="315"/>
          </reference>
        </references>
      </pivotArea>
    </format>
    <format dxfId="3877">
      <pivotArea dataOnly="0" labelOnly="1" fieldPosition="0">
        <references count="6">
          <reference field="0" count="1" selected="0">
            <x v="15"/>
          </reference>
          <reference field="1" count="1" selected="0">
            <x v="13"/>
          </reference>
          <reference field="2" count="1" selected="0">
            <x v="42"/>
          </reference>
          <reference field="3" count="1" selected="0">
            <x v="4"/>
          </reference>
          <reference field="4" count="1" selected="0">
            <x v="37"/>
          </reference>
          <reference field="5" count="1">
            <x v="46"/>
          </reference>
        </references>
      </pivotArea>
    </format>
    <format dxfId="3876">
      <pivotArea dataOnly="0" labelOnly="1" fieldPosition="0">
        <references count="6">
          <reference field="0" count="1" selected="0">
            <x v="15"/>
          </reference>
          <reference field="1" count="1" selected="0">
            <x v="13"/>
          </reference>
          <reference field="2" count="1" selected="0">
            <x v="43"/>
          </reference>
          <reference field="3" count="1" selected="0">
            <x v="4"/>
          </reference>
          <reference field="4" count="1" selected="0">
            <x v="37"/>
          </reference>
          <reference field="5" count="1">
            <x v="70"/>
          </reference>
        </references>
      </pivotArea>
    </format>
    <format dxfId="3875">
      <pivotArea dataOnly="0" labelOnly="1" fieldPosition="0">
        <references count="6">
          <reference field="0" count="1" selected="0">
            <x v="15"/>
          </reference>
          <reference field="1" count="1" selected="0">
            <x v="13"/>
          </reference>
          <reference field="2" count="1" selected="0">
            <x v="45"/>
          </reference>
          <reference field="3" count="1" selected="0">
            <x v="4"/>
          </reference>
          <reference field="4" count="1" selected="0">
            <x v="37"/>
          </reference>
          <reference field="5" count="1">
            <x v="34"/>
          </reference>
        </references>
      </pivotArea>
    </format>
    <format dxfId="3874">
      <pivotArea dataOnly="0" labelOnly="1" fieldPosition="0">
        <references count="6">
          <reference field="0" count="1" selected="0">
            <x v="15"/>
          </reference>
          <reference field="1" count="1" selected="0">
            <x v="13"/>
          </reference>
          <reference field="2" count="1" selected="0">
            <x v="46"/>
          </reference>
          <reference field="3" count="1" selected="0">
            <x v="4"/>
          </reference>
          <reference field="4" count="1" selected="0">
            <x v="37"/>
          </reference>
          <reference field="5" count="1">
            <x v="619"/>
          </reference>
        </references>
      </pivotArea>
    </format>
    <format dxfId="3873">
      <pivotArea dataOnly="0" labelOnly="1" fieldPosition="0">
        <references count="6">
          <reference field="0" count="1" selected="0">
            <x v="15"/>
          </reference>
          <reference field="1" count="1" selected="0">
            <x v="13"/>
          </reference>
          <reference field="2" count="1" selected="0">
            <x v="48"/>
          </reference>
          <reference field="3" count="1" selected="0">
            <x v="4"/>
          </reference>
          <reference field="4" count="1" selected="0">
            <x v="37"/>
          </reference>
          <reference field="5" count="1">
            <x v="169"/>
          </reference>
        </references>
      </pivotArea>
    </format>
    <format dxfId="3872">
      <pivotArea dataOnly="0" labelOnly="1" fieldPosition="0">
        <references count="6">
          <reference field="0" count="1" selected="0">
            <x v="16"/>
          </reference>
          <reference field="1" count="1" selected="0">
            <x v="4"/>
          </reference>
          <reference field="2" count="1" selected="0">
            <x v="4"/>
          </reference>
          <reference field="3" count="1" selected="0">
            <x v="30"/>
          </reference>
          <reference field="4" count="1" selected="0">
            <x v="20"/>
          </reference>
          <reference field="5" count="1">
            <x v="157"/>
          </reference>
        </references>
      </pivotArea>
    </format>
    <format dxfId="3871">
      <pivotArea dataOnly="0" labelOnly="1" fieldPosition="0">
        <references count="6">
          <reference field="0" count="1" selected="0">
            <x v="17"/>
          </reference>
          <reference field="1" count="1" selected="0">
            <x v="0"/>
          </reference>
          <reference field="2" count="1" selected="0">
            <x v="3"/>
          </reference>
          <reference field="3" count="1" selected="0">
            <x v="17"/>
          </reference>
          <reference field="4" count="1" selected="0">
            <x v="5"/>
          </reference>
          <reference field="5" count="1">
            <x v="532"/>
          </reference>
        </references>
      </pivotArea>
    </format>
    <format dxfId="3870">
      <pivotArea dataOnly="0" labelOnly="1" fieldPosition="0">
        <references count="6">
          <reference field="0" count="1" selected="0">
            <x v="17"/>
          </reference>
          <reference field="1" count="1" selected="0">
            <x v="1"/>
          </reference>
          <reference field="2" count="1" selected="0">
            <x v="4"/>
          </reference>
          <reference field="3" count="1" selected="0">
            <x v="17"/>
          </reference>
          <reference field="4" count="1" selected="0">
            <x v="28"/>
          </reference>
          <reference field="5" count="1">
            <x v="467"/>
          </reference>
        </references>
      </pivotArea>
    </format>
    <format dxfId="3869">
      <pivotArea dataOnly="0" labelOnly="1" fieldPosition="0">
        <references count="6">
          <reference field="0" count="1" selected="0">
            <x v="17"/>
          </reference>
          <reference field="1" count="1" selected="0">
            <x v="1"/>
          </reference>
          <reference field="2" count="1" selected="0">
            <x v="6"/>
          </reference>
          <reference field="3" count="1" selected="0">
            <x v="17"/>
          </reference>
          <reference field="4" count="1" selected="0">
            <x v="28"/>
          </reference>
          <reference field="5" count="1">
            <x v="460"/>
          </reference>
        </references>
      </pivotArea>
    </format>
    <format dxfId="3868">
      <pivotArea dataOnly="0" labelOnly="1" fieldPosition="0">
        <references count="6">
          <reference field="0" count="1" selected="0">
            <x v="17"/>
          </reference>
          <reference field="1" count="1" selected="0">
            <x v="1"/>
          </reference>
          <reference field="2" count="1" selected="0">
            <x v="10"/>
          </reference>
          <reference field="3" count="1" selected="0">
            <x v="17"/>
          </reference>
          <reference field="4" count="1" selected="0">
            <x v="28"/>
          </reference>
          <reference field="5" count="1">
            <x v="455"/>
          </reference>
        </references>
      </pivotArea>
    </format>
    <format dxfId="3867">
      <pivotArea dataOnly="0" labelOnly="1" fieldPosition="0">
        <references count="6">
          <reference field="0" count="1" selected="0">
            <x v="17"/>
          </reference>
          <reference field="1" count="1" selected="0">
            <x v="1"/>
          </reference>
          <reference field="2" count="1" selected="0">
            <x v="12"/>
          </reference>
          <reference field="3" count="1" selected="0">
            <x v="17"/>
          </reference>
          <reference field="4" count="1" selected="0">
            <x v="28"/>
          </reference>
          <reference field="5" count="1">
            <x v="461"/>
          </reference>
        </references>
      </pivotArea>
    </format>
    <format dxfId="3866">
      <pivotArea dataOnly="0" labelOnly="1" fieldPosition="0">
        <references count="6">
          <reference field="0" count="1" selected="0">
            <x v="17"/>
          </reference>
          <reference field="1" count="1" selected="0">
            <x v="1"/>
          </reference>
          <reference field="2" count="1" selected="0">
            <x v="14"/>
          </reference>
          <reference field="3" count="1" selected="0">
            <x v="17"/>
          </reference>
          <reference field="4" count="1" selected="0">
            <x v="28"/>
          </reference>
          <reference field="5" count="1">
            <x v="451"/>
          </reference>
        </references>
      </pivotArea>
    </format>
    <format dxfId="3865">
      <pivotArea dataOnly="0" labelOnly="1" fieldPosition="0">
        <references count="6">
          <reference field="0" count="1" selected="0">
            <x v="17"/>
          </reference>
          <reference field="1" count="1" selected="0">
            <x v="1"/>
          </reference>
          <reference field="2" count="1" selected="0">
            <x v="15"/>
          </reference>
          <reference field="3" count="1" selected="0">
            <x v="17"/>
          </reference>
          <reference field="4" count="1" selected="0">
            <x v="28"/>
          </reference>
          <reference field="5" count="1">
            <x v="458"/>
          </reference>
        </references>
      </pivotArea>
    </format>
    <format dxfId="3864">
      <pivotArea dataOnly="0" labelOnly="1" fieldPosition="0">
        <references count="6">
          <reference field="0" count="1" selected="0">
            <x v="17"/>
          </reference>
          <reference field="1" count="1" selected="0">
            <x v="1"/>
          </reference>
          <reference field="2" count="1" selected="0">
            <x v="16"/>
          </reference>
          <reference field="3" count="1" selected="0">
            <x v="17"/>
          </reference>
          <reference field="4" count="1" selected="0">
            <x v="28"/>
          </reference>
          <reference field="5" count="1">
            <x v="454"/>
          </reference>
        </references>
      </pivotArea>
    </format>
    <format dxfId="3863">
      <pivotArea dataOnly="0" labelOnly="1" fieldPosition="0">
        <references count="6">
          <reference field="0" count="1" selected="0">
            <x v="17"/>
          </reference>
          <reference field="1" count="1" selected="0">
            <x v="1"/>
          </reference>
          <reference field="2" count="1" selected="0">
            <x v="18"/>
          </reference>
          <reference field="3" count="1" selected="0">
            <x v="17"/>
          </reference>
          <reference field="4" count="1" selected="0">
            <x v="28"/>
          </reference>
          <reference field="5" count="1">
            <x v="447"/>
          </reference>
        </references>
      </pivotArea>
    </format>
    <format dxfId="3862">
      <pivotArea dataOnly="0" labelOnly="1" fieldPosition="0">
        <references count="6">
          <reference field="0" count="1" selected="0">
            <x v="17"/>
          </reference>
          <reference field="1" count="1" selected="0">
            <x v="1"/>
          </reference>
          <reference field="2" count="1" selected="0">
            <x v="19"/>
          </reference>
          <reference field="3" count="1" selected="0">
            <x v="17"/>
          </reference>
          <reference field="4" count="1" selected="0">
            <x v="28"/>
          </reference>
          <reference field="5" count="1">
            <x v="450"/>
          </reference>
        </references>
      </pivotArea>
    </format>
    <format dxfId="3861">
      <pivotArea dataOnly="0" labelOnly="1" fieldPosition="0">
        <references count="6">
          <reference field="0" count="1" selected="0">
            <x v="17"/>
          </reference>
          <reference field="1" count="1" selected="0">
            <x v="1"/>
          </reference>
          <reference field="2" count="1" selected="0">
            <x v="20"/>
          </reference>
          <reference field="3" count="1" selected="0">
            <x v="17"/>
          </reference>
          <reference field="4" count="1" selected="0">
            <x v="28"/>
          </reference>
          <reference field="5" count="1">
            <x v="468"/>
          </reference>
        </references>
      </pivotArea>
    </format>
    <format dxfId="3860">
      <pivotArea dataOnly="0" labelOnly="1" fieldPosition="0">
        <references count="6">
          <reference field="0" count="1" selected="0">
            <x v="17"/>
          </reference>
          <reference field="1" count="1" selected="0">
            <x v="1"/>
          </reference>
          <reference field="2" count="1" selected="0">
            <x v="23"/>
          </reference>
          <reference field="3" count="1" selected="0">
            <x v="17"/>
          </reference>
          <reference field="4" count="1" selected="0">
            <x v="28"/>
          </reference>
          <reference field="5" count="1">
            <x v="449"/>
          </reference>
        </references>
      </pivotArea>
    </format>
    <format dxfId="3859">
      <pivotArea dataOnly="0" labelOnly="1" fieldPosition="0">
        <references count="6">
          <reference field="0" count="1" selected="0">
            <x v="17"/>
          </reference>
          <reference field="1" count="1" selected="0">
            <x v="1"/>
          </reference>
          <reference field="2" count="1" selected="0">
            <x v="25"/>
          </reference>
          <reference field="3" count="1" selected="0">
            <x v="17"/>
          </reference>
          <reference field="4" count="1" selected="0">
            <x v="28"/>
          </reference>
          <reference field="5" count="1">
            <x v="472"/>
          </reference>
        </references>
      </pivotArea>
    </format>
    <format dxfId="3858">
      <pivotArea dataOnly="0" labelOnly="1" fieldPosition="0">
        <references count="6">
          <reference field="0" count="1" selected="0">
            <x v="17"/>
          </reference>
          <reference field="1" count="1" selected="0">
            <x v="1"/>
          </reference>
          <reference field="2" count="1" selected="0">
            <x v="26"/>
          </reference>
          <reference field="3" count="1" selected="0">
            <x v="17"/>
          </reference>
          <reference field="4" count="1" selected="0">
            <x v="28"/>
          </reference>
          <reference field="5" count="1">
            <x v="564"/>
          </reference>
        </references>
      </pivotArea>
    </format>
    <format dxfId="3857">
      <pivotArea dataOnly="0" labelOnly="1" fieldPosition="0">
        <references count="6">
          <reference field="0" count="1" selected="0">
            <x v="17"/>
          </reference>
          <reference field="1" count="1" selected="0">
            <x v="1"/>
          </reference>
          <reference field="2" count="1" selected="0">
            <x v="27"/>
          </reference>
          <reference field="3" count="1" selected="0">
            <x v="17"/>
          </reference>
          <reference field="4" count="1" selected="0">
            <x v="28"/>
          </reference>
          <reference field="5" count="1">
            <x v="465"/>
          </reference>
        </references>
      </pivotArea>
    </format>
    <format dxfId="3856">
      <pivotArea dataOnly="0" labelOnly="1" fieldPosition="0">
        <references count="6">
          <reference field="0" count="1" selected="0">
            <x v="17"/>
          </reference>
          <reference field="1" count="1" selected="0">
            <x v="1"/>
          </reference>
          <reference field="2" count="1" selected="0">
            <x v="29"/>
          </reference>
          <reference field="3" count="1" selected="0">
            <x v="17"/>
          </reference>
          <reference field="4" count="1" selected="0">
            <x v="28"/>
          </reference>
          <reference field="5" count="1">
            <x v="88"/>
          </reference>
        </references>
      </pivotArea>
    </format>
    <format dxfId="3855">
      <pivotArea dataOnly="0" labelOnly="1" fieldPosition="0">
        <references count="6">
          <reference field="0" count="1" selected="0">
            <x v="17"/>
          </reference>
          <reference field="1" count="1" selected="0">
            <x v="1"/>
          </reference>
          <reference field="2" count="1" selected="0">
            <x v="43"/>
          </reference>
          <reference field="3" count="1" selected="0">
            <x v="17"/>
          </reference>
          <reference field="4" count="1" selected="0">
            <x v="28"/>
          </reference>
          <reference field="5" count="1">
            <x v="464"/>
          </reference>
        </references>
      </pivotArea>
    </format>
    <format dxfId="3854">
      <pivotArea dataOnly="0" labelOnly="1" fieldPosition="0">
        <references count="6">
          <reference field="0" count="1" selected="0">
            <x v="17"/>
          </reference>
          <reference field="1" count="1" selected="0">
            <x v="1"/>
          </reference>
          <reference field="2" count="1" selected="0">
            <x v="51"/>
          </reference>
          <reference field="3" count="1" selected="0">
            <x v="17"/>
          </reference>
          <reference field="4" count="1" selected="0">
            <x v="28"/>
          </reference>
          <reference field="5" count="1">
            <x v="323"/>
          </reference>
        </references>
      </pivotArea>
    </format>
    <format dxfId="3853">
      <pivotArea dataOnly="0" labelOnly="1" fieldPosition="0">
        <references count="6">
          <reference field="0" count="1" selected="0">
            <x v="17"/>
          </reference>
          <reference field="1" count="1" selected="0">
            <x v="1"/>
          </reference>
          <reference field="2" count="1" selected="0">
            <x v="53"/>
          </reference>
          <reference field="3" count="1" selected="0">
            <x v="17"/>
          </reference>
          <reference field="4" count="1" selected="0">
            <x v="28"/>
          </reference>
          <reference field="5" count="1">
            <x v="125"/>
          </reference>
        </references>
      </pivotArea>
    </format>
    <format dxfId="3852">
      <pivotArea dataOnly="0" labelOnly="1" fieldPosition="0">
        <references count="6">
          <reference field="0" count="1" selected="0">
            <x v="17"/>
          </reference>
          <reference field="1" count="1" selected="0">
            <x v="2"/>
          </reference>
          <reference field="2" count="1" selected="0">
            <x v="6"/>
          </reference>
          <reference field="3" count="1" selected="0">
            <x v="17"/>
          </reference>
          <reference field="4" count="1" selected="0">
            <x v="80"/>
          </reference>
          <reference field="5" count="1">
            <x v="256"/>
          </reference>
        </references>
      </pivotArea>
    </format>
    <format dxfId="3851">
      <pivotArea dataOnly="0" labelOnly="1" fieldPosition="0">
        <references count="6">
          <reference field="0" count="1" selected="0">
            <x v="17"/>
          </reference>
          <reference field="1" count="1" selected="0">
            <x v="2"/>
          </reference>
          <reference field="2" count="1" selected="0">
            <x v="14"/>
          </reference>
          <reference field="3" count="1" selected="0">
            <x v="17"/>
          </reference>
          <reference field="4" count="1" selected="0">
            <x v="80"/>
          </reference>
          <reference field="5" count="1">
            <x v="331"/>
          </reference>
        </references>
      </pivotArea>
    </format>
    <format dxfId="3850">
      <pivotArea dataOnly="0" labelOnly="1" fieldPosition="0">
        <references count="6">
          <reference field="0" count="1" selected="0">
            <x v="17"/>
          </reference>
          <reference field="1" count="1" selected="0">
            <x v="2"/>
          </reference>
          <reference field="2" count="1" selected="0">
            <x v="15"/>
          </reference>
          <reference field="3" count="1" selected="0">
            <x v="17"/>
          </reference>
          <reference field="4" count="1" selected="0">
            <x v="80"/>
          </reference>
          <reference field="5" count="1">
            <x v="331"/>
          </reference>
        </references>
      </pivotArea>
    </format>
    <format dxfId="3849">
      <pivotArea dataOnly="0" labelOnly="1" fieldPosition="0">
        <references count="6">
          <reference field="0" count="1" selected="0">
            <x v="17"/>
          </reference>
          <reference field="1" count="1" selected="0">
            <x v="2"/>
          </reference>
          <reference field="2" count="1" selected="0">
            <x v="16"/>
          </reference>
          <reference field="3" count="1" selected="0">
            <x v="17"/>
          </reference>
          <reference field="4" count="1" selected="0">
            <x v="80"/>
          </reference>
          <reference field="5" count="1">
            <x v="328"/>
          </reference>
        </references>
      </pivotArea>
    </format>
    <format dxfId="3848">
      <pivotArea dataOnly="0" labelOnly="1" fieldPosition="0">
        <references count="6">
          <reference field="0" count="1" selected="0">
            <x v="17"/>
          </reference>
          <reference field="1" count="1" selected="0">
            <x v="2"/>
          </reference>
          <reference field="2" count="1" selected="0">
            <x v="27"/>
          </reference>
          <reference field="3" count="1" selected="0">
            <x v="17"/>
          </reference>
          <reference field="4" count="1" selected="0">
            <x v="80"/>
          </reference>
          <reference field="5" count="1">
            <x v="466"/>
          </reference>
        </references>
      </pivotArea>
    </format>
    <format dxfId="3847">
      <pivotArea dataOnly="0" labelOnly="1" fieldPosition="0">
        <references count="6">
          <reference field="0" count="1" selected="0">
            <x v="17"/>
          </reference>
          <reference field="1" count="1" selected="0">
            <x v="2"/>
          </reference>
          <reference field="2" count="1" selected="0">
            <x v="28"/>
          </reference>
          <reference field="3" count="1" selected="0">
            <x v="17"/>
          </reference>
          <reference field="4" count="1" selected="0">
            <x v="80"/>
          </reference>
          <reference field="5" count="1">
            <x v="271"/>
          </reference>
        </references>
      </pivotArea>
    </format>
    <format dxfId="3846">
      <pivotArea dataOnly="0" labelOnly="1" fieldPosition="0">
        <references count="6">
          <reference field="0" count="1" selected="0">
            <x v="17"/>
          </reference>
          <reference field="1" count="1" selected="0">
            <x v="2"/>
          </reference>
          <reference field="2" count="1" selected="0">
            <x v="32"/>
          </reference>
          <reference field="3" count="1" selected="0">
            <x v="17"/>
          </reference>
          <reference field="4" count="1" selected="0">
            <x v="80"/>
          </reference>
          <reference field="5" count="1">
            <x v="265"/>
          </reference>
        </references>
      </pivotArea>
    </format>
    <format dxfId="3845">
      <pivotArea dataOnly="0" labelOnly="1" fieldPosition="0">
        <references count="6">
          <reference field="0" count="1" selected="0">
            <x v="17"/>
          </reference>
          <reference field="1" count="1" selected="0">
            <x v="2"/>
          </reference>
          <reference field="2" count="1" selected="0">
            <x v="33"/>
          </reference>
          <reference field="3" count="1" selected="0">
            <x v="17"/>
          </reference>
          <reference field="4" count="1" selected="0">
            <x v="80"/>
          </reference>
          <reference field="5" count="1">
            <x v="263"/>
          </reference>
        </references>
      </pivotArea>
    </format>
    <format dxfId="3844">
      <pivotArea dataOnly="0" labelOnly="1" fieldPosition="0">
        <references count="6">
          <reference field="0" count="1" selected="0">
            <x v="17"/>
          </reference>
          <reference field="1" count="1" selected="0">
            <x v="2"/>
          </reference>
          <reference field="2" count="1" selected="0">
            <x v="35"/>
          </reference>
          <reference field="3" count="1" selected="0">
            <x v="17"/>
          </reference>
          <reference field="4" count="1" selected="0">
            <x v="80"/>
          </reference>
          <reference field="5" count="1">
            <x v="269"/>
          </reference>
        </references>
      </pivotArea>
    </format>
    <format dxfId="3843">
      <pivotArea dataOnly="0" labelOnly="1" fieldPosition="0">
        <references count="6">
          <reference field="0" count="1" selected="0">
            <x v="17"/>
          </reference>
          <reference field="1" count="1" selected="0">
            <x v="2"/>
          </reference>
          <reference field="2" count="1" selected="0">
            <x v="38"/>
          </reference>
          <reference field="3" count="1" selected="0">
            <x v="17"/>
          </reference>
          <reference field="4" count="1" selected="0">
            <x v="80"/>
          </reference>
          <reference field="5" count="1">
            <x v="267"/>
          </reference>
        </references>
      </pivotArea>
    </format>
    <format dxfId="3842">
      <pivotArea dataOnly="0" labelOnly="1" fieldPosition="0">
        <references count="6">
          <reference field="0" count="1" selected="0">
            <x v="17"/>
          </reference>
          <reference field="1" count="1" selected="0">
            <x v="2"/>
          </reference>
          <reference field="2" count="1" selected="0">
            <x v="39"/>
          </reference>
          <reference field="3" count="1" selected="0">
            <x v="17"/>
          </reference>
          <reference field="4" count="1" selected="0">
            <x v="80"/>
          </reference>
          <reference field="5" count="1">
            <x v="266"/>
          </reference>
        </references>
      </pivotArea>
    </format>
    <format dxfId="3841">
      <pivotArea dataOnly="0" labelOnly="1" fieldPosition="0">
        <references count="6">
          <reference field="0" count="1" selected="0">
            <x v="17"/>
          </reference>
          <reference field="1" count="1" selected="0">
            <x v="2"/>
          </reference>
          <reference field="2" count="1" selected="0">
            <x v="50"/>
          </reference>
          <reference field="3" count="1" selected="0">
            <x v="17"/>
          </reference>
          <reference field="4" count="1" selected="0">
            <x v="80"/>
          </reference>
          <reference field="5" count="1">
            <x v="580"/>
          </reference>
        </references>
      </pivotArea>
    </format>
    <format dxfId="3840">
      <pivotArea dataOnly="0" labelOnly="1" fieldPosition="0">
        <references count="6">
          <reference field="0" count="1" selected="0">
            <x v="17"/>
          </reference>
          <reference field="1" count="1" selected="0">
            <x v="2"/>
          </reference>
          <reference field="2" count="1" selected="0">
            <x v="52"/>
          </reference>
          <reference field="3" count="1" selected="0">
            <x v="17"/>
          </reference>
          <reference field="4" count="1" selected="0">
            <x v="80"/>
          </reference>
          <reference field="5" count="1">
            <x v="576"/>
          </reference>
        </references>
      </pivotArea>
    </format>
    <format dxfId="3839">
      <pivotArea dataOnly="0" labelOnly="1" fieldPosition="0">
        <references count="6">
          <reference field="0" count="1" selected="0">
            <x v="17"/>
          </reference>
          <reference field="1" count="1" selected="0">
            <x v="2"/>
          </reference>
          <reference field="2" count="1" selected="0">
            <x v="53"/>
          </reference>
          <reference field="3" count="1" selected="0">
            <x v="17"/>
          </reference>
          <reference field="4" count="1" selected="0">
            <x v="80"/>
          </reference>
          <reference field="5" count="1">
            <x v="578"/>
          </reference>
        </references>
      </pivotArea>
    </format>
    <format dxfId="3838">
      <pivotArea dataOnly="0" labelOnly="1" fieldPosition="0">
        <references count="6">
          <reference field="0" count="1" selected="0">
            <x v="17"/>
          </reference>
          <reference field="1" count="1" selected="0">
            <x v="2"/>
          </reference>
          <reference field="2" count="1" selected="0">
            <x v="55"/>
          </reference>
          <reference field="3" count="1" selected="0">
            <x v="17"/>
          </reference>
          <reference field="4" count="1" selected="0">
            <x v="80"/>
          </reference>
          <reference field="5" count="1">
            <x v="572"/>
          </reference>
        </references>
      </pivotArea>
    </format>
    <format dxfId="3837">
      <pivotArea dataOnly="0" labelOnly="1" fieldPosition="0">
        <references count="6">
          <reference field="0" count="1" selected="0">
            <x v="17"/>
          </reference>
          <reference field="1" count="1" selected="0">
            <x v="2"/>
          </reference>
          <reference field="2" count="1" selected="0">
            <x v="57"/>
          </reference>
          <reference field="3" count="1" selected="0">
            <x v="17"/>
          </reference>
          <reference field="4" count="1" selected="0">
            <x v="80"/>
          </reference>
          <reference field="5" count="1">
            <x v="582"/>
          </reference>
        </references>
      </pivotArea>
    </format>
    <format dxfId="3836">
      <pivotArea dataOnly="0" labelOnly="1" fieldPosition="0">
        <references count="6">
          <reference field="0" count="1" selected="0">
            <x v="17"/>
          </reference>
          <reference field="1" count="1" selected="0">
            <x v="2"/>
          </reference>
          <reference field="2" count="1" selected="0">
            <x v="58"/>
          </reference>
          <reference field="3" count="1" selected="0">
            <x v="17"/>
          </reference>
          <reference field="4" count="1" selected="0">
            <x v="80"/>
          </reference>
          <reference field="5" count="2">
            <x v="328"/>
            <x v="787"/>
          </reference>
        </references>
      </pivotArea>
    </format>
    <format dxfId="3835">
      <pivotArea dataOnly="0" labelOnly="1" fieldPosition="0">
        <references count="6">
          <reference field="0" count="1" selected="0">
            <x v="17"/>
          </reference>
          <reference field="1" count="1" selected="0">
            <x v="3"/>
          </reference>
          <reference field="2" count="1" selected="0">
            <x v="4"/>
          </reference>
          <reference field="3" count="1" selected="0">
            <x v="17"/>
          </reference>
          <reference field="4" count="1" selected="0">
            <x v="76"/>
          </reference>
          <reference field="5" count="1">
            <x v="498"/>
          </reference>
        </references>
      </pivotArea>
    </format>
    <format dxfId="3834">
      <pivotArea dataOnly="0" labelOnly="1" fieldPosition="0">
        <references count="6">
          <reference field="0" count="1" selected="0">
            <x v="17"/>
          </reference>
          <reference field="1" count="1" selected="0">
            <x v="5"/>
          </reference>
          <reference field="2" count="1" selected="0">
            <x v="8"/>
          </reference>
          <reference field="3" count="1" selected="0">
            <x v="17"/>
          </reference>
          <reference field="4" count="1" selected="0">
            <x v="74"/>
          </reference>
          <reference field="5" count="1">
            <x v="119"/>
          </reference>
        </references>
      </pivotArea>
    </format>
    <format dxfId="3833">
      <pivotArea dataOnly="0" labelOnly="1" fieldPosition="0">
        <references count="6">
          <reference field="0" count="1" selected="0">
            <x v="17"/>
          </reference>
          <reference field="1" count="1" selected="0">
            <x v="5"/>
          </reference>
          <reference field="2" count="1" selected="0">
            <x v="10"/>
          </reference>
          <reference field="3" count="1" selected="0">
            <x v="17"/>
          </reference>
          <reference field="4" count="1" selected="0">
            <x v="74"/>
          </reference>
          <reference field="5" count="1">
            <x v="552"/>
          </reference>
        </references>
      </pivotArea>
    </format>
    <format dxfId="3832">
      <pivotArea dataOnly="0" labelOnly="1" fieldPosition="0">
        <references count="6">
          <reference field="0" count="1" selected="0">
            <x v="17"/>
          </reference>
          <reference field="1" count="1" selected="0">
            <x v="5"/>
          </reference>
          <reference field="2" count="1" selected="0">
            <x v="12"/>
          </reference>
          <reference field="3" count="1" selected="0">
            <x v="17"/>
          </reference>
          <reference field="4" count="1" selected="0">
            <x v="74"/>
          </reference>
          <reference field="5" count="1">
            <x v="105"/>
          </reference>
        </references>
      </pivotArea>
    </format>
    <format dxfId="3831">
      <pivotArea dataOnly="0" labelOnly="1" fieldPosition="0">
        <references count="6">
          <reference field="0" count="1" selected="0">
            <x v="17"/>
          </reference>
          <reference field="1" count="1" selected="0">
            <x v="5"/>
          </reference>
          <reference field="2" count="1" selected="0">
            <x v="18"/>
          </reference>
          <reference field="3" count="1" selected="0">
            <x v="17"/>
          </reference>
          <reference field="4" count="1" selected="0">
            <x v="74"/>
          </reference>
          <reference field="5" count="1">
            <x v="335"/>
          </reference>
        </references>
      </pivotArea>
    </format>
    <format dxfId="3830">
      <pivotArea dataOnly="0" labelOnly="1" fieldPosition="0">
        <references count="6">
          <reference field="0" count="1" selected="0">
            <x v="17"/>
          </reference>
          <reference field="1" count="1" selected="0">
            <x v="5"/>
          </reference>
          <reference field="2" count="1" selected="0">
            <x v="19"/>
          </reference>
          <reference field="3" count="1" selected="0">
            <x v="17"/>
          </reference>
          <reference field="4" count="1" selected="0">
            <x v="74"/>
          </reference>
          <reference field="5" count="1">
            <x v="91"/>
          </reference>
        </references>
      </pivotArea>
    </format>
    <format dxfId="3829">
      <pivotArea dataOnly="0" labelOnly="1" fieldPosition="0">
        <references count="6">
          <reference field="0" count="1" selected="0">
            <x v="17"/>
          </reference>
          <reference field="1" count="1" selected="0">
            <x v="5"/>
          </reference>
          <reference field="2" count="1" selected="0">
            <x v="27"/>
          </reference>
          <reference field="3" count="1" selected="0">
            <x v="17"/>
          </reference>
          <reference field="4" count="1" selected="0">
            <x v="74"/>
          </reference>
          <reference field="5" count="1">
            <x v="122"/>
          </reference>
        </references>
      </pivotArea>
    </format>
    <format dxfId="3828">
      <pivotArea dataOnly="0" labelOnly="1" fieldPosition="0">
        <references count="6">
          <reference field="0" count="1" selected="0">
            <x v="18"/>
          </reference>
          <reference field="1" count="1" selected="0">
            <x v="1"/>
          </reference>
          <reference field="2" count="1" selected="0">
            <x v="4"/>
          </reference>
          <reference field="3" count="1" selected="0">
            <x v="12"/>
          </reference>
          <reference field="4" count="1" selected="0">
            <x v="28"/>
          </reference>
          <reference field="5" count="1">
            <x v="467"/>
          </reference>
        </references>
      </pivotArea>
    </format>
    <format dxfId="3827">
      <pivotArea dataOnly="0" labelOnly="1" fieldPosition="0">
        <references count="6">
          <reference field="0" count="1" selected="0">
            <x v="18"/>
          </reference>
          <reference field="1" count="1" selected="0">
            <x v="1"/>
          </reference>
          <reference field="2" count="1" selected="0">
            <x v="10"/>
          </reference>
          <reference field="3" count="1" selected="0">
            <x v="12"/>
          </reference>
          <reference field="4" count="1" selected="0">
            <x v="28"/>
          </reference>
          <reference field="5" count="1">
            <x v="455"/>
          </reference>
        </references>
      </pivotArea>
    </format>
    <format dxfId="3826">
      <pivotArea dataOnly="0" labelOnly="1" fieldPosition="0">
        <references count="6">
          <reference field="0" count="1" selected="0">
            <x v="18"/>
          </reference>
          <reference field="1" count="1" selected="0">
            <x v="1"/>
          </reference>
          <reference field="2" count="1" selected="0">
            <x v="12"/>
          </reference>
          <reference field="3" count="1" selected="0">
            <x v="12"/>
          </reference>
          <reference field="4" count="1" selected="0">
            <x v="28"/>
          </reference>
          <reference field="5" count="1">
            <x v="463"/>
          </reference>
        </references>
      </pivotArea>
    </format>
    <format dxfId="3825">
      <pivotArea dataOnly="0" labelOnly="1" fieldPosition="0">
        <references count="6">
          <reference field="0" count="1" selected="0">
            <x v="18"/>
          </reference>
          <reference field="1" count="1" selected="0">
            <x v="1"/>
          </reference>
          <reference field="2" count="1" selected="0">
            <x v="14"/>
          </reference>
          <reference field="3" count="1" selected="0">
            <x v="12"/>
          </reference>
          <reference field="4" count="1" selected="0">
            <x v="28"/>
          </reference>
          <reference field="5" count="1">
            <x v="451"/>
          </reference>
        </references>
      </pivotArea>
    </format>
    <format dxfId="3824">
      <pivotArea dataOnly="0" labelOnly="1" fieldPosition="0">
        <references count="6">
          <reference field="0" count="1" selected="0">
            <x v="18"/>
          </reference>
          <reference field="1" count="1" selected="0">
            <x v="1"/>
          </reference>
          <reference field="2" count="1" selected="0">
            <x v="15"/>
          </reference>
          <reference field="3" count="1" selected="0">
            <x v="12"/>
          </reference>
          <reference field="4" count="1" selected="0">
            <x v="28"/>
          </reference>
          <reference field="5" count="1">
            <x v="458"/>
          </reference>
        </references>
      </pivotArea>
    </format>
    <format dxfId="3823">
      <pivotArea dataOnly="0" labelOnly="1" fieldPosition="0">
        <references count="6">
          <reference field="0" count="1" selected="0">
            <x v="18"/>
          </reference>
          <reference field="1" count="1" selected="0">
            <x v="1"/>
          </reference>
          <reference field="2" count="1" selected="0">
            <x v="18"/>
          </reference>
          <reference field="3" count="1" selected="0">
            <x v="12"/>
          </reference>
          <reference field="4" count="1" selected="0">
            <x v="28"/>
          </reference>
          <reference field="5" count="1">
            <x v="447"/>
          </reference>
        </references>
      </pivotArea>
    </format>
    <format dxfId="3822">
      <pivotArea dataOnly="0" labelOnly="1" fieldPosition="0">
        <references count="6">
          <reference field="0" count="1" selected="0">
            <x v="18"/>
          </reference>
          <reference field="1" count="1" selected="0">
            <x v="1"/>
          </reference>
          <reference field="2" count="1" selected="0">
            <x v="19"/>
          </reference>
          <reference field="3" count="1" selected="0">
            <x v="12"/>
          </reference>
          <reference field="4" count="1" selected="0">
            <x v="28"/>
          </reference>
          <reference field="5" count="1">
            <x v="450"/>
          </reference>
        </references>
      </pivotArea>
    </format>
    <format dxfId="3821">
      <pivotArea dataOnly="0" labelOnly="1" fieldPosition="0">
        <references count="6">
          <reference field="0" count="1" selected="0">
            <x v="18"/>
          </reference>
          <reference field="1" count="1" selected="0">
            <x v="1"/>
          </reference>
          <reference field="2" count="1" selected="0">
            <x v="23"/>
          </reference>
          <reference field="3" count="1" selected="0">
            <x v="12"/>
          </reference>
          <reference field="4" count="1" selected="0">
            <x v="28"/>
          </reference>
          <reference field="5" count="1">
            <x v="449"/>
          </reference>
        </references>
      </pivotArea>
    </format>
    <format dxfId="3820">
      <pivotArea dataOnly="0" labelOnly="1" fieldPosition="0">
        <references count="6">
          <reference field="0" count="1" selected="0">
            <x v="18"/>
          </reference>
          <reference field="1" count="1" selected="0">
            <x v="1"/>
          </reference>
          <reference field="2" count="1" selected="0">
            <x v="25"/>
          </reference>
          <reference field="3" count="1" selected="0">
            <x v="12"/>
          </reference>
          <reference field="4" count="1" selected="0">
            <x v="28"/>
          </reference>
          <reference field="5" count="1">
            <x v="472"/>
          </reference>
        </references>
      </pivotArea>
    </format>
    <format dxfId="3819">
      <pivotArea dataOnly="0" labelOnly="1" fieldPosition="0">
        <references count="6">
          <reference field="0" count="1" selected="0">
            <x v="18"/>
          </reference>
          <reference field="1" count="1" selected="0">
            <x v="1"/>
          </reference>
          <reference field="2" count="1" selected="0">
            <x v="26"/>
          </reference>
          <reference field="3" count="1" selected="0">
            <x v="12"/>
          </reference>
          <reference field="4" count="1" selected="0">
            <x v="28"/>
          </reference>
          <reference field="5" count="1">
            <x v="564"/>
          </reference>
        </references>
      </pivotArea>
    </format>
    <format dxfId="3818">
      <pivotArea dataOnly="0" labelOnly="1" fieldPosition="0">
        <references count="6">
          <reference field="0" count="1" selected="0">
            <x v="18"/>
          </reference>
          <reference field="1" count="1" selected="0">
            <x v="1"/>
          </reference>
          <reference field="2" count="1" selected="0">
            <x v="29"/>
          </reference>
          <reference field="3" count="1" selected="0">
            <x v="12"/>
          </reference>
          <reference field="4" count="1" selected="0">
            <x v="28"/>
          </reference>
          <reference field="5" count="1">
            <x v="88"/>
          </reference>
        </references>
      </pivotArea>
    </format>
    <format dxfId="3817">
      <pivotArea dataOnly="0" labelOnly="1" fieldPosition="0">
        <references count="6">
          <reference field="0" count="1" selected="0">
            <x v="18"/>
          </reference>
          <reference field="1" count="1" selected="0">
            <x v="2"/>
          </reference>
          <reference field="2" count="1" selected="0">
            <x v="0"/>
          </reference>
          <reference field="3" count="1" selected="0">
            <x v="12"/>
          </reference>
          <reference field="4" count="1" selected="0">
            <x v="80"/>
          </reference>
          <reference field="5" count="1">
            <x v="316"/>
          </reference>
        </references>
      </pivotArea>
    </format>
    <format dxfId="3816">
      <pivotArea dataOnly="0" labelOnly="1" fieldPosition="0">
        <references count="6">
          <reference field="0" count="1" selected="0">
            <x v="18"/>
          </reference>
          <reference field="1" count="1" selected="0">
            <x v="2"/>
          </reference>
          <reference field="2" count="1" selected="0">
            <x v="14"/>
          </reference>
          <reference field="3" count="1" selected="0">
            <x v="12"/>
          </reference>
          <reference field="4" count="1" selected="0">
            <x v="80"/>
          </reference>
          <reference field="5" count="1">
            <x v="331"/>
          </reference>
        </references>
      </pivotArea>
    </format>
    <format dxfId="3815">
      <pivotArea dataOnly="0" labelOnly="1" fieldPosition="0">
        <references count="6">
          <reference field="0" count="1" selected="0">
            <x v="18"/>
          </reference>
          <reference field="1" count="1" selected="0">
            <x v="2"/>
          </reference>
          <reference field="2" count="1" selected="0">
            <x v="33"/>
          </reference>
          <reference field="3" count="1" selected="0">
            <x v="12"/>
          </reference>
          <reference field="4" count="1" selected="0">
            <x v="80"/>
          </reference>
          <reference field="5" count="1">
            <x v="264"/>
          </reference>
        </references>
      </pivotArea>
    </format>
    <format dxfId="3814">
      <pivotArea dataOnly="0" labelOnly="1" fieldPosition="0">
        <references count="6">
          <reference field="0" count="1" selected="0">
            <x v="18"/>
          </reference>
          <reference field="1" count="1" selected="0">
            <x v="2"/>
          </reference>
          <reference field="2" count="1" selected="0">
            <x v="39"/>
          </reference>
          <reference field="3" count="1" selected="0">
            <x v="12"/>
          </reference>
          <reference field="4" count="1" selected="0">
            <x v="80"/>
          </reference>
          <reference field="5" count="1">
            <x v="266"/>
          </reference>
        </references>
      </pivotArea>
    </format>
    <format dxfId="3813">
      <pivotArea dataOnly="0" labelOnly="1" fieldPosition="0">
        <references count="6">
          <reference field="0" count="1" selected="0">
            <x v="18"/>
          </reference>
          <reference field="1" count="1" selected="0">
            <x v="2"/>
          </reference>
          <reference field="2" count="1" selected="0">
            <x v="55"/>
          </reference>
          <reference field="3" count="1" selected="0">
            <x v="12"/>
          </reference>
          <reference field="4" count="1" selected="0">
            <x v="80"/>
          </reference>
          <reference field="5" count="1">
            <x v="577"/>
          </reference>
        </references>
      </pivotArea>
    </format>
    <format dxfId="3812">
      <pivotArea dataOnly="0" labelOnly="1" fieldPosition="0">
        <references count="6">
          <reference field="0" count="1" selected="0">
            <x v="18"/>
          </reference>
          <reference field="1" count="1" selected="0">
            <x v="3"/>
          </reference>
          <reference field="2" count="1" selected="0">
            <x v="4"/>
          </reference>
          <reference field="3" count="1" selected="0">
            <x v="12"/>
          </reference>
          <reference field="4" count="1" selected="0">
            <x v="76"/>
          </reference>
          <reference field="5" count="1">
            <x v="498"/>
          </reference>
        </references>
      </pivotArea>
    </format>
    <format dxfId="3811">
      <pivotArea dataOnly="0" labelOnly="1" fieldPosition="0">
        <references count="6">
          <reference field="0" count="1" selected="0">
            <x v="18"/>
          </reference>
          <reference field="1" count="1" selected="0">
            <x v="3"/>
          </reference>
          <reference field="2" count="1" selected="0">
            <x v="11"/>
          </reference>
          <reference field="3" count="1" selected="0">
            <x v="12"/>
          </reference>
          <reference field="4" count="1" selected="0">
            <x v="76"/>
          </reference>
          <reference field="5" count="1">
            <x v="295"/>
          </reference>
        </references>
      </pivotArea>
    </format>
    <format dxfId="3810">
      <pivotArea dataOnly="0" labelOnly="1" fieldPosition="0">
        <references count="6">
          <reference field="0" count="1" selected="0">
            <x v="18"/>
          </reference>
          <reference field="1" count="1" selected="0">
            <x v="7"/>
          </reference>
          <reference field="2" count="1" selected="0">
            <x v="4"/>
          </reference>
          <reference field="3" count="1" selected="0">
            <x v="12"/>
          </reference>
          <reference field="4" count="1" selected="0">
            <x v="17"/>
          </reference>
          <reference field="5" count="1">
            <x v="518"/>
          </reference>
        </references>
      </pivotArea>
    </format>
    <format dxfId="3809">
      <pivotArea dataOnly="0" labelOnly="1" fieldPosition="0">
        <references count="6">
          <reference field="0" count="1" selected="0">
            <x v="18"/>
          </reference>
          <reference field="1" count="1" selected="0">
            <x v="7"/>
          </reference>
          <reference field="2" count="1" selected="0">
            <x v="6"/>
          </reference>
          <reference field="3" count="1" selected="0">
            <x v="12"/>
          </reference>
          <reference field="4" count="1" selected="0">
            <x v="17"/>
          </reference>
          <reference field="5" count="1">
            <x v="510"/>
          </reference>
        </references>
      </pivotArea>
    </format>
    <format dxfId="3808">
      <pivotArea dataOnly="0" labelOnly="1" fieldPosition="0">
        <references count="6">
          <reference field="0" count="1" selected="0">
            <x v="18"/>
          </reference>
          <reference field="1" count="1" selected="0">
            <x v="7"/>
          </reference>
          <reference field="2" count="1" selected="0">
            <x v="8"/>
          </reference>
          <reference field="3" count="1" selected="0">
            <x v="12"/>
          </reference>
          <reference field="4" count="1" selected="0">
            <x v="17"/>
          </reference>
          <reference field="5" count="1">
            <x v="511"/>
          </reference>
        </references>
      </pivotArea>
    </format>
    <format dxfId="3807">
      <pivotArea dataOnly="0" labelOnly="1" fieldPosition="0">
        <references count="6">
          <reference field="0" count="1" selected="0">
            <x v="18"/>
          </reference>
          <reference field="1" count="1" selected="0">
            <x v="7"/>
          </reference>
          <reference field="2" count="1" selected="0">
            <x v="10"/>
          </reference>
          <reference field="3" count="1" selected="0">
            <x v="12"/>
          </reference>
          <reference field="4" count="1" selected="0">
            <x v="17"/>
          </reference>
          <reference field="5" count="1">
            <x v="512"/>
          </reference>
        </references>
      </pivotArea>
    </format>
    <format dxfId="3806">
      <pivotArea dataOnly="0" labelOnly="1" fieldPosition="0">
        <references count="6">
          <reference field="0" count="1" selected="0">
            <x v="18"/>
          </reference>
          <reference field="1" count="1" selected="0">
            <x v="7"/>
          </reference>
          <reference field="2" count="1" selected="0">
            <x v="11"/>
          </reference>
          <reference field="3" count="1" selected="0">
            <x v="12"/>
          </reference>
          <reference field="4" count="1" selected="0">
            <x v="17"/>
          </reference>
          <reference field="5" count="1">
            <x v="501"/>
          </reference>
        </references>
      </pivotArea>
    </format>
    <format dxfId="3805">
      <pivotArea dataOnly="0" labelOnly="1" fieldPosition="0">
        <references count="6">
          <reference field="0" count="1" selected="0">
            <x v="18"/>
          </reference>
          <reference field="1" count="1" selected="0">
            <x v="7"/>
          </reference>
          <reference field="2" count="1" selected="0">
            <x v="12"/>
          </reference>
          <reference field="3" count="1" selected="0">
            <x v="12"/>
          </reference>
          <reference field="4" count="1" selected="0">
            <x v="17"/>
          </reference>
          <reference field="5" count="1">
            <x v="308"/>
          </reference>
        </references>
      </pivotArea>
    </format>
    <format dxfId="3804">
      <pivotArea dataOnly="0" labelOnly="1" fieldPosition="0">
        <references count="6">
          <reference field="0" count="1" selected="0">
            <x v="18"/>
          </reference>
          <reference field="1" count="1" selected="0">
            <x v="7"/>
          </reference>
          <reference field="2" count="1" selected="0">
            <x v="14"/>
          </reference>
          <reference field="3" count="1" selected="0">
            <x v="12"/>
          </reference>
          <reference field="4" count="1" selected="0">
            <x v="17"/>
          </reference>
          <reference field="5" count="1">
            <x v="144"/>
          </reference>
        </references>
      </pivotArea>
    </format>
    <format dxfId="3803">
      <pivotArea dataOnly="0" labelOnly="1" fieldPosition="0">
        <references count="6">
          <reference field="0" count="1" selected="0">
            <x v="18"/>
          </reference>
          <reference field="1" count="1" selected="0">
            <x v="7"/>
          </reference>
          <reference field="2" count="1" selected="0">
            <x v="15"/>
          </reference>
          <reference field="3" count="1" selected="0">
            <x v="12"/>
          </reference>
          <reference field="4" count="1" selected="0">
            <x v="17"/>
          </reference>
          <reference field="5" count="1">
            <x v="366"/>
          </reference>
        </references>
      </pivotArea>
    </format>
    <format dxfId="3802">
      <pivotArea dataOnly="0" labelOnly="1" fieldPosition="0">
        <references count="6">
          <reference field="0" count="1" selected="0">
            <x v="18"/>
          </reference>
          <reference field="1" count="1" selected="0">
            <x v="7"/>
          </reference>
          <reference field="2" count="1" selected="0">
            <x v="16"/>
          </reference>
          <reference field="3" count="1" selected="0">
            <x v="12"/>
          </reference>
          <reference field="4" count="1" selected="0">
            <x v="17"/>
          </reference>
          <reference field="5" count="1">
            <x v="350"/>
          </reference>
        </references>
      </pivotArea>
    </format>
    <format dxfId="3801">
      <pivotArea dataOnly="0" labelOnly="1" fieldPosition="0">
        <references count="6">
          <reference field="0" count="1" selected="0">
            <x v="18"/>
          </reference>
          <reference field="1" count="1" selected="0">
            <x v="7"/>
          </reference>
          <reference field="2" count="1" selected="0">
            <x v="18"/>
          </reference>
          <reference field="3" count="1" selected="0">
            <x v="12"/>
          </reference>
          <reference field="4" count="1" selected="0">
            <x v="17"/>
          </reference>
          <reference field="5" count="1">
            <x v="82"/>
          </reference>
        </references>
      </pivotArea>
    </format>
    <format dxfId="3800">
      <pivotArea dataOnly="0" labelOnly="1" fieldPosition="0">
        <references count="6">
          <reference field="0" count="1" selected="0">
            <x v="18"/>
          </reference>
          <reference field="1" count="1" selected="0">
            <x v="7"/>
          </reference>
          <reference field="2" count="1" selected="0">
            <x v="20"/>
          </reference>
          <reference field="3" count="1" selected="0">
            <x v="12"/>
          </reference>
          <reference field="4" count="1" selected="0">
            <x v="17"/>
          </reference>
          <reference field="5" count="1">
            <x v="590"/>
          </reference>
        </references>
      </pivotArea>
    </format>
    <format dxfId="3799">
      <pivotArea dataOnly="0" labelOnly="1" fieldPosition="0">
        <references count="6">
          <reference field="0" count="1" selected="0">
            <x v="18"/>
          </reference>
          <reference field="1" count="1" selected="0">
            <x v="7"/>
          </reference>
          <reference field="2" count="1" selected="0">
            <x v="21"/>
          </reference>
          <reference field="3" count="1" selected="0">
            <x v="12"/>
          </reference>
          <reference field="4" count="1" selected="0">
            <x v="17"/>
          </reference>
          <reference field="5" count="1">
            <x v="238"/>
          </reference>
        </references>
      </pivotArea>
    </format>
    <format dxfId="3798">
      <pivotArea dataOnly="0" labelOnly="1" fieldPosition="0">
        <references count="6">
          <reference field="0" count="1" selected="0">
            <x v="18"/>
          </reference>
          <reference field="1" count="1" selected="0">
            <x v="7"/>
          </reference>
          <reference field="2" count="1" selected="0">
            <x v="22"/>
          </reference>
          <reference field="3" count="1" selected="0">
            <x v="12"/>
          </reference>
          <reference field="4" count="1" selected="0">
            <x v="17"/>
          </reference>
          <reference field="5" count="1">
            <x v="240"/>
          </reference>
        </references>
      </pivotArea>
    </format>
    <format dxfId="3797">
      <pivotArea dataOnly="0" labelOnly="1" fieldPosition="0">
        <references count="6">
          <reference field="0" count="1" selected="0">
            <x v="18"/>
          </reference>
          <reference field="1" count="1" selected="0">
            <x v="9"/>
          </reference>
          <reference field="2" count="1" selected="0">
            <x v="4"/>
          </reference>
          <reference field="3" count="1" selected="0">
            <x v="12"/>
          </reference>
          <reference field="4" count="1" selected="0">
            <x v="9"/>
          </reference>
          <reference field="5" count="1">
            <x v="32"/>
          </reference>
        </references>
      </pivotArea>
    </format>
    <format dxfId="3796">
      <pivotArea dataOnly="0" labelOnly="1" fieldPosition="0">
        <references count="6">
          <reference field="0" count="1" selected="0">
            <x v="18"/>
          </reference>
          <reference field="1" count="1" selected="0">
            <x v="9"/>
          </reference>
          <reference field="2" count="1" selected="0">
            <x v="12"/>
          </reference>
          <reference field="3" count="1" selected="0">
            <x v="12"/>
          </reference>
          <reference field="4" count="1" selected="0">
            <x v="9"/>
          </reference>
          <reference field="5" count="1">
            <x v="31"/>
          </reference>
        </references>
      </pivotArea>
    </format>
    <format dxfId="3795">
      <pivotArea dataOnly="0" labelOnly="1" fieldPosition="0">
        <references count="6">
          <reference field="0" count="1" selected="0">
            <x v="18"/>
          </reference>
          <reference field="1" count="1" selected="0">
            <x v="9"/>
          </reference>
          <reference field="2" count="1" selected="0">
            <x v="15"/>
          </reference>
          <reference field="3" count="1" selected="0">
            <x v="12"/>
          </reference>
          <reference field="4" count="1" selected="0">
            <x v="9"/>
          </reference>
          <reference field="5" count="1">
            <x v="33"/>
          </reference>
        </references>
      </pivotArea>
    </format>
    <format dxfId="3794">
      <pivotArea dataOnly="0" labelOnly="1" fieldPosition="0">
        <references count="6">
          <reference field="0" count="1" selected="0">
            <x v="18"/>
          </reference>
          <reference field="1" count="1" selected="0">
            <x v="9"/>
          </reference>
          <reference field="2" count="1" selected="0">
            <x v="16"/>
          </reference>
          <reference field="3" count="1" selected="0">
            <x v="12"/>
          </reference>
          <reference field="4" count="1" selected="0">
            <x v="9"/>
          </reference>
          <reference field="5" count="1">
            <x v="519"/>
          </reference>
        </references>
      </pivotArea>
    </format>
    <format dxfId="3793">
      <pivotArea dataOnly="0" labelOnly="1" fieldPosition="0">
        <references count="6">
          <reference field="0" count="1" selected="0">
            <x v="18"/>
          </reference>
          <reference field="1" count="1" selected="0">
            <x v="9"/>
          </reference>
          <reference field="2" count="1" selected="0">
            <x v="18"/>
          </reference>
          <reference field="3" count="1" selected="0">
            <x v="12"/>
          </reference>
          <reference field="4" count="1" selected="0">
            <x v="9"/>
          </reference>
          <reference field="5" count="1">
            <x v="229"/>
          </reference>
        </references>
      </pivotArea>
    </format>
    <format dxfId="3792">
      <pivotArea dataOnly="0" labelOnly="1" fieldPosition="0">
        <references count="6">
          <reference field="0" count="1" selected="0">
            <x v="18"/>
          </reference>
          <reference field="1" count="1" selected="0">
            <x v="9"/>
          </reference>
          <reference field="2" count="1" selected="0">
            <x v="19"/>
          </reference>
          <reference field="3" count="1" selected="0">
            <x v="12"/>
          </reference>
          <reference field="4" count="1" selected="0">
            <x v="9"/>
          </reference>
          <reference field="5" count="1">
            <x v="559"/>
          </reference>
        </references>
      </pivotArea>
    </format>
    <format dxfId="3791">
      <pivotArea dataOnly="0" labelOnly="1" fieldPosition="0">
        <references count="6">
          <reference field="0" count="1" selected="0">
            <x v="18"/>
          </reference>
          <reference field="1" count="1" selected="0">
            <x v="9"/>
          </reference>
          <reference field="2" count="1" selected="0">
            <x v="21"/>
          </reference>
          <reference field="3" count="1" selected="0">
            <x v="12"/>
          </reference>
          <reference field="4" count="1" selected="0">
            <x v="9"/>
          </reference>
          <reference field="5" count="1">
            <x v="554"/>
          </reference>
        </references>
      </pivotArea>
    </format>
    <format dxfId="3790">
      <pivotArea dataOnly="0" labelOnly="1" fieldPosition="0">
        <references count="6">
          <reference field="0" count="1" selected="0">
            <x v="18"/>
          </reference>
          <reference field="1" count="1" selected="0">
            <x v="9"/>
          </reference>
          <reference field="2" count="1" selected="0">
            <x v="22"/>
          </reference>
          <reference field="3" count="1" selected="0">
            <x v="12"/>
          </reference>
          <reference field="4" count="1" selected="0">
            <x v="9"/>
          </reference>
          <reference field="5" count="1">
            <x v="142"/>
          </reference>
        </references>
      </pivotArea>
    </format>
    <format dxfId="3789">
      <pivotArea dataOnly="0" labelOnly="1" fieldPosition="0">
        <references count="6">
          <reference field="0" count="1" selected="0">
            <x v="19"/>
          </reference>
          <reference field="1" count="1" selected="0">
            <x v="1"/>
          </reference>
          <reference field="2" count="1" selected="0">
            <x v="4"/>
          </reference>
          <reference field="3" count="1" selected="0">
            <x v="10"/>
          </reference>
          <reference field="4" count="1" selected="0">
            <x v="28"/>
          </reference>
          <reference field="5" count="1">
            <x v="467"/>
          </reference>
        </references>
      </pivotArea>
    </format>
    <format dxfId="3788">
      <pivotArea dataOnly="0" labelOnly="1" fieldPosition="0">
        <references count="6">
          <reference field="0" count="1" selected="0">
            <x v="19"/>
          </reference>
          <reference field="1" count="1" selected="0">
            <x v="1"/>
          </reference>
          <reference field="2" count="1" selected="0">
            <x v="12"/>
          </reference>
          <reference field="3" count="1" selected="0">
            <x v="10"/>
          </reference>
          <reference field="4" count="1" selected="0">
            <x v="28"/>
          </reference>
          <reference field="5" count="1">
            <x v="461"/>
          </reference>
        </references>
      </pivotArea>
    </format>
    <format dxfId="3787">
      <pivotArea dataOnly="0" labelOnly="1" fieldPosition="0">
        <references count="6">
          <reference field="0" count="1" selected="0">
            <x v="19"/>
          </reference>
          <reference field="1" count="1" selected="0">
            <x v="1"/>
          </reference>
          <reference field="2" count="1" selected="0">
            <x v="14"/>
          </reference>
          <reference field="3" count="1" selected="0">
            <x v="10"/>
          </reference>
          <reference field="4" count="1" selected="0">
            <x v="28"/>
          </reference>
          <reference field="5" count="1">
            <x v="451"/>
          </reference>
        </references>
      </pivotArea>
    </format>
    <format dxfId="3786">
      <pivotArea dataOnly="0" labelOnly="1" fieldPosition="0">
        <references count="6">
          <reference field="0" count="1" selected="0">
            <x v="19"/>
          </reference>
          <reference field="1" count="1" selected="0">
            <x v="1"/>
          </reference>
          <reference field="2" count="1" selected="0">
            <x v="15"/>
          </reference>
          <reference field="3" count="1" selected="0">
            <x v="10"/>
          </reference>
          <reference field="4" count="1" selected="0">
            <x v="28"/>
          </reference>
          <reference field="5" count="1">
            <x v="458"/>
          </reference>
        </references>
      </pivotArea>
    </format>
    <format dxfId="3785">
      <pivotArea dataOnly="0" labelOnly="1" fieldPosition="0">
        <references count="6">
          <reference field="0" count="1" selected="0">
            <x v="19"/>
          </reference>
          <reference field="1" count="1" selected="0">
            <x v="1"/>
          </reference>
          <reference field="2" count="1" selected="0">
            <x v="18"/>
          </reference>
          <reference field="3" count="1" selected="0">
            <x v="10"/>
          </reference>
          <reference field="4" count="1" selected="0">
            <x v="28"/>
          </reference>
          <reference field="5" count="1">
            <x v="447"/>
          </reference>
        </references>
      </pivotArea>
    </format>
    <format dxfId="3784">
      <pivotArea dataOnly="0" labelOnly="1" fieldPosition="0">
        <references count="6">
          <reference field="0" count="1" selected="0">
            <x v="19"/>
          </reference>
          <reference field="1" count="1" selected="0">
            <x v="1"/>
          </reference>
          <reference field="2" count="1" selected="0">
            <x v="19"/>
          </reference>
          <reference field="3" count="1" selected="0">
            <x v="10"/>
          </reference>
          <reference field="4" count="1" selected="0">
            <x v="28"/>
          </reference>
          <reference field="5" count="1">
            <x v="450"/>
          </reference>
        </references>
      </pivotArea>
    </format>
    <format dxfId="3783">
      <pivotArea dataOnly="0" labelOnly="1" fieldPosition="0">
        <references count="6">
          <reference field="0" count="1" selected="0">
            <x v="19"/>
          </reference>
          <reference field="1" count="1" selected="0">
            <x v="1"/>
          </reference>
          <reference field="2" count="1" selected="0">
            <x v="20"/>
          </reference>
          <reference field="3" count="1" selected="0">
            <x v="10"/>
          </reference>
          <reference field="4" count="1" selected="0">
            <x v="28"/>
          </reference>
          <reference field="5" count="1">
            <x v="468"/>
          </reference>
        </references>
      </pivotArea>
    </format>
    <format dxfId="3782">
      <pivotArea dataOnly="0" labelOnly="1" fieldPosition="0">
        <references count="6">
          <reference field="0" count="1" selected="0">
            <x v="19"/>
          </reference>
          <reference field="1" count="1" selected="0">
            <x v="1"/>
          </reference>
          <reference field="2" count="1" selected="0">
            <x v="23"/>
          </reference>
          <reference field="3" count="1" selected="0">
            <x v="10"/>
          </reference>
          <reference field="4" count="1" selected="0">
            <x v="28"/>
          </reference>
          <reference field="5" count="1">
            <x v="449"/>
          </reference>
        </references>
      </pivotArea>
    </format>
    <format dxfId="3781">
      <pivotArea dataOnly="0" labelOnly="1" fieldPosition="0">
        <references count="6">
          <reference field="0" count="1" selected="0">
            <x v="19"/>
          </reference>
          <reference field="1" count="1" selected="0">
            <x v="1"/>
          </reference>
          <reference field="2" count="1" selected="0">
            <x v="25"/>
          </reference>
          <reference field="3" count="1" selected="0">
            <x v="10"/>
          </reference>
          <reference field="4" count="1" selected="0">
            <x v="28"/>
          </reference>
          <reference field="5" count="1">
            <x v="472"/>
          </reference>
        </references>
      </pivotArea>
    </format>
    <format dxfId="3780">
      <pivotArea dataOnly="0" labelOnly="1" fieldPosition="0">
        <references count="6">
          <reference field="0" count="1" selected="0">
            <x v="19"/>
          </reference>
          <reference field="1" count="1" selected="0">
            <x v="1"/>
          </reference>
          <reference field="2" count="1" selected="0">
            <x v="26"/>
          </reference>
          <reference field="3" count="1" selected="0">
            <x v="10"/>
          </reference>
          <reference field="4" count="1" selected="0">
            <x v="28"/>
          </reference>
          <reference field="5" count="1">
            <x v="564"/>
          </reference>
        </references>
      </pivotArea>
    </format>
    <format dxfId="3779">
      <pivotArea dataOnly="0" labelOnly="1" fieldPosition="0">
        <references count="6">
          <reference field="0" count="1" selected="0">
            <x v="19"/>
          </reference>
          <reference field="1" count="1" selected="0">
            <x v="1"/>
          </reference>
          <reference field="2" count="1" selected="0">
            <x v="29"/>
          </reference>
          <reference field="3" count="1" selected="0">
            <x v="10"/>
          </reference>
          <reference field="4" count="1" selected="0">
            <x v="28"/>
          </reference>
          <reference field="5" count="1">
            <x v="88"/>
          </reference>
        </references>
      </pivotArea>
    </format>
    <format dxfId="3778">
      <pivotArea dataOnly="0" labelOnly="1" fieldPosition="0">
        <references count="6">
          <reference field="0" count="1" selected="0">
            <x v="19"/>
          </reference>
          <reference field="1" count="1" selected="0">
            <x v="1"/>
          </reference>
          <reference field="2" count="1" selected="0">
            <x v="54"/>
          </reference>
          <reference field="3" count="1" selected="0">
            <x v="10"/>
          </reference>
          <reference field="4" count="1" selected="0">
            <x v="28"/>
          </reference>
          <reference field="5" count="1">
            <x v="600"/>
          </reference>
        </references>
      </pivotArea>
    </format>
    <format dxfId="3777">
      <pivotArea dataOnly="0" labelOnly="1" fieldPosition="0">
        <references count="6">
          <reference field="0" count="1" selected="0">
            <x v="19"/>
          </reference>
          <reference field="1" count="1" selected="0">
            <x v="2"/>
          </reference>
          <reference field="2" count="1" selected="0">
            <x v="14"/>
          </reference>
          <reference field="3" count="1" selected="0">
            <x v="10"/>
          </reference>
          <reference field="4" count="1" selected="0">
            <x v="80"/>
          </reference>
          <reference field="5" count="1">
            <x v="331"/>
          </reference>
        </references>
      </pivotArea>
    </format>
    <format dxfId="3776">
      <pivotArea dataOnly="0" labelOnly="1" fieldPosition="0">
        <references count="6">
          <reference field="0" count="1" selected="0">
            <x v="19"/>
          </reference>
          <reference field="1" count="1" selected="0">
            <x v="2"/>
          </reference>
          <reference field="2" count="1" selected="0">
            <x v="30"/>
          </reference>
          <reference field="3" count="1" selected="0">
            <x v="10"/>
          </reference>
          <reference field="4" count="1" selected="0">
            <x v="80"/>
          </reference>
          <reference field="5" count="1">
            <x v="259"/>
          </reference>
        </references>
      </pivotArea>
    </format>
    <format dxfId="3775">
      <pivotArea dataOnly="0" labelOnly="1" fieldPosition="0">
        <references count="6">
          <reference field="0" count="1" selected="0">
            <x v="19"/>
          </reference>
          <reference field="1" count="1" selected="0">
            <x v="2"/>
          </reference>
          <reference field="2" count="1" selected="0">
            <x v="33"/>
          </reference>
          <reference field="3" count="1" selected="0">
            <x v="10"/>
          </reference>
          <reference field="4" count="1" selected="0">
            <x v="80"/>
          </reference>
          <reference field="5" count="1">
            <x v="262"/>
          </reference>
        </references>
      </pivotArea>
    </format>
    <format dxfId="3774">
      <pivotArea dataOnly="0" labelOnly="1" fieldPosition="0">
        <references count="6">
          <reference field="0" count="1" selected="0">
            <x v="19"/>
          </reference>
          <reference field="1" count="1" selected="0">
            <x v="2"/>
          </reference>
          <reference field="2" count="1" selected="0">
            <x v="35"/>
          </reference>
          <reference field="3" count="1" selected="0">
            <x v="10"/>
          </reference>
          <reference field="4" count="1" selected="0">
            <x v="80"/>
          </reference>
          <reference field="5" count="1">
            <x v="257"/>
          </reference>
        </references>
      </pivotArea>
    </format>
    <format dxfId="3773">
      <pivotArea dataOnly="0" labelOnly="1" fieldPosition="0">
        <references count="6">
          <reference field="0" count="1" selected="0">
            <x v="19"/>
          </reference>
          <reference field="1" count="1" selected="0">
            <x v="2"/>
          </reference>
          <reference field="2" count="1" selected="0">
            <x v="39"/>
          </reference>
          <reference field="3" count="1" selected="0">
            <x v="10"/>
          </reference>
          <reference field="4" count="1" selected="0">
            <x v="80"/>
          </reference>
          <reference field="5" count="1">
            <x v="266"/>
          </reference>
        </references>
      </pivotArea>
    </format>
    <format dxfId="3772">
      <pivotArea dataOnly="0" labelOnly="1" fieldPosition="0">
        <references count="6">
          <reference field="0" count="1" selected="0">
            <x v="19"/>
          </reference>
          <reference field="1" count="1" selected="0">
            <x v="3"/>
          </reference>
          <reference field="2" count="1" selected="0">
            <x v="4"/>
          </reference>
          <reference field="3" count="1" selected="0">
            <x v="10"/>
          </reference>
          <reference field="4" count="1" selected="0">
            <x v="76"/>
          </reference>
          <reference field="5" count="1">
            <x v="498"/>
          </reference>
        </references>
      </pivotArea>
    </format>
    <format dxfId="3771">
      <pivotArea dataOnly="0" labelOnly="1" fieldPosition="0">
        <references count="6">
          <reference field="0" count="1" selected="0">
            <x v="19"/>
          </reference>
          <reference field="1" count="1" selected="0">
            <x v="3"/>
          </reference>
          <reference field="2" count="1" selected="0">
            <x v="11"/>
          </reference>
          <reference field="3" count="1" selected="0">
            <x v="10"/>
          </reference>
          <reference field="4" count="1" selected="0">
            <x v="76"/>
          </reference>
          <reference field="5" count="1">
            <x v="295"/>
          </reference>
        </references>
      </pivotArea>
    </format>
    <format dxfId="3770">
      <pivotArea dataOnly="0" labelOnly="1" fieldPosition="0">
        <references count="6">
          <reference field="0" count="1" selected="0">
            <x v="19"/>
          </reference>
          <reference field="1" count="1" selected="0">
            <x v="21"/>
          </reference>
          <reference field="2" count="1" selected="0">
            <x v="12"/>
          </reference>
          <reference field="3" count="1" selected="0">
            <x v="10"/>
          </reference>
          <reference field="4" count="1" selected="0">
            <x v="38"/>
          </reference>
          <reference field="5" count="1">
            <x v="402"/>
          </reference>
        </references>
      </pivotArea>
    </format>
    <format dxfId="3769">
      <pivotArea dataOnly="0" labelOnly="1" fieldPosition="0">
        <references count="6">
          <reference field="0" count="1" selected="0">
            <x v="19"/>
          </reference>
          <reference field="1" count="1" selected="0">
            <x v="22"/>
          </reference>
          <reference field="2" count="1" selected="0">
            <x v="4"/>
          </reference>
          <reference field="3" count="1" selected="0">
            <x v="10"/>
          </reference>
          <reference field="4" count="1" selected="0">
            <x v="32"/>
          </reference>
          <reference field="5" count="1">
            <x v="513"/>
          </reference>
        </references>
      </pivotArea>
    </format>
    <format dxfId="3768">
      <pivotArea dataOnly="0" labelOnly="1" fieldPosition="0">
        <references count="6">
          <reference field="0" count="1" selected="0">
            <x v="19"/>
          </reference>
          <reference field="1" count="1" selected="0">
            <x v="22"/>
          </reference>
          <reference field="2" count="1" selected="0">
            <x v="6"/>
          </reference>
          <reference field="3" count="1" selected="0">
            <x v="10"/>
          </reference>
          <reference field="4" count="1" selected="0">
            <x v="32"/>
          </reference>
          <reference field="5" count="1">
            <x v="586"/>
          </reference>
        </references>
      </pivotArea>
    </format>
    <format dxfId="3767">
      <pivotArea dataOnly="0" labelOnly="1" fieldPosition="0">
        <references count="6">
          <reference field="0" count="1" selected="0">
            <x v="19"/>
          </reference>
          <reference field="1" count="1" selected="0">
            <x v="22"/>
          </reference>
          <reference field="2" count="1" selected="0">
            <x v="8"/>
          </reference>
          <reference field="3" count="1" selected="0">
            <x v="10"/>
          </reference>
          <reference field="4" count="1" selected="0">
            <x v="32"/>
          </reference>
          <reference field="5" count="1">
            <x v="287"/>
          </reference>
        </references>
      </pivotArea>
    </format>
    <format dxfId="3766">
      <pivotArea dataOnly="0" labelOnly="1" fieldPosition="0">
        <references count="6">
          <reference field="0" count="1" selected="0">
            <x v="19"/>
          </reference>
          <reference field="1" count="1" selected="0">
            <x v="22"/>
          </reference>
          <reference field="2" count="1" selected="0">
            <x v="10"/>
          </reference>
          <reference field="3" count="1" selected="0">
            <x v="10"/>
          </reference>
          <reference field="4" count="1" selected="0">
            <x v="32"/>
          </reference>
          <reference field="5" count="1">
            <x v="288"/>
          </reference>
        </references>
      </pivotArea>
    </format>
    <format dxfId="3765">
      <pivotArea dataOnly="0" labelOnly="1" fieldPosition="0">
        <references count="6">
          <reference field="0" count="1" selected="0">
            <x v="19"/>
          </reference>
          <reference field="1" count="1" selected="0">
            <x v="22"/>
          </reference>
          <reference field="2" count="1" selected="0">
            <x v="12"/>
          </reference>
          <reference field="3" count="1" selected="0">
            <x v="10"/>
          </reference>
          <reference field="4" count="1" selected="0">
            <x v="32"/>
          </reference>
          <reference field="5" count="1">
            <x v="480"/>
          </reference>
        </references>
      </pivotArea>
    </format>
    <format dxfId="3764">
      <pivotArea dataOnly="0" labelOnly="1" fieldPosition="0">
        <references count="6">
          <reference field="0" count="1" selected="0">
            <x v="19"/>
          </reference>
          <reference field="1" count="1" selected="0">
            <x v="22"/>
          </reference>
          <reference field="2" count="1" selected="0">
            <x v="15"/>
          </reference>
          <reference field="3" count="1" selected="0">
            <x v="10"/>
          </reference>
          <reference field="4" count="1" selected="0">
            <x v="32"/>
          </reference>
          <reference field="5" count="1">
            <x v="225"/>
          </reference>
        </references>
      </pivotArea>
    </format>
    <format dxfId="3763">
      <pivotArea dataOnly="0" labelOnly="1" fieldPosition="0">
        <references count="6">
          <reference field="0" count="1" selected="0">
            <x v="19"/>
          </reference>
          <reference field="1" count="1" selected="0">
            <x v="22"/>
          </reference>
          <reference field="2" count="1" selected="0">
            <x v="16"/>
          </reference>
          <reference field="3" count="1" selected="0">
            <x v="10"/>
          </reference>
          <reference field="4" count="1" selected="0">
            <x v="32"/>
          </reference>
          <reference field="5" count="1">
            <x v="531"/>
          </reference>
        </references>
      </pivotArea>
    </format>
    <format dxfId="3762">
      <pivotArea dataOnly="0" labelOnly="1" fieldPosition="0">
        <references count="6">
          <reference field="0" count="1" selected="0">
            <x v="19"/>
          </reference>
          <reference field="1" count="1" selected="0">
            <x v="22"/>
          </reference>
          <reference field="2" count="1" selected="0">
            <x v="18"/>
          </reference>
          <reference field="3" count="1" selected="0">
            <x v="10"/>
          </reference>
          <reference field="4" count="1" selected="0">
            <x v="32"/>
          </reference>
          <reference field="5" count="1">
            <x v="146"/>
          </reference>
        </references>
      </pivotArea>
    </format>
    <format dxfId="3761">
      <pivotArea dataOnly="0" labelOnly="1" fieldPosition="0">
        <references count="6">
          <reference field="0" count="1" selected="0">
            <x v="19"/>
          </reference>
          <reference field="1" count="1" selected="0">
            <x v="22"/>
          </reference>
          <reference field="2" count="1" selected="0">
            <x v="19"/>
          </reference>
          <reference field="3" count="1" selected="0">
            <x v="10"/>
          </reference>
          <reference field="4" count="1" selected="0">
            <x v="32"/>
          </reference>
          <reference field="5" count="1">
            <x v="221"/>
          </reference>
        </references>
      </pivotArea>
    </format>
    <format dxfId="3760">
      <pivotArea dataOnly="0" labelOnly="1" fieldPosition="0">
        <references count="6">
          <reference field="0" count="1" selected="0">
            <x v="19"/>
          </reference>
          <reference field="1" count="1" selected="0">
            <x v="22"/>
          </reference>
          <reference field="2" count="1" selected="0">
            <x v="20"/>
          </reference>
          <reference field="3" count="1" selected="0">
            <x v="10"/>
          </reference>
          <reference field="4" count="1" selected="0">
            <x v="32"/>
          </reference>
          <reference field="5" count="1">
            <x v="188"/>
          </reference>
        </references>
      </pivotArea>
    </format>
    <format dxfId="3759">
      <pivotArea dataOnly="0" labelOnly="1" fieldPosition="0">
        <references count="6">
          <reference field="0" count="1" selected="0">
            <x v="19"/>
          </reference>
          <reference field="1" count="1" selected="0">
            <x v="22"/>
          </reference>
          <reference field="2" count="1" selected="0">
            <x v="21"/>
          </reference>
          <reference field="3" count="1" selected="0">
            <x v="10"/>
          </reference>
          <reference field="4" count="1" selected="0">
            <x v="32"/>
          </reference>
          <reference field="5" count="1">
            <x v="22"/>
          </reference>
        </references>
      </pivotArea>
    </format>
    <format dxfId="3758">
      <pivotArea dataOnly="0" labelOnly="1" fieldPosition="0">
        <references count="6">
          <reference field="0" count="1" selected="0">
            <x v="19"/>
          </reference>
          <reference field="1" count="1" selected="0">
            <x v="22"/>
          </reference>
          <reference field="2" count="1" selected="0">
            <x v="25"/>
          </reference>
          <reference field="3" count="1" selected="0">
            <x v="10"/>
          </reference>
          <reference field="4" count="1" selected="0">
            <x v="32"/>
          </reference>
          <reference field="5" count="1">
            <x v="616"/>
          </reference>
        </references>
      </pivotArea>
    </format>
    <format dxfId="3757">
      <pivotArea dataOnly="0" labelOnly="1" fieldPosition="0">
        <references count="6">
          <reference field="0" count="1" selected="0">
            <x v="20"/>
          </reference>
          <reference field="1" count="1" selected="0">
            <x v="1"/>
          </reference>
          <reference field="2" count="1" selected="0">
            <x v="4"/>
          </reference>
          <reference field="3" count="1" selected="0">
            <x v="9"/>
          </reference>
          <reference field="4" count="1" selected="0">
            <x v="28"/>
          </reference>
          <reference field="5" count="1">
            <x v="467"/>
          </reference>
        </references>
      </pivotArea>
    </format>
    <format dxfId="3756">
      <pivotArea dataOnly="0" labelOnly="1" fieldPosition="0">
        <references count="6">
          <reference field="0" count="1" selected="0">
            <x v="20"/>
          </reference>
          <reference field="1" count="1" selected="0">
            <x v="1"/>
          </reference>
          <reference field="2" count="1" selected="0">
            <x v="6"/>
          </reference>
          <reference field="3" count="1" selected="0">
            <x v="9"/>
          </reference>
          <reference field="4" count="1" selected="0">
            <x v="28"/>
          </reference>
          <reference field="5" count="1">
            <x v="460"/>
          </reference>
        </references>
      </pivotArea>
    </format>
    <format dxfId="3755">
      <pivotArea dataOnly="0" labelOnly="1" fieldPosition="0">
        <references count="6">
          <reference field="0" count="1" selected="0">
            <x v="20"/>
          </reference>
          <reference field="1" count="1" selected="0">
            <x v="1"/>
          </reference>
          <reference field="2" count="1" selected="0">
            <x v="12"/>
          </reference>
          <reference field="3" count="1" selected="0">
            <x v="9"/>
          </reference>
          <reference field="4" count="1" selected="0">
            <x v="28"/>
          </reference>
          <reference field="5" count="1">
            <x v="461"/>
          </reference>
        </references>
      </pivotArea>
    </format>
    <format dxfId="3754">
      <pivotArea dataOnly="0" labelOnly="1" fieldPosition="0">
        <references count="6">
          <reference field="0" count="1" selected="0">
            <x v="20"/>
          </reference>
          <reference field="1" count="1" selected="0">
            <x v="1"/>
          </reference>
          <reference field="2" count="1" selected="0">
            <x v="14"/>
          </reference>
          <reference field="3" count="1" selected="0">
            <x v="9"/>
          </reference>
          <reference field="4" count="1" selected="0">
            <x v="28"/>
          </reference>
          <reference field="5" count="1">
            <x v="451"/>
          </reference>
        </references>
      </pivotArea>
    </format>
    <format dxfId="3753">
      <pivotArea dataOnly="0" labelOnly="1" fieldPosition="0">
        <references count="6">
          <reference field="0" count="1" selected="0">
            <x v="20"/>
          </reference>
          <reference field="1" count="1" selected="0">
            <x v="1"/>
          </reference>
          <reference field="2" count="1" selected="0">
            <x v="15"/>
          </reference>
          <reference field="3" count="1" selected="0">
            <x v="9"/>
          </reference>
          <reference field="4" count="1" selected="0">
            <x v="28"/>
          </reference>
          <reference field="5" count="1">
            <x v="458"/>
          </reference>
        </references>
      </pivotArea>
    </format>
    <format dxfId="3752">
      <pivotArea dataOnly="0" labelOnly="1" fieldPosition="0">
        <references count="6">
          <reference field="0" count="1" selected="0">
            <x v="20"/>
          </reference>
          <reference field="1" count="1" selected="0">
            <x v="1"/>
          </reference>
          <reference field="2" count="1" selected="0">
            <x v="18"/>
          </reference>
          <reference field="3" count="1" selected="0">
            <x v="9"/>
          </reference>
          <reference field="4" count="1" selected="0">
            <x v="28"/>
          </reference>
          <reference field="5" count="1">
            <x v="447"/>
          </reference>
        </references>
      </pivotArea>
    </format>
    <format dxfId="3751">
      <pivotArea dataOnly="0" labelOnly="1" fieldPosition="0">
        <references count="6">
          <reference field="0" count="1" selected="0">
            <x v="20"/>
          </reference>
          <reference field="1" count="1" selected="0">
            <x v="1"/>
          </reference>
          <reference field="2" count="1" selected="0">
            <x v="19"/>
          </reference>
          <reference field="3" count="1" selected="0">
            <x v="9"/>
          </reference>
          <reference field="4" count="1" selected="0">
            <x v="28"/>
          </reference>
          <reference field="5" count="1">
            <x v="450"/>
          </reference>
        </references>
      </pivotArea>
    </format>
    <format dxfId="3750">
      <pivotArea dataOnly="0" labelOnly="1" fieldPosition="0">
        <references count="6">
          <reference field="0" count="1" selected="0">
            <x v="20"/>
          </reference>
          <reference field="1" count="1" selected="0">
            <x v="1"/>
          </reference>
          <reference field="2" count="1" selected="0">
            <x v="23"/>
          </reference>
          <reference field="3" count="1" selected="0">
            <x v="9"/>
          </reference>
          <reference field="4" count="1" selected="0">
            <x v="28"/>
          </reference>
          <reference field="5" count="1">
            <x v="449"/>
          </reference>
        </references>
      </pivotArea>
    </format>
    <format dxfId="3749">
      <pivotArea dataOnly="0" labelOnly="1" fieldPosition="0">
        <references count="6">
          <reference field="0" count="1" selected="0">
            <x v="20"/>
          </reference>
          <reference field="1" count="1" selected="0">
            <x v="1"/>
          </reference>
          <reference field="2" count="1" selected="0">
            <x v="25"/>
          </reference>
          <reference field="3" count="1" selected="0">
            <x v="9"/>
          </reference>
          <reference field="4" count="1" selected="0">
            <x v="28"/>
          </reference>
          <reference field="5" count="1">
            <x v="472"/>
          </reference>
        </references>
      </pivotArea>
    </format>
    <format dxfId="3748">
      <pivotArea dataOnly="0" labelOnly="1" fieldPosition="0">
        <references count="6">
          <reference field="0" count="1" selected="0">
            <x v="20"/>
          </reference>
          <reference field="1" count="1" selected="0">
            <x v="1"/>
          </reference>
          <reference field="2" count="1" selected="0">
            <x v="26"/>
          </reference>
          <reference field="3" count="1" selected="0">
            <x v="9"/>
          </reference>
          <reference field="4" count="1" selected="0">
            <x v="28"/>
          </reference>
          <reference field="5" count="1">
            <x v="564"/>
          </reference>
        </references>
      </pivotArea>
    </format>
    <format dxfId="3747">
      <pivotArea dataOnly="0" labelOnly="1" fieldPosition="0">
        <references count="6">
          <reference field="0" count="1" selected="0">
            <x v="20"/>
          </reference>
          <reference field="1" count="1" selected="0">
            <x v="1"/>
          </reference>
          <reference field="2" count="1" selected="0">
            <x v="29"/>
          </reference>
          <reference field="3" count="1" selected="0">
            <x v="9"/>
          </reference>
          <reference field="4" count="1" selected="0">
            <x v="28"/>
          </reference>
          <reference field="5" count="1">
            <x v="88"/>
          </reference>
        </references>
      </pivotArea>
    </format>
    <format dxfId="3746">
      <pivotArea dataOnly="0" labelOnly="1" fieldPosition="0">
        <references count="6">
          <reference field="0" count="1" selected="0">
            <x v="20"/>
          </reference>
          <reference field="1" count="1" selected="0">
            <x v="2"/>
          </reference>
          <reference field="2" count="1" selected="0">
            <x v="16"/>
          </reference>
          <reference field="3" count="1" selected="0">
            <x v="9"/>
          </reference>
          <reference field="4" count="1" selected="0">
            <x v="80"/>
          </reference>
          <reference field="5" count="1">
            <x v="328"/>
          </reference>
        </references>
      </pivotArea>
    </format>
    <format dxfId="3745">
      <pivotArea dataOnly="0" labelOnly="1" fieldPosition="0">
        <references count="6">
          <reference field="0" count="1" selected="0">
            <x v="20"/>
          </reference>
          <reference field="1" count="1" selected="0">
            <x v="2"/>
          </reference>
          <reference field="2" count="1" selected="0">
            <x v="33"/>
          </reference>
          <reference field="3" count="1" selected="0">
            <x v="9"/>
          </reference>
          <reference field="4" count="1" selected="0">
            <x v="80"/>
          </reference>
          <reference field="5" count="1">
            <x v="263"/>
          </reference>
        </references>
      </pivotArea>
    </format>
    <format dxfId="3744">
      <pivotArea dataOnly="0" labelOnly="1" fieldPosition="0">
        <references count="6">
          <reference field="0" count="1" selected="0">
            <x v="20"/>
          </reference>
          <reference field="1" count="1" selected="0">
            <x v="2"/>
          </reference>
          <reference field="2" count="1" selected="0">
            <x v="39"/>
          </reference>
          <reference field="3" count="1" selected="0">
            <x v="9"/>
          </reference>
          <reference field="4" count="1" selected="0">
            <x v="80"/>
          </reference>
          <reference field="5" count="1">
            <x v="266"/>
          </reference>
        </references>
      </pivotArea>
    </format>
    <format dxfId="3743">
      <pivotArea dataOnly="0" labelOnly="1" fieldPosition="0">
        <references count="6">
          <reference field="0" count="1" selected="0">
            <x v="20"/>
          </reference>
          <reference field="1" count="1" selected="0">
            <x v="3"/>
          </reference>
          <reference field="2" count="1" selected="0">
            <x v="4"/>
          </reference>
          <reference field="3" count="1" selected="0">
            <x v="9"/>
          </reference>
          <reference field="4" count="1" selected="0">
            <x v="76"/>
          </reference>
          <reference field="5" count="1">
            <x v="498"/>
          </reference>
        </references>
      </pivotArea>
    </format>
    <format dxfId="3742">
      <pivotArea dataOnly="0" labelOnly="1" fieldPosition="0">
        <references count="6">
          <reference field="0" count="1" selected="0">
            <x v="20"/>
          </reference>
          <reference field="1" count="1" selected="0">
            <x v="3"/>
          </reference>
          <reference field="2" count="1" selected="0">
            <x v="11"/>
          </reference>
          <reference field="3" count="1" selected="0">
            <x v="9"/>
          </reference>
          <reference field="4" count="1" selected="0">
            <x v="76"/>
          </reference>
          <reference field="5" count="1">
            <x v="295"/>
          </reference>
        </references>
      </pivotArea>
    </format>
    <format dxfId="3741">
      <pivotArea dataOnly="0" labelOnly="1" fieldPosition="0">
        <references count="6">
          <reference field="0" count="1" selected="0">
            <x v="20"/>
          </reference>
          <reference field="1" count="1" selected="0">
            <x v="17"/>
          </reference>
          <reference field="2" count="1" selected="0">
            <x v="4"/>
          </reference>
          <reference field="3" count="1" selected="0">
            <x v="9"/>
          </reference>
          <reference field="4" count="1" selected="0">
            <x v="36"/>
          </reference>
          <reference field="5" count="1">
            <x v="555"/>
          </reference>
        </references>
      </pivotArea>
    </format>
    <format dxfId="3740">
      <pivotArea dataOnly="0" labelOnly="1" fieldPosition="0">
        <references count="6">
          <reference field="0" count="1" selected="0">
            <x v="20"/>
          </reference>
          <reference field="1" count="1" selected="0">
            <x v="17"/>
          </reference>
          <reference field="2" count="1" selected="0">
            <x v="14"/>
          </reference>
          <reference field="3" count="1" selected="0">
            <x v="9"/>
          </reference>
          <reference field="4" count="1" selected="0">
            <x v="36"/>
          </reference>
          <reference field="5" count="1">
            <x v="232"/>
          </reference>
        </references>
      </pivotArea>
    </format>
    <format dxfId="3739">
      <pivotArea dataOnly="0" labelOnly="1" fieldPosition="0">
        <references count="6">
          <reference field="0" count="1" selected="0">
            <x v="20"/>
          </reference>
          <reference field="1" count="1" selected="0">
            <x v="17"/>
          </reference>
          <reference field="2" count="1" selected="0">
            <x v="15"/>
          </reference>
          <reference field="3" count="1" selected="0">
            <x v="9"/>
          </reference>
          <reference field="4" count="1" selected="0">
            <x v="36"/>
          </reference>
          <reference field="5" count="1">
            <x v="126"/>
          </reference>
        </references>
      </pivotArea>
    </format>
    <format dxfId="3738">
      <pivotArea dataOnly="0" labelOnly="1" fieldPosition="0">
        <references count="6">
          <reference field="0" count="1" selected="0">
            <x v="20"/>
          </reference>
          <reference field="1" count="1" selected="0">
            <x v="17"/>
          </reference>
          <reference field="2" count="1" selected="0">
            <x v="16"/>
          </reference>
          <reference field="3" count="1" selected="0">
            <x v="9"/>
          </reference>
          <reference field="4" count="1" selected="0">
            <x v="36"/>
          </reference>
          <reference field="5" count="1">
            <x v="151"/>
          </reference>
        </references>
      </pivotArea>
    </format>
    <format dxfId="3737">
      <pivotArea dataOnly="0" labelOnly="1" fieldPosition="0">
        <references count="6">
          <reference field="0" count="1" selected="0">
            <x v="20"/>
          </reference>
          <reference field="1" count="1" selected="0">
            <x v="23"/>
          </reference>
          <reference field="2" count="1" selected="0">
            <x v="6"/>
          </reference>
          <reference field="3" count="1" selected="0">
            <x v="9"/>
          </reference>
          <reference field="4" count="1" selected="0">
            <x v="66"/>
          </reference>
          <reference field="5" count="1">
            <x v="282"/>
          </reference>
        </references>
      </pivotArea>
    </format>
    <format dxfId="3736">
      <pivotArea dataOnly="0" labelOnly="1" fieldPosition="0">
        <references count="6">
          <reference field="0" count="1" selected="0">
            <x v="20"/>
          </reference>
          <reference field="1" count="1" selected="0">
            <x v="23"/>
          </reference>
          <reference field="2" count="1" selected="0">
            <x v="12"/>
          </reference>
          <reference field="3" count="1" selected="0">
            <x v="9"/>
          </reference>
          <reference field="4" count="1" selected="0">
            <x v="66"/>
          </reference>
          <reference field="5" count="1">
            <x v="600"/>
          </reference>
        </references>
      </pivotArea>
    </format>
    <format dxfId="3735">
      <pivotArea dataOnly="0" labelOnly="1" fieldPosition="0">
        <references count="6">
          <reference field="0" count="1" selected="0">
            <x v="20"/>
          </reference>
          <reference field="1" count="1" selected="0">
            <x v="23"/>
          </reference>
          <reference field="2" count="1" selected="0">
            <x v="16"/>
          </reference>
          <reference field="3" count="1" selected="0">
            <x v="9"/>
          </reference>
          <reference field="4" count="1" selected="0">
            <x v="66"/>
          </reference>
          <reference field="5" count="1">
            <x v="353"/>
          </reference>
        </references>
      </pivotArea>
    </format>
    <format dxfId="3734">
      <pivotArea dataOnly="0" labelOnly="1" fieldPosition="0">
        <references count="6">
          <reference field="0" count="1" selected="0">
            <x v="20"/>
          </reference>
          <reference field="1" count="1" selected="0">
            <x v="23"/>
          </reference>
          <reference field="2" count="1" selected="0">
            <x v="18"/>
          </reference>
          <reference field="3" count="1" selected="0">
            <x v="9"/>
          </reference>
          <reference field="4" count="1" selected="0">
            <x v="66"/>
          </reference>
          <reference field="5" count="1">
            <x v="8"/>
          </reference>
        </references>
      </pivotArea>
    </format>
    <format dxfId="3733">
      <pivotArea dataOnly="0" labelOnly="1" fieldPosition="0">
        <references count="6">
          <reference field="0" count="1" selected="0">
            <x v="20"/>
          </reference>
          <reference field="1" count="1" selected="0">
            <x v="23"/>
          </reference>
          <reference field="2" count="1" selected="0">
            <x v="19"/>
          </reference>
          <reference field="3" count="1" selected="0">
            <x v="9"/>
          </reference>
          <reference field="4" count="1" selected="0">
            <x v="66"/>
          </reference>
          <reference field="5" count="1">
            <x v="101"/>
          </reference>
        </references>
      </pivotArea>
    </format>
    <format dxfId="3732">
      <pivotArea dataOnly="0" labelOnly="1" fieldPosition="0">
        <references count="6">
          <reference field="0" count="1" selected="0">
            <x v="21"/>
          </reference>
          <reference field="1" count="1" selected="0">
            <x v="1"/>
          </reference>
          <reference field="2" count="1" selected="0">
            <x v="4"/>
          </reference>
          <reference field="3" count="1" selected="0">
            <x v="13"/>
          </reference>
          <reference field="4" count="1" selected="0">
            <x v="28"/>
          </reference>
          <reference field="5" count="1">
            <x v="467"/>
          </reference>
        </references>
      </pivotArea>
    </format>
    <format dxfId="3731">
      <pivotArea dataOnly="0" labelOnly="1" fieldPosition="0">
        <references count="6">
          <reference field="0" count="1" selected="0">
            <x v="21"/>
          </reference>
          <reference field="1" count="1" selected="0">
            <x v="1"/>
          </reference>
          <reference field="2" count="1" selected="0">
            <x v="6"/>
          </reference>
          <reference field="3" count="1" selected="0">
            <x v="13"/>
          </reference>
          <reference field="4" count="1" selected="0">
            <x v="28"/>
          </reference>
          <reference field="5" count="1">
            <x v="460"/>
          </reference>
        </references>
      </pivotArea>
    </format>
    <format dxfId="3730">
      <pivotArea dataOnly="0" labelOnly="1" fieldPosition="0">
        <references count="6">
          <reference field="0" count="1" selected="0">
            <x v="21"/>
          </reference>
          <reference field="1" count="1" selected="0">
            <x v="1"/>
          </reference>
          <reference field="2" count="1" selected="0">
            <x v="14"/>
          </reference>
          <reference field="3" count="1" selected="0">
            <x v="13"/>
          </reference>
          <reference field="4" count="1" selected="0">
            <x v="28"/>
          </reference>
          <reference field="5" count="1">
            <x v="451"/>
          </reference>
        </references>
      </pivotArea>
    </format>
    <format dxfId="3729">
      <pivotArea dataOnly="0" labelOnly="1" fieldPosition="0">
        <references count="6">
          <reference field="0" count="1" selected="0">
            <x v="21"/>
          </reference>
          <reference field="1" count="1" selected="0">
            <x v="1"/>
          </reference>
          <reference field="2" count="1" selected="0">
            <x v="15"/>
          </reference>
          <reference field="3" count="1" selected="0">
            <x v="13"/>
          </reference>
          <reference field="4" count="1" selected="0">
            <x v="28"/>
          </reference>
          <reference field="5" count="1">
            <x v="458"/>
          </reference>
        </references>
      </pivotArea>
    </format>
    <format dxfId="3728">
      <pivotArea dataOnly="0" labelOnly="1" fieldPosition="0">
        <references count="6">
          <reference field="0" count="1" selected="0">
            <x v="21"/>
          </reference>
          <reference field="1" count="1" selected="0">
            <x v="1"/>
          </reference>
          <reference field="2" count="1" selected="0">
            <x v="18"/>
          </reference>
          <reference field="3" count="1" selected="0">
            <x v="13"/>
          </reference>
          <reference field="4" count="1" selected="0">
            <x v="28"/>
          </reference>
          <reference field="5" count="1">
            <x v="447"/>
          </reference>
        </references>
      </pivotArea>
    </format>
    <format dxfId="3727">
      <pivotArea dataOnly="0" labelOnly="1" fieldPosition="0">
        <references count="6">
          <reference field="0" count="1" selected="0">
            <x v="21"/>
          </reference>
          <reference field="1" count="1" selected="0">
            <x v="1"/>
          </reference>
          <reference field="2" count="1" selected="0">
            <x v="19"/>
          </reference>
          <reference field="3" count="1" selected="0">
            <x v="13"/>
          </reference>
          <reference field="4" count="1" selected="0">
            <x v="28"/>
          </reference>
          <reference field="5" count="1">
            <x v="450"/>
          </reference>
        </references>
      </pivotArea>
    </format>
    <format dxfId="3726">
      <pivotArea dataOnly="0" labelOnly="1" fieldPosition="0">
        <references count="6">
          <reference field="0" count="1" selected="0">
            <x v="21"/>
          </reference>
          <reference field="1" count="1" selected="0">
            <x v="1"/>
          </reference>
          <reference field="2" count="1" selected="0">
            <x v="23"/>
          </reference>
          <reference field="3" count="1" selected="0">
            <x v="13"/>
          </reference>
          <reference field="4" count="1" selected="0">
            <x v="28"/>
          </reference>
          <reference field="5" count="1">
            <x v="449"/>
          </reference>
        </references>
      </pivotArea>
    </format>
    <format dxfId="3725">
      <pivotArea dataOnly="0" labelOnly="1" fieldPosition="0">
        <references count="6">
          <reference field="0" count="1" selected="0">
            <x v="21"/>
          </reference>
          <reference field="1" count="1" selected="0">
            <x v="1"/>
          </reference>
          <reference field="2" count="1" selected="0">
            <x v="25"/>
          </reference>
          <reference field="3" count="1" selected="0">
            <x v="13"/>
          </reference>
          <reference field="4" count="1" selected="0">
            <x v="28"/>
          </reference>
          <reference field="5" count="1">
            <x v="472"/>
          </reference>
        </references>
      </pivotArea>
    </format>
    <format dxfId="3724">
      <pivotArea dataOnly="0" labelOnly="1" fieldPosition="0">
        <references count="6">
          <reference field="0" count="1" selected="0">
            <x v="21"/>
          </reference>
          <reference field="1" count="1" selected="0">
            <x v="1"/>
          </reference>
          <reference field="2" count="1" selected="0">
            <x v="26"/>
          </reference>
          <reference field="3" count="1" selected="0">
            <x v="13"/>
          </reference>
          <reference field="4" count="1" selected="0">
            <x v="28"/>
          </reference>
          <reference field="5" count="1">
            <x v="564"/>
          </reference>
        </references>
      </pivotArea>
    </format>
    <format dxfId="3723">
      <pivotArea dataOnly="0" labelOnly="1" fieldPosition="0">
        <references count="6">
          <reference field="0" count="1" selected="0">
            <x v="21"/>
          </reference>
          <reference field="1" count="1" selected="0">
            <x v="1"/>
          </reference>
          <reference field="2" count="1" selected="0">
            <x v="29"/>
          </reference>
          <reference field="3" count="1" selected="0">
            <x v="13"/>
          </reference>
          <reference field="4" count="1" selected="0">
            <x v="28"/>
          </reference>
          <reference field="5" count="1">
            <x v="88"/>
          </reference>
        </references>
      </pivotArea>
    </format>
    <format dxfId="3722">
      <pivotArea dataOnly="0" labelOnly="1" fieldPosition="0">
        <references count="6">
          <reference field="0" count="1" selected="0">
            <x v="21"/>
          </reference>
          <reference field="1" count="1" selected="0">
            <x v="2"/>
          </reference>
          <reference field="2" count="1" selected="0">
            <x v="16"/>
          </reference>
          <reference field="3" count="1" selected="0">
            <x v="13"/>
          </reference>
          <reference field="4" count="1" selected="0">
            <x v="80"/>
          </reference>
          <reference field="5" count="1">
            <x v="328"/>
          </reference>
        </references>
      </pivotArea>
    </format>
    <format dxfId="3721">
      <pivotArea dataOnly="0" labelOnly="1" fieldPosition="0">
        <references count="6">
          <reference field="0" count="1" selected="0">
            <x v="21"/>
          </reference>
          <reference field="1" count="1" selected="0">
            <x v="2"/>
          </reference>
          <reference field="2" count="1" selected="0">
            <x v="30"/>
          </reference>
          <reference field="3" count="1" selected="0">
            <x v="13"/>
          </reference>
          <reference field="4" count="1" selected="0">
            <x v="80"/>
          </reference>
          <reference field="5" count="1">
            <x v="259"/>
          </reference>
        </references>
      </pivotArea>
    </format>
    <format dxfId="3720">
      <pivotArea dataOnly="0" labelOnly="1" fieldPosition="0">
        <references count="6">
          <reference field="0" count="1" selected="0">
            <x v="21"/>
          </reference>
          <reference field="1" count="1" selected="0">
            <x v="2"/>
          </reference>
          <reference field="2" count="1" selected="0">
            <x v="33"/>
          </reference>
          <reference field="3" count="1" selected="0">
            <x v="13"/>
          </reference>
          <reference field="4" count="1" selected="0">
            <x v="80"/>
          </reference>
          <reference field="5" count="1">
            <x v="263"/>
          </reference>
        </references>
      </pivotArea>
    </format>
    <format dxfId="3719">
      <pivotArea dataOnly="0" labelOnly="1" fieldPosition="0">
        <references count="6">
          <reference field="0" count="1" selected="0">
            <x v="21"/>
          </reference>
          <reference field="1" count="1" selected="0">
            <x v="3"/>
          </reference>
          <reference field="2" count="1" selected="0">
            <x v="4"/>
          </reference>
          <reference field="3" count="1" selected="0">
            <x v="13"/>
          </reference>
          <reference field="4" count="1" selected="0">
            <x v="76"/>
          </reference>
          <reference field="5" count="1">
            <x v="393"/>
          </reference>
        </references>
      </pivotArea>
    </format>
    <format dxfId="3718">
      <pivotArea dataOnly="0" labelOnly="1" fieldPosition="0">
        <references count="6">
          <reference field="0" count="1" selected="0">
            <x v="21"/>
          </reference>
          <reference field="1" count="1" selected="0">
            <x v="3"/>
          </reference>
          <reference field="2" count="1" selected="0">
            <x v="10"/>
          </reference>
          <reference field="3" count="1" selected="0">
            <x v="13"/>
          </reference>
          <reference field="4" count="1" selected="0">
            <x v="76"/>
          </reference>
          <reference field="5" count="1">
            <x v="497"/>
          </reference>
        </references>
      </pivotArea>
    </format>
    <format dxfId="3717">
      <pivotArea dataOnly="0" labelOnly="1" fieldPosition="0">
        <references count="6">
          <reference field="0" count="1" selected="0">
            <x v="21"/>
          </reference>
          <reference field="1" count="1" selected="0">
            <x v="17"/>
          </reference>
          <reference field="2" count="1" selected="0">
            <x v="20"/>
          </reference>
          <reference field="3" count="1" selected="0">
            <x v="13"/>
          </reference>
          <reference field="4" count="1" selected="0">
            <x v="35"/>
          </reference>
          <reference field="5" count="1">
            <x v="522"/>
          </reference>
        </references>
      </pivotArea>
    </format>
    <format dxfId="3716">
      <pivotArea dataOnly="0" labelOnly="1" fieldPosition="0">
        <references count="6">
          <reference field="0" count="1" selected="0">
            <x v="21"/>
          </reference>
          <reference field="1" count="1" selected="0">
            <x v="17"/>
          </reference>
          <reference field="2" count="1" selected="0">
            <x v="27"/>
          </reference>
          <reference field="3" count="1" selected="0">
            <x v="13"/>
          </reference>
          <reference field="4" count="1" selected="0">
            <x v="35"/>
          </reference>
          <reference field="5" count="1">
            <x v="286"/>
          </reference>
        </references>
      </pivotArea>
    </format>
    <format dxfId="3715">
      <pivotArea dataOnly="0" labelOnly="1" fieldPosition="0">
        <references count="6">
          <reference field="0" count="1" selected="0">
            <x v="21"/>
          </reference>
          <reference field="1" count="1" selected="0">
            <x v="17"/>
          </reference>
          <reference field="2" count="1" selected="0">
            <x v="28"/>
          </reference>
          <reference field="3" count="1" selected="0">
            <x v="13"/>
          </reference>
          <reference field="4" count="1" selected="0">
            <x v="35"/>
          </reference>
          <reference field="5" count="1">
            <x v="164"/>
          </reference>
        </references>
      </pivotArea>
    </format>
    <format dxfId="3714">
      <pivotArea dataOnly="0" labelOnly="1" fieldPosition="0">
        <references count="6">
          <reference field="0" count="1" selected="0">
            <x v="21"/>
          </reference>
          <reference field="1" count="1" selected="0">
            <x v="17"/>
          </reference>
          <reference field="2" count="1" selected="0">
            <x v="29"/>
          </reference>
          <reference field="3" count="1" selected="0">
            <x v="13"/>
          </reference>
          <reference field="4" count="1" selected="0">
            <x v="35"/>
          </reference>
          <reference field="5" count="1">
            <x v="542"/>
          </reference>
        </references>
      </pivotArea>
    </format>
    <format dxfId="3713">
      <pivotArea dataOnly="0" labelOnly="1" fieldPosition="0">
        <references count="6">
          <reference field="0" count="1" selected="0">
            <x v="21"/>
          </reference>
          <reference field="1" count="1" selected="0">
            <x v="17"/>
          </reference>
          <reference field="2" count="1" selected="0">
            <x v="30"/>
          </reference>
          <reference field="3" count="1" selected="0">
            <x v="13"/>
          </reference>
          <reference field="4" count="1" selected="0">
            <x v="35"/>
          </reference>
          <reference field="5" count="1">
            <x v="151"/>
          </reference>
        </references>
      </pivotArea>
    </format>
    <format dxfId="3712">
      <pivotArea dataOnly="0" labelOnly="1" fieldPosition="0">
        <references count="6">
          <reference field="0" count="1" selected="0">
            <x v="21"/>
          </reference>
          <reference field="1" count="1" selected="0">
            <x v="17"/>
          </reference>
          <reference field="2" count="1" selected="0">
            <x v="32"/>
          </reference>
          <reference field="3" count="1" selected="0">
            <x v="13"/>
          </reference>
          <reference field="4" count="1" selected="0">
            <x v="35"/>
          </reference>
          <reference field="5" count="1">
            <x v="45"/>
          </reference>
        </references>
      </pivotArea>
    </format>
    <format dxfId="3711">
      <pivotArea dataOnly="0" labelOnly="1" fieldPosition="0">
        <references count="6">
          <reference field="0" count="1" selected="0">
            <x v="21"/>
          </reference>
          <reference field="1" count="1" selected="0">
            <x v="19"/>
          </reference>
          <reference field="2" count="1" selected="0">
            <x v="8"/>
          </reference>
          <reference field="3" count="1" selected="0">
            <x v="13"/>
          </reference>
          <reference field="4" count="1" selected="0">
            <x v="40"/>
          </reference>
          <reference field="5" count="1">
            <x v="493"/>
          </reference>
        </references>
      </pivotArea>
    </format>
    <format dxfId="3710">
      <pivotArea dataOnly="0" labelOnly="1" fieldPosition="0">
        <references count="6">
          <reference field="0" count="1" selected="0">
            <x v="21"/>
          </reference>
          <reference field="1" count="1" selected="0">
            <x v="19"/>
          </reference>
          <reference field="2" count="1" selected="0">
            <x v="10"/>
          </reference>
          <reference field="3" count="1" selected="0">
            <x v="13"/>
          </reference>
          <reference field="4" count="1" selected="0">
            <x v="40"/>
          </reference>
          <reference field="5" count="1">
            <x v="309"/>
          </reference>
        </references>
      </pivotArea>
    </format>
    <format dxfId="3709">
      <pivotArea dataOnly="0" labelOnly="1" fieldPosition="0">
        <references count="6">
          <reference field="0" count="1" selected="0">
            <x v="21"/>
          </reference>
          <reference field="1" count="1" selected="0">
            <x v="19"/>
          </reference>
          <reference field="2" count="1" selected="0">
            <x v="11"/>
          </reference>
          <reference field="3" count="1" selected="0">
            <x v="13"/>
          </reference>
          <reference field="4" count="1" selected="0">
            <x v="40"/>
          </reference>
          <reference field="5" count="1">
            <x v="56"/>
          </reference>
        </references>
      </pivotArea>
    </format>
    <format dxfId="3708">
      <pivotArea dataOnly="0" labelOnly="1" fieldPosition="0">
        <references count="6">
          <reference field="0" count="1" selected="0">
            <x v="21"/>
          </reference>
          <reference field="1" count="1" selected="0">
            <x v="19"/>
          </reference>
          <reference field="2" count="1" selected="0">
            <x v="12"/>
          </reference>
          <reference field="3" count="1" selected="0">
            <x v="13"/>
          </reference>
          <reference field="4" count="1" selected="0">
            <x v="40"/>
          </reference>
          <reference field="5" count="1">
            <x v="509"/>
          </reference>
        </references>
      </pivotArea>
    </format>
    <format dxfId="3707">
      <pivotArea dataOnly="0" labelOnly="1" fieldPosition="0">
        <references count="6">
          <reference field="0" count="1" selected="0">
            <x v="21"/>
          </reference>
          <reference field="1" count="1" selected="0">
            <x v="19"/>
          </reference>
          <reference field="2" count="1" selected="0">
            <x v="14"/>
          </reference>
          <reference field="3" count="1" selected="0">
            <x v="13"/>
          </reference>
          <reference field="4" count="1" selected="0">
            <x v="40"/>
          </reference>
          <reference field="5" count="1">
            <x v="234"/>
          </reference>
        </references>
      </pivotArea>
    </format>
    <format dxfId="3706">
      <pivotArea dataOnly="0" labelOnly="1" fieldPosition="0">
        <references count="6">
          <reference field="0" count="1" selected="0">
            <x v="21"/>
          </reference>
          <reference field="1" count="1" selected="0">
            <x v="19"/>
          </reference>
          <reference field="2" count="1" selected="0">
            <x v="15"/>
          </reference>
          <reference field="3" count="1" selected="0">
            <x v="13"/>
          </reference>
          <reference field="4" count="1" selected="0">
            <x v="40"/>
          </reference>
          <reference field="5" count="1">
            <x v="127"/>
          </reference>
        </references>
      </pivotArea>
    </format>
    <format dxfId="3705">
      <pivotArea dataOnly="0" labelOnly="1" fieldPosition="0">
        <references count="6">
          <reference field="0" count="1" selected="0">
            <x v="21"/>
          </reference>
          <reference field="1" count="1" selected="0">
            <x v="19"/>
          </reference>
          <reference field="2" count="1" selected="0">
            <x v="16"/>
          </reference>
          <reference field="3" count="1" selected="0">
            <x v="13"/>
          </reference>
          <reference field="4" count="1" selected="0">
            <x v="40"/>
          </reference>
          <reference field="5" count="1">
            <x v="610"/>
          </reference>
        </references>
      </pivotArea>
    </format>
    <format dxfId="3704">
      <pivotArea dataOnly="0" labelOnly="1" fieldPosition="0">
        <references count="6">
          <reference field="0" count="1" selected="0">
            <x v="21"/>
          </reference>
          <reference field="1" count="1" selected="0">
            <x v="19"/>
          </reference>
          <reference field="2" count="1" selected="0">
            <x v="21"/>
          </reference>
          <reference field="3" count="1" selected="0">
            <x v="13"/>
          </reference>
          <reference field="4" count="1" selected="0">
            <x v="40"/>
          </reference>
          <reference field="5" count="1">
            <x v="23"/>
          </reference>
        </references>
      </pivotArea>
    </format>
    <format dxfId="3703">
      <pivotArea dataOnly="0" labelOnly="1" fieldPosition="0">
        <references count="6">
          <reference field="0" count="1" selected="0">
            <x v="21"/>
          </reference>
          <reference field="1" count="1" selected="0">
            <x v="19"/>
          </reference>
          <reference field="2" count="1" selected="0">
            <x v="22"/>
          </reference>
          <reference field="3" count="1" selected="0">
            <x v="13"/>
          </reference>
          <reference field="4" count="1" selected="0">
            <x v="40"/>
          </reference>
          <reference field="5" count="1">
            <x v="395"/>
          </reference>
        </references>
      </pivotArea>
    </format>
    <format dxfId="3702">
      <pivotArea dataOnly="0" labelOnly="1" fieldPosition="0">
        <references count="6">
          <reference field="0" count="1" selected="0">
            <x v="21"/>
          </reference>
          <reference field="1" count="1" selected="0">
            <x v="19"/>
          </reference>
          <reference field="2" count="1" selected="0">
            <x v="35"/>
          </reference>
          <reference field="3" count="1" selected="0">
            <x v="13"/>
          </reference>
          <reference field="4" count="1" selected="0">
            <x v="40"/>
          </reference>
          <reference field="5" count="1">
            <x v="496"/>
          </reference>
        </references>
      </pivotArea>
    </format>
    <format dxfId="3701">
      <pivotArea dataOnly="0" labelOnly="1" fieldPosition="0">
        <references count="6">
          <reference field="0" count="1" selected="0">
            <x v="21"/>
          </reference>
          <reference field="1" count="1" selected="0">
            <x v="19"/>
          </reference>
          <reference field="2" count="1" selected="0">
            <x v="48"/>
          </reference>
          <reference field="3" count="1" selected="0">
            <x v="13"/>
          </reference>
          <reference field="4" count="1" selected="0">
            <x v="40"/>
          </reference>
          <reference field="5" count="1">
            <x v="372"/>
          </reference>
        </references>
      </pivotArea>
    </format>
    <format dxfId="3700">
      <pivotArea dataOnly="0" labelOnly="1" fieldPosition="0">
        <references count="6">
          <reference field="0" count="1" selected="0">
            <x v="21"/>
          </reference>
          <reference field="1" count="1" selected="0">
            <x v="19"/>
          </reference>
          <reference field="2" count="1" selected="0">
            <x v="50"/>
          </reference>
          <reference field="3" count="1" selected="0">
            <x v="13"/>
          </reference>
          <reference field="4" count="1" selected="0">
            <x v="40"/>
          </reference>
          <reference field="5" count="1">
            <x v="583"/>
          </reference>
        </references>
      </pivotArea>
    </format>
    <format dxfId="3699">
      <pivotArea dataOnly="0" labelOnly="1" fieldPosition="0">
        <references count="6">
          <reference field="0" count="1" selected="0">
            <x v="21"/>
          </reference>
          <reference field="1" count="1" selected="0">
            <x v="19"/>
          </reference>
          <reference field="2" count="1" selected="0">
            <x v="51"/>
          </reference>
          <reference field="3" count="1" selected="0">
            <x v="13"/>
          </reference>
          <reference field="4" count="1" selected="0">
            <x v="40"/>
          </reference>
          <reference field="5" count="1">
            <x v="83"/>
          </reference>
        </references>
      </pivotArea>
    </format>
    <format dxfId="3698">
      <pivotArea dataOnly="0" labelOnly="1" fieldPosition="0">
        <references count="6">
          <reference field="0" count="1" selected="0">
            <x v="21"/>
          </reference>
          <reference field="1" count="1" selected="0">
            <x v="19"/>
          </reference>
          <reference field="2" count="1" selected="0">
            <x v="52"/>
          </reference>
          <reference field="3" count="1" selected="0">
            <x v="13"/>
          </reference>
          <reference field="4" count="1" selected="0">
            <x v="40"/>
          </reference>
          <reference field="5" count="1">
            <x v="59"/>
          </reference>
        </references>
      </pivotArea>
    </format>
    <format dxfId="3697">
      <pivotArea dataOnly="0" labelOnly="1" fieldPosition="0">
        <references count="6">
          <reference field="0" count="1" selected="0">
            <x v="21"/>
          </reference>
          <reference field="1" count="1" selected="0">
            <x v="19"/>
          </reference>
          <reference field="2" count="1" selected="0">
            <x v="53"/>
          </reference>
          <reference field="3" count="1" selected="0">
            <x v="13"/>
          </reference>
          <reference field="4" count="1" selected="0">
            <x v="40"/>
          </reference>
          <reference field="5" count="1">
            <x v="84"/>
          </reference>
        </references>
      </pivotArea>
    </format>
    <format dxfId="3696">
      <pivotArea dataOnly="0" labelOnly="1" fieldPosition="0">
        <references count="6">
          <reference field="0" count="1" selected="0">
            <x v="22"/>
          </reference>
          <reference field="1" count="1" selected="0">
            <x v="1"/>
          </reference>
          <reference field="2" count="1" selected="0">
            <x v="4"/>
          </reference>
          <reference field="3" count="1" selected="0">
            <x v="8"/>
          </reference>
          <reference field="4" count="1" selected="0">
            <x v="28"/>
          </reference>
          <reference field="5" count="1">
            <x v="467"/>
          </reference>
        </references>
      </pivotArea>
    </format>
    <format dxfId="3695">
      <pivotArea dataOnly="0" labelOnly="1" fieldPosition="0">
        <references count="6">
          <reference field="0" count="1" selected="0">
            <x v="22"/>
          </reference>
          <reference field="1" count="1" selected="0">
            <x v="1"/>
          </reference>
          <reference field="2" count="1" selected="0">
            <x v="6"/>
          </reference>
          <reference field="3" count="1" selected="0">
            <x v="8"/>
          </reference>
          <reference field="4" count="1" selected="0">
            <x v="28"/>
          </reference>
          <reference field="5" count="1">
            <x v="460"/>
          </reference>
        </references>
      </pivotArea>
    </format>
    <format dxfId="3694">
      <pivotArea dataOnly="0" labelOnly="1" fieldPosition="0">
        <references count="6">
          <reference field="0" count="1" selected="0">
            <x v="22"/>
          </reference>
          <reference field="1" count="1" selected="0">
            <x v="1"/>
          </reference>
          <reference field="2" count="1" selected="0">
            <x v="12"/>
          </reference>
          <reference field="3" count="1" selected="0">
            <x v="8"/>
          </reference>
          <reference field="4" count="1" selected="0">
            <x v="28"/>
          </reference>
          <reference field="5" count="1">
            <x v="461"/>
          </reference>
        </references>
      </pivotArea>
    </format>
    <format dxfId="3693">
      <pivotArea dataOnly="0" labelOnly="1" fieldPosition="0">
        <references count="6">
          <reference field="0" count="1" selected="0">
            <x v="22"/>
          </reference>
          <reference field="1" count="1" selected="0">
            <x v="1"/>
          </reference>
          <reference field="2" count="1" selected="0">
            <x v="14"/>
          </reference>
          <reference field="3" count="1" selected="0">
            <x v="8"/>
          </reference>
          <reference field="4" count="1" selected="0">
            <x v="28"/>
          </reference>
          <reference field="5" count="1">
            <x v="451"/>
          </reference>
        </references>
      </pivotArea>
    </format>
    <format dxfId="3692">
      <pivotArea dataOnly="0" labelOnly="1" fieldPosition="0">
        <references count="6">
          <reference field="0" count="1" selected="0">
            <x v="22"/>
          </reference>
          <reference field="1" count="1" selected="0">
            <x v="1"/>
          </reference>
          <reference field="2" count="1" selected="0">
            <x v="15"/>
          </reference>
          <reference field="3" count="1" selected="0">
            <x v="8"/>
          </reference>
          <reference field="4" count="1" selected="0">
            <x v="28"/>
          </reference>
          <reference field="5" count="1">
            <x v="458"/>
          </reference>
        </references>
      </pivotArea>
    </format>
    <format dxfId="3691">
      <pivotArea dataOnly="0" labelOnly="1" fieldPosition="0">
        <references count="6">
          <reference field="0" count="1" selected="0">
            <x v="22"/>
          </reference>
          <reference field="1" count="1" selected="0">
            <x v="1"/>
          </reference>
          <reference field="2" count="1" selected="0">
            <x v="18"/>
          </reference>
          <reference field="3" count="1" selected="0">
            <x v="8"/>
          </reference>
          <reference field="4" count="1" selected="0">
            <x v="28"/>
          </reference>
          <reference field="5" count="1">
            <x v="447"/>
          </reference>
        </references>
      </pivotArea>
    </format>
    <format dxfId="3690">
      <pivotArea dataOnly="0" labelOnly="1" fieldPosition="0">
        <references count="6">
          <reference field="0" count="1" selected="0">
            <x v="22"/>
          </reference>
          <reference field="1" count="1" selected="0">
            <x v="1"/>
          </reference>
          <reference field="2" count="1" selected="0">
            <x v="19"/>
          </reference>
          <reference field="3" count="1" selected="0">
            <x v="8"/>
          </reference>
          <reference field="4" count="1" selected="0">
            <x v="28"/>
          </reference>
          <reference field="5" count="1">
            <x v="450"/>
          </reference>
        </references>
      </pivotArea>
    </format>
    <format dxfId="3689">
      <pivotArea dataOnly="0" labelOnly="1" fieldPosition="0">
        <references count="6">
          <reference field="0" count="1" selected="0">
            <x v="22"/>
          </reference>
          <reference field="1" count="1" selected="0">
            <x v="1"/>
          </reference>
          <reference field="2" count="1" selected="0">
            <x v="23"/>
          </reference>
          <reference field="3" count="1" selected="0">
            <x v="8"/>
          </reference>
          <reference field="4" count="1" selected="0">
            <x v="28"/>
          </reference>
          <reference field="5" count="1">
            <x v="449"/>
          </reference>
        </references>
      </pivotArea>
    </format>
    <format dxfId="3688">
      <pivotArea dataOnly="0" labelOnly="1" fieldPosition="0">
        <references count="6">
          <reference field="0" count="1" selected="0">
            <x v="22"/>
          </reference>
          <reference field="1" count="1" selected="0">
            <x v="1"/>
          </reference>
          <reference field="2" count="1" selected="0">
            <x v="25"/>
          </reference>
          <reference field="3" count="1" selected="0">
            <x v="8"/>
          </reference>
          <reference field="4" count="1" selected="0">
            <x v="28"/>
          </reference>
          <reference field="5" count="1">
            <x v="472"/>
          </reference>
        </references>
      </pivotArea>
    </format>
    <format dxfId="3687">
      <pivotArea dataOnly="0" labelOnly="1" fieldPosition="0">
        <references count="6">
          <reference field="0" count="1" selected="0">
            <x v="22"/>
          </reference>
          <reference field="1" count="1" selected="0">
            <x v="1"/>
          </reference>
          <reference field="2" count="1" selected="0">
            <x v="26"/>
          </reference>
          <reference field="3" count="1" selected="0">
            <x v="8"/>
          </reference>
          <reference field="4" count="1" selected="0">
            <x v="28"/>
          </reference>
          <reference field="5" count="1">
            <x v="564"/>
          </reference>
        </references>
      </pivotArea>
    </format>
    <format dxfId="3686">
      <pivotArea dataOnly="0" labelOnly="1" fieldPosition="0">
        <references count="6">
          <reference field="0" count="1" selected="0">
            <x v="22"/>
          </reference>
          <reference field="1" count="1" selected="0">
            <x v="1"/>
          </reference>
          <reference field="2" count="1" selected="0">
            <x v="29"/>
          </reference>
          <reference field="3" count="1" selected="0">
            <x v="8"/>
          </reference>
          <reference field="4" count="1" selected="0">
            <x v="28"/>
          </reference>
          <reference field="5" count="1">
            <x v="88"/>
          </reference>
        </references>
      </pivotArea>
    </format>
    <format dxfId="3685">
      <pivotArea dataOnly="0" labelOnly="1" fieldPosition="0">
        <references count="6">
          <reference field="0" count="1" selected="0">
            <x v="22"/>
          </reference>
          <reference field="1" count="1" selected="0">
            <x v="2"/>
          </reference>
          <reference field="2" count="1" selected="0">
            <x v="14"/>
          </reference>
          <reference field="3" count="1" selected="0">
            <x v="8"/>
          </reference>
          <reference field="4" count="1" selected="0">
            <x v="80"/>
          </reference>
          <reference field="5" count="1">
            <x v="331"/>
          </reference>
        </references>
      </pivotArea>
    </format>
    <format dxfId="3684">
      <pivotArea dataOnly="0" labelOnly="1" fieldPosition="0">
        <references count="6">
          <reference field="0" count="1" selected="0">
            <x v="22"/>
          </reference>
          <reference field="1" count="1" selected="0">
            <x v="2"/>
          </reference>
          <reference field="2" count="1" selected="0">
            <x v="16"/>
          </reference>
          <reference field="3" count="1" selected="0">
            <x v="8"/>
          </reference>
          <reference field="4" count="1" selected="0">
            <x v="80"/>
          </reference>
          <reference field="5" count="1">
            <x v="328"/>
          </reference>
        </references>
      </pivotArea>
    </format>
    <format dxfId="3683">
      <pivotArea dataOnly="0" labelOnly="1" fieldPosition="0">
        <references count="6">
          <reference field="0" count="1" selected="0">
            <x v="22"/>
          </reference>
          <reference field="1" count="1" selected="0">
            <x v="2"/>
          </reference>
          <reference field="2" count="1" selected="0">
            <x v="33"/>
          </reference>
          <reference field="3" count="1" selected="0">
            <x v="8"/>
          </reference>
          <reference field="4" count="1" selected="0">
            <x v="80"/>
          </reference>
          <reference field="5" count="1">
            <x v="263"/>
          </reference>
        </references>
      </pivotArea>
    </format>
    <format dxfId="3682">
      <pivotArea dataOnly="0" labelOnly="1" fieldPosition="0">
        <references count="6">
          <reference field="0" count="1" selected="0">
            <x v="22"/>
          </reference>
          <reference field="1" count="1" selected="0">
            <x v="2"/>
          </reference>
          <reference field="2" count="1" selected="0">
            <x v="39"/>
          </reference>
          <reference field="3" count="1" selected="0">
            <x v="8"/>
          </reference>
          <reference field="4" count="1" selected="0">
            <x v="80"/>
          </reference>
          <reference field="5" count="1">
            <x v="266"/>
          </reference>
        </references>
      </pivotArea>
    </format>
    <format dxfId="3681">
      <pivotArea dataOnly="0" labelOnly="1" fieldPosition="0">
        <references count="6">
          <reference field="0" count="1" selected="0">
            <x v="22"/>
          </reference>
          <reference field="1" count="1" selected="0">
            <x v="3"/>
          </reference>
          <reference field="2" count="1" selected="0">
            <x v="4"/>
          </reference>
          <reference field="3" count="1" selected="0">
            <x v="8"/>
          </reference>
          <reference field="4" count="1" selected="0">
            <x v="76"/>
          </reference>
          <reference field="5" count="1">
            <x v="498"/>
          </reference>
        </references>
      </pivotArea>
    </format>
    <format dxfId="3680">
      <pivotArea dataOnly="0" labelOnly="1" fieldPosition="0">
        <references count="6">
          <reference field="0" count="1" selected="0">
            <x v="22"/>
          </reference>
          <reference field="1" count="1" selected="0">
            <x v="3"/>
          </reference>
          <reference field="2" count="1" selected="0">
            <x v="11"/>
          </reference>
          <reference field="3" count="1" selected="0">
            <x v="8"/>
          </reference>
          <reference field="4" count="1" selected="0">
            <x v="76"/>
          </reference>
          <reference field="5" count="1">
            <x v="295"/>
          </reference>
        </references>
      </pivotArea>
    </format>
    <format dxfId="3679">
      <pivotArea dataOnly="0" labelOnly="1" fieldPosition="0">
        <references count="6">
          <reference field="0" count="1" selected="0">
            <x v="22"/>
          </reference>
          <reference field="1" count="1" selected="0">
            <x v="18"/>
          </reference>
          <reference field="2" count="1" selected="0">
            <x v="10"/>
          </reference>
          <reference field="3" count="1" selected="0">
            <x v="8"/>
          </reference>
          <reference field="4" count="1" selected="0">
            <x v="53"/>
          </reference>
          <reference field="5" count="1">
            <x v="233"/>
          </reference>
        </references>
      </pivotArea>
    </format>
    <format dxfId="3678">
      <pivotArea dataOnly="0" labelOnly="1" fieldPosition="0">
        <references count="6">
          <reference field="0" count="1" selected="0">
            <x v="22"/>
          </reference>
          <reference field="1" count="1" selected="0">
            <x v="18"/>
          </reference>
          <reference field="2" count="1" selected="0">
            <x v="11"/>
          </reference>
          <reference field="3" count="1" selected="0">
            <x v="8"/>
          </reference>
          <reference field="4" count="1" selected="0">
            <x v="53"/>
          </reference>
          <reference field="5" count="1">
            <x v="249"/>
          </reference>
        </references>
      </pivotArea>
    </format>
    <format dxfId="3677">
      <pivotArea dataOnly="0" labelOnly="1" fieldPosition="0">
        <references count="6">
          <reference field="0" count="1" selected="0">
            <x v="22"/>
          </reference>
          <reference field="1" count="1" selected="0">
            <x v="18"/>
          </reference>
          <reference field="2" count="1" selected="0">
            <x v="12"/>
          </reference>
          <reference field="3" count="1" selected="0">
            <x v="8"/>
          </reference>
          <reference field="4" count="1" selected="0">
            <x v="53"/>
          </reference>
          <reference field="5" count="1">
            <x v="245"/>
          </reference>
        </references>
      </pivotArea>
    </format>
    <format dxfId="3676">
      <pivotArea dataOnly="0" labelOnly="1" fieldPosition="0">
        <references count="6">
          <reference field="0" count="1" selected="0">
            <x v="22"/>
          </reference>
          <reference field="1" count="1" selected="0">
            <x v="18"/>
          </reference>
          <reference field="2" count="1" selected="0">
            <x v="14"/>
          </reference>
          <reference field="3" count="1" selected="0">
            <x v="8"/>
          </reference>
          <reference field="4" count="1" selected="0">
            <x v="53"/>
          </reference>
          <reference field="5" count="1">
            <x v="246"/>
          </reference>
        </references>
      </pivotArea>
    </format>
    <format dxfId="3675">
      <pivotArea dataOnly="0" labelOnly="1" fieldPosition="0">
        <references count="6">
          <reference field="0" count="1" selected="0">
            <x v="22"/>
          </reference>
          <reference field="1" count="1" selected="0">
            <x v="18"/>
          </reference>
          <reference field="2" count="1" selected="0">
            <x v="15"/>
          </reference>
          <reference field="3" count="1" selected="0">
            <x v="8"/>
          </reference>
          <reference field="4" count="1" selected="0">
            <x v="53"/>
          </reference>
          <reference field="5" count="1">
            <x v="104"/>
          </reference>
        </references>
      </pivotArea>
    </format>
    <format dxfId="3674">
      <pivotArea dataOnly="0" labelOnly="1" fieldPosition="0">
        <references count="6">
          <reference field="0" count="1" selected="0">
            <x v="22"/>
          </reference>
          <reference field="1" count="1" selected="0">
            <x v="18"/>
          </reference>
          <reference field="2" count="1" selected="0">
            <x v="16"/>
          </reference>
          <reference field="3" count="1" selected="0">
            <x v="8"/>
          </reference>
          <reference field="4" count="1" selected="0">
            <x v="53"/>
          </reference>
          <reference field="5" count="1">
            <x v="247"/>
          </reference>
        </references>
      </pivotArea>
    </format>
    <format dxfId="3673">
      <pivotArea dataOnly="0" labelOnly="1" fieldPosition="0">
        <references count="6">
          <reference field="0" count="1" selected="0">
            <x v="22"/>
          </reference>
          <reference field="1" count="1" selected="0">
            <x v="18"/>
          </reference>
          <reference field="2" count="1" selected="0">
            <x v="18"/>
          </reference>
          <reference field="3" count="1" selected="0">
            <x v="8"/>
          </reference>
          <reference field="4" count="1" selected="0">
            <x v="53"/>
          </reference>
          <reference field="5" count="1">
            <x v="617"/>
          </reference>
        </references>
      </pivotArea>
    </format>
    <format dxfId="3672">
      <pivotArea dataOnly="0" labelOnly="1" fieldPosition="0">
        <references count="6">
          <reference field="0" count="1" selected="0">
            <x v="22"/>
          </reference>
          <reference field="1" count="1" selected="0">
            <x v="18"/>
          </reference>
          <reference field="2" count="1" selected="0">
            <x v="19"/>
          </reference>
          <reference field="3" count="1" selected="0">
            <x v="8"/>
          </reference>
          <reference field="4" count="1" selected="0">
            <x v="53"/>
          </reference>
          <reference field="5" count="1">
            <x v="124"/>
          </reference>
        </references>
      </pivotArea>
    </format>
    <format dxfId="3671">
      <pivotArea dataOnly="0" labelOnly="1" fieldPosition="0">
        <references count="6">
          <reference field="0" count="1" selected="0">
            <x v="23"/>
          </reference>
          <reference field="1" count="1" selected="0">
            <x v="1"/>
          </reference>
          <reference field="2" count="1" selected="0">
            <x v="4"/>
          </reference>
          <reference field="3" count="1" selected="0">
            <x v="16"/>
          </reference>
          <reference field="4" count="1" selected="0">
            <x v="28"/>
          </reference>
          <reference field="5" count="1">
            <x v="467"/>
          </reference>
        </references>
      </pivotArea>
    </format>
    <format dxfId="3670">
      <pivotArea dataOnly="0" labelOnly="1" fieldPosition="0">
        <references count="6">
          <reference field="0" count="1" selected="0">
            <x v="23"/>
          </reference>
          <reference field="1" count="1" selected="0">
            <x v="1"/>
          </reference>
          <reference field="2" count="1" selected="0">
            <x v="6"/>
          </reference>
          <reference field="3" count="1" selected="0">
            <x v="16"/>
          </reference>
          <reference field="4" count="1" selected="0">
            <x v="28"/>
          </reference>
          <reference field="5" count="1">
            <x v="460"/>
          </reference>
        </references>
      </pivotArea>
    </format>
    <format dxfId="3669">
      <pivotArea dataOnly="0" labelOnly="1" fieldPosition="0">
        <references count="6">
          <reference field="0" count="1" selected="0">
            <x v="23"/>
          </reference>
          <reference field="1" count="1" selected="0">
            <x v="1"/>
          </reference>
          <reference field="2" count="1" selected="0">
            <x v="12"/>
          </reference>
          <reference field="3" count="1" selected="0">
            <x v="16"/>
          </reference>
          <reference field="4" count="1" selected="0">
            <x v="28"/>
          </reference>
          <reference field="5" count="1">
            <x v="461"/>
          </reference>
        </references>
      </pivotArea>
    </format>
    <format dxfId="3668">
      <pivotArea dataOnly="0" labelOnly="1" fieldPosition="0">
        <references count="6">
          <reference field="0" count="1" selected="0">
            <x v="23"/>
          </reference>
          <reference field="1" count="1" selected="0">
            <x v="1"/>
          </reference>
          <reference field="2" count="1" selected="0">
            <x v="14"/>
          </reference>
          <reference field="3" count="1" selected="0">
            <x v="16"/>
          </reference>
          <reference field="4" count="1" selected="0">
            <x v="28"/>
          </reference>
          <reference field="5" count="1">
            <x v="451"/>
          </reference>
        </references>
      </pivotArea>
    </format>
    <format dxfId="3667">
      <pivotArea dataOnly="0" labelOnly="1" fieldPosition="0">
        <references count="6">
          <reference field="0" count="1" selected="0">
            <x v="23"/>
          </reference>
          <reference field="1" count="1" selected="0">
            <x v="1"/>
          </reference>
          <reference field="2" count="1" selected="0">
            <x v="15"/>
          </reference>
          <reference field="3" count="1" selected="0">
            <x v="16"/>
          </reference>
          <reference field="4" count="1" selected="0">
            <x v="28"/>
          </reference>
          <reference field="5" count="1">
            <x v="458"/>
          </reference>
        </references>
      </pivotArea>
    </format>
    <format dxfId="3666">
      <pivotArea dataOnly="0" labelOnly="1" fieldPosition="0">
        <references count="6">
          <reference field="0" count="1" selected="0">
            <x v="23"/>
          </reference>
          <reference field="1" count="1" selected="0">
            <x v="1"/>
          </reference>
          <reference field="2" count="1" selected="0">
            <x v="18"/>
          </reference>
          <reference field="3" count="1" selected="0">
            <x v="16"/>
          </reference>
          <reference field="4" count="1" selected="0">
            <x v="28"/>
          </reference>
          <reference field="5" count="1">
            <x v="447"/>
          </reference>
        </references>
      </pivotArea>
    </format>
    <format dxfId="3665">
      <pivotArea dataOnly="0" labelOnly="1" fieldPosition="0">
        <references count="6">
          <reference field="0" count="1" selected="0">
            <x v="23"/>
          </reference>
          <reference field="1" count="1" selected="0">
            <x v="1"/>
          </reference>
          <reference field="2" count="1" selected="0">
            <x v="19"/>
          </reference>
          <reference field="3" count="1" selected="0">
            <x v="16"/>
          </reference>
          <reference field="4" count="1" selected="0">
            <x v="28"/>
          </reference>
          <reference field="5" count="1">
            <x v="450"/>
          </reference>
        </references>
      </pivotArea>
    </format>
    <format dxfId="3664">
      <pivotArea dataOnly="0" labelOnly="1" fieldPosition="0">
        <references count="6">
          <reference field="0" count="1" selected="0">
            <x v="23"/>
          </reference>
          <reference field="1" count="1" selected="0">
            <x v="1"/>
          </reference>
          <reference field="2" count="1" selected="0">
            <x v="23"/>
          </reference>
          <reference field="3" count="1" selected="0">
            <x v="16"/>
          </reference>
          <reference field="4" count="1" selected="0">
            <x v="28"/>
          </reference>
          <reference field="5" count="1">
            <x v="449"/>
          </reference>
        </references>
      </pivotArea>
    </format>
    <format dxfId="3663">
      <pivotArea dataOnly="0" labelOnly="1" fieldPosition="0">
        <references count="6">
          <reference field="0" count="1" selected="0">
            <x v="23"/>
          </reference>
          <reference field="1" count="1" selected="0">
            <x v="1"/>
          </reference>
          <reference field="2" count="1" selected="0">
            <x v="25"/>
          </reference>
          <reference field="3" count="1" selected="0">
            <x v="16"/>
          </reference>
          <reference field="4" count="1" selected="0">
            <x v="28"/>
          </reference>
          <reference field="5" count="1">
            <x v="472"/>
          </reference>
        </references>
      </pivotArea>
    </format>
    <format dxfId="3662">
      <pivotArea dataOnly="0" labelOnly="1" fieldPosition="0">
        <references count="6">
          <reference field="0" count="1" selected="0">
            <x v="23"/>
          </reference>
          <reference field="1" count="1" selected="0">
            <x v="1"/>
          </reference>
          <reference field="2" count="1" selected="0">
            <x v="26"/>
          </reference>
          <reference field="3" count="1" selected="0">
            <x v="16"/>
          </reference>
          <reference field="4" count="1" selected="0">
            <x v="28"/>
          </reference>
          <reference field="5" count="1">
            <x v="564"/>
          </reference>
        </references>
      </pivotArea>
    </format>
    <format dxfId="3661">
      <pivotArea dataOnly="0" labelOnly="1" fieldPosition="0">
        <references count="6">
          <reference field="0" count="1" selected="0">
            <x v="23"/>
          </reference>
          <reference field="1" count="1" selected="0">
            <x v="1"/>
          </reference>
          <reference field="2" count="1" selected="0">
            <x v="29"/>
          </reference>
          <reference field="3" count="1" selected="0">
            <x v="16"/>
          </reference>
          <reference field="4" count="1" selected="0">
            <x v="28"/>
          </reference>
          <reference field="5" count="1">
            <x v="88"/>
          </reference>
        </references>
      </pivotArea>
    </format>
    <format dxfId="3660">
      <pivotArea dataOnly="0" labelOnly="1" fieldPosition="0">
        <references count="6">
          <reference field="0" count="1" selected="0">
            <x v="23"/>
          </reference>
          <reference field="1" count="1" selected="0">
            <x v="2"/>
          </reference>
          <reference field="2" count="1" selected="0">
            <x v="16"/>
          </reference>
          <reference field="3" count="1" selected="0">
            <x v="16"/>
          </reference>
          <reference field="4" count="1" selected="0">
            <x v="80"/>
          </reference>
          <reference field="5" count="1">
            <x v="328"/>
          </reference>
        </references>
      </pivotArea>
    </format>
    <format dxfId="3659">
      <pivotArea dataOnly="0" labelOnly="1" fieldPosition="0">
        <references count="6">
          <reference field="0" count="1" selected="0">
            <x v="23"/>
          </reference>
          <reference field="1" count="1" selected="0">
            <x v="2"/>
          </reference>
          <reference field="2" count="1" selected="0">
            <x v="33"/>
          </reference>
          <reference field="3" count="1" selected="0">
            <x v="16"/>
          </reference>
          <reference field="4" count="1" selected="0">
            <x v="80"/>
          </reference>
          <reference field="5" count="1">
            <x v="263"/>
          </reference>
        </references>
      </pivotArea>
    </format>
    <format dxfId="3658">
      <pivotArea dataOnly="0" labelOnly="1" fieldPosition="0">
        <references count="6">
          <reference field="0" count="1" selected="0">
            <x v="23"/>
          </reference>
          <reference field="1" count="1" selected="0">
            <x v="2"/>
          </reference>
          <reference field="2" count="1" selected="0">
            <x v="39"/>
          </reference>
          <reference field="3" count="1" selected="0">
            <x v="16"/>
          </reference>
          <reference field="4" count="1" selected="0">
            <x v="80"/>
          </reference>
          <reference field="5" count="1">
            <x v="266"/>
          </reference>
        </references>
      </pivotArea>
    </format>
    <format dxfId="3657">
      <pivotArea dataOnly="0" labelOnly="1" fieldPosition="0">
        <references count="6">
          <reference field="0" count="1" selected="0">
            <x v="23"/>
          </reference>
          <reference field="1" count="1" selected="0">
            <x v="3"/>
          </reference>
          <reference field="2" count="1" selected="0">
            <x v="4"/>
          </reference>
          <reference field="3" count="1" selected="0">
            <x v="16"/>
          </reference>
          <reference field="4" count="1" selected="0">
            <x v="76"/>
          </reference>
          <reference field="5" count="1">
            <x v="498"/>
          </reference>
        </references>
      </pivotArea>
    </format>
    <format dxfId="3656">
      <pivotArea dataOnly="0" labelOnly="1" fieldPosition="0">
        <references count="6">
          <reference field="0" count="1" selected="0">
            <x v="23"/>
          </reference>
          <reference field="1" count="1" selected="0">
            <x v="4"/>
          </reference>
          <reference field="2" count="1" selected="0">
            <x v="23"/>
          </reference>
          <reference field="3" count="1" selected="0">
            <x v="16"/>
          </reference>
          <reference field="4" count="1" selected="0">
            <x v="25"/>
          </reference>
          <reference field="5" count="2">
            <x v="92"/>
            <x v="220"/>
          </reference>
        </references>
      </pivotArea>
    </format>
    <format dxfId="3655">
      <pivotArea dataOnly="0" labelOnly="1" fieldPosition="0">
        <references count="6">
          <reference field="0" count="1" selected="0">
            <x v="23"/>
          </reference>
          <reference field="1" count="1" selected="0">
            <x v="4"/>
          </reference>
          <reference field="2" count="1" selected="0">
            <x v="24"/>
          </reference>
          <reference field="3" count="1" selected="0">
            <x v="16"/>
          </reference>
          <reference field="4" count="1" selected="0">
            <x v="25"/>
          </reference>
          <reference field="5" count="2">
            <x v="96"/>
            <x v="217"/>
          </reference>
        </references>
      </pivotArea>
    </format>
    <format dxfId="3654">
      <pivotArea dataOnly="0" labelOnly="1" fieldPosition="0">
        <references count="6">
          <reference field="0" count="1" selected="0">
            <x v="23"/>
          </reference>
          <reference field="1" count="1" selected="0">
            <x v="4"/>
          </reference>
          <reference field="2" count="1" selected="0">
            <x v="25"/>
          </reference>
          <reference field="3" count="1" selected="0">
            <x v="16"/>
          </reference>
          <reference field="4" count="1" selected="0">
            <x v="25"/>
          </reference>
          <reference field="5" count="1">
            <x v="113"/>
          </reference>
        </references>
      </pivotArea>
    </format>
    <format dxfId="3653">
      <pivotArea dataOnly="0" labelOnly="1" fieldPosition="0">
        <references count="6">
          <reference field="0" count="1" selected="0">
            <x v="23"/>
          </reference>
          <reference field="1" count="1" selected="0">
            <x v="4"/>
          </reference>
          <reference field="2" count="1" selected="0">
            <x v="26"/>
          </reference>
          <reference field="3" count="1" selected="0">
            <x v="16"/>
          </reference>
          <reference field="4" count="1" selected="0">
            <x v="25"/>
          </reference>
          <reference field="5" count="2">
            <x v="80"/>
            <x v="100"/>
          </reference>
        </references>
      </pivotArea>
    </format>
    <format dxfId="3652">
      <pivotArea dataOnly="0" labelOnly="1" fieldPosition="0">
        <references count="6">
          <reference field="0" count="1" selected="0">
            <x v="23"/>
          </reference>
          <reference field="1" count="1" selected="0">
            <x v="4"/>
          </reference>
          <reference field="2" count="1" selected="0">
            <x v="27"/>
          </reference>
          <reference field="3" count="1" selected="0">
            <x v="16"/>
          </reference>
          <reference field="4" count="1" selected="0">
            <x v="25"/>
          </reference>
          <reference field="5" count="1">
            <x v="108"/>
          </reference>
        </references>
      </pivotArea>
    </format>
    <format dxfId="3651">
      <pivotArea dataOnly="0" labelOnly="1" fieldPosition="0">
        <references count="6">
          <reference field="0" count="1" selected="0">
            <x v="23"/>
          </reference>
          <reference field="1" count="1" selected="0">
            <x v="4"/>
          </reference>
          <reference field="2" count="1" selected="0">
            <x v="28"/>
          </reference>
          <reference field="3" count="1" selected="0">
            <x v="16"/>
          </reference>
          <reference field="4" count="1" selected="0">
            <x v="25"/>
          </reference>
          <reference field="5" count="1">
            <x v="87"/>
          </reference>
        </references>
      </pivotArea>
    </format>
    <format dxfId="3650">
      <pivotArea dataOnly="0" labelOnly="1" fieldPosition="0">
        <references count="6">
          <reference field="0" count="1" selected="0">
            <x v="24"/>
          </reference>
          <reference field="1" count="1" selected="0">
            <x v="1"/>
          </reference>
          <reference field="2" count="1" selected="0">
            <x v="4"/>
          </reference>
          <reference field="3" count="1" selected="0">
            <x v="11"/>
          </reference>
          <reference field="4" count="1" selected="0">
            <x v="28"/>
          </reference>
          <reference field="5" count="1">
            <x v="467"/>
          </reference>
        </references>
      </pivotArea>
    </format>
    <format dxfId="3649">
      <pivotArea dataOnly="0" labelOnly="1" fieldPosition="0">
        <references count="6">
          <reference field="0" count="1" selected="0">
            <x v="24"/>
          </reference>
          <reference field="1" count="1" selected="0">
            <x v="1"/>
          </reference>
          <reference field="2" count="1" selected="0">
            <x v="6"/>
          </reference>
          <reference field="3" count="1" selected="0">
            <x v="11"/>
          </reference>
          <reference field="4" count="1" selected="0">
            <x v="28"/>
          </reference>
          <reference field="5" count="1">
            <x v="460"/>
          </reference>
        </references>
      </pivotArea>
    </format>
    <format dxfId="3648">
      <pivotArea dataOnly="0" labelOnly="1" fieldPosition="0">
        <references count="6">
          <reference field="0" count="1" selected="0">
            <x v="24"/>
          </reference>
          <reference field="1" count="1" selected="0">
            <x v="1"/>
          </reference>
          <reference field="2" count="1" selected="0">
            <x v="12"/>
          </reference>
          <reference field="3" count="1" selected="0">
            <x v="11"/>
          </reference>
          <reference field="4" count="1" selected="0">
            <x v="28"/>
          </reference>
          <reference field="5" count="1">
            <x v="461"/>
          </reference>
        </references>
      </pivotArea>
    </format>
    <format dxfId="3647">
      <pivotArea dataOnly="0" labelOnly="1" fieldPosition="0">
        <references count="6">
          <reference field="0" count="1" selected="0">
            <x v="24"/>
          </reference>
          <reference field="1" count="1" selected="0">
            <x v="1"/>
          </reference>
          <reference field="2" count="1" selected="0">
            <x v="14"/>
          </reference>
          <reference field="3" count="1" selected="0">
            <x v="11"/>
          </reference>
          <reference field="4" count="1" selected="0">
            <x v="28"/>
          </reference>
          <reference field="5" count="1">
            <x v="451"/>
          </reference>
        </references>
      </pivotArea>
    </format>
    <format dxfId="3646">
      <pivotArea dataOnly="0" labelOnly="1" fieldPosition="0">
        <references count="6">
          <reference field="0" count="1" selected="0">
            <x v="24"/>
          </reference>
          <reference field="1" count="1" selected="0">
            <x v="1"/>
          </reference>
          <reference field="2" count="1" selected="0">
            <x v="15"/>
          </reference>
          <reference field="3" count="1" selected="0">
            <x v="11"/>
          </reference>
          <reference field="4" count="1" selected="0">
            <x v="28"/>
          </reference>
          <reference field="5" count="1">
            <x v="458"/>
          </reference>
        </references>
      </pivotArea>
    </format>
    <format dxfId="3645">
      <pivotArea dataOnly="0" labelOnly="1" fieldPosition="0">
        <references count="6">
          <reference field="0" count="1" selected="0">
            <x v="24"/>
          </reference>
          <reference field="1" count="1" selected="0">
            <x v="1"/>
          </reference>
          <reference field="2" count="1" selected="0">
            <x v="18"/>
          </reference>
          <reference field="3" count="1" selected="0">
            <x v="11"/>
          </reference>
          <reference field="4" count="1" selected="0">
            <x v="28"/>
          </reference>
          <reference field="5" count="1">
            <x v="447"/>
          </reference>
        </references>
      </pivotArea>
    </format>
    <format dxfId="3644">
      <pivotArea dataOnly="0" labelOnly="1" fieldPosition="0">
        <references count="6">
          <reference field="0" count="1" selected="0">
            <x v="24"/>
          </reference>
          <reference field="1" count="1" selected="0">
            <x v="1"/>
          </reference>
          <reference field="2" count="1" selected="0">
            <x v="19"/>
          </reference>
          <reference field="3" count="1" selected="0">
            <x v="11"/>
          </reference>
          <reference field="4" count="1" selected="0">
            <x v="28"/>
          </reference>
          <reference field="5" count="1">
            <x v="450"/>
          </reference>
        </references>
      </pivotArea>
    </format>
    <format dxfId="3643">
      <pivotArea dataOnly="0" labelOnly="1" fieldPosition="0">
        <references count="6">
          <reference field="0" count="1" selected="0">
            <x v="24"/>
          </reference>
          <reference field="1" count="1" selected="0">
            <x v="1"/>
          </reference>
          <reference field="2" count="1" selected="0">
            <x v="23"/>
          </reference>
          <reference field="3" count="1" selected="0">
            <x v="11"/>
          </reference>
          <reference field="4" count="1" selected="0">
            <x v="28"/>
          </reference>
          <reference field="5" count="1">
            <x v="449"/>
          </reference>
        </references>
      </pivotArea>
    </format>
    <format dxfId="3642">
      <pivotArea dataOnly="0" labelOnly="1" fieldPosition="0">
        <references count="6">
          <reference field="0" count="1" selected="0">
            <x v="24"/>
          </reference>
          <reference field="1" count="1" selected="0">
            <x v="1"/>
          </reference>
          <reference field="2" count="1" selected="0">
            <x v="25"/>
          </reference>
          <reference field="3" count="1" selected="0">
            <x v="11"/>
          </reference>
          <reference field="4" count="1" selected="0">
            <x v="28"/>
          </reference>
          <reference field="5" count="1">
            <x v="472"/>
          </reference>
        </references>
      </pivotArea>
    </format>
    <format dxfId="3641">
      <pivotArea dataOnly="0" labelOnly="1" fieldPosition="0">
        <references count="6">
          <reference field="0" count="1" selected="0">
            <x v="24"/>
          </reference>
          <reference field="1" count="1" selected="0">
            <x v="1"/>
          </reference>
          <reference field="2" count="1" selected="0">
            <x v="26"/>
          </reference>
          <reference field="3" count="1" selected="0">
            <x v="11"/>
          </reference>
          <reference field="4" count="1" selected="0">
            <x v="28"/>
          </reference>
          <reference field="5" count="1">
            <x v="564"/>
          </reference>
        </references>
      </pivotArea>
    </format>
    <format dxfId="3640">
      <pivotArea dataOnly="0" labelOnly="1" fieldPosition="0">
        <references count="6">
          <reference field="0" count="1" selected="0">
            <x v="24"/>
          </reference>
          <reference field="1" count="1" selected="0">
            <x v="1"/>
          </reference>
          <reference field="2" count="1" selected="0">
            <x v="29"/>
          </reference>
          <reference field="3" count="1" selected="0">
            <x v="11"/>
          </reference>
          <reference field="4" count="1" selected="0">
            <x v="28"/>
          </reference>
          <reference field="5" count="1">
            <x v="88"/>
          </reference>
        </references>
      </pivotArea>
    </format>
    <format dxfId="3639">
      <pivotArea dataOnly="0" labelOnly="1" fieldPosition="0">
        <references count="6">
          <reference field="0" count="1" selected="0">
            <x v="24"/>
          </reference>
          <reference field="1" count="1" selected="0">
            <x v="1"/>
          </reference>
          <reference field="2" count="1" selected="0">
            <x v="45"/>
          </reference>
          <reference field="3" count="1" selected="0">
            <x v="11"/>
          </reference>
          <reference field="4" count="1" selected="0">
            <x v="28"/>
          </reference>
          <reference field="5" count="1">
            <x v="38"/>
          </reference>
        </references>
      </pivotArea>
    </format>
    <format dxfId="3638">
      <pivotArea dataOnly="0" labelOnly="1" fieldPosition="0">
        <references count="6">
          <reference field="0" count="1" selected="0">
            <x v="24"/>
          </reference>
          <reference field="1" count="1" selected="0">
            <x v="2"/>
          </reference>
          <reference field="2" count="1" selected="0">
            <x v="14"/>
          </reference>
          <reference field="3" count="1" selected="0">
            <x v="11"/>
          </reference>
          <reference field="4" count="1" selected="0">
            <x v="80"/>
          </reference>
          <reference field="5" count="1">
            <x v="331"/>
          </reference>
        </references>
      </pivotArea>
    </format>
    <format dxfId="3637">
      <pivotArea dataOnly="0" labelOnly="1" fieldPosition="0">
        <references count="6">
          <reference field="0" count="1" selected="0">
            <x v="24"/>
          </reference>
          <reference field="1" count="1" selected="0">
            <x v="2"/>
          </reference>
          <reference field="2" count="1" selected="0">
            <x v="63"/>
          </reference>
          <reference field="3" count="1" selected="0">
            <x v="11"/>
          </reference>
          <reference field="4" count="1" selected="0">
            <x v="80"/>
          </reference>
          <reference field="5" count="1">
            <x v="789"/>
          </reference>
        </references>
      </pivotArea>
    </format>
    <format dxfId="3636">
      <pivotArea dataOnly="0" labelOnly="1" fieldPosition="0">
        <references count="6">
          <reference field="0" count="1" selected="0">
            <x v="24"/>
          </reference>
          <reference field="1" count="1" selected="0">
            <x v="2"/>
          </reference>
          <reference field="2" count="1" selected="0">
            <x v="64"/>
          </reference>
          <reference field="3" count="1" selected="0">
            <x v="11"/>
          </reference>
          <reference field="4" count="1" selected="0">
            <x v="80"/>
          </reference>
          <reference field="5" count="1">
            <x v="790"/>
          </reference>
        </references>
      </pivotArea>
    </format>
    <format dxfId="3635">
      <pivotArea dataOnly="0" labelOnly="1" fieldPosition="0">
        <references count="6">
          <reference field="0" count="1" selected="0">
            <x v="24"/>
          </reference>
          <reference field="1" count="1" selected="0">
            <x v="3"/>
          </reference>
          <reference field="2" count="1" selected="0">
            <x v="11"/>
          </reference>
          <reference field="3" count="1" selected="0">
            <x v="11"/>
          </reference>
          <reference field="4" count="1" selected="0">
            <x v="76"/>
          </reference>
          <reference field="5" count="1">
            <x v="498"/>
          </reference>
        </references>
      </pivotArea>
    </format>
    <format dxfId="3634">
      <pivotArea dataOnly="0" labelOnly="1" fieldPosition="0">
        <references count="6">
          <reference field="0" count="1" selected="0">
            <x v="24"/>
          </reference>
          <reference field="1" count="1" selected="0">
            <x v="5"/>
          </reference>
          <reference field="2" count="1" selected="0">
            <x v="4"/>
          </reference>
          <reference field="3" count="1" selected="0">
            <x v="11"/>
          </reference>
          <reference field="4" count="1" selected="0">
            <x v="26"/>
          </reference>
          <reference field="5" count="1">
            <x v="544"/>
          </reference>
        </references>
      </pivotArea>
    </format>
    <format dxfId="3633">
      <pivotArea dataOnly="0" labelOnly="1" fieldPosition="0">
        <references count="6">
          <reference field="0" count="1" selected="0">
            <x v="24"/>
          </reference>
          <reference field="1" count="1" selected="0">
            <x v="5"/>
          </reference>
          <reference field="2" count="1" selected="0">
            <x v="6"/>
          </reference>
          <reference field="3" count="1" selected="0">
            <x v="11"/>
          </reference>
          <reference field="4" count="1" selected="0">
            <x v="26"/>
          </reference>
          <reference field="5" count="1">
            <x v="383"/>
          </reference>
        </references>
      </pivotArea>
    </format>
    <format dxfId="3632">
      <pivotArea dataOnly="0" labelOnly="1" fieldPosition="0">
        <references count="6">
          <reference field="0" count="1" selected="0">
            <x v="24"/>
          </reference>
          <reference field="1" count="1" selected="0">
            <x v="5"/>
          </reference>
          <reference field="2" count="1" selected="0">
            <x v="11"/>
          </reference>
          <reference field="3" count="1" selected="0">
            <x v="11"/>
          </reference>
          <reference field="4" count="1" selected="0">
            <x v="26"/>
          </reference>
          <reference field="5" count="1">
            <x v="595"/>
          </reference>
        </references>
      </pivotArea>
    </format>
    <format dxfId="3631">
      <pivotArea dataOnly="0" labelOnly="1" fieldPosition="0">
        <references count="6">
          <reference field="0" count="1" selected="0">
            <x v="24"/>
          </reference>
          <reference field="1" count="1" selected="0">
            <x v="5"/>
          </reference>
          <reference field="2" count="1" selected="0">
            <x v="12"/>
          </reference>
          <reference field="3" count="1" selected="0">
            <x v="11"/>
          </reference>
          <reference field="4" count="1" selected="0">
            <x v="26"/>
          </reference>
          <reference field="5" count="1">
            <x v="71"/>
          </reference>
        </references>
      </pivotArea>
    </format>
    <format dxfId="3630">
      <pivotArea dataOnly="0" labelOnly="1" fieldPosition="0">
        <references count="6">
          <reference field="0" count="1" selected="0">
            <x v="24"/>
          </reference>
          <reference field="1" count="1" selected="0">
            <x v="5"/>
          </reference>
          <reference field="2" count="1" selected="0">
            <x v="19"/>
          </reference>
          <reference field="3" count="1" selected="0">
            <x v="11"/>
          </reference>
          <reference field="4" count="1" selected="0">
            <x v="26"/>
          </reference>
          <reference field="5" count="1">
            <x v="195"/>
          </reference>
        </references>
      </pivotArea>
    </format>
    <format dxfId="3629">
      <pivotArea dataOnly="0" labelOnly="1" fieldPosition="0">
        <references count="6">
          <reference field="0" count="1" selected="0">
            <x v="24"/>
          </reference>
          <reference field="1" count="1" selected="0">
            <x v="5"/>
          </reference>
          <reference field="2" count="1" selected="0">
            <x v="20"/>
          </reference>
          <reference field="3" count="1" selected="0">
            <x v="11"/>
          </reference>
          <reference field="4" count="1" selected="0">
            <x v="26"/>
          </reference>
          <reference field="5" count="1">
            <x v="95"/>
          </reference>
        </references>
      </pivotArea>
    </format>
    <format dxfId="3628">
      <pivotArea dataOnly="0" labelOnly="1" fieldPosition="0">
        <references count="6">
          <reference field="0" count="1" selected="0">
            <x v="24"/>
          </reference>
          <reference field="1" count="1" selected="0">
            <x v="5"/>
          </reference>
          <reference field="2" count="1" selected="0">
            <x v="28"/>
          </reference>
          <reference field="3" count="1" selected="0">
            <x v="11"/>
          </reference>
          <reference field="4" count="1" selected="0">
            <x v="26"/>
          </reference>
          <reference field="5" count="1">
            <x v="156"/>
          </reference>
        </references>
      </pivotArea>
    </format>
    <format dxfId="3627">
      <pivotArea dataOnly="0" labelOnly="1" fieldPosition="0">
        <references count="6">
          <reference field="0" count="1" selected="0">
            <x v="24"/>
          </reference>
          <reference field="1" count="1" selected="0">
            <x v="5"/>
          </reference>
          <reference field="2" count="1" selected="0">
            <x v="35"/>
          </reference>
          <reference field="3" count="1" selected="0">
            <x v="11"/>
          </reference>
          <reference field="4" count="1" selected="0">
            <x v="26"/>
          </reference>
          <reference field="5" count="1">
            <x v="139"/>
          </reference>
        </references>
      </pivotArea>
    </format>
    <format dxfId="3626">
      <pivotArea dataOnly="0" labelOnly="1" fieldPosition="0">
        <references count="6">
          <reference field="0" count="1" selected="0">
            <x v="24"/>
          </reference>
          <reference field="1" count="1" selected="0">
            <x v="5"/>
          </reference>
          <reference field="2" count="1" selected="0">
            <x v="36"/>
          </reference>
          <reference field="3" count="1" selected="0">
            <x v="11"/>
          </reference>
          <reference field="4" count="1" selected="0">
            <x v="26"/>
          </reference>
          <reference field="5" count="1">
            <x v="547"/>
          </reference>
        </references>
      </pivotArea>
    </format>
    <format dxfId="3625">
      <pivotArea dataOnly="0" labelOnly="1" fieldPosition="0">
        <references count="6">
          <reference field="0" count="1" selected="0">
            <x v="24"/>
          </reference>
          <reference field="1" count="1" selected="0">
            <x v="3"/>
          </reference>
          <reference field="2" count="1" selected="0">
            <x v="11"/>
          </reference>
          <reference field="3" count="1" selected="0">
            <x v="14"/>
          </reference>
          <reference field="4" count="1" selected="0">
            <x v="76"/>
          </reference>
          <reference field="5" count="1">
            <x v="498"/>
          </reference>
        </references>
      </pivotArea>
    </format>
    <format dxfId="3624">
      <pivotArea dataOnly="0" labelOnly="1" fieldPosition="0">
        <references count="6">
          <reference field="0" count="1" selected="0">
            <x v="25"/>
          </reference>
          <reference field="1" count="1" selected="0">
            <x v="1"/>
          </reference>
          <reference field="2" count="1" selected="0">
            <x v="4"/>
          </reference>
          <reference field="3" count="1" selected="0">
            <x v="15"/>
          </reference>
          <reference field="4" count="1" selected="0">
            <x v="28"/>
          </reference>
          <reference field="5" count="1">
            <x v="467"/>
          </reference>
        </references>
      </pivotArea>
    </format>
    <format dxfId="3623">
      <pivotArea dataOnly="0" labelOnly="1" fieldPosition="0">
        <references count="6">
          <reference field="0" count="1" selected="0">
            <x v="25"/>
          </reference>
          <reference field="1" count="1" selected="0">
            <x v="1"/>
          </reference>
          <reference field="2" count="1" selected="0">
            <x v="6"/>
          </reference>
          <reference field="3" count="1" selected="0">
            <x v="15"/>
          </reference>
          <reference field="4" count="1" selected="0">
            <x v="28"/>
          </reference>
          <reference field="5" count="1">
            <x v="460"/>
          </reference>
        </references>
      </pivotArea>
    </format>
    <format dxfId="3622">
      <pivotArea dataOnly="0" labelOnly="1" fieldPosition="0">
        <references count="6">
          <reference field="0" count="1" selected="0">
            <x v="25"/>
          </reference>
          <reference field="1" count="1" selected="0">
            <x v="1"/>
          </reference>
          <reference field="2" count="1" selected="0">
            <x v="14"/>
          </reference>
          <reference field="3" count="1" selected="0">
            <x v="15"/>
          </reference>
          <reference field="4" count="1" selected="0">
            <x v="28"/>
          </reference>
          <reference field="5" count="1">
            <x v="451"/>
          </reference>
        </references>
      </pivotArea>
    </format>
    <format dxfId="3621">
      <pivotArea dataOnly="0" labelOnly="1" fieldPosition="0">
        <references count="6">
          <reference field="0" count="1" selected="0">
            <x v="25"/>
          </reference>
          <reference field="1" count="1" selected="0">
            <x v="1"/>
          </reference>
          <reference field="2" count="1" selected="0">
            <x v="15"/>
          </reference>
          <reference field="3" count="1" selected="0">
            <x v="15"/>
          </reference>
          <reference field="4" count="1" selected="0">
            <x v="28"/>
          </reference>
          <reference field="5" count="1">
            <x v="458"/>
          </reference>
        </references>
      </pivotArea>
    </format>
    <format dxfId="3620">
      <pivotArea dataOnly="0" labelOnly="1" fieldPosition="0">
        <references count="6">
          <reference field="0" count="1" selected="0">
            <x v="25"/>
          </reference>
          <reference field="1" count="1" selected="0">
            <x v="1"/>
          </reference>
          <reference field="2" count="1" selected="0">
            <x v="18"/>
          </reference>
          <reference field="3" count="1" selected="0">
            <x v="15"/>
          </reference>
          <reference field="4" count="1" selected="0">
            <x v="28"/>
          </reference>
          <reference field="5" count="1">
            <x v="447"/>
          </reference>
        </references>
      </pivotArea>
    </format>
    <format dxfId="3619">
      <pivotArea dataOnly="0" labelOnly="1" fieldPosition="0">
        <references count="6">
          <reference field="0" count="1" selected="0">
            <x v="25"/>
          </reference>
          <reference field="1" count="1" selected="0">
            <x v="1"/>
          </reference>
          <reference field="2" count="1" selected="0">
            <x v="19"/>
          </reference>
          <reference field="3" count="1" selected="0">
            <x v="15"/>
          </reference>
          <reference field="4" count="1" selected="0">
            <x v="28"/>
          </reference>
          <reference field="5" count="1">
            <x v="450"/>
          </reference>
        </references>
      </pivotArea>
    </format>
    <format dxfId="3618">
      <pivotArea dataOnly="0" labelOnly="1" fieldPosition="0">
        <references count="6">
          <reference field="0" count="1" selected="0">
            <x v="25"/>
          </reference>
          <reference field="1" count="1" selected="0">
            <x v="1"/>
          </reference>
          <reference field="2" count="1" selected="0">
            <x v="23"/>
          </reference>
          <reference field="3" count="1" selected="0">
            <x v="15"/>
          </reference>
          <reference field="4" count="1" selected="0">
            <x v="28"/>
          </reference>
          <reference field="5" count="1">
            <x v="450"/>
          </reference>
        </references>
      </pivotArea>
    </format>
    <format dxfId="3617">
      <pivotArea dataOnly="0" labelOnly="1" fieldPosition="0">
        <references count="6">
          <reference field="0" count="1" selected="0">
            <x v="25"/>
          </reference>
          <reference field="1" count="1" selected="0">
            <x v="1"/>
          </reference>
          <reference field="2" count="1" selected="0">
            <x v="25"/>
          </reference>
          <reference field="3" count="1" selected="0">
            <x v="15"/>
          </reference>
          <reference field="4" count="1" selected="0">
            <x v="28"/>
          </reference>
          <reference field="5" count="1">
            <x v="472"/>
          </reference>
        </references>
      </pivotArea>
    </format>
    <format dxfId="3616">
      <pivotArea dataOnly="0" labelOnly="1" fieldPosition="0">
        <references count="6">
          <reference field="0" count="1" selected="0">
            <x v="25"/>
          </reference>
          <reference field="1" count="1" selected="0">
            <x v="1"/>
          </reference>
          <reference field="2" count="1" selected="0">
            <x v="26"/>
          </reference>
          <reference field="3" count="1" selected="0">
            <x v="15"/>
          </reference>
          <reference field="4" count="1" selected="0">
            <x v="28"/>
          </reference>
          <reference field="5" count="1">
            <x v="564"/>
          </reference>
        </references>
      </pivotArea>
    </format>
    <format dxfId="3615">
      <pivotArea dataOnly="0" labelOnly="1" fieldPosition="0">
        <references count="6">
          <reference field="0" count="1" selected="0">
            <x v="25"/>
          </reference>
          <reference field="1" count="1" selected="0">
            <x v="1"/>
          </reference>
          <reference field="2" count="1" selected="0">
            <x v="29"/>
          </reference>
          <reference field="3" count="1" selected="0">
            <x v="15"/>
          </reference>
          <reference field="4" count="1" selected="0">
            <x v="28"/>
          </reference>
          <reference field="5" count="1">
            <x v="88"/>
          </reference>
        </references>
      </pivotArea>
    </format>
    <format dxfId="3614">
      <pivotArea dataOnly="0" labelOnly="1" fieldPosition="0">
        <references count="6">
          <reference field="0" count="1" selected="0">
            <x v="25"/>
          </reference>
          <reference field="1" count="1" selected="0">
            <x v="2"/>
          </reference>
          <reference field="2" count="1" selected="0">
            <x v="16"/>
          </reference>
          <reference field="3" count="1" selected="0">
            <x v="15"/>
          </reference>
          <reference field="4" count="1" selected="0">
            <x v="80"/>
          </reference>
          <reference field="5" count="1">
            <x v="328"/>
          </reference>
        </references>
      </pivotArea>
    </format>
    <format dxfId="3613">
      <pivotArea dataOnly="0" labelOnly="1" fieldPosition="0">
        <references count="6">
          <reference field="0" count="1" selected="0">
            <x v="25"/>
          </reference>
          <reference field="1" count="1" selected="0">
            <x v="2"/>
          </reference>
          <reference field="2" count="1" selected="0">
            <x v="33"/>
          </reference>
          <reference field="3" count="1" selected="0">
            <x v="15"/>
          </reference>
          <reference field="4" count="1" selected="0">
            <x v="80"/>
          </reference>
          <reference field="5" count="1">
            <x v="263"/>
          </reference>
        </references>
      </pivotArea>
    </format>
    <format dxfId="3612">
      <pivotArea dataOnly="0" labelOnly="1" fieldPosition="0">
        <references count="6">
          <reference field="0" count="1" selected="0">
            <x v="25"/>
          </reference>
          <reference field="1" count="1" selected="0">
            <x v="2"/>
          </reference>
          <reference field="2" count="1" selected="0">
            <x v="39"/>
          </reference>
          <reference field="3" count="1" selected="0">
            <x v="15"/>
          </reference>
          <reference field="4" count="1" selected="0">
            <x v="80"/>
          </reference>
          <reference field="5" count="1">
            <x v="266"/>
          </reference>
        </references>
      </pivotArea>
    </format>
    <format dxfId="3611">
      <pivotArea dataOnly="0" labelOnly="1" fieldPosition="0">
        <references count="6">
          <reference field="0" count="1" selected="0">
            <x v="25"/>
          </reference>
          <reference field="1" count="1" selected="0">
            <x v="3"/>
          </reference>
          <reference field="2" count="1" selected="0">
            <x v="4"/>
          </reference>
          <reference field="3" count="1" selected="0">
            <x v="15"/>
          </reference>
          <reference field="4" count="1" selected="0">
            <x v="76"/>
          </reference>
          <reference field="5" count="1">
            <x v="498"/>
          </reference>
        </references>
      </pivotArea>
    </format>
    <format dxfId="3610">
      <pivotArea dataOnly="0" labelOnly="1" fieldPosition="0">
        <references count="6">
          <reference field="0" count="1" selected="0">
            <x v="25"/>
          </reference>
          <reference field="1" count="1" selected="0">
            <x v="15"/>
          </reference>
          <reference field="2" count="1" selected="0">
            <x v="6"/>
          </reference>
          <reference field="3" count="1" selected="0">
            <x v="15"/>
          </reference>
          <reference field="4" count="1" selected="0">
            <x v="63"/>
          </reference>
          <reference field="5" count="1">
            <x v="52"/>
          </reference>
        </references>
      </pivotArea>
    </format>
    <format dxfId="3609">
      <pivotArea dataOnly="0" labelOnly="1" fieldPosition="0">
        <references count="6">
          <reference field="0" count="1" selected="0">
            <x v="25"/>
          </reference>
          <reference field="1" count="1" selected="0">
            <x v="15"/>
          </reference>
          <reference field="2" count="1" selected="0">
            <x v="16"/>
          </reference>
          <reference field="3" count="1" selected="0">
            <x v="15"/>
          </reference>
          <reference field="4" count="1" selected="0">
            <x v="63"/>
          </reference>
          <reference field="5" count="1">
            <x v="44"/>
          </reference>
        </references>
      </pivotArea>
    </format>
    <format dxfId="3608">
      <pivotArea dataOnly="0" labelOnly="1" fieldPosition="0">
        <references count="6">
          <reference field="0" count="1" selected="0">
            <x v="25"/>
          </reference>
          <reference field="1" count="1" selected="0">
            <x v="15"/>
          </reference>
          <reference field="2" count="1" selected="0">
            <x v="21"/>
          </reference>
          <reference field="3" count="1" selected="0">
            <x v="15"/>
          </reference>
          <reference field="4" count="1" selected="0">
            <x v="63"/>
          </reference>
          <reference field="5" count="1">
            <x v="541"/>
          </reference>
        </references>
      </pivotArea>
    </format>
    <format dxfId="3607">
      <pivotArea dataOnly="0" labelOnly="1" fieldPosition="0">
        <references count="6">
          <reference field="0" count="1" selected="0">
            <x v="25"/>
          </reference>
          <reference field="1" count="1" selected="0">
            <x v="15"/>
          </reference>
          <reference field="2" count="1" selected="0">
            <x v="22"/>
          </reference>
          <reference field="3" count="1" selected="0">
            <x v="15"/>
          </reference>
          <reference field="4" count="1" selected="0">
            <x v="63"/>
          </reference>
          <reference field="5" count="1">
            <x v="376"/>
          </reference>
        </references>
      </pivotArea>
    </format>
    <format dxfId="3606">
      <pivotArea dataOnly="0" labelOnly="1" fieldPosition="0">
        <references count="6">
          <reference field="0" count="1" selected="0">
            <x v="25"/>
          </reference>
          <reference field="1" count="1" selected="0">
            <x v="15"/>
          </reference>
          <reference field="2" count="1" selected="0">
            <x v="23"/>
          </reference>
          <reference field="3" count="1" selected="0">
            <x v="15"/>
          </reference>
          <reference field="4" count="1" selected="0">
            <x v="63"/>
          </reference>
          <reference field="5" count="1">
            <x v="117"/>
          </reference>
        </references>
      </pivotArea>
    </format>
    <format dxfId="3605">
      <pivotArea dataOnly="0" labelOnly="1" fieldPosition="0">
        <references count="6">
          <reference field="0" count="1" selected="0">
            <x v="25"/>
          </reference>
          <reference field="1" count="1" selected="0">
            <x v="15"/>
          </reference>
          <reference field="2" count="1" selected="0">
            <x v="27"/>
          </reference>
          <reference field="3" count="1" selected="0">
            <x v="15"/>
          </reference>
          <reference field="4" count="1" selected="0">
            <x v="63"/>
          </reference>
          <reference field="5" count="1">
            <x v="120"/>
          </reference>
        </references>
      </pivotArea>
    </format>
    <format dxfId="3604">
      <pivotArea dataOnly="0" labelOnly="1" fieldPosition="0">
        <references count="6">
          <reference field="0" count="1" selected="0">
            <x v="25"/>
          </reference>
          <reference field="1" count="1" selected="0">
            <x v="15"/>
          </reference>
          <reference field="2" count="1" selected="0">
            <x v="28"/>
          </reference>
          <reference field="3" count="1" selected="0">
            <x v="15"/>
          </reference>
          <reference field="4" count="1" selected="0">
            <x v="63"/>
          </reference>
          <reference field="5" count="1">
            <x v="384"/>
          </reference>
        </references>
      </pivotArea>
    </format>
    <format dxfId="3603">
      <pivotArea dataOnly="0" labelOnly="1" fieldPosition="0">
        <references count="6">
          <reference field="0" count="1" selected="0">
            <x v="25"/>
          </reference>
          <reference field="1" count="1" selected="0">
            <x v="15"/>
          </reference>
          <reference field="2" count="1" selected="0">
            <x v="29"/>
          </reference>
          <reference field="3" count="1" selected="0">
            <x v="15"/>
          </reference>
          <reference field="4" count="1" selected="0">
            <x v="63"/>
          </reference>
          <reference field="5" count="1">
            <x v="50"/>
          </reference>
        </references>
      </pivotArea>
    </format>
    <format dxfId="3602">
      <pivotArea dataOnly="0" labelOnly="1" fieldPosition="0">
        <references count="6">
          <reference field="0" count="1" selected="0">
            <x v="25"/>
          </reference>
          <reference field="1" count="1" selected="0">
            <x v="15"/>
          </reference>
          <reference field="2" count="1" selected="0">
            <x v="35"/>
          </reference>
          <reference field="3" count="1" selected="0">
            <x v="15"/>
          </reference>
          <reference field="4" count="1" selected="0">
            <x v="63"/>
          </reference>
          <reference field="5" count="1">
            <x v="69"/>
          </reference>
        </references>
      </pivotArea>
    </format>
    <format dxfId="3601">
      <pivotArea dataOnly="0" labelOnly="1" fieldPosition="0">
        <references count="6">
          <reference field="0" count="1" selected="0">
            <x v="25"/>
          </reference>
          <reference field="1" count="1" selected="0">
            <x v="16"/>
          </reference>
          <reference field="2" count="1" selected="0">
            <x v="4"/>
          </reference>
          <reference field="3" count="1" selected="0">
            <x v="15"/>
          </reference>
          <reference field="4" count="1" selected="0">
            <x v="82"/>
          </reference>
          <reference field="5" count="2">
            <x v="54"/>
            <x v="391"/>
          </reference>
        </references>
      </pivotArea>
    </format>
    <format dxfId="3600">
      <pivotArea dataOnly="0" labelOnly="1" fieldPosition="0">
        <references count="6">
          <reference field="0" count="1" selected="0">
            <x v="25"/>
          </reference>
          <reference field="1" count="1" selected="0">
            <x v="16"/>
          </reference>
          <reference field="2" count="1" selected="0">
            <x v="6"/>
          </reference>
          <reference field="3" count="1" selected="0">
            <x v="15"/>
          </reference>
          <reference field="4" count="1" selected="0">
            <x v="82"/>
          </reference>
          <reference field="5" count="2">
            <x v="53"/>
            <x v="136"/>
          </reference>
        </references>
      </pivotArea>
    </format>
    <format dxfId="3599">
      <pivotArea dataOnly="0" labelOnly="1" fieldPosition="0">
        <references count="6">
          <reference field="0" count="1" selected="0">
            <x v="25"/>
          </reference>
          <reference field="1" count="1" selected="0">
            <x v="16"/>
          </reference>
          <reference field="2" count="1" selected="0">
            <x v="8"/>
          </reference>
          <reference field="3" count="1" selected="0">
            <x v="15"/>
          </reference>
          <reference field="4" count="1" selected="0">
            <x v="82"/>
          </reference>
          <reference field="5" count="1">
            <x v="118"/>
          </reference>
        </references>
      </pivotArea>
    </format>
    <format dxfId="3598">
      <pivotArea dataOnly="0" labelOnly="1" fieldPosition="0">
        <references count="6">
          <reference field="0" count="1" selected="0">
            <x v="25"/>
          </reference>
          <reference field="1" count="1" selected="0">
            <x v="16"/>
          </reference>
          <reference field="2" count="1" selected="0">
            <x v="10"/>
          </reference>
          <reference field="3" count="1" selected="0">
            <x v="15"/>
          </reference>
          <reference field="4" count="1" selected="0">
            <x v="82"/>
          </reference>
          <reference field="5" count="2">
            <x v="98"/>
            <x v="107"/>
          </reference>
        </references>
      </pivotArea>
    </format>
    <format dxfId="3597">
      <pivotArea dataOnly="0" labelOnly="1" fieldPosition="0">
        <references count="6">
          <reference field="0" count="1" selected="0">
            <x v="25"/>
          </reference>
          <reference field="1" count="1" selected="0">
            <x v="16"/>
          </reference>
          <reference field="2" count="1" selected="0">
            <x v="11"/>
          </reference>
          <reference field="3" count="1" selected="0">
            <x v="15"/>
          </reference>
          <reference field="4" count="1" selected="0">
            <x v="82"/>
          </reference>
          <reference field="5" count="2">
            <x v="115"/>
            <x v="206"/>
          </reference>
        </references>
      </pivotArea>
    </format>
    <format dxfId="3596">
      <pivotArea dataOnly="0" labelOnly="1" fieldPosition="0">
        <references count="6">
          <reference field="0" count="1" selected="0">
            <x v="25"/>
          </reference>
          <reference field="1" count="1" selected="0">
            <x v="16"/>
          </reference>
          <reference field="2" count="1" selected="0">
            <x v="12"/>
          </reference>
          <reference field="3" count="1" selected="0">
            <x v="15"/>
          </reference>
          <reference field="4" count="1" selected="0">
            <x v="82"/>
          </reference>
          <reference field="5" count="2">
            <x v="67"/>
            <x v="504"/>
          </reference>
        </references>
      </pivotArea>
    </format>
    <format dxfId="3595">
      <pivotArea dataOnly="0" labelOnly="1" fieldPosition="0">
        <references count="6">
          <reference field="0" count="1" selected="0">
            <x v="25"/>
          </reference>
          <reference field="1" count="1" selected="0">
            <x v="16"/>
          </reference>
          <reference field="2" count="1" selected="0">
            <x v="14"/>
          </reference>
          <reference field="3" count="1" selected="0">
            <x v="15"/>
          </reference>
          <reference field="4" count="1" selected="0">
            <x v="82"/>
          </reference>
          <reference field="5" count="1">
            <x v="97"/>
          </reference>
        </references>
      </pivotArea>
    </format>
    <format dxfId="3594">
      <pivotArea dataOnly="0" labelOnly="1" fieldPosition="0">
        <references count="6">
          <reference field="0" count="1" selected="0">
            <x v="25"/>
          </reference>
          <reference field="1" count="1" selected="0">
            <x v="16"/>
          </reference>
          <reference field="2" count="1" selected="0">
            <x v="19"/>
          </reference>
          <reference field="3" count="1" selected="0">
            <x v="15"/>
          </reference>
          <reference field="4" count="1" selected="0">
            <x v="82"/>
          </reference>
          <reference field="5" count="1">
            <x v="492"/>
          </reference>
        </references>
      </pivotArea>
    </format>
    <format dxfId="3593">
      <pivotArea dataOnly="0" labelOnly="1" fieldPosition="0">
        <references count="6">
          <reference field="0" count="1" selected="0">
            <x v="25"/>
          </reference>
          <reference field="1" count="1" selected="0">
            <x v="16"/>
          </reference>
          <reference field="2" count="1" selected="0">
            <x v="20"/>
          </reference>
          <reference field="3" count="1" selected="0">
            <x v="15"/>
          </reference>
          <reference field="4" count="1" selected="0">
            <x v="82"/>
          </reference>
          <reference field="5" count="1">
            <x v="21"/>
          </reference>
        </references>
      </pivotArea>
    </format>
    <format dxfId="3592">
      <pivotArea dataOnly="0" labelOnly="1" fieldPosition="0">
        <references count="6">
          <reference field="0" count="1" selected="0">
            <x v="25"/>
          </reference>
          <reference field="1" count="1" selected="0">
            <x v="16"/>
          </reference>
          <reference field="2" count="1" selected="0">
            <x v="46"/>
          </reference>
          <reference field="3" count="1" selected="0">
            <x v="15"/>
          </reference>
          <reference field="4" count="1" selected="0">
            <x v="82"/>
          </reference>
          <reference field="5" count="1">
            <x v="503"/>
          </reference>
        </references>
      </pivotArea>
    </format>
    <format dxfId="3591">
      <pivotArea dataOnly="0" labelOnly="1" fieldPosition="0">
        <references count="6">
          <reference field="0" count="1" selected="0">
            <x v="26"/>
          </reference>
          <reference field="1" count="1" selected="0">
            <x v="1"/>
          </reference>
          <reference field="2" count="1" selected="0">
            <x v="4"/>
          </reference>
          <reference field="3" count="1" selected="0">
            <x v="14"/>
          </reference>
          <reference field="4" count="1" selected="0">
            <x v="28"/>
          </reference>
          <reference field="5" count="1">
            <x v="467"/>
          </reference>
        </references>
      </pivotArea>
    </format>
    <format dxfId="3590">
      <pivotArea dataOnly="0" labelOnly="1" fieldPosition="0">
        <references count="6">
          <reference field="0" count="1" selected="0">
            <x v="26"/>
          </reference>
          <reference field="1" count="1" selected="0">
            <x v="1"/>
          </reference>
          <reference field="2" count="1" selected="0">
            <x v="6"/>
          </reference>
          <reference field="3" count="1" selected="0">
            <x v="14"/>
          </reference>
          <reference field="4" count="1" selected="0">
            <x v="28"/>
          </reference>
          <reference field="5" count="1">
            <x v="460"/>
          </reference>
        </references>
      </pivotArea>
    </format>
    <format dxfId="3589">
      <pivotArea dataOnly="0" labelOnly="1" fieldPosition="0">
        <references count="6">
          <reference field="0" count="1" selected="0">
            <x v="26"/>
          </reference>
          <reference field="1" count="1" selected="0">
            <x v="1"/>
          </reference>
          <reference field="2" count="1" selected="0">
            <x v="12"/>
          </reference>
          <reference field="3" count="1" selected="0">
            <x v="14"/>
          </reference>
          <reference field="4" count="1" selected="0">
            <x v="28"/>
          </reference>
          <reference field="5" count="1">
            <x v="461"/>
          </reference>
        </references>
      </pivotArea>
    </format>
    <format dxfId="3588">
      <pivotArea dataOnly="0" labelOnly="1" fieldPosition="0">
        <references count="6">
          <reference field="0" count="1" selected="0">
            <x v="26"/>
          </reference>
          <reference field="1" count="1" selected="0">
            <x v="1"/>
          </reference>
          <reference field="2" count="1" selected="0">
            <x v="14"/>
          </reference>
          <reference field="3" count="1" selected="0">
            <x v="14"/>
          </reference>
          <reference field="4" count="1" selected="0">
            <x v="28"/>
          </reference>
          <reference field="5" count="1">
            <x v="451"/>
          </reference>
        </references>
      </pivotArea>
    </format>
    <format dxfId="3587">
      <pivotArea dataOnly="0" labelOnly="1" fieldPosition="0">
        <references count="6">
          <reference field="0" count="1" selected="0">
            <x v="26"/>
          </reference>
          <reference field="1" count="1" selected="0">
            <x v="1"/>
          </reference>
          <reference field="2" count="1" selected="0">
            <x v="15"/>
          </reference>
          <reference field="3" count="1" selected="0">
            <x v="14"/>
          </reference>
          <reference field="4" count="1" selected="0">
            <x v="28"/>
          </reference>
          <reference field="5" count="1">
            <x v="458"/>
          </reference>
        </references>
      </pivotArea>
    </format>
    <format dxfId="3586">
      <pivotArea dataOnly="0" labelOnly="1" fieldPosition="0">
        <references count="6">
          <reference field="0" count="1" selected="0">
            <x v="26"/>
          </reference>
          <reference field="1" count="1" selected="0">
            <x v="1"/>
          </reference>
          <reference field="2" count="1" selected="0">
            <x v="18"/>
          </reference>
          <reference field="3" count="1" selected="0">
            <x v="14"/>
          </reference>
          <reference field="4" count="1" selected="0">
            <x v="28"/>
          </reference>
          <reference field="5" count="1">
            <x v="447"/>
          </reference>
        </references>
      </pivotArea>
    </format>
    <format dxfId="3585">
      <pivotArea dataOnly="0" labelOnly="1" fieldPosition="0">
        <references count="6">
          <reference field="0" count="1" selected="0">
            <x v="26"/>
          </reference>
          <reference field="1" count="1" selected="0">
            <x v="1"/>
          </reference>
          <reference field="2" count="1" selected="0">
            <x v="19"/>
          </reference>
          <reference field="3" count="1" selected="0">
            <x v="14"/>
          </reference>
          <reference field="4" count="1" selected="0">
            <x v="28"/>
          </reference>
          <reference field="5" count="1">
            <x v="450"/>
          </reference>
        </references>
      </pivotArea>
    </format>
    <format dxfId="3584">
      <pivotArea dataOnly="0" labelOnly="1" fieldPosition="0">
        <references count="6">
          <reference field="0" count="1" selected="0">
            <x v="26"/>
          </reference>
          <reference field="1" count="1" selected="0">
            <x v="1"/>
          </reference>
          <reference field="2" count="1" selected="0">
            <x v="20"/>
          </reference>
          <reference field="3" count="1" selected="0">
            <x v="14"/>
          </reference>
          <reference field="4" count="1" selected="0">
            <x v="28"/>
          </reference>
          <reference field="5" count="1">
            <x v="468"/>
          </reference>
        </references>
      </pivotArea>
    </format>
    <format dxfId="3583">
      <pivotArea dataOnly="0" labelOnly="1" fieldPosition="0">
        <references count="6">
          <reference field="0" count="1" selected="0">
            <x v="26"/>
          </reference>
          <reference field="1" count="1" selected="0">
            <x v="1"/>
          </reference>
          <reference field="2" count="1" selected="0">
            <x v="23"/>
          </reference>
          <reference field="3" count="1" selected="0">
            <x v="14"/>
          </reference>
          <reference field="4" count="1" selected="0">
            <x v="28"/>
          </reference>
          <reference field="5" count="1">
            <x v="449"/>
          </reference>
        </references>
      </pivotArea>
    </format>
    <format dxfId="3582">
      <pivotArea dataOnly="0" labelOnly="1" fieldPosition="0">
        <references count="6">
          <reference field="0" count="1" selected="0">
            <x v="26"/>
          </reference>
          <reference field="1" count="1" selected="0">
            <x v="1"/>
          </reference>
          <reference field="2" count="1" selected="0">
            <x v="25"/>
          </reference>
          <reference field="3" count="1" selected="0">
            <x v="14"/>
          </reference>
          <reference field="4" count="1" selected="0">
            <x v="28"/>
          </reference>
          <reference field="5" count="1">
            <x v="472"/>
          </reference>
        </references>
      </pivotArea>
    </format>
    <format dxfId="3581">
      <pivotArea dataOnly="0" labelOnly="1" fieldPosition="0">
        <references count="6">
          <reference field="0" count="1" selected="0">
            <x v="26"/>
          </reference>
          <reference field="1" count="1" selected="0">
            <x v="1"/>
          </reference>
          <reference field="2" count="1" selected="0">
            <x v="26"/>
          </reference>
          <reference field="3" count="1" selected="0">
            <x v="14"/>
          </reference>
          <reference field="4" count="1" selected="0">
            <x v="28"/>
          </reference>
          <reference field="5" count="1">
            <x v="564"/>
          </reference>
        </references>
      </pivotArea>
    </format>
    <format dxfId="3580">
      <pivotArea dataOnly="0" labelOnly="1" fieldPosition="0">
        <references count="6">
          <reference field="0" count="1" selected="0">
            <x v="26"/>
          </reference>
          <reference field="1" count="1" selected="0">
            <x v="1"/>
          </reference>
          <reference field="2" count="1" selected="0">
            <x v="29"/>
          </reference>
          <reference field="3" count="1" selected="0">
            <x v="14"/>
          </reference>
          <reference field="4" count="1" selected="0">
            <x v="28"/>
          </reference>
          <reference field="5" count="1">
            <x v="88"/>
          </reference>
        </references>
      </pivotArea>
    </format>
    <format dxfId="3579">
      <pivotArea dataOnly="0" labelOnly="1" fieldPosition="0">
        <references count="6">
          <reference field="0" count="1" selected="0">
            <x v="26"/>
          </reference>
          <reference field="1" count="1" selected="0">
            <x v="2"/>
          </reference>
          <reference field="2" count="1" selected="0">
            <x v="16"/>
          </reference>
          <reference field="3" count="1" selected="0">
            <x v="14"/>
          </reference>
          <reference field="4" count="1" selected="0">
            <x v="80"/>
          </reference>
          <reference field="5" count="1">
            <x v="328"/>
          </reference>
        </references>
      </pivotArea>
    </format>
    <format dxfId="3578">
      <pivotArea dataOnly="0" labelOnly="1" fieldPosition="0">
        <references count="6">
          <reference field="0" count="1" selected="0">
            <x v="26"/>
          </reference>
          <reference field="1" count="1" selected="0">
            <x v="2"/>
          </reference>
          <reference field="2" count="1" selected="0">
            <x v="33"/>
          </reference>
          <reference field="3" count="1" selected="0">
            <x v="14"/>
          </reference>
          <reference field="4" count="1" selected="0">
            <x v="80"/>
          </reference>
          <reference field="5" count="1">
            <x v="263"/>
          </reference>
        </references>
      </pivotArea>
    </format>
    <format dxfId="3577">
      <pivotArea dataOnly="0" labelOnly="1" fieldPosition="0">
        <references count="6">
          <reference field="0" count="1" selected="0">
            <x v="26"/>
          </reference>
          <reference field="1" count="1" selected="0">
            <x v="2"/>
          </reference>
          <reference field="2" count="1" selected="0">
            <x v="39"/>
          </reference>
          <reference field="3" count="1" selected="0">
            <x v="14"/>
          </reference>
          <reference field="4" count="1" selected="0">
            <x v="80"/>
          </reference>
          <reference field="5" count="1">
            <x v="266"/>
          </reference>
        </references>
      </pivotArea>
    </format>
    <format dxfId="3576">
      <pivotArea dataOnly="0" labelOnly="1" fieldPosition="0">
        <references count="6">
          <reference field="0" count="1" selected="0">
            <x v="26"/>
          </reference>
          <reference field="1" count="1" selected="0">
            <x v="4"/>
          </reference>
          <reference field="2" count="1" selected="0">
            <x v="4"/>
          </reference>
          <reference field="3" count="1" selected="0">
            <x v="14"/>
          </reference>
          <reference field="4" count="1" selected="0">
            <x v="6"/>
          </reference>
          <reference field="5" count="1">
            <x v="6"/>
          </reference>
        </references>
      </pivotArea>
    </format>
    <format dxfId="3575">
      <pivotArea dataOnly="0" labelOnly="1" fieldPosition="0">
        <references count="6">
          <reference field="0" count="1" selected="0">
            <x v="26"/>
          </reference>
          <reference field="1" count="1" selected="0">
            <x v="4"/>
          </reference>
          <reference field="2" count="1" selected="0">
            <x v="8"/>
          </reference>
          <reference field="3" count="1" selected="0">
            <x v="14"/>
          </reference>
          <reference field="4" count="1" selected="0">
            <x v="6"/>
          </reference>
          <reference field="5" count="1">
            <x v="5"/>
          </reference>
        </references>
      </pivotArea>
    </format>
    <format dxfId="3574">
      <pivotArea dataOnly="0" labelOnly="1" fieldPosition="0">
        <references count="6">
          <reference field="0" count="1" selected="0">
            <x v="26"/>
          </reference>
          <reference field="1" count="1" selected="0">
            <x v="4"/>
          </reference>
          <reference field="2" count="1" selected="0">
            <x v="10"/>
          </reference>
          <reference field="3" count="1" selected="0">
            <x v="14"/>
          </reference>
          <reference field="4" count="1" selected="0">
            <x v="6"/>
          </reference>
          <reference field="5" count="1">
            <x v="556"/>
          </reference>
        </references>
      </pivotArea>
    </format>
    <format dxfId="3573">
      <pivotArea dataOnly="0" labelOnly="1" fieldPosition="0">
        <references count="6">
          <reference field="0" count="1" selected="0">
            <x v="26"/>
          </reference>
          <reference field="1" count="1" selected="0">
            <x v="4"/>
          </reference>
          <reference field="2" count="1" selected="0">
            <x v="11"/>
          </reference>
          <reference field="3" count="1" selected="0">
            <x v="14"/>
          </reference>
          <reference field="4" count="1" selected="0">
            <x v="6"/>
          </reference>
          <reference field="5" count="2">
            <x v="181"/>
            <x v="535"/>
          </reference>
        </references>
      </pivotArea>
    </format>
    <format dxfId="3572">
      <pivotArea dataOnly="0" labelOnly="1" fieldPosition="0">
        <references count="6">
          <reference field="0" count="1" selected="0">
            <x v="26"/>
          </reference>
          <reference field="1" count="1" selected="0">
            <x v="4"/>
          </reference>
          <reference field="2" count="1" selected="0">
            <x v="12"/>
          </reference>
          <reference field="3" count="1" selected="0">
            <x v="14"/>
          </reference>
          <reference field="4" count="1" selected="0">
            <x v="6"/>
          </reference>
          <reference field="5" count="2">
            <x v="182"/>
            <x v="373"/>
          </reference>
        </references>
      </pivotArea>
    </format>
    <format dxfId="3571">
      <pivotArea dataOnly="0" labelOnly="1" fieldPosition="0">
        <references count="6">
          <reference field="0" count="1" selected="0">
            <x v="26"/>
          </reference>
          <reference field="1" count="1" selected="0">
            <x v="4"/>
          </reference>
          <reference field="2" count="1" selected="0">
            <x v="14"/>
          </reference>
          <reference field="3" count="1" selected="0">
            <x v="14"/>
          </reference>
          <reference field="4" count="1" selected="0">
            <x v="6"/>
          </reference>
          <reference field="5" count="1">
            <x v="534"/>
          </reference>
        </references>
      </pivotArea>
    </format>
    <format dxfId="3570">
      <pivotArea dataOnly="0" labelOnly="1" fieldPosition="0">
        <references count="6">
          <reference field="0" count="1" selected="0">
            <x v="26"/>
          </reference>
          <reference field="1" count="1" selected="0">
            <x v="4"/>
          </reference>
          <reference field="2" count="1" selected="0">
            <x v="16"/>
          </reference>
          <reference field="3" count="1" selected="0">
            <x v="14"/>
          </reference>
          <reference field="4" count="1" selected="0">
            <x v="6"/>
          </reference>
          <reference field="5" count="1">
            <x v="133"/>
          </reference>
        </references>
      </pivotArea>
    </format>
    <format dxfId="3569">
      <pivotArea dataOnly="0" labelOnly="1" fieldPosition="0">
        <references count="6">
          <reference field="0" count="1" selected="0">
            <x v="26"/>
          </reference>
          <reference field="1" count="1" selected="0">
            <x v="5"/>
          </reference>
          <reference field="2" count="1" selected="0">
            <x v="6"/>
          </reference>
          <reference field="3" count="1" selected="0">
            <x v="14"/>
          </reference>
          <reference field="4" count="1" selected="0">
            <x v="56"/>
          </reference>
          <reference field="5" count="2">
            <x v="7"/>
            <x v="374"/>
          </reference>
        </references>
      </pivotArea>
    </format>
    <format dxfId="3568">
      <pivotArea dataOnly="0" labelOnly="1" fieldPosition="0">
        <references count="6">
          <reference field="0" count="1" selected="0">
            <x v="26"/>
          </reference>
          <reference field="1" count="1" selected="0">
            <x v="5"/>
          </reference>
          <reference field="2" count="1" selected="0">
            <x v="8"/>
          </reference>
          <reference field="3" count="1" selected="0">
            <x v="14"/>
          </reference>
          <reference field="4" count="1" selected="0">
            <x v="56"/>
          </reference>
          <reference field="5" count="2">
            <x v="375"/>
            <x v="615"/>
          </reference>
        </references>
      </pivotArea>
    </format>
    <format dxfId="3567">
      <pivotArea dataOnly="0" labelOnly="1" fieldPosition="0">
        <references count="6">
          <reference field="0" count="1" selected="0">
            <x v="26"/>
          </reference>
          <reference field="1" count="1" selected="0">
            <x v="5"/>
          </reference>
          <reference field="2" count="1" selected="0">
            <x v="10"/>
          </reference>
          <reference field="3" count="1" selected="0">
            <x v="14"/>
          </reference>
          <reference field="4" count="1" selected="0">
            <x v="56"/>
          </reference>
          <reference field="5" count="1">
            <x v="128"/>
          </reference>
        </references>
      </pivotArea>
    </format>
    <format dxfId="3566">
      <pivotArea dataOnly="0" labelOnly="1" fieldPosition="0">
        <references count="6">
          <reference field="0" count="1" selected="0">
            <x v="26"/>
          </reference>
          <reference field="1" count="1" selected="0">
            <x v="5"/>
          </reference>
          <reference field="2" count="1" selected="0">
            <x v="11"/>
          </reference>
          <reference field="3" count="1" selected="0">
            <x v="14"/>
          </reference>
          <reference field="4" count="1" selected="0">
            <x v="56"/>
          </reference>
          <reference field="5" count="1">
            <x v="175"/>
          </reference>
        </references>
      </pivotArea>
    </format>
    <format dxfId="3565">
      <pivotArea dataOnly="0" labelOnly="1" fieldPosition="0">
        <references count="6">
          <reference field="0" count="1" selected="0">
            <x v="26"/>
          </reference>
          <reference field="1" count="1" selected="0">
            <x v="5"/>
          </reference>
          <reference field="2" count="1" selected="0">
            <x v="14"/>
          </reference>
          <reference field="3" count="1" selected="0">
            <x v="14"/>
          </reference>
          <reference field="4" count="1" selected="0">
            <x v="56"/>
          </reference>
          <reference field="5" count="1">
            <x v="607"/>
          </reference>
        </references>
      </pivotArea>
    </format>
    <format dxfId="3564">
      <pivotArea dataOnly="0" labelOnly="1" fieldPosition="0">
        <references count="6">
          <reference field="0" count="1" selected="0">
            <x v="26"/>
          </reference>
          <reference field="1" count="1" selected="0">
            <x v="5"/>
          </reference>
          <reference field="2" count="1" selected="0">
            <x v="15"/>
          </reference>
          <reference field="3" count="1" selected="0">
            <x v="14"/>
          </reference>
          <reference field="4" count="1" selected="0">
            <x v="56"/>
          </reference>
          <reference field="5" count="1">
            <x v="606"/>
          </reference>
        </references>
      </pivotArea>
    </format>
    <format dxfId="3563">
      <pivotArea dataOnly="0" labelOnly="1" fieldPosition="0">
        <references count="6">
          <reference field="0" count="1" selected="0">
            <x v="26"/>
          </reference>
          <reference field="1" count="1" selected="0">
            <x v="5"/>
          </reference>
          <reference field="2" count="1" selected="0">
            <x v="16"/>
          </reference>
          <reference field="3" count="1" selected="0">
            <x v="14"/>
          </reference>
          <reference field="4" count="1" selected="0">
            <x v="56"/>
          </reference>
          <reference field="5" count="1">
            <x v="171"/>
          </reference>
        </references>
      </pivotArea>
    </format>
    <format dxfId="3562">
      <pivotArea dataOnly="0" labelOnly="1" fieldPosition="0">
        <references count="6">
          <reference field="0" count="1" selected="0">
            <x v="26"/>
          </reference>
          <reference field="1" count="1" selected="0">
            <x v="5"/>
          </reference>
          <reference field="2" count="1" selected="0">
            <x v="18"/>
          </reference>
          <reference field="3" count="1" selected="0">
            <x v="14"/>
          </reference>
          <reference field="4" count="1" selected="0">
            <x v="56"/>
          </reference>
          <reference field="5" count="1">
            <x v="620"/>
          </reference>
        </references>
      </pivotArea>
    </format>
    <format dxfId="3561">
      <pivotArea dataOnly="0" labelOnly="1" fieldPosition="0">
        <references count="6">
          <reference field="0" count="1" selected="0">
            <x v="27"/>
          </reference>
          <reference field="1" count="1" selected="0">
            <x v="1"/>
          </reference>
          <reference field="2" count="1" selected="0">
            <x v="2"/>
          </reference>
          <reference field="3" count="1" selected="0">
            <x v="34"/>
          </reference>
          <reference field="4" count="1" selected="0">
            <x v="28"/>
          </reference>
          <reference field="5" count="1">
            <x v="456"/>
          </reference>
        </references>
      </pivotArea>
    </format>
    <format dxfId="3560">
      <pivotArea dataOnly="0" labelOnly="1" fieldPosition="0">
        <references count="6">
          <reference field="0" count="1" selected="0">
            <x v="27"/>
          </reference>
          <reference field="1" count="1" selected="0">
            <x v="1"/>
          </reference>
          <reference field="2" count="1" selected="0">
            <x v="4"/>
          </reference>
          <reference field="3" count="1" selected="0">
            <x v="34"/>
          </reference>
          <reference field="4" count="1" selected="0">
            <x v="28"/>
          </reference>
          <reference field="5" count="1">
            <x v="467"/>
          </reference>
        </references>
      </pivotArea>
    </format>
    <format dxfId="3559">
      <pivotArea dataOnly="0" labelOnly="1" fieldPosition="0">
        <references count="6">
          <reference field="0" count="1" selected="0">
            <x v="27"/>
          </reference>
          <reference field="1" count="1" selected="0">
            <x v="1"/>
          </reference>
          <reference field="2" count="1" selected="0">
            <x v="6"/>
          </reference>
          <reference field="3" count="1" selected="0">
            <x v="34"/>
          </reference>
          <reference field="4" count="1" selected="0">
            <x v="28"/>
          </reference>
          <reference field="5" count="1">
            <x v="460"/>
          </reference>
        </references>
      </pivotArea>
    </format>
    <format dxfId="3558">
      <pivotArea dataOnly="0" labelOnly="1" fieldPosition="0">
        <references count="6">
          <reference field="0" count="1" selected="0">
            <x v="27"/>
          </reference>
          <reference field="1" count="1" selected="0">
            <x v="1"/>
          </reference>
          <reference field="2" count="1" selected="0">
            <x v="11"/>
          </reference>
          <reference field="3" count="1" selected="0">
            <x v="34"/>
          </reference>
          <reference field="4" count="1" selected="0">
            <x v="28"/>
          </reference>
          <reference field="5" count="1">
            <x v="452"/>
          </reference>
        </references>
      </pivotArea>
    </format>
    <format dxfId="3557">
      <pivotArea dataOnly="0" labelOnly="1" fieldPosition="0">
        <references count="6">
          <reference field="0" count="1" selected="0">
            <x v="27"/>
          </reference>
          <reference field="1" count="1" selected="0">
            <x v="1"/>
          </reference>
          <reference field="2" count="1" selected="0">
            <x v="12"/>
          </reference>
          <reference field="3" count="1" selected="0">
            <x v="34"/>
          </reference>
          <reference field="4" count="1" selected="0">
            <x v="28"/>
          </reference>
          <reference field="5" count="1">
            <x v="461"/>
          </reference>
        </references>
      </pivotArea>
    </format>
    <format dxfId="3556">
      <pivotArea dataOnly="0" labelOnly="1" fieldPosition="0">
        <references count="6">
          <reference field="0" count="1" selected="0">
            <x v="27"/>
          </reference>
          <reference field="1" count="1" selected="0">
            <x v="1"/>
          </reference>
          <reference field="2" count="1" selected="0">
            <x v="14"/>
          </reference>
          <reference field="3" count="1" selected="0">
            <x v="34"/>
          </reference>
          <reference field="4" count="1" selected="0">
            <x v="28"/>
          </reference>
          <reference field="5" count="1">
            <x v="451"/>
          </reference>
        </references>
      </pivotArea>
    </format>
    <format dxfId="3555">
      <pivotArea dataOnly="0" labelOnly="1" fieldPosition="0">
        <references count="6">
          <reference field="0" count="1" selected="0">
            <x v="27"/>
          </reference>
          <reference field="1" count="1" selected="0">
            <x v="1"/>
          </reference>
          <reference field="2" count="1" selected="0">
            <x v="15"/>
          </reference>
          <reference field="3" count="1" selected="0">
            <x v="34"/>
          </reference>
          <reference field="4" count="1" selected="0">
            <x v="28"/>
          </reference>
          <reference field="5" count="1">
            <x v="458"/>
          </reference>
        </references>
      </pivotArea>
    </format>
    <format dxfId="3554">
      <pivotArea dataOnly="0" labelOnly="1" fieldPosition="0">
        <references count="6">
          <reference field="0" count="1" selected="0">
            <x v="27"/>
          </reference>
          <reference field="1" count="1" selected="0">
            <x v="1"/>
          </reference>
          <reference field="2" count="1" selected="0">
            <x v="18"/>
          </reference>
          <reference field="3" count="1" selected="0">
            <x v="34"/>
          </reference>
          <reference field="4" count="1" selected="0">
            <x v="28"/>
          </reference>
          <reference field="5" count="1">
            <x v="447"/>
          </reference>
        </references>
      </pivotArea>
    </format>
    <format dxfId="3553">
      <pivotArea dataOnly="0" labelOnly="1" fieldPosition="0">
        <references count="6">
          <reference field="0" count="1" selected="0">
            <x v="27"/>
          </reference>
          <reference field="1" count="1" selected="0">
            <x v="1"/>
          </reference>
          <reference field="2" count="1" selected="0">
            <x v="19"/>
          </reference>
          <reference field="3" count="1" selected="0">
            <x v="34"/>
          </reference>
          <reference field="4" count="1" selected="0">
            <x v="28"/>
          </reference>
          <reference field="5" count="1">
            <x v="450"/>
          </reference>
        </references>
      </pivotArea>
    </format>
    <format dxfId="3552">
      <pivotArea dataOnly="0" labelOnly="1" fieldPosition="0">
        <references count="6">
          <reference field="0" count="1" selected="0">
            <x v="27"/>
          </reference>
          <reference field="1" count="1" selected="0">
            <x v="1"/>
          </reference>
          <reference field="2" count="1" selected="0">
            <x v="20"/>
          </reference>
          <reference field="3" count="1" selected="0">
            <x v="34"/>
          </reference>
          <reference field="4" count="1" selected="0">
            <x v="28"/>
          </reference>
          <reference field="5" count="1">
            <x v="468"/>
          </reference>
        </references>
      </pivotArea>
    </format>
    <format dxfId="3551">
      <pivotArea dataOnly="0" labelOnly="1" fieldPosition="0">
        <references count="6">
          <reference field="0" count="1" selected="0">
            <x v="27"/>
          </reference>
          <reference field="1" count="1" selected="0">
            <x v="1"/>
          </reference>
          <reference field="2" count="1" selected="0">
            <x v="22"/>
          </reference>
          <reference field="3" count="1" selected="0">
            <x v="34"/>
          </reference>
          <reference field="4" count="1" selected="0">
            <x v="28"/>
          </reference>
          <reference field="5" count="1">
            <x v="475"/>
          </reference>
        </references>
      </pivotArea>
    </format>
    <format dxfId="3550">
      <pivotArea dataOnly="0" labelOnly="1" fieldPosition="0">
        <references count="6">
          <reference field="0" count="1" selected="0">
            <x v="27"/>
          </reference>
          <reference field="1" count="1" selected="0">
            <x v="1"/>
          </reference>
          <reference field="2" count="1" selected="0">
            <x v="23"/>
          </reference>
          <reference field="3" count="1" selected="0">
            <x v="34"/>
          </reference>
          <reference field="4" count="1" selected="0">
            <x v="28"/>
          </reference>
          <reference field="5" count="1">
            <x v="449"/>
          </reference>
        </references>
      </pivotArea>
    </format>
    <format dxfId="3549">
      <pivotArea dataOnly="0" labelOnly="1" fieldPosition="0">
        <references count="6">
          <reference field="0" count="1" selected="0">
            <x v="27"/>
          </reference>
          <reference field="1" count="1" selected="0">
            <x v="1"/>
          </reference>
          <reference field="2" count="1" selected="0">
            <x v="25"/>
          </reference>
          <reference field="3" count="1" selected="0">
            <x v="34"/>
          </reference>
          <reference field="4" count="1" selected="0">
            <x v="28"/>
          </reference>
          <reference field="5" count="1">
            <x v="472"/>
          </reference>
        </references>
      </pivotArea>
    </format>
    <format dxfId="3548">
      <pivotArea dataOnly="0" labelOnly="1" fieldPosition="0">
        <references count="6">
          <reference field="0" count="1" selected="0">
            <x v="27"/>
          </reference>
          <reference field="1" count="1" selected="0">
            <x v="1"/>
          </reference>
          <reference field="2" count="1" selected="0">
            <x v="26"/>
          </reference>
          <reference field="3" count="1" selected="0">
            <x v="34"/>
          </reference>
          <reference field="4" count="1" selected="0">
            <x v="28"/>
          </reference>
          <reference field="5" count="1">
            <x v="564"/>
          </reference>
        </references>
      </pivotArea>
    </format>
    <format dxfId="3547">
      <pivotArea dataOnly="0" labelOnly="1" fieldPosition="0">
        <references count="6">
          <reference field="0" count="1" selected="0">
            <x v="27"/>
          </reference>
          <reference field="1" count="1" selected="0">
            <x v="1"/>
          </reference>
          <reference field="2" count="1" selected="0">
            <x v="27"/>
          </reference>
          <reference field="3" count="1" selected="0">
            <x v="34"/>
          </reference>
          <reference field="4" count="1" selected="0">
            <x v="28"/>
          </reference>
          <reference field="5" count="1">
            <x v="465"/>
          </reference>
        </references>
      </pivotArea>
    </format>
    <format dxfId="3546">
      <pivotArea dataOnly="0" labelOnly="1" fieldPosition="0">
        <references count="6">
          <reference field="0" count="1" selected="0">
            <x v="27"/>
          </reference>
          <reference field="1" count="1" selected="0">
            <x v="1"/>
          </reference>
          <reference field="2" count="1" selected="0">
            <x v="29"/>
          </reference>
          <reference field="3" count="1" selected="0">
            <x v="34"/>
          </reference>
          <reference field="4" count="1" selected="0">
            <x v="28"/>
          </reference>
          <reference field="5" count="1">
            <x v="561"/>
          </reference>
        </references>
      </pivotArea>
    </format>
    <format dxfId="3545">
      <pivotArea dataOnly="0" labelOnly="1" fieldPosition="0">
        <references count="6">
          <reference field="0" count="1" selected="0">
            <x v="27"/>
          </reference>
          <reference field="1" count="1" selected="0">
            <x v="1"/>
          </reference>
          <reference field="2" count="1" selected="0">
            <x v="46"/>
          </reference>
          <reference field="3" count="1" selected="0">
            <x v="34"/>
          </reference>
          <reference field="4" count="1" selected="0">
            <x v="28"/>
          </reference>
          <reference field="5" count="1">
            <x v="322"/>
          </reference>
        </references>
      </pivotArea>
    </format>
    <format dxfId="3544">
      <pivotArea dataOnly="0" labelOnly="1" fieldPosition="0">
        <references count="6">
          <reference field="0" count="1" selected="0">
            <x v="27"/>
          </reference>
          <reference field="1" count="1" selected="0">
            <x v="1"/>
          </reference>
          <reference field="2" count="1" selected="0">
            <x v="47"/>
          </reference>
          <reference field="3" count="1" selected="0">
            <x v="34"/>
          </reference>
          <reference field="4" count="1" selected="0">
            <x v="28"/>
          </reference>
          <reference field="5" count="1">
            <x v="324"/>
          </reference>
        </references>
      </pivotArea>
    </format>
    <format dxfId="3543">
      <pivotArea dataOnly="0" labelOnly="1" fieldPosition="0">
        <references count="6">
          <reference field="0" count="1" selected="0">
            <x v="27"/>
          </reference>
          <reference field="1" count="1" selected="0">
            <x v="1"/>
          </reference>
          <reference field="2" count="1" selected="0">
            <x v="48"/>
          </reference>
          <reference field="3" count="1" selected="0">
            <x v="34"/>
          </reference>
          <reference field="4" count="1" selected="0">
            <x v="28"/>
          </reference>
          <reference field="5" count="1">
            <x v="326"/>
          </reference>
        </references>
      </pivotArea>
    </format>
    <format dxfId="3542">
      <pivotArea dataOnly="0" labelOnly="1" fieldPosition="0">
        <references count="6">
          <reference field="0" count="1" selected="0">
            <x v="27"/>
          </reference>
          <reference field="1" count="1" selected="0">
            <x v="2"/>
          </reference>
          <reference field="2" count="1" selected="0">
            <x v="14"/>
          </reference>
          <reference field="3" count="1" selected="0">
            <x v="34"/>
          </reference>
          <reference field="4" count="1" selected="0">
            <x v="80"/>
          </reference>
          <reference field="5" count="1">
            <x v="331"/>
          </reference>
        </references>
      </pivotArea>
    </format>
    <format dxfId="3541">
      <pivotArea dataOnly="0" labelOnly="1" fieldPosition="0">
        <references count="6">
          <reference field="0" count="1" selected="0">
            <x v="27"/>
          </reference>
          <reference field="1" count="1" selected="0">
            <x v="2"/>
          </reference>
          <reference field="2" count="1" selected="0">
            <x v="16"/>
          </reference>
          <reference field="3" count="1" selected="0">
            <x v="34"/>
          </reference>
          <reference field="4" count="1" selected="0">
            <x v="80"/>
          </reference>
          <reference field="5" count="1">
            <x v="328"/>
          </reference>
        </references>
      </pivotArea>
    </format>
    <format dxfId="3540">
      <pivotArea dataOnly="0" labelOnly="1" fieldPosition="0">
        <references count="6">
          <reference field="0" count="1" selected="0">
            <x v="27"/>
          </reference>
          <reference field="1" count="1" selected="0">
            <x v="2"/>
          </reference>
          <reference field="2" count="1" selected="0">
            <x v="18"/>
          </reference>
          <reference field="3" count="1" selected="0">
            <x v="34"/>
          </reference>
          <reference field="4" count="1" selected="0">
            <x v="80"/>
          </reference>
          <reference field="5" count="1">
            <x v="320"/>
          </reference>
        </references>
      </pivotArea>
    </format>
    <format dxfId="3539">
      <pivotArea dataOnly="0" labelOnly="1" fieldPosition="0">
        <references count="6">
          <reference field="0" count="1" selected="0">
            <x v="27"/>
          </reference>
          <reference field="1" count="1" selected="0">
            <x v="2"/>
          </reference>
          <reference field="2" count="1" selected="0">
            <x v="28"/>
          </reference>
          <reference field="3" count="1" selected="0">
            <x v="34"/>
          </reference>
          <reference field="4" count="1" selected="0">
            <x v="80"/>
          </reference>
          <reference field="5" count="1">
            <x v="270"/>
          </reference>
        </references>
      </pivotArea>
    </format>
    <format dxfId="3538">
      <pivotArea dataOnly="0" labelOnly="1" fieldPosition="0">
        <references count="6">
          <reference field="0" count="1" selected="0">
            <x v="27"/>
          </reference>
          <reference field="1" count="1" selected="0">
            <x v="2"/>
          </reference>
          <reference field="2" count="1" selected="0">
            <x v="30"/>
          </reference>
          <reference field="3" count="1" selected="0">
            <x v="34"/>
          </reference>
          <reference field="4" count="1" selected="0">
            <x v="80"/>
          </reference>
          <reference field="5" count="1">
            <x v="259"/>
          </reference>
        </references>
      </pivotArea>
    </format>
    <format dxfId="3537">
      <pivotArea dataOnly="0" labelOnly="1" fieldPosition="0">
        <references count="6">
          <reference field="0" count="1" selected="0">
            <x v="27"/>
          </reference>
          <reference field="1" count="1" selected="0">
            <x v="2"/>
          </reference>
          <reference field="2" count="1" selected="0">
            <x v="32"/>
          </reference>
          <reference field="3" count="1" selected="0">
            <x v="34"/>
          </reference>
          <reference field="4" count="1" selected="0">
            <x v="80"/>
          </reference>
          <reference field="5" count="1">
            <x v="265"/>
          </reference>
        </references>
      </pivotArea>
    </format>
    <format dxfId="3536">
      <pivotArea dataOnly="0" labelOnly="1" fieldPosition="0">
        <references count="6">
          <reference field="0" count="1" selected="0">
            <x v="27"/>
          </reference>
          <reference field="1" count="1" selected="0">
            <x v="2"/>
          </reference>
          <reference field="2" count="1" selected="0">
            <x v="33"/>
          </reference>
          <reference field="3" count="1" selected="0">
            <x v="34"/>
          </reference>
          <reference field="4" count="1" selected="0">
            <x v="80"/>
          </reference>
          <reference field="5" count="1">
            <x v="263"/>
          </reference>
        </references>
      </pivotArea>
    </format>
    <format dxfId="3535">
      <pivotArea dataOnly="0" labelOnly="1" fieldPosition="0">
        <references count="6">
          <reference field="0" count="1" selected="0">
            <x v="27"/>
          </reference>
          <reference field="1" count="1" selected="0">
            <x v="2"/>
          </reference>
          <reference field="2" count="1" selected="0">
            <x v="36"/>
          </reference>
          <reference field="3" count="1" selected="0">
            <x v="34"/>
          </reference>
          <reference field="4" count="1" selected="0">
            <x v="80"/>
          </reference>
          <reference field="5" count="1">
            <x v="272"/>
          </reference>
        </references>
      </pivotArea>
    </format>
    <format dxfId="3534">
      <pivotArea dataOnly="0" labelOnly="1" fieldPosition="0">
        <references count="6">
          <reference field="0" count="1" selected="0">
            <x v="27"/>
          </reference>
          <reference field="1" count="1" selected="0">
            <x v="2"/>
          </reference>
          <reference field="2" count="1" selected="0">
            <x v="39"/>
          </reference>
          <reference field="3" count="1" selected="0">
            <x v="34"/>
          </reference>
          <reference field="4" count="1" selected="0">
            <x v="80"/>
          </reference>
          <reference field="5" count="1">
            <x v="266"/>
          </reference>
        </references>
      </pivotArea>
    </format>
    <format dxfId="3533">
      <pivotArea dataOnly="0" labelOnly="1" fieldPosition="0">
        <references count="6">
          <reference field="0" count="1" selected="0">
            <x v="27"/>
          </reference>
          <reference field="1" count="1" selected="0">
            <x v="2"/>
          </reference>
          <reference field="2" count="1" selected="0">
            <x v="50"/>
          </reference>
          <reference field="3" count="1" selected="0">
            <x v="34"/>
          </reference>
          <reference field="4" count="1" selected="0">
            <x v="80"/>
          </reference>
          <reference field="5" count="1">
            <x v="580"/>
          </reference>
        </references>
      </pivotArea>
    </format>
    <format dxfId="3532">
      <pivotArea dataOnly="0" labelOnly="1" fieldPosition="0">
        <references count="6">
          <reference field="0" count="1" selected="0">
            <x v="27"/>
          </reference>
          <reference field="1" count="1" selected="0">
            <x v="2"/>
          </reference>
          <reference field="2" count="1" selected="0">
            <x v="52"/>
          </reference>
          <reference field="3" count="1" selected="0">
            <x v="34"/>
          </reference>
          <reference field="4" count="1" selected="0">
            <x v="80"/>
          </reference>
          <reference field="5" count="1">
            <x v="576"/>
          </reference>
        </references>
      </pivotArea>
    </format>
    <format dxfId="3531">
      <pivotArea dataOnly="0" labelOnly="1" fieldPosition="0">
        <references count="6">
          <reference field="0" count="1" selected="0">
            <x v="27"/>
          </reference>
          <reference field="1" count="1" selected="0">
            <x v="3"/>
          </reference>
          <reference field="2" count="1" selected="0">
            <x v="4"/>
          </reference>
          <reference field="3" count="1" selected="0">
            <x v="34"/>
          </reference>
          <reference field="4" count="1" selected="0">
            <x v="76"/>
          </reference>
          <reference field="5" count="1">
            <x v="498"/>
          </reference>
        </references>
      </pivotArea>
    </format>
    <format dxfId="3530">
      <pivotArea dataOnly="0" labelOnly="1" fieldPosition="0">
        <references count="6">
          <reference field="0" count="1" selected="0">
            <x v="27"/>
          </reference>
          <reference field="1" count="1" selected="0">
            <x v="3"/>
          </reference>
          <reference field="2" count="1" selected="0">
            <x v="12"/>
          </reference>
          <reference field="3" count="1" selected="0">
            <x v="34"/>
          </reference>
          <reference field="4" count="1" selected="0">
            <x v="76"/>
          </reference>
          <reference field="5" count="1">
            <x v="14"/>
          </reference>
        </references>
      </pivotArea>
    </format>
    <format dxfId="3529">
      <pivotArea dataOnly="0" labelOnly="1" fieldPosition="0">
        <references count="6">
          <reference field="0" count="1" selected="0">
            <x v="27"/>
          </reference>
          <reference field="1" count="1" selected="0">
            <x v="4"/>
          </reference>
          <reference field="2" count="1" selected="0">
            <x v="4"/>
          </reference>
          <reference field="3" count="1" selected="0">
            <x v="34"/>
          </reference>
          <reference field="4" count="1" selected="0">
            <x v="61"/>
          </reference>
          <reference field="5" count="1">
            <x v="204"/>
          </reference>
        </references>
      </pivotArea>
    </format>
    <format dxfId="3528">
      <pivotArea dataOnly="0" labelOnly="1" fieldPosition="0">
        <references count="6">
          <reference field="0" count="1" selected="0">
            <x v="27"/>
          </reference>
          <reference field="1" count="1" selected="0">
            <x v="4"/>
          </reference>
          <reference field="2" count="1" selected="0">
            <x v="6"/>
          </reference>
          <reference field="3" count="1" selected="0">
            <x v="34"/>
          </reference>
          <reference field="4" count="1" selected="0">
            <x v="61"/>
          </reference>
          <reference field="5" count="1">
            <x v="62"/>
          </reference>
        </references>
      </pivotArea>
    </format>
    <format dxfId="3527">
      <pivotArea dataOnly="0" labelOnly="1" fieldPosition="0">
        <references count="6">
          <reference field="0" count="1" selected="0">
            <x v="27"/>
          </reference>
          <reference field="1" count="1" selected="0">
            <x v="4"/>
          </reference>
          <reference field="2" count="1" selected="0">
            <x v="8"/>
          </reference>
          <reference field="3" count="1" selected="0">
            <x v="34"/>
          </reference>
          <reference field="4" count="1" selected="0">
            <x v="61"/>
          </reference>
          <reference field="5" count="1">
            <x v="562"/>
          </reference>
        </references>
      </pivotArea>
    </format>
    <format dxfId="3526">
      <pivotArea dataOnly="0" labelOnly="1" fieldPosition="0">
        <references count="6">
          <reference field="0" count="1" selected="0">
            <x v="27"/>
          </reference>
          <reference field="1" count="1" selected="0">
            <x v="4"/>
          </reference>
          <reference field="2" count="1" selected="0">
            <x v="10"/>
          </reference>
          <reference field="3" count="1" selected="0">
            <x v="34"/>
          </reference>
          <reference field="4" count="1" selected="0">
            <x v="61"/>
          </reference>
          <reference field="5" count="1">
            <x v="565"/>
          </reference>
        </references>
      </pivotArea>
    </format>
    <format dxfId="3525">
      <pivotArea dataOnly="0" labelOnly="1" fieldPosition="0">
        <references count="6">
          <reference field="0" count="1" selected="0">
            <x v="27"/>
          </reference>
          <reference field="1" count="1" selected="0">
            <x v="4"/>
          </reference>
          <reference field="2" count="1" selected="0">
            <x v="11"/>
          </reference>
          <reference field="3" count="1" selected="0">
            <x v="34"/>
          </reference>
          <reference field="4" count="1" selected="0">
            <x v="61"/>
          </reference>
          <reference field="5" count="1">
            <x v="77"/>
          </reference>
        </references>
      </pivotArea>
    </format>
    <format dxfId="3524">
      <pivotArea dataOnly="0" labelOnly="1" fieldPosition="0">
        <references count="6">
          <reference field="0" count="1" selected="0">
            <x v="27"/>
          </reference>
          <reference field="1" count="1" selected="0">
            <x v="4"/>
          </reference>
          <reference field="2" count="1" selected="0">
            <x v="12"/>
          </reference>
          <reference field="3" count="1" selected="0">
            <x v="34"/>
          </reference>
          <reference field="4" count="1" selected="0">
            <x v="61"/>
          </reference>
          <reference field="5" count="1">
            <x v="123"/>
          </reference>
        </references>
      </pivotArea>
    </format>
    <format dxfId="3523">
      <pivotArea dataOnly="0" labelOnly="1" fieldPosition="0">
        <references count="6">
          <reference field="0" count="1" selected="0">
            <x v="27"/>
          </reference>
          <reference field="1" count="1" selected="0">
            <x v="4"/>
          </reference>
          <reference field="2" count="1" selected="0">
            <x v="14"/>
          </reference>
          <reference field="3" count="1" selected="0">
            <x v="34"/>
          </reference>
          <reference field="4" count="1" selected="0">
            <x v="61"/>
          </reference>
          <reference field="5" count="1">
            <x v="392"/>
          </reference>
        </references>
      </pivotArea>
    </format>
    <format dxfId="3522">
      <pivotArea dataOnly="0" labelOnly="1" fieldPosition="0">
        <references count="6">
          <reference field="0" count="1" selected="0">
            <x v="27"/>
          </reference>
          <reference field="1" count="1" selected="0">
            <x v="4"/>
          </reference>
          <reference field="2" count="1" selected="0">
            <x v="15"/>
          </reference>
          <reference field="3" count="1" selected="0">
            <x v="34"/>
          </reference>
          <reference field="4" count="1" selected="0">
            <x v="61"/>
          </reference>
          <reference field="5" count="1">
            <x v="603"/>
          </reference>
        </references>
      </pivotArea>
    </format>
    <format dxfId="3521">
      <pivotArea dataOnly="0" labelOnly="1" fieldPosition="0">
        <references count="6">
          <reference field="0" count="1" selected="0">
            <x v="27"/>
          </reference>
          <reference field="1" count="1" selected="0">
            <x v="4"/>
          </reference>
          <reference field="2" count="1" selected="0">
            <x v="16"/>
          </reference>
          <reference field="3" count="1" selected="0">
            <x v="34"/>
          </reference>
          <reference field="4" count="1" selected="0">
            <x v="61"/>
          </reference>
          <reference field="5" count="1">
            <x v="41"/>
          </reference>
        </references>
      </pivotArea>
    </format>
    <format dxfId="3520">
      <pivotArea dataOnly="0" labelOnly="1" fieldPosition="0">
        <references count="6">
          <reference field="0" count="1" selected="0">
            <x v="27"/>
          </reference>
          <reference field="1" count="1" selected="0">
            <x v="4"/>
          </reference>
          <reference field="2" count="1" selected="0">
            <x v="18"/>
          </reference>
          <reference field="3" count="1" selected="0">
            <x v="34"/>
          </reference>
          <reference field="4" count="1" selected="0">
            <x v="61"/>
          </reference>
          <reference field="5" count="1">
            <x v="386"/>
          </reference>
        </references>
      </pivotArea>
    </format>
    <format dxfId="3519">
      <pivotArea dataOnly="0" labelOnly="1" fieldPosition="0">
        <references count="6">
          <reference field="0" count="1" selected="0">
            <x v="27"/>
          </reference>
          <reference field="1" count="1" selected="0">
            <x v="4"/>
          </reference>
          <reference field="2" count="1" selected="0">
            <x v="19"/>
          </reference>
          <reference field="3" count="1" selected="0">
            <x v="34"/>
          </reference>
          <reference field="4" count="1" selected="0">
            <x v="61"/>
          </reference>
          <reference field="5" count="1">
            <x v="587"/>
          </reference>
        </references>
      </pivotArea>
    </format>
    <format dxfId="3518">
      <pivotArea dataOnly="0" labelOnly="1" fieldPosition="0">
        <references count="6">
          <reference field="0" count="1" selected="0">
            <x v="28"/>
          </reference>
          <reference field="1" count="1" selected="0">
            <x v="1"/>
          </reference>
          <reference field="2" count="1" selected="0">
            <x v="4"/>
          </reference>
          <reference field="3" count="1" selected="0">
            <x v="27"/>
          </reference>
          <reference field="4" count="1" selected="0">
            <x v="28"/>
          </reference>
          <reference field="5" count="1">
            <x v="467"/>
          </reference>
        </references>
      </pivotArea>
    </format>
    <format dxfId="3517">
      <pivotArea dataOnly="0" labelOnly="1" fieldPosition="0">
        <references count="6">
          <reference field="0" count="1" selected="0">
            <x v="28"/>
          </reference>
          <reference field="1" count="1" selected="0">
            <x v="1"/>
          </reference>
          <reference field="2" count="1" selected="0">
            <x v="6"/>
          </reference>
          <reference field="3" count="1" selected="0">
            <x v="27"/>
          </reference>
          <reference field="4" count="1" selected="0">
            <x v="28"/>
          </reference>
          <reference field="5" count="1">
            <x v="460"/>
          </reference>
        </references>
      </pivotArea>
    </format>
    <format dxfId="3516">
      <pivotArea dataOnly="0" labelOnly="1" fieldPosition="0">
        <references count="6">
          <reference field="0" count="1" selected="0">
            <x v="28"/>
          </reference>
          <reference field="1" count="1" selected="0">
            <x v="1"/>
          </reference>
          <reference field="2" count="1" selected="0">
            <x v="12"/>
          </reference>
          <reference field="3" count="1" selected="0">
            <x v="27"/>
          </reference>
          <reference field="4" count="1" selected="0">
            <x v="28"/>
          </reference>
          <reference field="5" count="1">
            <x v="461"/>
          </reference>
        </references>
      </pivotArea>
    </format>
    <format dxfId="3515">
      <pivotArea dataOnly="0" labelOnly="1" fieldPosition="0">
        <references count="6">
          <reference field="0" count="1" selected="0">
            <x v="28"/>
          </reference>
          <reference field="1" count="1" selected="0">
            <x v="1"/>
          </reference>
          <reference field="2" count="1" selected="0">
            <x v="14"/>
          </reference>
          <reference field="3" count="1" selected="0">
            <x v="27"/>
          </reference>
          <reference field="4" count="1" selected="0">
            <x v="28"/>
          </reference>
          <reference field="5" count="1">
            <x v="451"/>
          </reference>
        </references>
      </pivotArea>
    </format>
    <format dxfId="3514">
      <pivotArea dataOnly="0" labelOnly="1" fieldPosition="0">
        <references count="6">
          <reference field="0" count="1" selected="0">
            <x v="28"/>
          </reference>
          <reference field="1" count="1" selected="0">
            <x v="1"/>
          </reference>
          <reference field="2" count="1" selected="0">
            <x v="15"/>
          </reference>
          <reference field="3" count="1" selected="0">
            <x v="27"/>
          </reference>
          <reference field="4" count="1" selected="0">
            <x v="28"/>
          </reference>
          <reference field="5" count="1">
            <x v="458"/>
          </reference>
        </references>
      </pivotArea>
    </format>
    <format dxfId="3513">
      <pivotArea dataOnly="0" labelOnly="1" fieldPosition="0">
        <references count="6">
          <reference field="0" count="1" selected="0">
            <x v="28"/>
          </reference>
          <reference field="1" count="1" selected="0">
            <x v="1"/>
          </reference>
          <reference field="2" count="1" selected="0">
            <x v="18"/>
          </reference>
          <reference field="3" count="1" selected="0">
            <x v="27"/>
          </reference>
          <reference field="4" count="1" selected="0">
            <x v="28"/>
          </reference>
          <reference field="5" count="1">
            <x v="447"/>
          </reference>
        </references>
      </pivotArea>
    </format>
    <format dxfId="3512">
      <pivotArea dataOnly="0" labelOnly="1" fieldPosition="0">
        <references count="6">
          <reference field="0" count="1" selected="0">
            <x v="28"/>
          </reference>
          <reference field="1" count="1" selected="0">
            <x v="1"/>
          </reference>
          <reference field="2" count="1" selected="0">
            <x v="19"/>
          </reference>
          <reference field="3" count="1" selected="0">
            <x v="27"/>
          </reference>
          <reference field="4" count="1" selected="0">
            <x v="28"/>
          </reference>
          <reference field="5" count="1">
            <x v="450"/>
          </reference>
        </references>
      </pivotArea>
    </format>
    <format dxfId="3511">
      <pivotArea dataOnly="0" labelOnly="1" fieldPosition="0">
        <references count="6">
          <reference field="0" count="1" selected="0">
            <x v="28"/>
          </reference>
          <reference field="1" count="1" selected="0">
            <x v="1"/>
          </reference>
          <reference field="2" count="1" selected="0">
            <x v="20"/>
          </reference>
          <reference field="3" count="1" selected="0">
            <x v="27"/>
          </reference>
          <reference field="4" count="1" selected="0">
            <x v="28"/>
          </reference>
          <reference field="5" count="1">
            <x v="468"/>
          </reference>
        </references>
      </pivotArea>
    </format>
    <format dxfId="3510">
      <pivotArea dataOnly="0" labelOnly="1" fieldPosition="0">
        <references count="6">
          <reference field="0" count="1" selected="0">
            <x v="28"/>
          </reference>
          <reference field="1" count="1" selected="0">
            <x v="1"/>
          </reference>
          <reference field="2" count="1" selected="0">
            <x v="23"/>
          </reference>
          <reference field="3" count="1" selected="0">
            <x v="27"/>
          </reference>
          <reference field="4" count="1" selected="0">
            <x v="28"/>
          </reference>
          <reference field="5" count="1">
            <x v="449"/>
          </reference>
        </references>
      </pivotArea>
    </format>
    <format dxfId="3509">
      <pivotArea dataOnly="0" labelOnly="1" fieldPosition="0">
        <references count="6">
          <reference field="0" count="1" selected="0">
            <x v="28"/>
          </reference>
          <reference field="1" count="1" selected="0">
            <x v="1"/>
          </reference>
          <reference field="2" count="1" selected="0">
            <x v="25"/>
          </reference>
          <reference field="3" count="1" selected="0">
            <x v="27"/>
          </reference>
          <reference field="4" count="1" selected="0">
            <x v="28"/>
          </reference>
          <reference field="5" count="1">
            <x v="472"/>
          </reference>
        </references>
      </pivotArea>
    </format>
    <format dxfId="3508">
      <pivotArea dataOnly="0" labelOnly="1" fieldPosition="0">
        <references count="6">
          <reference field="0" count="1" selected="0">
            <x v="28"/>
          </reference>
          <reference field="1" count="1" selected="0">
            <x v="1"/>
          </reference>
          <reference field="2" count="1" selected="0">
            <x v="26"/>
          </reference>
          <reference field="3" count="1" selected="0">
            <x v="27"/>
          </reference>
          <reference field="4" count="1" selected="0">
            <x v="28"/>
          </reference>
          <reference field="5" count="1">
            <x v="564"/>
          </reference>
        </references>
      </pivotArea>
    </format>
    <format dxfId="3507">
      <pivotArea dataOnly="0" labelOnly="1" fieldPosition="0">
        <references count="6">
          <reference field="0" count="1" selected="0">
            <x v="28"/>
          </reference>
          <reference field="1" count="1" selected="0">
            <x v="1"/>
          </reference>
          <reference field="2" count="1" selected="0">
            <x v="27"/>
          </reference>
          <reference field="3" count="1" selected="0">
            <x v="27"/>
          </reference>
          <reference field="4" count="1" selected="0">
            <x v="28"/>
          </reference>
          <reference field="5" count="1">
            <x v="465"/>
          </reference>
        </references>
      </pivotArea>
    </format>
    <format dxfId="3506">
      <pivotArea dataOnly="0" labelOnly="1" fieldPosition="0">
        <references count="6">
          <reference field="0" count="1" selected="0">
            <x v="28"/>
          </reference>
          <reference field="1" count="1" selected="0">
            <x v="1"/>
          </reference>
          <reference field="2" count="1" selected="0">
            <x v="29"/>
          </reference>
          <reference field="3" count="1" selected="0">
            <x v="27"/>
          </reference>
          <reference field="4" count="1" selected="0">
            <x v="28"/>
          </reference>
          <reference field="5" count="1">
            <x v="88"/>
          </reference>
        </references>
      </pivotArea>
    </format>
    <format dxfId="3505">
      <pivotArea dataOnly="0" labelOnly="1" fieldPosition="0">
        <references count="6">
          <reference field="0" count="1" selected="0">
            <x v="28"/>
          </reference>
          <reference field="1" count="1" selected="0">
            <x v="1"/>
          </reference>
          <reference field="2" count="1" selected="0">
            <x v="43"/>
          </reference>
          <reference field="3" count="1" selected="0">
            <x v="27"/>
          </reference>
          <reference field="4" count="1" selected="0">
            <x v="28"/>
          </reference>
          <reference field="5" count="1">
            <x v="464"/>
          </reference>
        </references>
      </pivotArea>
    </format>
    <format dxfId="3504">
      <pivotArea dataOnly="0" labelOnly="1" fieldPosition="0">
        <references count="6">
          <reference field="0" count="1" selected="0">
            <x v="28"/>
          </reference>
          <reference field="1" count="1" selected="0">
            <x v="2"/>
          </reference>
          <reference field="2" count="1" selected="0">
            <x v="16"/>
          </reference>
          <reference field="3" count="1" selected="0">
            <x v="27"/>
          </reference>
          <reference field="4" count="1" selected="0">
            <x v="80"/>
          </reference>
          <reference field="5" count="1">
            <x v="328"/>
          </reference>
        </references>
      </pivotArea>
    </format>
    <format dxfId="3503">
      <pivotArea dataOnly="0" labelOnly="1" fieldPosition="0">
        <references count="6">
          <reference field="0" count="1" selected="0">
            <x v="28"/>
          </reference>
          <reference field="1" count="1" selected="0">
            <x v="2"/>
          </reference>
          <reference field="2" count="1" selected="0">
            <x v="30"/>
          </reference>
          <reference field="3" count="1" selected="0">
            <x v="27"/>
          </reference>
          <reference field="4" count="1" selected="0">
            <x v="80"/>
          </reference>
          <reference field="5" count="1">
            <x v="259"/>
          </reference>
        </references>
      </pivotArea>
    </format>
    <format dxfId="3502">
      <pivotArea dataOnly="0" labelOnly="1" fieldPosition="0">
        <references count="6">
          <reference field="0" count="1" selected="0">
            <x v="28"/>
          </reference>
          <reference field="1" count="1" selected="0">
            <x v="2"/>
          </reference>
          <reference field="2" count="1" selected="0">
            <x v="33"/>
          </reference>
          <reference field="3" count="1" selected="0">
            <x v="27"/>
          </reference>
          <reference field="4" count="1" selected="0">
            <x v="80"/>
          </reference>
          <reference field="5" count="1">
            <x v="263"/>
          </reference>
        </references>
      </pivotArea>
    </format>
    <format dxfId="3501">
      <pivotArea dataOnly="0" labelOnly="1" fieldPosition="0">
        <references count="6">
          <reference field="0" count="1" selected="0">
            <x v="28"/>
          </reference>
          <reference field="1" count="1" selected="0">
            <x v="2"/>
          </reference>
          <reference field="2" count="1" selected="0">
            <x v="36"/>
          </reference>
          <reference field="3" count="1" selected="0">
            <x v="27"/>
          </reference>
          <reference field="4" count="1" selected="0">
            <x v="80"/>
          </reference>
          <reference field="5" count="1">
            <x v="266"/>
          </reference>
        </references>
      </pivotArea>
    </format>
    <format dxfId="3500">
      <pivotArea dataOnly="0" labelOnly="1" fieldPosition="0">
        <references count="6">
          <reference field="0" count="1" selected="0">
            <x v="28"/>
          </reference>
          <reference field="1" count="1" selected="0">
            <x v="2"/>
          </reference>
          <reference field="2" count="1" selected="0">
            <x v="39"/>
          </reference>
          <reference field="3" count="1" selected="0">
            <x v="27"/>
          </reference>
          <reference field="4" count="1" selected="0">
            <x v="80"/>
          </reference>
          <reference field="5" count="1">
            <x v="266"/>
          </reference>
        </references>
      </pivotArea>
    </format>
    <format dxfId="3499">
      <pivotArea dataOnly="0" labelOnly="1" fieldPosition="0">
        <references count="6">
          <reference field="0" count="1" selected="0">
            <x v="28"/>
          </reference>
          <reference field="1" count="1" selected="0">
            <x v="3"/>
          </reference>
          <reference field="2" count="1" selected="0">
            <x v="4"/>
          </reference>
          <reference field="3" count="1" selected="0">
            <x v="27"/>
          </reference>
          <reference field="4" count="1" selected="0">
            <x v="76"/>
          </reference>
          <reference field="5" count="1">
            <x v="498"/>
          </reference>
        </references>
      </pivotArea>
    </format>
    <format dxfId="3498">
      <pivotArea dataOnly="0" labelOnly="1" fieldPosition="0">
        <references count="6">
          <reference field="0" count="1" selected="0">
            <x v="28"/>
          </reference>
          <reference field="1" count="1" selected="0">
            <x v="11"/>
          </reference>
          <reference field="2" count="1" selected="0">
            <x v="4"/>
          </reference>
          <reference field="3" count="1" selected="0">
            <x v="27"/>
          </reference>
          <reference field="4" count="1" selected="0">
            <x v="3"/>
          </reference>
          <reference field="5" count="1">
            <x v="167"/>
          </reference>
        </references>
      </pivotArea>
    </format>
    <format dxfId="3497">
      <pivotArea dataOnly="0" labelOnly="1" fieldPosition="0">
        <references count="6">
          <reference field="0" count="1" selected="0">
            <x v="28"/>
          </reference>
          <reference field="1" count="1" selected="0">
            <x v="11"/>
          </reference>
          <reference field="2" count="1" selected="0">
            <x v="6"/>
          </reference>
          <reference field="3" count="1" selected="0">
            <x v="27"/>
          </reference>
          <reference field="4" count="1" selected="0">
            <x v="3"/>
          </reference>
          <reference field="5" count="1">
            <x v="283"/>
          </reference>
        </references>
      </pivotArea>
    </format>
    <format dxfId="3496">
      <pivotArea dataOnly="0" labelOnly="1" fieldPosition="0">
        <references count="6">
          <reference field="0" count="1" selected="0">
            <x v="28"/>
          </reference>
          <reference field="1" count="1" selected="0">
            <x v="11"/>
          </reference>
          <reference field="2" count="1" selected="0">
            <x v="8"/>
          </reference>
          <reference field="3" count="1" selected="0">
            <x v="27"/>
          </reference>
          <reference field="4" count="1" selected="0">
            <x v="3"/>
          </reference>
          <reference field="5" count="1">
            <x v="367"/>
          </reference>
        </references>
      </pivotArea>
    </format>
    <format dxfId="3495">
      <pivotArea dataOnly="0" labelOnly="1" fieldPosition="0">
        <references count="6">
          <reference field="0" count="1" selected="0">
            <x v="28"/>
          </reference>
          <reference field="1" count="1" selected="0">
            <x v="11"/>
          </reference>
          <reference field="2" count="1" selected="0">
            <x v="15"/>
          </reference>
          <reference field="3" count="1" selected="0">
            <x v="27"/>
          </reference>
          <reference field="4" count="1" selected="0">
            <x v="3"/>
          </reference>
          <reference field="5" count="1">
            <x v="29"/>
          </reference>
        </references>
      </pivotArea>
    </format>
    <format dxfId="3494">
      <pivotArea dataOnly="0" labelOnly="1" fieldPosition="0">
        <references count="6">
          <reference field="0" count="1" selected="0">
            <x v="28"/>
          </reference>
          <reference field="1" count="1" selected="0">
            <x v="11"/>
          </reference>
          <reference field="2" count="1" selected="0">
            <x v="16"/>
          </reference>
          <reference field="3" count="1" selected="0">
            <x v="27"/>
          </reference>
          <reference field="4" count="1" selected="0">
            <x v="3"/>
          </reference>
          <reference field="5" count="1">
            <x v="137"/>
          </reference>
        </references>
      </pivotArea>
    </format>
    <format dxfId="3493">
      <pivotArea dataOnly="0" labelOnly="1" fieldPosition="0">
        <references count="6">
          <reference field="0" count="1" selected="0">
            <x v="28"/>
          </reference>
          <reference field="1" count="1" selected="0">
            <x v="11"/>
          </reference>
          <reference field="2" count="1" selected="0">
            <x v="18"/>
          </reference>
          <reference field="3" count="1" selected="0">
            <x v="27"/>
          </reference>
          <reference field="4" count="1" selected="0">
            <x v="3"/>
          </reference>
          <reference field="5" count="1">
            <x v="106"/>
          </reference>
        </references>
      </pivotArea>
    </format>
    <format dxfId="3492">
      <pivotArea dataOnly="0" labelOnly="1" fieldPosition="0">
        <references count="6">
          <reference field="0" count="1" selected="0">
            <x v="28"/>
          </reference>
          <reference field="1" count="1" selected="0">
            <x v="11"/>
          </reference>
          <reference field="2" count="1" selected="0">
            <x v="19"/>
          </reference>
          <reference field="3" count="1" selected="0">
            <x v="27"/>
          </reference>
          <reference field="4" count="1" selected="0">
            <x v="3"/>
          </reference>
          <reference field="5" count="1">
            <x v="339"/>
          </reference>
        </references>
      </pivotArea>
    </format>
    <format dxfId="3491">
      <pivotArea dataOnly="0" labelOnly="1" fieldPosition="0">
        <references count="6">
          <reference field="0" count="1" selected="0">
            <x v="28"/>
          </reference>
          <reference field="1" count="1" selected="0">
            <x v="11"/>
          </reference>
          <reference field="2" count="1" selected="0">
            <x v="20"/>
          </reference>
          <reference field="3" count="1" selected="0">
            <x v="27"/>
          </reference>
          <reference field="4" count="1" selected="0">
            <x v="3"/>
          </reference>
          <reference field="5" count="1">
            <x v="30"/>
          </reference>
        </references>
      </pivotArea>
    </format>
    <format dxfId="3490">
      <pivotArea dataOnly="0" labelOnly="1" fieldPosition="0">
        <references count="6">
          <reference field="0" count="1" selected="0">
            <x v="28"/>
          </reference>
          <reference field="1" count="1" selected="0">
            <x v="12"/>
          </reference>
          <reference field="2" count="1" selected="0">
            <x v="4"/>
          </reference>
          <reference field="3" count="1" selected="0">
            <x v="27"/>
          </reference>
          <reference field="4" count="1" selected="0">
            <x v="2"/>
          </reference>
          <reference field="5" count="1">
            <x v="184"/>
          </reference>
        </references>
      </pivotArea>
    </format>
    <format dxfId="3489">
      <pivotArea dataOnly="0" labelOnly="1" fieldPosition="0">
        <references count="6">
          <reference field="0" count="1" selected="0">
            <x v="29"/>
          </reference>
          <reference field="1" count="1" selected="0">
            <x v="1"/>
          </reference>
          <reference field="2" count="1" selected="0">
            <x v="4"/>
          </reference>
          <reference field="3" count="1" selected="0">
            <x v="29"/>
          </reference>
          <reference field="4" count="1" selected="0">
            <x v="28"/>
          </reference>
          <reference field="5" count="1">
            <x v="467"/>
          </reference>
        </references>
      </pivotArea>
    </format>
    <format dxfId="3488">
      <pivotArea dataOnly="0" labelOnly="1" fieldPosition="0">
        <references count="6">
          <reference field="0" count="1" selected="0">
            <x v="29"/>
          </reference>
          <reference field="1" count="1" selected="0">
            <x v="1"/>
          </reference>
          <reference field="2" count="1" selected="0">
            <x v="6"/>
          </reference>
          <reference field="3" count="1" selected="0">
            <x v="29"/>
          </reference>
          <reference field="4" count="1" selected="0">
            <x v="28"/>
          </reference>
          <reference field="5" count="1">
            <x v="460"/>
          </reference>
        </references>
      </pivotArea>
    </format>
    <format dxfId="3487">
      <pivotArea dataOnly="0" labelOnly="1" fieldPosition="0">
        <references count="6">
          <reference field="0" count="1" selected="0">
            <x v="29"/>
          </reference>
          <reference field="1" count="1" selected="0">
            <x v="1"/>
          </reference>
          <reference field="2" count="1" selected="0">
            <x v="10"/>
          </reference>
          <reference field="3" count="1" selected="0">
            <x v="29"/>
          </reference>
          <reference field="4" count="1" selected="0">
            <x v="28"/>
          </reference>
          <reference field="5" count="1">
            <x v="457"/>
          </reference>
        </references>
      </pivotArea>
    </format>
    <format dxfId="3486">
      <pivotArea dataOnly="0" labelOnly="1" fieldPosition="0">
        <references count="6">
          <reference field="0" count="1" selected="0">
            <x v="29"/>
          </reference>
          <reference field="1" count="1" selected="0">
            <x v="1"/>
          </reference>
          <reference field="2" count="1" selected="0">
            <x v="12"/>
          </reference>
          <reference field="3" count="1" selected="0">
            <x v="29"/>
          </reference>
          <reference field="4" count="1" selected="0">
            <x v="28"/>
          </reference>
          <reference field="5" count="1">
            <x v="461"/>
          </reference>
        </references>
      </pivotArea>
    </format>
    <format dxfId="3485">
      <pivotArea dataOnly="0" labelOnly="1" fieldPosition="0">
        <references count="6">
          <reference field="0" count="1" selected="0">
            <x v="29"/>
          </reference>
          <reference field="1" count="1" selected="0">
            <x v="1"/>
          </reference>
          <reference field="2" count="1" selected="0">
            <x v="14"/>
          </reference>
          <reference field="3" count="1" selected="0">
            <x v="29"/>
          </reference>
          <reference field="4" count="1" selected="0">
            <x v="28"/>
          </reference>
          <reference field="5" count="1">
            <x v="451"/>
          </reference>
        </references>
      </pivotArea>
    </format>
    <format dxfId="3484">
      <pivotArea dataOnly="0" labelOnly="1" fieldPosition="0">
        <references count="6">
          <reference field="0" count="1" selected="0">
            <x v="29"/>
          </reference>
          <reference field="1" count="1" selected="0">
            <x v="1"/>
          </reference>
          <reference field="2" count="1" selected="0">
            <x v="15"/>
          </reference>
          <reference field="3" count="1" selected="0">
            <x v="29"/>
          </reference>
          <reference field="4" count="1" selected="0">
            <x v="28"/>
          </reference>
          <reference field="5" count="1">
            <x v="458"/>
          </reference>
        </references>
      </pivotArea>
    </format>
    <format dxfId="3483">
      <pivotArea dataOnly="0" labelOnly="1" fieldPosition="0">
        <references count="6">
          <reference field="0" count="1" selected="0">
            <x v="29"/>
          </reference>
          <reference field="1" count="1" selected="0">
            <x v="1"/>
          </reference>
          <reference field="2" count="1" selected="0">
            <x v="18"/>
          </reference>
          <reference field="3" count="1" selected="0">
            <x v="29"/>
          </reference>
          <reference field="4" count="1" selected="0">
            <x v="28"/>
          </reference>
          <reference field="5" count="1">
            <x v="447"/>
          </reference>
        </references>
      </pivotArea>
    </format>
    <format dxfId="3482">
      <pivotArea dataOnly="0" labelOnly="1" fieldPosition="0">
        <references count="6">
          <reference field="0" count="1" selected="0">
            <x v="29"/>
          </reference>
          <reference field="1" count="1" selected="0">
            <x v="1"/>
          </reference>
          <reference field="2" count="1" selected="0">
            <x v="19"/>
          </reference>
          <reference field="3" count="1" selected="0">
            <x v="29"/>
          </reference>
          <reference field="4" count="1" selected="0">
            <x v="28"/>
          </reference>
          <reference field="5" count="1">
            <x v="450"/>
          </reference>
        </references>
      </pivotArea>
    </format>
    <format dxfId="3481">
      <pivotArea dataOnly="0" labelOnly="1" fieldPosition="0">
        <references count="6">
          <reference field="0" count="1" selected="0">
            <x v="29"/>
          </reference>
          <reference field="1" count="1" selected="0">
            <x v="1"/>
          </reference>
          <reference field="2" count="1" selected="0">
            <x v="20"/>
          </reference>
          <reference field="3" count="1" selected="0">
            <x v="29"/>
          </reference>
          <reference field="4" count="1" selected="0">
            <x v="28"/>
          </reference>
          <reference field="5" count="1">
            <x v="468"/>
          </reference>
        </references>
      </pivotArea>
    </format>
    <format dxfId="3480">
      <pivotArea dataOnly="0" labelOnly="1" fieldPosition="0">
        <references count="6">
          <reference field="0" count="1" selected="0">
            <x v="29"/>
          </reference>
          <reference field="1" count="1" selected="0">
            <x v="1"/>
          </reference>
          <reference field="2" count="1" selected="0">
            <x v="23"/>
          </reference>
          <reference field="3" count="1" selected="0">
            <x v="29"/>
          </reference>
          <reference field="4" count="1" selected="0">
            <x v="28"/>
          </reference>
          <reference field="5" count="1">
            <x v="449"/>
          </reference>
        </references>
      </pivotArea>
    </format>
    <format dxfId="3479">
      <pivotArea dataOnly="0" labelOnly="1" fieldPosition="0">
        <references count="6">
          <reference field="0" count="1" selected="0">
            <x v="29"/>
          </reference>
          <reference field="1" count="1" selected="0">
            <x v="1"/>
          </reference>
          <reference field="2" count="1" selected="0">
            <x v="25"/>
          </reference>
          <reference field="3" count="1" selected="0">
            <x v="29"/>
          </reference>
          <reference field="4" count="1" selected="0">
            <x v="28"/>
          </reference>
          <reference field="5" count="1">
            <x v="472"/>
          </reference>
        </references>
      </pivotArea>
    </format>
    <format dxfId="3478">
      <pivotArea dataOnly="0" labelOnly="1" fieldPosition="0">
        <references count="6">
          <reference field="0" count="1" selected="0">
            <x v="29"/>
          </reference>
          <reference field="1" count="1" selected="0">
            <x v="1"/>
          </reference>
          <reference field="2" count="1" selected="0">
            <x v="26"/>
          </reference>
          <reference field="3" count="1" selected="0">
            <x v="29"/>
          </reference>
          <reference field="4" count="1" selected="0">
            <x v="28"/>
          </reference>
          <reference field="5" count="1">
            <x v="564"/>
          </reference>
        </references>
      </pivotArea>
    </format>
    <format dxfId="3477">
      <pivotArea dataOnly="0" labelOnly="1" fieldPosition="0">
        <references count="6">
          <reference field="0" count="1" selected="0">
            <x v="29"/>
          </reference>
          <reference field="1" count="1" selected="0">
            <x v="1"/>
          </reference>
          <reference field="2" count="1" selected="0">
            <x v="29"/>
          </reference>
          <reference field="3" count="1" selected="0">
            <x v="29"/>
          </reference>
          <reference field="4" count="1" selected="0">
            <x v="28"/>
          </reference>
          <reference field="5" count="2">
            <x v="88"/>
            <x v="439"/>
          </reference>
        </references>
      </pivotArea>
    </format>
    <format dxfId="3476">
      <pivotArea dataOnly="0" labelOnly="1" fieldPosition="0">
        <references count="6">
          <reference field="0" count="1" selected="0">
            <x v="29"/>
          </reference>
          <reference field="1" count="1" selected="0">
            <x v="1"/>
          </reference>
          <reference field="2" count="1" selected="0">
            <x v="51"/>
          </reference>
          <reference field="3" count="1" selected="0">
            <x v="29"/>
          </reference>
          <reference field="4" count="1" selected="0">
            <x v="28"/>
          </reference>
          <reference field="5" count="1">
            <x v="322"/>
          </reference>
        </references>
      </pivotArea>
    </format>
    <format dxfId="3475">
      <pivotArea dataOnly="0" labelOnly="1" fieldPosition="0">
        <references count="6">
          <reference field="0" count="1" selected="0">
            <x v="29"/>
          </reference>
          <reference field="1" count="1" selected="0">
            <x v="2"/>
          </reference>
          <reference field="2" count="1" selected="0">
            <x v="12"/>
          </reference>
          <reference field="3" count="1" selected="0">
            <x v="29"/>
          </reference>
          <reference field="4" count="1" selected="0">
            <x v="80"/>
          </reference>
          <reference field="5" count="1">
            <x v="332"/>
          </reference>
        </references>
      </pivotArea>
    </format>
    <format dxfId="3474">
      <pivotArea dataOnly="0" labelOnly="1" fieldPosition="0">
        <references count="6">
          <reference field="0" count="1" selected="0">
            <x v="29"/>
          </reference>
          <reference field="1" count="1" selected="0">
            <x v="2"/>
          </reference>
          <reference field="2" count="1" selected="0">
            <x v="14"/>
          </reference>
          <reference field="3" count="1" selected="0">
            <x v="29"/>
          </reference>
          <reference field="4" count="1" selected="0">
            <x v="80"/>
          </reference>
          <reference field="5" count="1">
            <x v="331"/>
          </reference>
        </references>
      </pivotArea>
    </format>
    <format dxfId="3473">
      <pivotArea dataOnly="0" labelOnly="1" fieldPosition="0">
        <references count="6">
          <reference field="0" count="1" selected="0">
            <x v="29"/>
          </reference>
          <reference field="1" count="1" selected="0">
            <x v="2"/>
          </reference>
          <reference field="2" count="1" selected="0">
            <x v="28"/>
          </reference>
          <reference field="3" count="1" selected="0">
            <x v="29"/>
          </reference>
          <reference field="4" count="1" selected="0">
            <x v="80"/>
          </reference>
          <reference field="5" count="1">
            <x v="270"/>
          </reference>
        </references>
      </pivotArea>
    </format>
    <format dxfId="3472">
      <pivotArea dataOnly="0" labelOnly="1" fieldPosition="0">
        <references count="6">
          <reference field="0" count="1" selected="0">
            <x v="29"/>
          </reference>
          <reference field="1" count="1" selected="0">
            <x v="2"/>
          </reference>
          <reference field="2" count="1" selected="0">
            <x v="30"/>
          </reference>
          <reference field="3" count="1" selected="0">
            <x v="29"/>
          </reference>
          <reference field="4" count="1" selected="0">
            <x v="80"/>
          </reference>
          <reference field="5" count="1">
            <x v="259"/>
          </reference>
        </references>
      </pivotArea>
    </format>
    <format dxfId="3471">
      <pivotArea dataOnly="0" labelOnly="1" fieldPosition="0">
        <references count="6">
          <reference field="0" count="1" selected="0">
            <x v="29"/>
          </reference>
          <reference field="1" count="1" selected="0">
            <x v="2"/>
          </reference>
          <reference field="2" count="1" selected="0">
            <x v="33"/>
          </reference>
          <reference field="3" count="1" selected="0">
            <x v="29"/>
          </reference>
          <reference field="4" count="1" selected="0">
            <x v="80"/>
          </reference>
          <reference field="5" count="1">
            <x v="263"/>
          </reference>
        </references>
      </pivotArea>
    </format>
    <format dxfId="3470">
      <pivotArea dataOnly="0" labelOnly="1" fieldPosition="0">
        <references count="6">
          <reference field="0" count="1" selected="0">
            <x v="29"/>
          </reference>
          <reference field="1" count="1" selected="0">
            <x v="2"/>
          </reference>
          <reference field="2" count="1" selected="0">
            <x v="38"/>
          </reference>
          <reference field="3" count="1" selected="0">
            <x v="29"/>
          </reference>
          <reference field="4" count="1" selected="0">
            <x v="80"/>
          </reference>
          <reference field="5" count="1">
            <x v="268"/>
          </reference>
        </references>
      </pivotArea>
    </format>
    <format dxfId="3469">
      <pivotArea dataOnly="0" labelOnly="1" fieldPosition="0">
        <references count="6">
          <reference field="0" count="1" selected="0">
            <x v="29"/>
          </reference>
          <reference field="1" count="1" selected="0">
            <x v="2"/>
          </reference>
          <reference field="2" count="1" selected="0">
            <x v="39"/>
          </reference>
          <reference field="3" count="1" selected="0">
            <x v="29"/>
          </reference>
          <reference field="4" count="1" selected="0">
            <x v="80"/>
          </reference>
          <reference field="5" count="1">
            <x v="274"/>
          </reference>
        </references>
      </pivotArea>
    </format>
    <format dxfId="3468">
      <pivotArea dataOnly="0" labelOnly="1" fieldPosition="0">
        <references count="6">
          <reference field="0" count="1" selected="0">
            <x v="29"/>
          </reference>
          <reference field="1" count="1" selected="0">
            <x v="3"/>
          </reference>
          <reference field="2" count="1" selected="0">
            <x v="4"/>
          </reference>
          <reference field="3" count="1" selected="0">
            <x v="29"/>
          </reference>
          <reference field="4" count="1" selected="0">
            <x v="76"/>
          </reference>
          <reference field="5" count="1">
            <x v="498"/>
          </reference>
        </references>
      </pivotArea>
    </format>
    <format dxfId="3467">
      <pivotArea dataOnly="0" labelOnly="1" fieldPosition="0">
        <references count="6">
          <reference field="0" count="1" selected="0">
            <x v="29"/>
          </reference>
          <reference field="1" count="1" selected="0">
            <x v="5"/>
          </reference>
          <reference field="2" count="1" selected="0">
            <x v="4"/>
          </reference>
          <reference field="3" count="1" selected="0">
            <x v="29"/>
          </reference>
          <reference field="4" count="1" selected="0">
            <x v="75"/>
          </reference>
          <reference field="5" count="1">
            <x v="25"/>
          </reference>
        </references>
      </pivotArea>
    </format>
    <format dxfId="3466">
      <pivotArea dataOnly="0" labelOnly="1" fieldPosition="0">
        <references count="6">
          <reference field="0" count="1" selected="0">
            <x v="29"/>
          </reference>
          <reference field="1" count="1" selected="0">
            <x v="5"/>
          </reference>
          <reference field="2" count="1" selected="0">
            <x v="12"/>
          </reference>
          <reference field="3" count="1" selected="0">
            <x v="29"/>
          </reference>
          <reference field="4" count="1" selected="0">
            <x v="75"/>
          </reference>
          <reference field="5" count="1">
            <x v="93"/>
          </reference>
        </references>
      </pivotArea>
    </format>
    <format dxfId="3465">
      <pivotArea dataOnly="0" labelOnly="1" fieldPosition="0">
        <references count="6">
          <reference field="0" count="1" selected="0">
            <x v="29"/>
          </reference>
          <reference field="1" count="1" selected="0">
            <x v="5"/>
          </reference>
          <reference field="2" count="1" selected="0">
            <x v="14"/>
          </reference>
          <reference field="3" count="1" selected="0">
            <x v="29"/>
          </reference>
          <reference field="4" count="1" selected="0">
            <x v="75"/>
          </reference>
          <reference field="5" count="1">
            <x v="604"/>
          </reference>
        </references>
      </pivotArea>
    </format>
    <format dxfId="3464">
      <pivotArea dataOnly="0" labelOnly="1" fieldPosition="0">
        <references count="6">
          <reference field="0" count="1" selected="0">
            <x v="29"/>
          </reference>
          <reference field="1" count="1" selected="0">
            <x v="15"/>
          </reference>
          <reference field="2" count="1" selected="0">
            <x v="30"/>
          </reference>
          <reference field="3" count="1" selected="0">
            <x v="29"/>
          </reference>
          <reference field="4" count="1" selected="0">
            <x v="64"/>
          </reference>
          <reference field="5" count="1">
            <x v="39"/>
          </reference>
        </references>
      </pivotArea>
    </format>
    <format dxfId="3463">
      <pivotArea dataOnly="0" labelOnly="1" fieldPosition="0">
        <references count="6">
          <reference field="0" count="1" selected="0">
            <x v="30"/>
          </reference>
          <reference field="1" count="1" selected="0">
            <x v="1"/>
          </reference>
          <reference field="2" count="1" selected="0">
            <x v="4"/>
          </reference>
          <reference field="3" count="1" selected="0">
            <x v="22"/>
          </reference>
          <reference field="4" count="1" selected="0">
            <x v="28"/>
          </reference>
          <reference field="5" count="1">
            <x v="467"/>
          </reference>
        </references>
      </pivotArea>
    </format>
    <format dxfId="3462">
      <pivotArea dataOnly="0" labelOnly="1" fieldPosition="0">
        <references count="6">
          <reference field="0" count="1" selected="0">
            <x v="30"/>
          </reference>
          <reference field="1" count="1" selected="0">
            <x v="1"/>
          </reference>
          <reference field="2" count="1" selected="0">
            <x v="6"/>
          </reference>
          <reference field="3" count="1" selected="0">
            <x v="22"/>
          </reference>
          <reference field="4" count="1" selected="0">
            <x v="28"/>
          </reference>
          <reference field="5" count="1">
            <x v="460"/>
          </reference>
        </references>
      </pivotArea>
    </format>
    <format dxfId="3461">
      <pivotArea dataOnly="0" labelOnly="1" fieldPosition="0">
        <references count="6">
          <reference field="0" count="1" selected="0">
            <x v="30"/>
          </reference>
          <reference field="1" count="1" selected="0">
            <x v="1"/>
          </reference>
          <reference field="2" count="1" selected="0">
            <x v="12"/>
          </reference>
          <reference field="3" count="1" selected="0">
            <x v="22"/>
          </reference>
          <reference field="4" count="1" selected="0">
            <x v="28"/>
          </reference>
          <reference field="5" count="1">
            <x v="461"/>
          </reference>
        </references>
      </pivotArea>
    </format>
    <format dxfId="3460">
      <pivotArea dataOnly="0" labelOnly="1" fieldPosition="0">
        <references count="6">
          <reference field="0" count="1" selected="0">
            <x v="30"/>
          </reference>
          <reference field="1" count="1" selected="0">
            <x v="1"/>
          </reference>
          <reference field="2" count="1" selected="0">
            <x v="14"/>
          </reference>
          <reference field="3" count="1" selected="0">
            <x v="22"/>
          </reference>
          <reference field="4" count="1" selected="0">
            <x v="28"/>
          </reference>
          <reference field="5" count="1">
            <x v="451"/>
          </reference>
        </references>
      </pivotArea>
    </format>
    <format dxfId="3459">
      <pivotArea dataOnly="0" labelOnly="1" fieldPosition="0">
        <references count="6">
          <reference field="0" count="1" selected="0">
            <x v="30"/>
          </reference>
          <reference field="1" count="1" selected="0">
            <x v="1"/>
          </reference>
          <reference field="2" count="1" selected="0">
            <x v="15"/>
          </reference>
          <reference field="3" count="1" selected="0">
            <x v="22"/>
          </reference>
          <reference field="4" count="1" selected="0">
            <x v="28"/>
          </reference>
          <reference field="5" count="1">
            <x v="458"/>
          </reference>
        </references>
      </pivotArea>
    </format>
    <format dxfId="3458">
      <pivotArea dataOnly="0" labelOnly="1" fieldPosition="0">
        <references count="6">
          <reference field="0" count="1" selected="0">
            <x v="30"/>
          </reference>
          <reference field="1" count="1" selected="0">
            <x v="1"/>
          </reference>
          <reference field="2" count="1" selected="0">
            <x v="18"/>
          </reference>
          <reference field="3" count="1" selected="0">
            <x v="22"/>
          </reference>
          <reference field="4" count="1" selected="0">
            <x v="28"/>
          </reference>
          <reference field="5" count="1">
            <x v="447"/>
          </reference>
        </references>
      </pivotArea>
    </format>
    <format dxfId="3457">
      <pivotArea dataOnly="0" labelOnly="1" fieldPosition="0">
        <references count="6">
          <reference field="0" count="1" selected="0">
            <x v="30"/>
          </reference>
          <reference field="1" count="1" selected="0">
            <x v="1"/>
          </reference>
          <reference field="2" count="1" selected="0">
            <x v="19"/>
          </reference>
          <reference field="3" count="1" selected="0">
            <x v="22"/>
          </reference>
          <reference field="4" count="1" selected="0">
            <x v="28"/>
          </reference>
          <reference field="5" count="1">
            <x v="450"/>
          </reference>
        </references>
      </pivotArea>
    </format>
    <format dxfId="3456">
      <pivotArea dataOnly="0" labelOnly="1" fieldPosition="0">
        <references count="6">
          <reference field="0" count="1" selected="0">
            <x v="30"/>
          </reference>
          <reference field="1" count="1" selected="0">
            <x v="1"/>
          </reference>
          <reference field="2" count="1" selected="0">
            <x v="20"/>
          </reference>
          <reference field="3" count="1" selected="0">
            <x v="22"/>
          </reference>
          <reference field="4" count="1" selected="0">
            <x v="28"/>
          </reference>
          <reference field="5" count="1">
            <x v="468"/>
          </reference>
        </references>
      </pivotArea>
    </format>
    <format dxfId="3455">
      <pivotArea dataOnly="0" labelOnly="1" fieldPosition="0">
        <references count="6">
          <reference field="0" count="1" selected="0">
            <x v="30"/>
          </reference>
          <reference field="1" count="1" selected="0">
            <x v="1"/>
          </reference>
          <reference field="2" count="1" selected="0">
            <x v="23"/>
          </reference>
          <reference field="3" count="1" selected="0">
            <x v="22"/>
          </reference>
          <reference field="4" count="1" selected="0">
            <x v="28"/>
          </reference>
          <reference field="5" count="1">
            <x v="449"/>
          </reference>
        </references>
      </pivotArea>
    </format>
    <format dxfId="3454">
      <pivotArea dataOnly="0" labelOnly="1" fieldPosition="0">
        <references count="6">
          <reference field="0" count="1" selected="0">
            <x v="30"/>
          </reference>
          <reference field="1" count="1" selected="0">
            <x v="1"/>
          </reference>
          <reference field="2" count="1" selected="0">
            <x v="25"/>
          </reference>
          <reference field="3" count="1" selected="0">
            <x v="22"/>
          </reference>
          <reference field="4" count="1" selected="0">
            <x v="28"/>
          </reference>
          <reference field="5" count="1">
            <x v="472"/>
          </reference>
        </references>
      </pivotArea>
    </format>
    <format dxfId="3453">
      <pivotArea dataOnly="0" labelOnly="1" fieldPosition="0">
        <references count="6">
          <reference field="0" count="1" selected="0">
            <x v="30"/>
          </reference>
          <reference field="1" count="1" selected="0">
            <x v="1"/>
          </reference>
          <reference field="2" count="1" selected="0">
            <x v="26"/>
          </reference>
          <reference field="3" count="1" selected="0">
            <x v="22"/>
          </reference>
          <reference field="4" count="1" selected="0">
            <x v="28"/>
          </reference>
          <reference field="5" count="1">
            <x v="564"/>
          </reference>
        </references>
      </pivotArea>
    </format>
    <format dxfId="3452">
      <pivotArea dataOnly="0" labelOnly="1" fieldPosition="0">
        <references count="6">
          <reference field="0" count="1" selected="0">
            <x v="30"/>
          </reference>
          <reference field="1" count="1" selected="0">
            <x v="1"/>
          </reference>
          <reference field="2" count="1" selected="0">
            <x v="27"/>
          </reference>
          <reference field="3" count="1" selected="0">
            <x v="22"/>
          </reference>
          <reference field="4" count="1" selected="0">
            <x v="28"/>
          </reference>
          <reference field="5" count="1">
            <x v="465"/>
          </reference>
        </references>
      </pivotArea>
    </format>
    <format dxfId="3451">
      <pivotArea dataOnly="0" labelOnly="1" fieldPosition="0">
        <references count="6">
          <reference field="0" count="1" selected="0">
            <x v="30"/>
          </reference>
          <reference field="1" count="1" selected="0">
            <x v="1"/>
          </reference>
          <reference field="2" count="1" selected="0">
            <x v="29"/>
          </reference>
          <reference field="3" count="1" selected="0">
            <x v="22"/>
          </reference>
          <reference field="4" count="1" selected="0">
            <x v="28"/>
          </reference>
          <reference field="5" count="1">
            <x v="88"/>
          </reference>
        </references>
      </pivotArea>
    </format>
    <format dxfId="3450">
      <pivotArea dataOnly="0" labelOnly="1" fieldPosition="0">
        <references count="6">
          <reference field="0" count="1" selected="0">
            <x v="30"/>
          </reference>
          <reference field="1" count="1" selected="0">
            <x v="1"/>
          </reference>
          <reference field="2" count="1" selected="0">
            <x v="43"/>
          </reference>
          <reference field="3" count="1" selected="0">
            <x v="22"/>
          </reference>
          <reference field="4" count="1" selected="0">
            <x v="28"/>
          </reference>
          <reference field="5" count="1">
            <x v="464"/>
          </reference>
        </references>
      </pivotArea>
    </format>
    <format dxfId="3449">
      <pivotArea dataOnly="0" labelOnly="1" fieldPosition="0">
        <references count="6">
          <reference field="0" count="1" selected="0">
            <x v="30"/>
          </reference>
          <reference field="1" count="1" selected="0">
            <x v="1"/>
          </reference>
          <reference field="2" count="1" selected="0">
            <x v="56"/>
          </reference>
          <reference field="3" count="1" selected="0">
            <x v="22"/>
          </reference>
          <reference field="4" count="1" selected="0">
            <x v="28"/>
          </reference>
          <reference field="5" count="1">
            <x v="278"/>
          </reference>
        </references>
      </pivotArea>
    </format>
    <format dxfId="3448">
      <pivotArea dataOnly="0" labelOnly="1" fieldPosition="0">
        <references count="6">
          <reference field="0" count="1" selected="0">
            <x v="30"/>
          </reference>
          <reference field="1" count="1" selected="0">
            <x v="2"/>
          </reference>
          <reference field="2" count="1" selected="0">
            <x v="8"/>
          </reference>
          <reference field="3" count="1" selected="0">
            <x v="22"/>
          </reference>
          <reference field="4" count="1" selected="0">
            <x v="80"/>
          </reference>
          <reference field="5" count="1">
            <x v="208"/>
          </reference>
        </references>
      </pivotArea>
    </format>
    <format dxfId="3447">
      <pivotArea dataOnly="0" labelOnly="1" fieldPosition="0">
        <references count="6">
          <reference field="0" count="1" selected="0">
            <x v="30"/>
          </reference>
          <reference field="1" count="1" selected="0">
            <x v="2"/>
          </reference>
          <reference field="2" count="1" selected="0">
            <x v="11"/>
          </reference>
          <reference field="3" count="1" selected="0">
            <x v="22"/>
          </reference>
          <reference field="4" count="1" selected="0">
            <x v="80"/>
          </reference>
          <reference field="5" count="1">
            <x v="317"/>
          </reference>
        </references>
      </pivotArea>
    </format>
    <format dxfId="3446">
      <pivotArea dataOnly="0" labelOnly="1" fieldPosition="0">
        <references count="6">
          <reference field="0" count="1" selected="0">
            <x v="30"/>
          </reference>
          <reference field="1" count="1" selected="0">
            <x v="2"/>
          </reference>
          <reference field="2" count="1" selected="0">
            <x v="14"/>
          </reference>
          <reference field="3" count="1" selected="0">
            <x v="22"/>
          </reference>
          <reference field="4" count="1" selected="0">
            <x v="80"/>
          </reference>
          <reference field="5" count="1">
            <x v="331"/>
          </reference>
        </references>
      </pivotArea>
    </format>
    <format dxfId="3445">
      <pivotArea dataOnly="0" labelOnly="1" fieldPosition="0">
        <references count="6">
          <reference field="0" count="1" selected="0">
            <x v="30"/>
          </reference>
          <reference field="1" count="1" selected="0">
            <x v="2"/>
          </reference>
          <reference field="2" count="1" selected="0">
            <x v="16"/>
          </reference>
          <reference field="3" count="1" selected="0">
            <x v="22"/>
          </reference>
          <reference field="4" count="1" selected="0">
            <x v="80"/>
          </reference>
          <reference field="5" count="1">
            <x v="328"/>
          </reference>
        </references>
      </pivotArea>
    </format>
    <format dxfId="3444">
      <pivotArea dataOnly="0" labelOnly="1" fieldPosition="0">
        <references count="6">
          <reference field="0" count="1" selected="0">
            <x v="30"/>
          </reference>
          <reference field="1" count="1" selected="0">
            <x v="2"/>
          </reference>
          <reference field="2" count="1" selected="0">
            <x v="18"/>
          </reference>
          <reference field="3" count="1" selected="0">
            <x v="22"/>
          </reference>
          <reference field="4" count="1" selected="0">
            <x v="80"/>
          </reference>
          <reference field="5" count="1">
            <x v="319"/>
          </reference>
        </references>
      </pivotArea>
    </format>
    <format dxfId="3443">
      <pivotArea dataOnly="0" labelOnly="1" fieldPosition="0">
        <references count="6">
          <reference field="0" count="1" selected="0">
            <x v="30"/>
          </reference>
          <reference field="1" count="1" selected="0">
            <x v="2"/>
          </reference>
          <reference field="2" count="1" selected="0">
            <x v="19"/>
          </reference>
          <reference field="3" count="1" selected="0">
            <x v="22"/>
          </reference>
          <reference field="4" count="1" selected="0">
            <x v="80"/>
          </reference>
          <reference field="5" count="1">
            <x v="333"/>
          </reference>
        </references>
      </pivotArea>
    </format>
    <format dxfId="3442">
      <pivotArea dataOnly="0" labelOnly="1" fieldPosition="0">
        <references count="6">
          <reference field="0" count="1" selected="0">
            <x v="30"/>
          </reference>
          <reference field="1" count="1" selected="0">
            <x v="2"/>
          </reference>
          <reference field="2" count="1" selected="0">
            <x v="30"/>
          </reference>
          <reference field="3" count="1" selected="0">
            <x v="22"/>
          </reference>
          <reference field="4" count="1" selected="0">
            <x v="80"/>
          </reference>
          <reference field="5" count="1">
            <x v="259"/>
          </reference>
        </references>
      </pivotArea>
    </format>
    <format dxfId="3441">
      <pivotArea dataOnly="0" labelOnly="1" fieldPosition="0">
        <references count="6">
          <reference field="0" count="1" selected="0">
            <x v="30"/>
          </reference>
          <reference field="1" count="1" selected="0">
            <x v="2"/>
          </reference>
          <reference field="2" count="1" selected="0">
            <x v="33"/>
          </reference>
          <reference field="3" count="1" selected="0">
            <x v="22"/>
          </reference>
          <reference field="4" count="1" selected="0">
            <x v="80"/>
          </reference>
          <reference field="5" count="1">
            <x v="263"/>
          </reference>
        </references>
      </pivotArea>
    </format>
    <format dxfId="3440">
      <pivotArea dataOnly="0" labelOnly="1" fieldPosition="0">
        <references count="6">
          <reference field="0" count="1" selected="0">
            <x v="30"/>
          </reference>
          <reference field="1" count="1" selected="0">
            <x v="2"/>
          </reference>
          <reference field="2" count="1" selected="0">
            <x v="39"/>
          </reference>
          <reference field="3" count="1" selected="0">
            <x v="22"/>
          </reference>
          <reference field="4" count="1" selected="0">
            <x v="80"/>
          </reference>
          <reference field="5" count="1">
            <x v="266"/>
          </reference>
        </references>
      </pivotArea>
    </format>
    <format dxfId="3439">
      <pivotArea dataOnly="0" labelOnly="1" fieldPosition="0">
        <references count="6">
          <reference field="0" count="1" selected="0">
            <x v="30"/>
          </reference>
          <reference field="1" count="1" selected="0">
            <x v="3"/>
          </reference>
          <reference field="2" count="1" selected="0">
            <x v="4"/>
          </reference>
          <reference field="3" count="1" selected="0">
            <x v="22"/>
          </reference>
          <reference field="4" count="1" selected="0">
            <x v="76"/>
          </reference>
          <reference field="5" count="1">
            <x v="498"/>
          </reference>
        </references>
      </pivotArea>
    </format>
    <format dxfId="3438">
      <pivotArea dataOnly="0" labelOnly="1" fieldPosition="0">
        <references count="6">
          <reference field="0" count="1" selected="0">
            <x v="30"/>
          </reference>
          <reference field="1" count="1" selected="0">
            <x v="7"/>
          </reference>
          <reference field="2" count="1" selected="0">
            <x v="23"/>
          </reference>
          <reference field="3" count="1" selected="0">
            <x v="22"/>
          </reference>
          <reference field="4" count="1" selected="0">
            <x v="17"/>
          </reference>
          <reference field="5" count="1">
            <x v="431"/>
          </reference>
        </references>
      </pivotArea>
    </format>
    <format dxfId="3437">
      <pivotArea dataOnly="0" labelOnly="1" fieldPosition="0">
        <references count="6">
          <reference field="0" count="1" selected="0">
            <x v="30"/>
          </reference>
          <reference field="1" count="1" selected="0">
            <x v="7"/>
          </reference>
          <reference field="2" count="1" selected="0">
            <x v="41"/>
          </reference>
          <reference field="3" count="1" selected="0">
            <x v="22"/>
          </reference>
          <reference field="4" count="1" selected="0">
            <x v="17"/>
          </reference>
          <reference field="5" count="1">
            <x v="66"/>
          </reference>
        </references>
      </pivotArea>
    </format>
    <format dxfId="3436">
      <pivotArea dataOnly="0" labelOnly="1" fieldPosition="0">
        <references count="6">
          <reference field="0" count="1" selected="0">
            <x v="30"/>
          </reference>
          <reference field="1" count="1" selected="0">
            <x v="7"/>
          </reference>
          <reference field="2" count="1" selected="0">
            <x v="42"/>
          </reference>
          <reference field="3" count="1" selected="0">
            <x v="22"/>
          </reference>
          <reference field="4" count="1" selected="0">
            <x v="17"/>
          </reference>
          <reference field="5" count="1">
            <x v="290"/>
          </reference>
        </references>
      </pivotArea>
    </format>
    <format dxfId="3435">
      <pivotArea dataOnly="0" labelOnly="1" fieldPosition="0">
        <references count="6">
          <reference field="0" count="1" selected="0">
            <x v="30"/>
          </reference>
          <reference field="1" count="1" selected="0">
            <x v="7"/>
          </reference>
          <reference field="2" count="1" selected="0">
            <x v="43"/>
          </reference>
          <reference field="3" count="1" selected="0">
            <x v="22"/>
          </reference>
          <reference field="4" count="1" selected="0">
            <x v="17"/>
          </reference>
          <reference field="5" count="1">
            <x v="543"/>
          </reference>
        </references>
      </pivotArea>
    </format>
    <format dxfId="3434">
      <pivotArea dataOnly="0" labelOnly="1" fieldPosition="0">
        <references count="6">
          <reference field="0" count="1" selected="0">
            <x v="30"/>
          </reference>
          <reference field="1" count="1" selected="0">
            <x v="7"/>
          </reference>
          <reference field="2" count="1" selected="0">
            <x v="44"/>
          </reference>
          <reference field="3" count="1" selected="0">
            <x v="22"/>
          </reference>
          <reference field="4" count="1" selected="0">
            <x v="17"/>
          </reference>
          <reference field="5" count="1">
            <x v="65"/>
          </reference>
        </references>
      </pivotArea>
    </format>
    <format dxfId="3433">
      <pivotArea dataOnly="0" labelOnly="1" fieldPosition="0">
        <references count="6">
          <reference field="0" count="1" selected="0">
            <x v="30"/>
          </reference>
          <reference field="1" count="1" selected="0">
            <x v="7"/>
          </reference>
          <reference field="2" count="1" selected="0">
            <x v="45"/>
          </reference>
          <reference field="3" count="1" selected="0">
            <x v="22"/>
          </reference>
          <reference field="4" count="1" selected="0">
            <x v="17"/>
          </reference>
          <reference field="5" count="1">
            <x v="20"/>
          </reference>
        </references>
      </pivotArea>
    </format>
    <format dxfId="3432">
      <pivotArea dataOnly="0" labelOnly="1" fieldPosition="0">
        <references count="6">
          <reference field="0" count="1" selected="0">
            <x v="30"/>
          </reference>
          <reference field="1" count="1" selected="0">
            <x v="7"/>
          </reference>
          <reference field="2" count="1" selected="0">
            <x v="47"/>
          </reference>
          <reference field="3" count="1" selected="0">
            <x v="22"/>
          </reference>
          <reference field="4" count="1" selected="0">
            <x v="17"/>
          </reference>
          <reference field="5" count="1">
            <x v="551"/>
          </reference>
        </references>
      </pivotArea>
    </format>
    <format dxfId="3431">
      <pivotArea dataOnly="0" labelOnly="1" fieldPosition="0">
        <references count="6">
          <reference field="0" count="1" selected="0">
            <x v="30"/>
          </reference>
          <reference field="1" count="1" selected="0">
            <x v="7"/>
          </reference>
          <reference field="2" count="1" selected="0">
            <x v="49"/>
          </reference>
          <reference field="3" count="1" selected="0">
            <x v="22"/>
          </reference>
          <reference field="4" count="1" selected="0">
            <x v="17"/>
          </reference>
          <reference field="5" count="1">
            <x v="550"/>
          </reference>
        </references>
      </pivotArea>
    </format>
    <format dxfId="3430">
      <pivotArea dataOnly="0" labelOnly="1" fieldPosition="0">
        <references count="6">
          <reference field="0" count="1" selected="0">
            <x v="30"/>
          </reference>
          <reference field="1" count="1" selected="0">
            <x v="7"/>
          </reference>
          <reference field="2" count="1" selected="0">
            <x v="50"/>
          </reference>
          <reference field="3" count="1" selected="0">
            <x v="22"/>
          </reference>
          <reference field="4" count="1" selected="0">
            <x v="17"/>
          </reference>
          <reference field="5" count="1">
            <x v="549"/>
          </reference>
        </references>
      </pivotArea>
    </format>
    <format dxfId="3429">
      <pivotArea dataOnly="0" labelOnly="1" fieldPosition="0">
        <references count="6">
          <reference field="0" count="1" selected="0">
            <x v="30"/>
          </reference>
          <reference field="1" count="1" selected="0">
            <x v="7"/>
          </reference>
          <reference field="2" count="1" selected="0">
            <x v="51"/>
          </reference>
          <reference field="3" count="1" selected="0">
            <x v="22"/>
          </reference>
          <reference field="4" count="1" selected="0">
            <x v="17"/>
          </reference>
          <reference field="5" count="1">
            <x v="520"/>
          </reference>
        </references>
      </pivotArea>
    </format>
    <format dxfId="3428">
      <pivotArea dataOnly="0" labelOnly="1" fieldPosition="0">
        <references count="6">
          <reference field="0" count="1" selected="0">
            <x v="30"/>
          </reference>
          <reference field="1" count="1" selected="0">
            <x v="7"/>
          </reference>
          <reference field="2" count="1" selected="0">
            <x v="52"/>
          </reference>
          <reference field="3" count="1" selected="0">
            <x v="22"/>
          </reference>
          <reference field="4" count="1" selected="0">
            <x v="17"/>
          </reference>
          <reference field="5" count="1">
            <x v="231"/>
          </reference>
        </references>
      </pivotArea>
    </format>
    <format dxfId="3427">
      <pivotArea dataOnly="0" labelOnly="1" fieldPosition="0">
        <references count="6">
          <reference field="0" count="1" selected="0">
            <x v="30"/>
          </reference>
          <reference field="1" count="1" selected="0">
            <x v="7"/>
          </reference>
          <reference field="2" count="1" selected="0">
            <x v="53"/>
          </reference>
          <reference field="3" count="1" selected="0">
            <x v="22"/>
          </reference>
          <reference field="4" count="1" selected="0">
            <x v="17"/>
          </reference>
          <reference field="5" count="1">
            <x v="141"/>
          </reference>
        </references>
      </pivotArea>
    </format>
    <format dxfId="3426">
      <pivotArea dataOnly="0" labelOnly="1" fieldPosition="0">
        <references count="6">
          <reference field="0" count="1" selected="0">
            <x v="30"/>
          </reference>
          <reference field="1" count="1" selected="0">
            <x v="7"/>
          </reference>
          <reference field="2" count="1" selected="0">
            <x v="55"/>
          </reference>
          <reference field="3" count="1" selected="0">
            <x v="22"/>
          </reference>
          <reference field="4" count="1" selected="0">
            <x v="17"/>
          </reference>
          <reference field="5" count="1">
            <x v="537"/>
          </reference>
        </references>
      </pivotArea>
    </format>
    <format dxfId="3425">
      <pivotArea dataOnly="0" labelOnly="1" fieldPosition="0">
        <references count="6">
          <reference field="0" count="1" selected="0">
            <x v="30"/>
          </reference>
          <reference field="1" count="1" selected="0">
            <x v="7"/>
          </reference>
          <reference field="2" count="1" selected="0">
            <x v="56"/>
          </reference>
          <reference field="3" count="1" selected="0">
            <x v="22"/>
          </reference>
          <reference field="4" count="1" selected="0">
            <x v="17"/>
          </reference>
          <reference field="5" count="1">
            <x v="279"/>
          </reference>
        </references>
      </pivotArea>
    </format>
    <format dxfId="3424">
      <pivotArea dataOnly="0" labelOnly="1" fieldPosition="0">
        <references count="6">
          <reference field="0" count="1" selected="0">
            <x v="30"/>
          </reference>
          <reference field="1" count="1" selected="0">
            <x v="7"/>
          </reference>
          <reference field="2" count="1" selected="0">
            <x v="57"/>
          </reference>
          <reference field="3" count="1" selected="0">
            <x v="22"/>
          </reference>
          <reference field="4" count="1" selected="0">
            <x v="17"/>
          </reference>
          <reference field="5" count="1">
            <x v="489"/>
          </reference>
        </references>
      </pivotArea>
    </format>
    <format dxfId="3423">
      <pivotArea dataOnly="0" labelOnly="1" fieldPosition="0">
        <references count="6">
          <reference field="0" count="1" selected="0">
            <x v="30"/>
          </reference>
          <reference field="1" count="1" selected="0">
            <x v="7"/>
          </reference>
          <reference field="2" count="1" selected="0">
            <x v="58"/>
          </reference>
          <reference field="3" count="1" selected="0">
            <x v="22"/>
          </reference>
          <reference field="4" count="1" selected="0">
            <x v="17"/>
          </reference>
          <reference field="5" count="1">
            <x v="432"/>
          </reference>
        </references>
      </pivotArea>
    </format>
    <format dxfId="3422">
      <pivotArea dataOnly="0" labelOnly="1" fieldPosition="0">
        <references count="6">
          <reference field="0" count="1" selected="0">
            <x v="31"/>
          </reference>
          <reference field="1" count="1" selected="0">
            <x v="1"/>
          </reference>
          <reference field="2" count="1" selected="0">
            <x v="4"/>
          </reference>
          <reference field="3" count="1" selected="0">
            <x v="5"/>
          </reference>
          <reference field="4" count="1" selected="0">
            <x v="28"/>
          </reference>
          <reference field="5" count="1">
            <x v="467"/>
          </reference>
        </references>
      </pivotArea>
    </format>
    <format dxfId="3421">
      <pivotArea dataOnly="0" labelOnly="1" fieldPosition="0">
        <references count="6">
          <reference field="0" count="1" selected="0">
            <x v="31"/>
          </reference>
          <reference field="1" count="1" selected="0">
            <x v="1"/>
          </reference>
          <reference field="2" count="1" selected="0">
            <x v="6"/>
          </reference>
          <reference field="3" count="1" selected="0">
            <x v="5"/>
          </reference>
          <reference field="4" count="1" selected="0">
            <x v="28"/>
          </reference>
          <reference field="5" count="1">
            <x v="460"/>
          </reference>
        </references>
      </pivotArea>
    </format>
    <format dxfId="3420">
      <pivotArea dataOnly="0" labelOnly="1" fieldPosition="0">
        <references count="6">
          <reference field="0" count="1" selected="0">
            <x v="31"/>
          </reference>
          <reference field="1" count="1" selected="0">
            <x v="1"/>
          </reference>
          <reference field="2" count="1" selected="0">
            <x v="9"/>
          </reference>
          <reference field="3" count="1" selected="0">
            <x v="5"/>
          </reference>
          <reference field="4" count="1" selected="0">
            <x v="28"/>
          </reference>
          <reference field="5" count="1">
            <x v="563"/>
          </reference>
        </references>
      </pivotArea>
    </format>
    <format dxfId="3419">
      <pivotArea dataOnly="0" labelOnly="1" fieldPosition="0">
        <references count="6">
          <reference field="0" count="1" selected="0">
            <x v="31"/>
          </reference>
          <reference field="1" count="1" selected="0">
            <x v="1"/>
          </reference>
          <reference field="2" count="1" selected="0">
            <x v="11"/>
          </reference>
          <reference field="3" count="1" selected="0">
            <x v="5"/>
          </reference>
          <reference field="4" count="1" selected="0">
            <x v="28"/>
          </reference>
          <reference field="5" count="1">
            <x v="453"/>
          </reference>
        </references>
      </pivotArea>
    </format>
    <format dxfId="3418">
      <pivotArea dataOnly="0" labelOnly="1" fieldPosition="0">
        <references count="6">
          <reference field="0" count="1" selected="0">
            <x v="31"/>
          </reference>
          <reference field="1" count="1" selected="0">
            <x v="1"/>
          </reference>
          <reference field="2" count="1" selected="0">
            <x v="12"/>
          </reference>
          <reference field="3" count="1" selected="0">
            <x v="5"/>
          </reference>
          <reference field="4" count="1" selected="0">
            <x v="28"/>
          </reference>
          <reference field="5" count="1">
            <x v="461"/>
          </reference>
        </references>
      </pivotArea>
    </format>
    <format dxfId="3417">
      <pivotArea dataOnly="0" labelOnly="1" fieldPosition="0">
        <references count="6">
          <reference field="0" count="1" selected="0">
            <x v="31"/>
          </reference>
          <reference field="1" count="1" selected="0">
            <x v="1"/>
          </reference>
          <reference field="2" count="1" selected="0">
            <x v="14"/>
          </reference>
          <reference field="3" count="1" selected="0">
            <x v="5"/>
          </reference>
          <reference field="4" count="1" selected="0">
            <x v="28"/>
          </reference>
          <reference field="5" count="1">
            <x v="451"/>
          </reference>
        </references>
      </pivotArea>
    </format>
    <format dxfId="3416">
      <pivotArea dataOnly="0" labelOnly="1" fieldPosition="0">
        <references count="6">
          <reference field="0" count="1" selected="0">
            <x v="31"/>
          </reference>
          <reference field="1" count="1" selected="0">
            <x v="1"/>
          </reference>
          <reference field="2" count="1" selected="0">
            <x v="15"/>
          </reference>
          <reference field="3" count="1" selected="0">
            <x v="5"/>
          </reference>
          <reference field="4" count="1" selected="0">
            <x v="28"/>
          </reference>
          <reference field="5" count="1">
            <x v="458"/>
          </reference>
        </references>
      </pivotArea>
    </format>
    <format dxfId="3415">
      <pivotArea dataOnly="0" labelOnly="1" fieldPosition="0">
        <references count="6">
          <reference field="0" count="1" selected="0">
            <x v="31"/>
          </reference>
          <reference field="1" count="1" selected="0">
            <x v="1"/>
          </reference>
          <reference field="2" count="1" selected="0">
            <x v="18"/>
          </reference>
          <reference field="3" count="1" selected="0">
            <x v="5"/>
          </reference>
          <reference field="4" count="1" selected="0">
            <x v="28"/>
          </reference>
          <reference field="5" count="1">
            <x v="447"/>
          </reference>
        </references>
      </pivotArea>
    </format>
    <format dxfId="3414">
      <pivotArea dataOnly="0" labelOnly="1" fieldPosition="0">
        <references count="6">
          <reference field="0" count="1" selected="0">
            <x v="31"/>
          </reference>
          <reference field="1" count="1" selected="0">
            <x v="1"/>
          </reference>
          <reference field="2" count="1" selected="0">
            <x v="19"/>
          </reference>
          <reference field="3" count="1" selected="0">
            <x v="5"/>
          </reference>
          <reference field="4" count="1" selected="0">
            <x v="28"/>
          </reference>
          <reference field="5" count="1">
            <x v="450"/>
          </reference>
        </references>
      </pivotArea>
    </format>
    <format dxfId="3413">
      <pivotArea dataOnly="0" labelOnly="1" fieldPosition="0">
        <references count="6">
          <reference field="0" count="1" selected="0">
            <x v="31"/>
          </reference>
          <reference field="1" count="1" selected="0">
            <x v="1"/>
          </reference>
          <reference field="2" count="1" selected="0">
            <x v="20"/>
          </reference>
          <reference field="3" count="1" selected="0">
            <x v="5"/>
          </reference>
          <reference field="4" count="1" selected="0">
            <x v="28"/>
          </reference>
          <reference field="5" count="1">
            <x v="468"/>
          </reference>
        </references>
      </pivotArea>
    </format>
    <format dxfId="3412">
      <pivotArea dataOnly="0" labelOnly="1" fieldPosition="0">
        <references count="6">
          <reference field="0" count="1" selected="0">
            <x v="31"/>
          </reference>
          <reference field="1" count="1" selected="0">
            <x v="1"/>
          </reference>
          <reference field="2" count="1" selected="0">
            <x v="23"/>
          </reference>
          <reference field="3" count="1" selected="0">
            <x v="5"/>
          </reference>
          <reference field="4" count="1" selected="0">
            <x v="28"/>
          </reference>
          <reference field="5" count="1">
            <x v="449"/>
          </reference>
        </references>
      </pivotArea>
    </format>
    <format dxfId="3411">
      <pivotArea dataOnly="0" labelOnly="1" fieldPosition="0">
        <references count="6">
          <reference field="0" count="1" selected="0">
            <x v="31"/>
          </reference>
          <reference field="1" count="1" selected="0">
            <x v="1"/>
          </reference>
          <reference field="2" count="1" selected="0">
            <x v="25"/>
          </reference>
          <reference field="3" count="1" selected="0">
            <x v="5"/>
          </reference>
          <reference field="4" count="1" selected="0">
            <x v="28"/>
          </reference>
          <reference field="5" count="1">
            <x v="472"/>
          </reference>
        </references>
      </pivotArea>
    </format>
    <format dxfId="3410">
      <pivotArea dataOnly="0" labelOnly="1" fieldPosition="0">
        <references count="6">
          <reference field="0" count="1" selected="0">
            <x v="31"/>
          </reference>
          <reference field="1" count="1" selected="0">
            <x v="1"/>
          </reference>
          <reference field="2" count="1" selected="0">
            <x v="26"/>
          </reference>
          <reference field="3" count="1" selected="0">
            <x v="5"/>
          </reference>
          <reference field="4" count="1" selected="0">
            <x v="28"/>
          </reference>
          <reference field="5" count="1">
            <x v="564"/>
          </reference>
        </references>
      </pivotArea>
    </format>
    <format dxfId="3409">
      <pivotArea dataOnly="0" labelOnly="1" fieldPosition="0">
        <references count="6">
          <reference field="0" count="1" selected="0">
            <x v="31"/>
          </reference>
          <reference field="1" count="1" selected="0">
            <x v="1"/>
          </reference>
          <reference field="2" count="1" selected="0">
            <x v="27"/>
          </reference>
          <reference field="3" count="1" selected="0">
            <x v="5"/>
          </reference>
          <reference field="4" count="1" selected="0">
            <x v="28"/>
          </reference>
          <reference field="5" count="1">
            <x v="465"/>
          </reference>
        </references>
      </pivotArea>
    </format>
    <format dxfId="3408">
      <pivotArea dataOnly="0" labelOnly="1" fieldPosition="0">
        <references count="6">
          <reference field="0" count="1" selected="0">
            <x v="31"/>
          </reference>
          <reference field="1" count="1" selected="0">
            <x v="1"/>
          </reference>
          <reference field="2" count="1" selected="0">
            <x v="58"/>
          </reference>
          <reference field="3" count="1" selected="0">
            <x v="5"/>
          </reference>
          <reference field="4" count="1" selected="0">
            <x v="28"/>
          </reference>
          <reference field="5" count="1">
            <x v="545"/>
          </reference>
        </references>
      </pivotArea>
    </format>
    <format dxfId="3407">
      <pivotArea dataOnly="0" labelOnly="1" fieldPosition="0">
        <references count="6">
          <reference field="0" count="1" selected="0">
            <x v="31"/>
          </reference>
          <reference field="1" count="1" selected="0">
            <x v="2"/>
          </reference>
          <reference field="2" count="1" selected="0">
            <x v="17"/>
          </reference>
          <reference field="3" count="1" selected="0">
            <x v="5"/>
          </reference>
          <reference field="4" count="1" selected="0">
            <x v="80"/>
          </reference>
          <reference field="5" count="1">
            <x v="328"/>
          </reference>
        </references>
      </pivotArea>
    </format>
    <format dxfId="3406">
      <pivotArea dataOnly="0" labelOnly="1" fieldPosition="0">
        <references count="6">
          <reference field="0" count="1" selected="0">
            <x v="31"/>
          </reference>
          <reference field="1" count="1" selected="0">
            <x v="2"/>
          </reference>
          <reference field="2" count="1" selected="0">
            <x v="31"/>
          </reference>
          <reference field="3" count="1" selected="0">
            <x v="5"/>
          </reference>
          <reference field="4" count="1" selected="0">
            <x v="80"/>
          </reference>
          <reference field="5" count="1">
            <x v="259"/>
          </reference>
        </references>
      </pivotArea>
    </format>
    <format dxfId="3405">
      <pivotArea dataOnly="0" labelOnly="1" fieldPosition="0">
        <references count="6">
          <reference field="0" count="1" selected="0">
            <x v="31"/>
          </reference>
          <reference field="1" count="1" selected="0">
            <x v="2"/>
          </reference>
          <reference field="2" count="1" selected="0">
            <x v="34"/>
          </reference>
          <reference field="3" count="1" selected="0">
            <x v="5"/>
          </reference>
          <reference field="4" count="1" selected="0">
            <x v="80"/>
          </reference>
          <reference field="5" count="1">
            <x v="263"/>
          </reference>
        </references>
      </pivotArea>
    </format>
    <format dxfId="3404">
      <pivotArea dataOnly="0" labelOnly="1" fieldPosition="0">
        <references count="6">
          <reference field="0" count="1" selected="0">
            <x v="31"/>
          </reference>
          <reference field="1" count="1" selected="0">
            <x v="2"/>
          </reference>
          <reference field="2" count="1" selected="0">
            <x v="37"/>
          </reference>
          <reference field="3" count="1" selected="0">
            <x v="5"/>
          </reference>
          <reference field="4" count="1" selected="0">
            <x v="80"/>
          </reference>
          <reference field="5" count="1">
            <x v="268"/>
          </reference>
        </references>
      </pivotArea>
    </format>
    <format dxfId="3403">
      <pivotArea dataOnly="0" labelOnly="1" fieldPosition="0">
        <references count="6">
          <reference field="0" count="1" selected="0">
            <x v="31"/>
          </reference>
          <reference field="1" count="1" selected="0">
            <x v="2"/>
          </reference>
          <reference field="2" count="1" selected="0">
            <x v="40"/>
          </reference>
          <reference field="3" count="1" selected="0">
            <x v="5"/>
          </reference>
          <reference field="4" count="1" selected="0">
            <x v="80"/>
          </reference>
          <reference field="5" count="1">
            <x v="266"/>
          </reference>
        </references>
      </pivotArea>
    </format>
    <format dxfId="3402">
      <pivotArea dataOnly="0" labelOnly="1" fieldPosition="0">
        <references count="6">
          <reference field="0" count="1" selected="0">
            <x v="31"/>
          </reference>
          <reference field="1" count="1" selected="0">
            <x v="2"/>
          </reference>
          <reference field="2" count="1" selected="0">
            <x v="43"/>
          </reference>
          <reference field="3" count="1" selected="0">
            <x v="5"/>
          </reference>
          <reference field="4" count="1" selected="0">
            <x v="80"/>
          </reference>
          <reference field="5" count="1">
            <x v="258"/>
          </reference>
        </references>
      </pivotArea>
    </format>
    <format dxfId="3401">
      <pivotArea dataOnly="0" labelOnly="1" fieldPosition="0">
        <references count="6">
          <reference field="0" count="1" selected="0">
            <x v="31"/>
          </reference>
          <reference field="1" count="1" selected="0">
            <x v="3"/>
          </reference>
          <reference field="2" count="1" selected="0">
            <x v="10"/>
          </reference>
          <reference field="3" count="1" selected="0">
            <x v="5"/>
          </reference>
          <reference field="4" count="1" selected="0">
            <x v="76"/>
          </reference>
          <reference field="5" count="1">
            <x v="502"/>
          </reference>
        </references>
      </pivotArea>
    </format>
    <format dxfId="3400">
      <pivotArea dataOnly="0" labelOnly="1" fieldPosition="0">
        <references count="6">
          <reference field="0" count="1" selected="0">
            <x v="31"/>
          </reference>
          <reference field="1" count="1" selected="0">
            <x v="3"/>
          </reference>
          <reference field="2" count="1" selected="0">
            <x v="11"/>
          </reference>
          <reference field="3" count="1" selected="0">
            <x v="5"/>
          </reference>
          <reference field="4" count="1" selected="0">
            <x v="76"/>
          </reference>
          <reference field="5" count="1">
            <x v="296"/>
          </reference>
        </references>
      </pivotArea>
    </format>
    <format dxfId="3399">
      <pivotArea dataOnly="0" labelOnly="1" fieldPosition="0">
        <references count="6">
          <reference field="0" count="1" selected="0">
            <x v="31"/>
          </reference>
          <reference field="1" count="1" selected="0">
            <x v="21"/>
          </reference>
          <reference field="2" count="1" selected="0">
            <x v="5"/>
          </reference>
          <reference field="3" count="1" selected="0">
            <x v="5"/>
          </reference>
          <reference field="4" count="1" selected="0">
            <x v="12"/>
          </reference>
          <reference field="5" count="1">
            <x v="300"/>
          </reference>
        </references>
      </pivotArea>
    </format>
    <format dxfId="3398">
      <pivotArea dataOnly="0" labelOnly="1" fieldPosition="0">
        <references count="6">
          <reference field="0" count="1" selected="0">
            <x v="31"/>
          </reference>
          <reference field="1" count="1" selected="0">
            <x v="21"/>
          </reference>
          <reference field="2" count="1" selected="0">
            <x v="7"/>
          </reference>
          <reference field="3" count="1" selected="0">
            <x v="5"/>
          </reference>
          <reference field="4" count="1" selected="0">
            <x v="12"/>
          </reference>
          <reference field="5" count="1">
            <x v="302"/>
          </reference>
        </references>
      </pivotArea>
    </format>
    <format dxfId="3397">
      <pivotArea dataOnly="0" labelOnly="1" fieldPosition="0">
        <references count="6">
          <reference field="0" count="1" selected="0">
            <x v="31"/>
          </reference>
          <reference field="1" count="1" selected="0">
            <x v="21"/>
          </reference>
          <reference field="2" count="1" selected="0">
            <x v="13"/>
          </reference>
          <reference field="3" count="1" selected="0">
            <x v="5"/>
          </reference>
          <reference field="4" count="1" selected="0">
            <x v="12"/>
          </reference>
          <reference field="5" count="1">
            <x v="402"/>
          </reference>
        </references>
      </pivotArea>
    </format>
    <format dxfId="3396">
      <pivotArea dataOnly="0" labelOnly="1" fieldPosition="0">
        <references count="6">
          <reference field="0" count="1" selected="0">
            <x v="32"/>
          </reference>
          <reference field="1" count="1" selected="0">
            <x v="1"/>
          </reference>
          <reference field="2" count="1" selected="0">
            <x v="4"/>
          </reference>
          <reference field="3" count="1" selected="0">
            <x v="28"/>
          </reference>
          <reference field="4" count="1" selected="0">
            <x v="28"/>
          </reference>
          <reference field="5" count="1">
            <x v="467"/>
          </reference>
        </references>
      </pivotArea>
    </format>
    <format dxfId="3395">
      <pivotArea dataOnly="0" labelOnly="1" fieldPosition="0">
        <references count="6">
          <reference field="0" count="1" selected="0">
            <x v="32"/>
          </reference>
          <reference field="1" count="1" selected="0">
            <x v="1"/>
          </reference>
          <reference field="2" count="1" selected="0">
            <x v="6"/>
          </reference>
          <reference field="3" count="1" selected="0">
            <x v="28"/>
          </reference>
          <reference field="4" count="1" selected="0">
            <x v="28"/>
          </reference>
          <reference field="5" count="1">
            <x v="460"/>
          </reference>
        </references>
      </pivotArea>
    </format>
    <format dxfId="3394">
      <pivotArea dataOnly="0" labelOnly="1" fieldPosition="0">
        <references count="6">
          <reference field="0" count="1" selected="0">
            <x v="32"/>
          </reference>
          <reference field="1" count="1" selected="0">
            <x v="1"/>
          </reference>
          <reference field="2" count="1" selected="0">
            <x v="12"/>
          </reference>
          <reference field="3" count="1" selected="0">
            <x v="28"/>
          </reference>
          <reference field="4" count="1" selected="0">
            <x v="28"/>
          </reference>
          <reference field="5" count="1">
            <x v="461"/>
          </reference>
        </references>
      </pivotArea>
    </format>
    <format dxfId="3393">
      <pivotArea dataOnly="0" labelOnly="1" fieldPosition="0">
        <references count="6">
          <reference field="0" count="1" selected="0">
            <x v="32"/>
          </reference>
          <reference field="1" count="1" selected="0">
            <x v="1"/>
          </reference>
          <reference field="2" count="1" selected="0">
            <x v="14"/>
          </reference>
          <reference field="3" count="1" selected="0">
            <x v="28"/>
          </reference>
          <reference field="4" count="1" selected="0">
            <x v="28"/>
          </reference>
          <reference field="5" count="1">
            <x v="451"/>
          </reference>
        </references>
      </pivotArea>
    </format>
    <format dxfId="3392">
      <pivotArea dataOnly="0" labelOnly="1" fieldPosition="0">
        <references count="6">
          <reference field="0" count="1" selected="0">
            <x v="32"/>
          </reference>
          <reference field="1" count="1" selected="0">
            <x v="1"/>
          </reference>
          <reference field="2" count="1" selected="0">
            <x v="15"/>
          </reference>
          <reference field="3" count="1" selected="0">
            <x v="28"/>
          </reference>
          <reference field="4" count="1" selected="0">
            <x v="28"/>
          </reference>
          <reference field="5" count="1">
            <x v="458"/>
          </reference>
        </references>
      </pivotArea>
    </format>
    <format dxfId="3391">
      <pivotArea dataOnly="0" labelOnly="1" fieldPosition="0">
        <references count="6">
          <reference field="0" count="1" selected="0">
            <x v="32"/>
          </reference>
          <reference field="1" count="1" selected="0">
            <x v="1"/>
          </reference>
          <reference field="2" count="1" selected="0">
            <x v="18"/>
          </reference>
          <reference field="3" count="1" selected="0">
            <x v="28"/>
          </reference>
          <reference field="4" count="1" selected="0">
            <x v="28"/>
          </reference>
          <reference field="5" count="1">
            <x v="447"/>
          </reference>
        </references>
      </pivotArea>
    </format>
    <format dxfId="3390">
      <pivotArea dataOnly="0" labelOnly="1" fieldPosition="0">
        <references count="6">
          <reference field="0" count="1" selected="0">
            <x v="32"/>
          </reference>
          <reference field="1" count="1" selected="0">
            <x v="1"/>
          </reference>
          <reference field="2" count="1" selected="0">
            <x v="19"/>
          </reference>
          <reference field="3" count="1" selected="0">
            <x v="28"/>
          </reference>
          <reference field="4" count="1" selected="0">
            <x v="28"/>
          </reference>
          <reference field="5" count="1">
            <x v="450"/>
          </reference>
        </references>
      </pivotArea>
    </format>
    <format dxfId="3389">
      <pivotArea dataOnly="0" labelOnly="1" fieldPosition="0">
        <references count="6">
          <reference field="0" count="1" selected="0">
            <x v="32"/>
          </reference>
          <reference field="1" count="1" selected="0">
            <x v="1"/>
          </reference>
          <reference field="2" count="1" selected="0">
            <x v="20"/>
          </reference>
          <reference field="3" count="1" selected="0">
            <x v="28"/>
          </reference>
          <reference field="4" count="1" selected="0">
            <x v="28"/>
          </reference>
          <reference field="5" count="1">
            <x v="468"/>
          </reference>
        </references>
      </pivotArea>
    </format>
    <format dxfId="3388">
      <pivotArea dataOnly="0" labelOnly="1" fieldPosition="0">
        <references count="6">
          <reference field="0" count="1" selected="0">
            <x v="32"/>
          </reference>
          <reference field="1" count="1" selected="0">
            <x v="1"/>
          </reference>
          <reference field="2" count="1" selected="0">
            <x v="23"/>
          </reference>
          <reference field="3" count="1" selected="0">
            <x v="28"/>
          </reference>
          <reference field="4" count="1" selected="0">
            <x v="28"/>
          </reference>
          <reference field="5" count="1">
            <x v="449"/>
          </reference>
        </references>
      </pivotArea>
    </format>
    <format dxfId="3387">
      <pivotArea dataOnly="0" labelOnly="1" fieldPosition="0">
        <references count="6">
          <reference field="0" count="1" selected="0">
            <x v="32"/>
          </reference>
          <reference field="1" count="1" selected="0">
            <x v="1"/>
          </reference>
          <reference field="2" count="1" selected="0">
            <x v="25"/>
          </reference>
          <reference field="3" count="1" selected="0">
            <x v="28"/>
          </reference>
          <reference field="4" count="1" selected="0">
            <x v="28"/>
          </reference>
          <reference field="5" count="1">
            <x v="472"/>
          </reference>
        </references>
      </pivotArea>
    </format>
    <format dxfId="3386">
      <pivotArea dataOnly="0" labelOnly="1" fieldPosition="0">
        <references count="6">
          <reference field="0" count="1" selected="0">
            <x v="32"/>
          </reference>
          <reference field="1" count="1" selected="0">
            <x v="1"/>
          </reference>
          <reference field="2" count="1" selected="0">
            <x v="26"/>
          </reference>
          <reference field="3" count="1" selected="0">
            <x v="28"/>
          </reference>
          <reference field="4" count="1" selected="0">
            <x v="28"/>
          </reference>
          <reference field="5" count="1">
            <x v="564"/>
          </reference>
        </references>
      </pivotArea>
    </format>
    <format dxfId="3385">
      <pivotArea dataOnly="0" labelOnly="1" fieldPosition="0">
        <references count="6">
          <reference field="0" count="1" selected="0">
            <x v="32"/>
          </reference>
          <reference field="1" count="1" selected="0">
            <x v="1"/>
          </reference>
          <reference field="2" count="1" selected="0">
            <x v="27"/>
          </reference>
          <reference field="3" count="1" selected="0">
            <x v="28"/>
          </reference>
          <reference field="4" count="1" selected="0">
            <x v="28"/>
          </reference>
          <reference field="5" count="1">
            <x v="465"/>
          </reference>
        </references>
      </pivotArea>
    </format>
    <format dxfId="3384">
      <pivotArea dataOnly="0" labelOnly="1" fieldPosition="0">
        <references count="6">
          <reference field="0" count="1" selected="0">
            <x v="32"/>
          </reference>
          <reference field="1" count="1" selected="0">
            <x v="1"/>
          </reference>
          <reference field="2" count="1" selected="0">
            <x v="29"/>
          </reference>
          <reference field="3" count="1" selected="0">
            <x v="28"/>
          </reference>
          <reference field="4" count="1" selected="0">
            <x v="28"/>
          </reference>
          <reference field="5" count="1">
            <x v="88"/>
          </reference>
        </references>
      </pivotArea>
    </format>
    <format dxfId="3383">
      <pivotArea dataOnly="0" labelOnly="1" fieldPosition="0">
        <references count="6">
          <reference field="0" count="1" selected="0">
            <x v="32"/>
          </reference>
          <reference field="1" count="1" selected="0">
            <x v="1"/>
          </reference>
          <reference field="2" count="1" selected="0">
            <x v="43"/>
          </reference>
          <reference field="3" count="1" selected="0">
            <x v="28"/>
          </reference>
          <reference field="4" count="1" selected="0">
            <x v="28"/>
          </reference>
          <reference field="5" count="1">
            <x v="464"/>
          </reference>
        </references>
      </pivotArea>
    </format>
    <format dxfId="3382">
      <pivotArea dataOnly="0" labelOnly="1" fieldPosition="0">
        <references count="6">
          <reference field="0" count="1" selected="0">
            <x v="32"/>
          </reference>
          <reference field="1" count="1" selected="0">
            <x v="1"/>
          </reference>
          <reference field="2" count="1" selected="0">
            <x v="51"/>
          </reference>
          <reference field="3" count="1" selected="0">
            <x v="28"/>
          </reference>
          <reference field="4" count="1" selected="0">
            <x v="28"/>
          </reference>
          <reference field="5" count="1">
            <x v="322"/>
          </reference>
        </references>
      </pivotArea>
    </format>
    <format dxfId="3381">
      <pivotArea dataOnly="0" labelOnly="1" fieldPosition="0">
        <references count="6">
          <reference field="0" count="1" selected="0">
            <x v="32"/>
          </reference>
          <reference field="1" count="1" selected="0">
            <x v="2"/>
          </reference>
          <reference field="2" count="1" selected="0">
            <x v="14"/>
          </reference>
          <reference field="3" count="1" selected="0">
            <x v="28"/>
          </reference>
          <reference field="4" count="1" selected="0">
            <x v="80"/>
          </reference>
          <reference field="5" count="1">
            <x v="331"/>
          </reference>
        </references>
      </pivotArea>
    </format>
    <format dxfId="3380">
      <pivotArea dataOnly="0" labelOnly="1" fieldPosition="0">
        <references count="6">
          <reference field="0" count="1" selected="0">
            <x v="32"/>
          </reference>
          <reference field="1" count="1" selected="0">
            <x v="2"/>
          </reference>
          <reference field="2" count="1" selected="0">
            <x v="16"/>
          </reference>
          <reference field="3" count="1" selected="0">
            <x v="28"/>
          </reference>
          <reference field="4" count="1" selected="0">
            <x v="80"/>
          </reference>
          <reference field="5" count="1">
            <x v="328"/>
          </reference>
        </references>
      </pivotArea>
    </format>
    <format dxfId="3379">
      <pivotArea dataOnly="0" labelOnly="1" fieldPosition="0">
        <references count="6">
          <reference field="0" count="1" selected="0">
            <x v="32"/>
          </reference>
          <reference field="1" count="1" selected="0">
            <x v="2"/>
          </reference>
          <reference field="2" count="1" selected="0">
            <x v="33"/>
          </reference>
          <reference field="3" count="1" selected="0">
            <x v="28"/>
          </reference>
          <reference field="4" count="1" selected="0">
            <x v="80"/>
          </reference>
          <reference field="5" count="1">
            <x v="263"/>
          </reference>
        </references>
      </pivotArea>
    </format>
    <format dxfId="3378">
      <pivotArea dataOnly="0" labelOnly="1" fieldPosition="0">
        <references count="6">
          <reference field="0" count="1" selected="0">
            <x v="32"/>
          </reference>
          <reference field="1" count="1" selected="0">
            <x v="2"/>
          </reference>
          <reference field="2" count="1" selected="0">
            <x v="39"/>
          </reference>
          <reference field="3" count="1" selected="0">
            <x v="28"/>
          </reference>
          <reference field="4" count="1" selected="0">
            <x v="80"/>
          </reference>
          <reference field="5" count="1">
            <x v="266"/>
          </reference>
        </references>
      </pivotArea>
    </format>
    <format dxfId="3377">
      <pivotArea dataOnly="0" labelOnly="1" fieldPosition="0">
        <references count="6">
          <reference field="0" count="1" selected="0">
            <x v="32"/>
          </reference>
          <reference field="1" count="1" selected="0">
            <x v="3"/>
          </reference>
          <reference field="2" count="1" selected="0">
            <x v="4"/>
          </reference>
          <reference field="3" count="1" selected="0">
            <x v="28"/>
          </reference>
          <reference field="4" count="1" selected="0">
            <x v="76"/>
          </reference>
          <reference field="5" count="1">
            <x v="498"/>
          </reference>
        </references>
      </pivotArea>
    </format>
    <format dxfId="3376">
      <pivotArea dataOnly="0" labelOnly="1" fieldPosition="0">
        <references count="6">
          <reference field="0" count="1" selected="0">
            <x v="32"/>
          </reference>
          <reference field="1" count="1" selected="0">
            <x v="3"/>
          </reference>
          <reference field="2" count="1" selected="0">
            <x v="11"/>
          </reference>
          <reference field="3" count="1" selected="0">
            <x v="28"/>
          </reference>
          <reference field="4" count="1" selected="0">
            <x v="76"/>
          </reference>
          <reference field="5" count="1">
            <x v="295"/>
          </reference>
        </references>
      </pivotArea>
    </format>
    <format dxfId="3375">
      <pivotArea dataOnly="0" labelOnly="1" fieldPosition="0">
        <references count="6">
          <reference field="0" count="1" selected="0">
            <x v="32"/>
          </reference>
          <reference field="1" count="1" selected="0">
            <x v="4"/>
          </reference>
          <reference field="2" count="1" selected="0">
            <x v="27"/>
          </reference>
          <reference field="3" count="1" selected="0">
            <x v="28"/>
          </reference>
          <reference field="4" count="1" selected="0">
            <x v="47"/>
          </reference>
          <reference field="5" count="1">
            <x v="490"/>
          </reference>
        </references>
      </pivotArea>
    </format>
    <format dxfId="3374">
      <pivotArea dataOnly="0" labelOnly="1" fieldPosition="0">
        <references count="6">
          <reference field="0" count="1" selected="0">
            <x v="32"/>
          </reference>
          <reference field="1" count="1" selected="0">
            <x v="4"/>
          </reference>
          <reference field="2" count="1" selected="0">
            <x v="28"/>
          </reference>
          <reference field="3" count="1" selected="0">
            <x v="28"/>
          </reference>
          <reference field="4" count="1" selected="0">
            <x v="47"/>
          </reference>
          <reference field="5" count="1">
            <x v="553"/>
          </reference>
        </references>
      </pivotArea>
    </format>
    <format dxfId="3373">
      <pivotArea dataOnly="0" labelOnly="1" fieldPosition="0">
        <references count="6">
          <reference field="0" count="1" selected="0">
            <x v="32"/>
          </reference>
          <reference field="1" count="1" selected="0">
            <x v="5"/>
          </reference>
          <reference field="2" count="1" selected="0">
            <x v="19"/>
          </reference>
          <reference field="3" count="1" selected="0">
            <x v="28"/>
          </reference>
          <reference field="4" count="1" selected="0">
            <x v="59"/>
          </reference>
          <reference field="5" count="1">
            <x v="434"/>
          </reference>
        </references>
      </pivotArea>
    </format>
    <format dxfId="3372">
      <pivotArea dataOnly="0" labelOnly="1" fieldPosition="0">
        <references count="6">
          <reference field="0" count="1" selected="0">
            <x v="32"/>
          </reference>
          <reference field="1" count="1" selected="0">
            <x v="9"/>
          </reference>
          <reference field="2" count="1" selected="0">
            <x v="4"/>
          </reference>
          <reference field="3" count="1" selected="0">
            <x v="28"/>
          </reference>
          <reference field="4" count="1" selected="0">
            <x v="71"/>
          </reference>
          <reference field="5" count="1">
            <x v="359"/>
          </reference>
        </references>
      </pivotArea>
    </format>
    <format dxfId="3371">
      <pivotArea dataOnly="0" labelOnly="1" fieldPosition="0">
        <references count="6">
          <reference field="0" count="1" selected="0">
            <x v="33"/>
          </reference>
          <reference field="1" count="1" selected="0">
            <x v="1"/>
          </reference>
          <reference field="2" count="1" selected="0">
            <x v="4"/>
          </reference>
          <reference field="3" count="1" selected="0">
            <x v="33"/>
          </reference>
          <reference field="4" count="1" selected="0">
            <x v="28"/>
          </reference>
          <reference field="5" count="1">
            <x v="467"/>
          </reference>
        </references>
      </pivotArea>
    </format>
    <format dxfId="3370">
      <pivotArea dataOnly="0" labelOnly="1" fieldPosition="0">
        <references count="6">
          <reference field="0" count="1" selected="0">
            <x v="33"/>
          </reference>
          <reference field="1" count="1" selected="0">
            <x v="1"/>
          </reference>
          <reference field="2" count="1" selected="0">
            <x v="6"/>
          </reference>
          <reference field="3" count="1" selected="0">
            <x v="33"/>
          </reference>
          <reference field="4" count="1" selected="0">
            <x v="28"/>
          </reference>
          <reference field="5" count="1">
            <x v="460"/>
          </reference>
        </references>
      </pivotArea>
    </format>
    <format dxfId="3369">
      <pivotArea dataOnly="0" labelOnly="1" fieldPosition="0">
        <references count="6">
          <reference field="0" count="1" selected="0">
            <x v="33"/>
          </reference>
          <reference field="1" count="1" selected="0">
            <x v="1"/>
          </reference>
          <reference field="2" count="1" selected="0">
            <x v="12"/>
          </reference>
          <reference field="3" count="1" selected="0">
            <x v="33"/>
          </reference>
          <reference field="4" count="1" selected="0">
            <x v="28"/>
          </reference>
          <reference field="5" count="1">
            <x v="461"/>
          </reference>
        </references>
      </pivotArea>
    </format>
    <format dxfId="3368">
      <pivotArea dataOnly="0" labelOnly="1" fieldPosition="0">
        <references count="6">
          <reference field="0" count="1" selected="0">
            <x v="33"/>
          </reference>
          <reference field="1" count="1" selected="0">
            <x v="1"/>
          </reference>
          <reference field="2" count="1" selected="0">
            <x v="14"/>
          </reference>
          <reference field="3" count="1" selected="0">
            <x v="33"/>
          </reference>
          <reference field="4" count="1" selected="0">
            <x v="28"/>
          </reference>
          <reference field="5" count="1">
            <x v="451"/>
          </reference>
        </references>
      </pivotArea>
    </format>
    <format dxfId="3367">
      <pivotArea dataOnly="0" labelOnly="1" fieldPosition="0">
        <references count="6">
          <reference field="0" count="1" selected="0">
            <x v="33"/>
          </reference>
          <reference field="1" count="1" selected="0">
            <x v="1"/>
          </reference>
          <reference field="2" count="1" selected="0">
            <x v="15"/>
          </reference>
          <reference field="3" count="1" selected="0">
            <x v="33"/>
          </reference>
          <reference field="4" count="1" selected="0">
            <x v="28"/>
          </reference>
          <reference field="5" count="1">
            <x v="458"/>
          </reference>
        </references>
      </pivotArea>
    </format>
    <format dxfId="3366">
      <pivotArea dataOnly="0" labelOnly="1" fieldPosition="0">
        <references count="6">
          <reference field="0" count="1" selected="0">
            <x v="33"/>
          </reference>
          <reference field="1" count="1" selected="0">
            <x v="1"/>
          </reference>
          <reference field="2" count="1" selected="0">
            <x v="18"/>
          </reference>
          <reference field="3" count="1" selected="0">
            <x v="33"/>
          </reference>
          <reference field="4" count="1" selected="0">
            <x v="28"/>
          </reference>
          <reference field="5" count="1">
            <x v="447"/>
          </reference>
        </references>
      </pivotArea>
    </format>
    <format dxfId="3365">
      <pivotArea dataOnly="0" labelOnly="1" fieldPosition="0">
        <references count="6">
          <reference field="0" count="1" selected="0">
            <x v="33"/>
          </reference>
          <reference field="1" count="1" selected="0">
            <x v="1"/>
          </reference>
          <reference field="2" count="1" selected="0">
            <x v="19"/>
          </reference>
          <reference field="3" count="1" selected="0">
            <x v="33"/>
          </reference>
          <reference field="4" count="1" selected="0">
            <x v="28"/>
          </reference>
          <reference field="5" count="1">
            <x v="450"/>
          </reference>
        </references>
      </pivotArea>
    </format>
    <format dxfId="3364">
      <pivotArea dataOnly="0" labelOnly="1" fieldPosition="0">
        <references count="6">
          <reference field="0" count="1" selected="0">
            <x v="33"/>
          </reference>
          <reference field="1" count="1" selected="0">
            <x v="1"/>
          </reference>
          <reference field="2" count="1" selected="0">
            <x v="20"/>
          </reference>
          <reference field="3" count="1" selected="0">
            <x v="33"/>
          </reference>
          <reference field="4" count="1" selected="0">
            <x v="28"/>
          </reference>
          <reference field="5" count="1">
            <x v="468"/>
          </reference>
        </references>
      </pivotArea>
    </format>
    <format dxfId="3363">
      <pivotArea dataOnly="0" labelOnly="1" fieldPosition="0">
        <references count="6">
          <reference field="0" count="1" selected="0">
            <x v="33"/>
          </reference>
          <reference field="1" count="1" selected="0">
            <x v="1"/>
          </reference>
          <reference field="2" count="1" selected="0">
            <x v="23"/>
          </reference>
          <reference field="3" count="1" selected="0">
            <x v="33"/>
          </reference>
          <reference field="4" count="1" selected="0">
            <x v="28"/>
          </reference>
          <reference field="5" count="1">
            <x v="449"/>
          </reference>
        </references>
      </pivotArea>
    </format>
    <format dxfId="3362">
      <pivotArea dataOnly="0" labelOnly="1" fieldPosition="0">
        <references count="6">
          <reference field="0" count="1" selected="0">
            <x v="33"/>
          </reference>
          <reference field="1" count="1" selected="0">
            <x v="1"/>
          </reference>
          <reference field="2" count="1" selected="0">
            <x v="25"/>
          </reference>
          <reference field="3" count="1" selected="0">
            <x v="33"/>
          </reference>
          <reference field="4" count="1" selected="0">
            <x v="28"/>
          </reference>
          <reference field="5" count="1">
            <x v="472"/>
          </reference>
        </references>
      </pivotArea>
    </format>
    <format dxfId="3361">
      <pivotArea dataOnly="0" labelOnly="1" fieldPosition="0">
        <references count="6">
          <reference field="0" count="1" selected="0">
            <x v="33"/>
          </reference>
          <reference field="1" count="1" selected="0">
            <x v="1"/>
          </reference>
          <reference field="2" count="1" selected="0">
            <x v="26"/>
          </reference>
          <reference field="3" count="1" selected="0">
            <x v="33"/>
          </reference>
          <reference field="4" count="1" selected="0">
            <x v="28"/>
          </reference>
          <reference field="5" count="1">
            <x v="564"/>
          </reference>
        </references>
      </pivotArea>
    </format>
    <format dxfId="3360">
      <pivotArea dataOnly="0" labelOnly="1" fieldPosition="0">
        <references count="6">
          <reference field="0" count="1" selected="0">
            <x v="33"/>
          </reference>
          <reference field="1" count="1" selected="0">
            <x v="1"/>
          </reference>
          <reference field="2" count="1" selected="0">
            <x v="27"/>
          </reference>
          <reference field="3" count="1" selected="0">
            <x v="33"/>
          </reference>
          <reference field="4" count="1" selected="0">
            <x v="28"/>
          </reference>
          <reference field="5" count="1">
            <x v="465"/>
          </reference>
        </references>
      </pivotArea>
    </format>
    <format dxfId="3359">
      <pivotArea dataOnly="0" labelOnly="1" fieldPosition="0">
        <references count="6">
          <reference field="0" count="1" selected="0">
            <x v="33"/>
          </reference>
          <reference field="1" count="1" selected="0">
            <x v="1"/>
          </reference>
          <reference field="2" count="1" selected="0">
            <x v="29"/>
          </reference>
          <reference field="3" count="1" selected="0">
            <x v="33"/>
          </reference>
          <reference field="4" count="1" selected="0">
            <x v="28"/>
          </reference>
          <reference field="5" count="1">
            <x v="88"/>
          </reference>
        </references>
      </pivotArea>
    </format>
    <format dxfId="3358">
      <pivotArea dataOnly="0" labelOnly="1" fieldPosition="0">
        <references count="6">
          <reference field="0" count="1" selected="0">
            <x v="33"/>
          </reference>
          <reference field="1" count="1" selected="0">
            <x v="2"/>
          </reference>
          <reference field="2" count="1" selected="0">
            <x v="16"/>
          </reference>
          <reference field="3" count="1" selected="0">
            <x v="33"/>
          </reference>
          <reference field="4" count="1" selected="0">
            <x v="80"/>
          </reference>
          <reference field="5" count="1">
            <x v="328"/>
          </reference>
        </references>
      </pivotArea>
    </format>
    <format dxfId="3357">
      <pivotArea dataOnly="0" labelOnly="1" fieldPosition="0">
        <references count="6">
          <reference field="0" count="1" selected="0">
            <x v="33"/>
          </reference>
          <reference field="1" count="1" selected="0">
            <x v="2"/>
          </reference>
          <reference field="2" count="1" selected="0">
            <x v="30"/>
          </reference>
          <reference field="3" count="1" selected="0">
            <x v="33"/>
          </reference>
          <reference field="4" count="1" selected="0">
            <x v="80"/>
          </reference>
          <reference field="5" count="1">
            <x v="259"/>
          </reference>
        </references>
      </pivotArea>
    </format>
    <format dxfId="3356">
      <pivotArea dataOnly="0" labelOnly="1" fieldPosition="0">
        <references count="6">
          <reference field="0" count="1" selected="0">
            <x v="33"/>
          </reference>
          <reference field="1" count="1" selected="0">
            <x v="2"/>
          </reference>
          <reference field="2" count="1" selected="0">
            <x v="33"/>
          </reference>
          <reference field="3" count="1" selected="0">
            <x v="33"/>
          </reference>
          <reference field="4" count="1" selected="0">
            <x v="80"/>
          </reference>
          <reference field="5" count="1">
            <x v="263"/>
          </reference>
        </references>
      </pivotArea>
    </format>
    <format dxfId="3355">
      <pivotArea dataOnly="0" labelOnly="1" fieldPosition="0">
        <references count="6">
          <reference field="0" count="1" selected="0">
            <x v="33"/>
          </reference>
          <reference field="1" count="1" selected="0">
            <x v="2"/>
          </reference>
          <reference field="2" count="1" selected="0">
            <x v="39"/>
          </reference>
          <reference field="3" count="1" selected="0">
            <x v="33"/>
          </reference>
          <reference field="4" count="1" selected="0">
            <x v="80"/>
          </reference>
          <reference field="5" count="1">
            <x v="266"/>
          </reference>
        </references>
      </pivotArea>
    </format>
    <format dxfId="3354">
      <pivotArea dataOnly="0" labelOnly="1" fieldPosition="0">
        <references count="6">
          <reference field="0" count="1" selected="0">
            <x v="33"/>
          </reference>
          <reference field="1" count="1" selected="0">
            <x v="3"/>
          </reference>
          <reference field="2" count="1" selected="0">
            <x v="4"/>
          </reference>
          <reference field="3" count="1" selected="0">
            <x v="33"/>
          </reference>
          <reference field="4" count="1" selected="0">
            <x v="76"/>
          </reference>
          <reference field="5" count="1">
            <x v="498"/>
          </reference>
        </references>
      </pivotArea>
    </format>
    <format dxfId="3353">
      <pivotArea dataOnly="0" labelOnly="1" fieldPosition="0">
        <references count="6">
          <reference field="0" count="1" selected="0">
            <x v="33"/>
          </reference>
          <reference field="1" count="1" selected="0">
            <x v="3"/>
          </reference>
          <reference field="2" count="1" selected="0">
            <x v="11"/>
          </reference>
          <reference field="3" count="1" selected="0">
            <x v="33"/>
          </reference>
          <reference field="4" count="1" selected="0">
            <x v="76"/>
          </reference>
          <reference field="5" count="1">
            <x v="295"/>
          </reference>
        </references>
      </pivotArea>
    </format>
    <format dxfId="3352">
      <pivotArea dataOnly="0" labelOnly="1" fieldPosition="0">
        <references count="6">
          <reference field="0" count="1" selected="0">
            <x v="33"/>
          </reference>
          <reference field="1" count="1" selected="0">
            <x v="14"/>
          </reference>
          <reference field="2" count="1" selected="0">
            <x v="4"/>
          </reference>
          <reference field="3" count="1" selected="0">
            <x v="33"/>
          </reference>
          <reference field="4" count="1" selected="0">
            <x v="34"/>
          </reference>
          <reference field="5" count="2">
            <x v="15"/>
            <x v="18"/>
          </reference>
        </references>
      </pivotArea>
    </format>
    <format dxfId="3351">
      <pivotArea dataOnly="0" labelOnly="1" fieldPosition="0">
        <references count="6">
          <reference field="0" count="1" selected="0">
            <x v="33"/>
          </reference>
          <reference field="1" count="1" selected="0">
            <x v="14"/>
          </reference>
          <reference field="2" count="1" selected="0">
            <x v="10"/>
          </reference>
          <reference field="3" count="1" selected="0">
            <x v="33"/>
          </reference>
          <reference field="4" count="1" selected="0">
            <x v="34"/>
          </reference>
          <reference field="5" count="1">
            <x v="190"/>
          </reference>
        </references>
      </pivotArea>
    </format>
    <format dxfId="3350">
      <pivotArea dataOnly="0" labelOnly="1" fieldPosition="0">
        <references count="6">
          <reference field="0" count="1" selected="0">
            <x v="33"/>
          </reference>
          <reference field="1" count="1" selected="0">
            <x v="14"/>
          </reference>
          <reference field="2" count="1" selected="0">
            <x v="14"/>
          </reference>
          <reference field="3" count="1" selected="0">
            <x v="33"/>
          </reference>
          <reference field="4" count="1" selected="0">
            <x v="34"/>
          </reference>
          <reference field="5" count="2">
            <x v="380"/>
            <x v="600"/>
          </reference>
        </references>
      </pivotArea>
    </format>
    <format dxfId="3349">
      <pivotArea dataOnly="0" labelOnly="1" fieldPosition="0">
        <references count="6">
          <reference field="0" count="1" selected="0">
            <x v="33"/>
          </reference>
          <reference field="1" count="1" selected="0">
            <x v="14"/>
          </reference>
          <reference field="2" count="1" selected="0">
            <x v="16"/>
          </reference>
          <reference field="3" count="1" selected="0">
            <x v="33"/>
          </reference>
          <reference field="4" count="1" selected="0">
            <x v="34"/>
          </reference>
          <reference field="5" count="1">
            <x v="201"/>
          </reference>
        </references>
      </pivotArea>
    </format>
    <format dxfId="3348">
      <pivotArea dataOnly="0" labelOnly="1" fieldPosition="0">
        <references count="6">
          <reference field="0" count="1" selected="0">
            <x v="33"/>
          </reference>
          <reference field="1" count="1" selected="0">
            <x v="14"/>
          </reference>
          <reference field="2" count="1" selected="0">
            <x v="18"/>
          </reference>
          <reference field="3" count="1" selected="0">
            <x v="33"/>
          </reference>
          <reference field="4" count="1" selected="0">
            <x v="34"/>
          </reference>
          <reference field="5" count="1">
            <x v="596"/>
          </reference>
        </references>
      </pivotArea>
    </format>
    <format dxfId="3347">
      <pivotArea dataOnly="0" labelOnly="1" fieldPosition="0">
        <references count="6">
          <reference field="0" count="1" selected="0">
            <x v="33"/>
          </reference>
          <reference field="1" count="1" selected="0">
            <x v="14"/>
          </reference>
          <reference field="2" count="1" selected="0">
            <x v="20"/>
          </reference>
          <reference field="3" count="1" selected="0">
            <x v="33"/>
          </reference>
          <reference field="4" count="1" selected="0">
            <x v="34"/>
          </reference>
          <reference field="5" count="1">
            <x v="539"/>
          </reference>
        </references>
      </pivotArea>
    </format>
    <format dxfId="3346">
      <pivotArea dataOnly="0" labelOnly="1" fieldPosition="0">
        <references count="6">
          <reference field="0" count="1" selected="0">
            <x v="33"/>
          </reference>
          <reference field="1" count="1" selected="0">
            <x v="14"/>
          </reference>
          <reference field="2" count="1" selected="0">
            <x v="33"/>
          </reference>
          <reference field="3" count="1" selected="0">
            <x v="33"/>
          </reference>
          <reference field="4" count="1" selected="0">
            <x v="34"/>
          </reference>
          <reference field="5" count="2">
            <x v="162"/>
            <x v="241"/>
          </reference>
        </references>
      </pivotArea>
    </format>
    <format dxfId="3345">
      <pivotArea dataOnly="0" labelOnly="1" fieldPosition="0">
        <references count="6">
          <reference field="0" count="1" selected="0">
            <x v="33"/>
          </reference>
          <reference field="1" count="1" selected="0">
            <x v="14"/>
          </reference>
          <reference field="2" count="1" selected="0">
            <x v="36"/>
          </reference>
          <reference field="3" count="1" selected="0">
            <x v="33"/>
          </reference>
          <reference field="4" count="1" selected="0">
            <x v="34"/>
          </reference>
          <reference field="5" count="1">
            <x v="446"/>
          </reference>
        </references>
      </pivotArea>
    </format>
    <format dxfId="3344">
      <pivotArea dataOnly="0" labelOnly="1" fieldPosition="0">
        <references count="6">
          <reference field="0" count="1" selected="0">
            <x v="34"/>
          </reference>
          <reference field="1" count="1" selected="0">
            <x v="1"/>
          </reference>
          <reference field="2" count="1" selected="0">
            <x v="4"/>
          </reference>
          <reference field="3" count="1" selected="0">
            <x v="1"/>
          </reference>
          <reference field="4" count="1" selected="0">
            <x v="28"/>
          </reference>
          <reference field="5" count="1">
            <x v="467"/>
          </reference>
        </references>
      </pivotArea>
    </format>
    <format dxfId="3343">
      <pivotArea dataOnly="0" labelOnly="1" fieldPosition="0">
        <references count="6">
          <reference field="0" count="1" selected="0">
            <x v="34"/>
          </reference>
          <reference field="1" count="1" selected="0">
            <x v="1"/>
          </reference>
          <reference field="2" count="1" selected="0">
            <x v="6"/>
          </reference>
          <reference field="3" count="1" selected="0">
            <x v="1"/>
          </reference>
          <reference field="4" count="1" selected="0">
            <x v="28"/>
          </reference>
          <reference field="5" count="1">
            <x v="460"/>
          </reference>
        </references>
      </pivotArea>
    </format>
    <format dxfId="3342">
      <pivotArea dataOnly="0" labelOnly="1" fieldPosition="0">
        <references count="6">
          <reference field="0" count="1" selected="0">
            <x v="34"/>
          </reference>
          <reference field="1" count="1" selected="0">
            <x v="1"/>
          </reference>
          <reference field="2" count="1" selected="0">
            <x v="12"/>
          </reference>
          <reference field="3" count="1" selected="0">
            <x v="1"/>
          </reference>
          <reference field="4" count="1" selected="0">
            <x v="28"/>
          </reference>
          <reference field="5" count="1">
            <x v="461"/>
          </reference>
        </references>
      </pivotArea>
    </format>
    <format dxfId="3341">
      <pivotArea dataOnly="0" labelOnly="1" fieldPosition="0">
        <references count="6">
          <reference field="0" count="1" selected="0">
            <x v="34"/>
          </reference>
          <reference field="1" count="1" selected="0">
            <x v="1"/>
          </reference>
          <reference field="2" count="1" selected="0">
            <x v="14"/>
          </reference>
          <reference field="3" count="1" selected="0">
            <x v="1"/>
          </reference>
          <reference field="4" count="1" selected="0">
            <x v="28"/>
          </reference>
          <reference field="5" count="1">
            <x v="451"/>
          </reference>
        </references>
      </pivotArea>
    </format>
    <format dxfId="3340">
      <pivotArea dataOnly="0" labelOnly="1" fieldPosition="0">
        <references count="6">
          <reference field="0" count="1" selected="0">
            <x v="34"/>
          </reference>
          <reference field="1" count="1" selected="0">
            <x v="1"/>
          </reference>
          <reference field="2" count="1" selected="0">
            <x v="15"/>
          </reference>
          <reference field="3" count="1" selected="0">
            <x v="1"/>
          </reference>
          <reference field="4" count="1" selected="0">
            <x v="28"/>
          </reference>
          <reference field="5" count="1">
            <x v="458"/>
          </reference>
        </references>
      </pivotArea>
    </format>
    <format dxfId="3339">
      <pivotArea dataOnly="0" labelOnly="1" fieldPosition="0">
        <references count="6">
          <reference field="0" count="1" selected="0">
            <x v="34"/>
          </reference>
          <reference field="1" count="1" selected="0">
            <x v="1"/>
          </reference>
          <reference field="2" count="1" selected="0">
            <x v="18"/>
          </reference>
          <reference field="3" count="1" selected="0">
            <x v="1"/>
          </reference>
          <reference field="4" count="1" selected="0">
            <x v="28"/>
          </reference>
          <reference field="5" count="1">
            <x v="447"/>
          </reference>
        </references>
      </pivotArea>
    </format>
    <format dxfId="3338">
      <pivotArea dataOnly="0" labelOnly="1" fieldPosition="0">
        <references count="6">
          <reference field="0" count="1" selected="0">
            <x v="34"/>
          </reference>
          <reference field="1" count="1" selected="0">
            <x v="1"/>
          </reference>
          <reference field="2" count="1" selected="0">
            <x v="19"/>
          </reference>
          <reference field="3" count="1" selected="0">
            <x v="1"/>
          </reference>
          <reference field="4" count="1" selected="0">
            <x v="28"/>
          </reference>
          <reference field="5" count="1">
            <x v="450"/>
          </reference>
        </references>
      </pivotArea>
    </format>
    <format dxfId="3337">
      <pivotArea dataOnly="0" labelOnly="1" fieldPosition="0">
        <references count="6">
          <reference field="0" count="1" selected="0">
            <x v="34"/>
          </reference>
          <reference field="1" count="1" selected="0">
            <x v="1"/>
          </reference>
          <reference field="2" count="1" selected="0">
            <x v="20"/>
          </reference>
          <reference field="3" count="1" selected="0">
            <x v="1"/>
          </reference>
          <reference field="4" count="1" selected="0">
            <x v="28"/>
          </reference>
          <reference field="5" count="1">
            <x v="468"/>
          </reference>
        </references>
      </pivotArea>
    </format>
    <format dxfId="3336">
      <pivotArea dataOnly="0" labelOnly="1" fieldPosition="0">
        <references count="6">
          <reference field="0" count="1" selected="0">
            <x v="34"/>
          </reference>
          <reference field="1" count="1" selected="0">
            <x v="1"/>
          </reference>
          <reference field="2" count="1" selected="0">
            <x v="23"/>
          </reference>
          <reference field="3" count="1" selected="0">
            <x v="1"/>
          </reference>
          <reference field="4" count="1" selected="0">
            <x v="28"/>
          </reference>
          <reference field="5" count="1">
            <x v="449"/>
          </reference>
        </references>
      </pivotArea>
    </format>
    <format dxfId="3335">
      <pivotArea dataOnly="0" labelOnly="1" fieldPosition="0">
        <references count="6">
          <reference field="0" count="1" selected="0">
            <x v="34"/>
          </reference>
          <reference field="1" count="1" selected="0">
            <x v="1"/>
          </reference>
          <reference field="2" count="1" selected="0">
            <x v="25"/>
          </reference>
          <reference field="3" count="1" selected="0">
            <x v="1"/>
          </reference>
          <reference field="4" count="1" selected="0">
            <x v="28"/>
          </reference>
          <reference field="5" count="1">
            <x v="472"/>
          </reference>
        </references>
      </pivotArea>
    </format>
    <format dxfId="3334">
      <pivotArea dataOnly="0" labelOnly="1" fieldPosition="0">
        <references count="6">
          <reference field="0" count="1" selected="0">
            <x v="34"/>
          </reference>
          <reference field="1" count="1" selected="0">
            <x v="1"/>
          </reference>
          <reference field="2" count="1" selected="0">
            <x v="26"/>
          </reference>
          <reference field="3" count="1" selected="0">
            <x v="1"/>
          </reference>
          <reference field="4" count="1" selected="0">
            <x v="28"/>
          </reference>
          <reference field="5" count="1">
            <x v="564"/>
          </reference>
        </references>
      </pivotArea>
    </format>
    <format dxfId="3333">
      <pivotArea dataOnly="0" labelOnly="1" fieldPosition="0">
        <references count="6">
          <reference field="0" count="1" selected="0">
            <x v="34"/>
          </reference>
          <reference field="1" count="1" selected="0">
            <x v="1"/>
          </reference>
          <reference field="2" count="1" selected="0">
            <x v="27"/>
          </reference>
          <reference field="3" count="1" selected="0">
            <x v="1"/>
          </reference>
          <reference field="4" count="1" selected="0">
            <x v="28"/>
          </reference>
          <reference field="5" count="1">
            <x v="465"/>
          </reference>
        </references>
      </pivotArea>
    </format>
    <format dxfId="3332">
      <pivotArea dataOnly="0" labelOnly="1" fieldPosition="0">
        <references count="6">
          <reference field="0" count="1" selected="0">
            <x v="34"/>
          </reference>
          <reference field="1" count="1" selected="0">
            <x v="1"/>
          </reference>
          <reference field="2" count="1" selected="0">
            <x v="29"/>
          </reference>
          <reference field="3" count="1" selected="0">
            <x v="1"/>
          </reference>
          <reference field="4" count="1" selected="0">
            <x v="28"/>
          </reference>
          <reference field="5" count="1">
            <x v="88"/>
          </reference>
        </references>
      </pivotArea>
    </format>
    <format dxfId="3331">
      <pivotArea dataOnly="0" labelOnly="1" fieldPosition="0">
        <references count="6">
          <reference field="0" count="1" selected="0">
            <x v="34"/>
          </reference>
          <reference field="1" count="1" selected="0">
            <x v="1"/>
          </reference>
          <reference field="2" count="1" selected="0">
            <x v="43"/>
          </reference>
          <reference field="3" count="1" selected="0">
            <x v="1"/>
          </reference>
          <reference field="4" count="1" selected="0">
            <x v="28"/>
          </reference>
          <reference field="5" count="1">
            <x v="464"/>
          </reference>
        </references>
      </pivotArea>
    </format>
    <format dxfId="3330">
      <pivotArea dataOnly="0" labelOnly="1" fieldPosition="0">
        <references count="6">
          <reference field="0" count="1" selected="0">
            <x v="34"/>
          </reference>
          <reference field="1" count="1" selected="0">
            <x v="2"/>
          </reference>
          <reference field="2" count="1" selected="0">
            <x v="14"/>
          </reference>
          <reference field="3" count="1" selected="0">
            <x v="1"/>
          </reference>
          <reference field="4" count="1" selected="0">
            <x v="80"/>
          </reference>
          <reference field="5" count="1">
            <x v="331"/>
          </reference>
        </references>
      </pivotArea>
    </format>
    <format dxfId="3329">
      <pivotArea dataOnly="0" labelOnly="1" fieldPosition="0">
        <references count="6">
          <reference field="0" count="1" selected="0">
            <x v="34"/>
          </reference>
          <reference field="1" count="1" selected="0">
            <x v="2"/>
          </reference>
          <reference field="2" count="1" selected="0">
            <x v="16"/>
          </reference>
          <reference field="3" count="1" selected="0">
            <x v="1"/>
          </reference>
          <reference field="4" count="1" selected="0">
            <x v="80"/>
          </reference>
          <reference field="5" count="1">
            <x v="328"/>
          </reference>
        </references>
      </pivotArea>
    </format>
    <format dxfId="3328">
      <pivotArea dataOnly="0" labelOnly="1" fieldPosition="0">
        <references count="6">
          <reference field="0" count="1" selected="0">
            <x v="34"/>
          </reference>
          <reference field="1" count="1" selected="0">
            <x v="2"/>
          </reference>
          <reference field="2" count="1" selected="0">
            <x v="30"/>
          </reference>
          <reference field="3" count="1" selected="0">
            <x v="1"/>
          </reference>
          <reference field="4" count="1" selected="0">
            <x v="80"/>
          </reference>
          <reference field="5" count="1">
            <x v="259"/>
          </reference>
        </references>
      </pivotArea>
    </format>
    <format dxfId="3327">
      <pivotArea dataOnly="0" labelOnly="1" fieldPosition="0">
        <references count="6">
          <reference field="0" count="1" selected="0">
            <x v="34"/>
          </reference>
          <reference field="1" count="1" selected="0">
            <x v="2"/>
          </reference>
          <reference field="2" count="1" selected="0">
            <x v="33"/>
          </reference>
          <reference field="3" count="1" selected="0">
            <x v="1"/>
          </reference>
          <reference field="4" count="1" selected="0">
            <x v="80"/>
          </reference>
          <reference field="5" count="1">
            <x v="263"/>
          </reference>
        </references>
      </pivotArea>
    </format>
    <format dxfId="3326">
      <pivotArea dataOnly="0" labelOnly="1" fieldPosition="0">
        <references count="6">
          <reference field="0" count="1" selected="0">
            <x v="34"/>
          </reference>
          <reference field="1" count="1" selected="0">
            <x v="2"/>
          </reference>
          <reference field="2" count="1" selected="0">
            <x v="39"/>
          </reference>
          <reference field="3" count="1" selected="0">
            <x v="1"/>
          </reference>
          <reference field="4" count="1" selected="0">
            <x v="80"/>
          </reference>
          <reference field="5" count="1">
            <x v="266"/>
          </reference>
        </references>
      </pivotArea>
    </format>
    <format dxfId="3325">
      <pivotArea dataOnly="0" labelOnly="1" fieldPosition="0">
        <references count="6">
          <reference field="0" count="1" selected="0">
            <x v="34"/>
          </reference>
          <reference field="1" count="1" selected="0">
            <x v="3"/>
          </reference>
          <reference field="2" count="1" selected="0">
            <x v="4"/>
          </reference>
          <reference field="3" count="1" selected="0">
            <x v="1"/>
          </reference>
          <reference field="4" count="1" selected="0">
            <x v="76"/>
          </reference>
          <reference field="5" count="1">
            <x v="498"/>
          </reference>
        </references>
      </pivotArea>
    </format>
    <format dxfId="3324">
      <pivotArea dataOnly="0" labelOnly="1" fieldPosition="0">
        <references count="6">
          <reference field="0" count="1" selected="0">
            <x v="34"/>
          </reference>
          <reference field="1" count="1" selected="0">
            <x v="4"/>
          </reference>
          <reference field="2" count="1" selected="0">
            <x v="8"/>
          </reference>
          <reference field="3" count="1" selected="0">
            <x v="1"/>
          </reference>
          <reference field="4" count="1" selected="0">
            <x v="77"/>
          </reference>
          <reference field="5" count="1">
            <x v="483"/>
          </reference>
        </references>
      </pivotArea>
    </format>
    <format dxfId="3323">
      <pivotArea dataOnly="0" labelOnly="1" fieldPosition="0">
        <references count="6">
          <reference field="0" count="1" selected="0">
            <x v="34"/>
          </reference>
          <reference field="1" count="1" selected="0">
            <x v="4"/>
          </reference>
          <reference field="2" count="1" selected="0">
            <x v="10"/>
          </reference>
          <reference field="3" count="1" selected="0">
            <x v="1"/>
          </reference>
          <reference field="4" count="1" selected="0">
            <x v="77"/>
          </reference>
          <reference field="5" count="1">
            <x v="396"/>
          </reference>
        </references>
      </pivotArea>
    </format>
    <format dxfId="3322">
      <pivotArea dataOnly="0" labelOnly="1" fieldPosition="0">
        <references count="6">
          <reference field="0" count="1" selected="0">
            <x v="34"/>
          </reference>
          <reference field="1" count="1" selected="0">
            <x v="5"/>
          </reference>
          <reference field="2" count="1" selected="0">
            <x v="4"/>
          </reference>
          <reference field="3" count="1" selected="0">
            <x v="1"/>
          </reference>
          <reference field="4" count="1" selected="0">
            <x v="69"/>
          </reference>
          <reference field="5" count="1">
            <x v="281"/>
          </reference>
        </references>
      </pivotArea>
    </format>
    <format dxfId="3321">
      <pivotArea dataOnly="0" labelOnly="1" fieldPosition="0">
        <references count="6">
          <reference field="0" count="1" selected="0">
            <x v="34"/>
          </reference>
          <reference field="1" count="1" selected="0">
            <x v="5"/>
          </reference>
          <reference field="2" count="1" selected="0">
            <x v="10"/>
          </reference>
          <reference field="3" count="1" selected="0">
            <x v="1"/>
          </reference>
          <reference field="4" count="1" selected="0">
            <x v="70"/>
          </reference>
          <reference field="5" count="1">
            <x v="12"/>
          </reference>
        </references>
      </pivotArea>
    </format>
    <format dxfId="3320">
      <pivotArea dataOnly="0" labelOnly="1" fieldPosition="0">
        <references count="6">
          <reference field="0" count="1" selected="0">
            <x v="34"/>
          </reference>
          <reference field="1" count="1" selected="0">
            <x v="5"/>
          </reference>
          <reference field="2" count="1" selected="0">
            <x v="12"/>
          </reference>
          <reference field="3" count="1" selected="0">
            <x v="1"/>
          </reference>
          <reference field="4" count="1" selected="0">
            <x v="70"/>
          </reference>
          <reference field="5" count="1">
            <x v="75"/>
          </reference>
        </references>
      </pivotArea>
    </format>
    <format dxfId="3319">
      <pivotArea dataOnly="0" labelOnly="1" fieldPosition="0">
        <references count="6">
          <reference field="0" count="1" selected="0">
            <x v="34"/>
          </reference>
          <reference field="1" count="1" selected="0">
            <x v="5"/>
          </reference>
          <reference field="2" count="1" selected="0">
            <x v="16"/>
          </reference>
          <reference field="3" count="1" selected="0">
            <x v="1"/>
          </reference>
          <reference field="4" count="1" selected="0">
            <x v="70"/>
          </reference>
          <reference field="5" count="1">
            <x v="151"/>
          </reference>
        </references>
      </pivotArea>
    </format>
    <format dxfId="3318">
      <pivotArea dataOnly="0" labelOnly="1" fieldPosition="0">
        <references count="6">
          <reference field="0" count="1" selected="0">
            <x v="34"/>
          </reference>
          <reference field="1" count="1" selected="0">
            <x v="5"/>
          </reference>
          <reference field="2" count="1" selected="0">
            <x v="21"/>
          </reference>
          <reference field="3" count="1" selected="0">
            <x v="1"/>
          </reference>
          <reference field="4" count="1" selected="0">
            <x v="70"/>
          </reference>
          <reference field="5" count="1">
            <x v="345"/>
          </reference>
        </references>
      </pivotArea>
    </format>
    <format dxfId="3317">
      <pivotArea dataOnly="0" labelOnly="1" fieldPosition="0">
        <references count="6">
          <reference field="0" count="1" selected="0">
            <x v="34"/>
          </reference>
          <reference field="1" count="1" selected="0">
            <x v="5"/>
          </reference>
          <reference field="2" count="1" selected="0">
            <x v="22"/>
          </reference>
          <reference field="3" count="1" selected="0">
            <x v="1"/>
          </reference>
          <reference field="4" count="1" selected="0">
            <x v="70"/>
          </reference>
          <reference field="5" count="1">
            <x v="348"/>
          </reference>
        </references>
      </pivotArea>
    </format>
    <format dxfId="3316">
      <pivotArea dataOnly="0" labelOnly="1" fieldPosition="0">
        <references count="6">
          <reference field="0" count="1" selected="0">
            <x v="34"/>
          </reference>
          <reference field="1" count="1" selected="0">
            <x v="5"/>
          </reference>
          <reference field="2" count="1" selected="0">
            <x v="24"/>
          </reference>
          <reference field="3" count="1" selected="0">
            <x v="1"/>
          </reference>
          <reference field="4" count="1" selected="0">
            <x v="70"/>
          </reference>
          <reference field="5" count="1">
            <x v="349"/>
          </reference>
        </references>
      </pivotArea>
    </format>
    <format dxfId="3315">
      <pivotArea dataOnly="0" labelOnly="1" fieldPosition="0">
        <references count="6">
          <reference field="0" count="1" selected="0">
            <x v="34"/>
          </reference>
          <reference field="1" count="1" selected="0">
            <x v="5"/>
          </reference>
          <reference field="2" count="1" selected="0">
            <x v="26"/>
          </reference>
          <reference field="3" count="1" selected="0">
            <x v="1"/>
          </reference>
          <reference field="4" count="1" selected="0">
            <x v="70"/>
          </reference>
          <reference field="5" count="1">
            <x v="357"/>
          </reference>
        </references>
      </pivotArea>
    </format>
    <format dxfId="3314">
      <pivotArea dataOnly="0" labelOnly="1" fieldPosition="0">
        <references count="6">
          <reference field="0" count="1" selected="0">
            <x v="34"/>
          </reference>
          <reference field="1" count="1" selected="0">
            <x v="5"/>
          </reference>
          <reference field="2" count="1" selected="0">
            <x v="30"/>
          </reference>
          <reference field="3" count="1" selected="0">
            <x v="1"/>
          </reference>
          <reference field="4" count="1" selected="0">
            <x v="70"/>
          </reference>
          <reference field="5" count="1">
            <x v="416"/>
          </reference>
        </references>
      </pivotArea>
    </format>
    <format dxfId="3313">
      <pivotArea dataOnly="0" labelOnly="1" fieldPosition="0">
        <references count="6">
          <reference field="0" count="1" selected="0">
            <x v="34"/>
          </reference>
          <reference field="1" count="1" selected="0">
            <x v="5"/>
          </reference>
          <reference field="2" count="1" selected="0">
            <x v="43"/>
          </reference>
          <reference field="3" count="1" selected="0">
            <x v="1"/>
          </reference>
          <reference field="4" count="1" selected="0">
            <x v="70"/>
          </reference>
          <reference field="5" count="1">
            <x v="560"/>
          </reference>
        </references>
      </pivotArea>
    </format>
    <format dxfId="3312">
      <pivotArea dataOnly="0" labelOnly="1" fieldPosition="0">
        <references count="6">
          <reference field="0" count="1" selected="0">
            <x v="34"/>
          </reference>
          <reference field="1" count="1" selected="0">
            <x v="7"/>
          </reference>
          <reference field="2" count="1" selected="0">
            <x v="14"/>
          </reference>
          <reference field="3" count="1" selected="0">
            <x v="1"/>
          </reference>
          <reference field="4" count="1" selected="0">
            <x v="77"/>
          </reference>
          <reference field="5" count="1">
            <x v="530"/>
          </reference>
        </references>
      </pivotArea>
    </format>
    <format dxfId="3311">
      <pivotArea dataOnly="0" labelOnly="1" fieldPosition="0">
        <references count="6">
          <reference field="0" count="1" selected="0">
            <x v="34"/>
          </reference>
          <reference field="1" count="1" selected="0">
            <x v="7"/>
          </reference>
          <reference field="2" count="1" selected="0">
            <x v="15"/>
          </reference>
          <reference field="3" count="1" selected="0">
            <x v="1"/>
          </reference>
          <reference field="4" count="1" selected="0">
            <x v="77"/>
          </reference>
          <reference field="5" count="1">
            <x v="484"/>
          </reference>
        </references>
      </pivotArea>
    </format>
    <format dxfId="3310">
      <pivotArea dataOnly="0" labelOnly="1" fieldPosition="0">
        <references count="6">
          <reference field="0" count="1" selected="0">
            <x v="34"/>
          </reference>
          <reference field="1" count="1" selected="0">
            <x v="11"/>
          </reference>
          <reference field="2" count="1" selected="0">
            <x v="8"/>
          </reference>
          <reference field="3" count="1" selected="0">
            <x v="1"/>
          </reference>
          <reference field="4" count="1" selected="0">
            <x v="77"/>
          </reference>
          <reference field="5" count="1">
            <x v="482"/>
          </reference>
        </references>
      </pivotArea>
    </format>
    <format dxfId="3309">
      <pivotArea dataOnly="0" labelOnly="1" fieldPosition="0">
        <references count="6">
          <reference field="0" count="1" selected="0">
            <x v="34"/>
          </reference>
          <reference field="1" count="1" selected="0">
            <x v="11"/>
          </reference>
          <reference field="2" count="1" selected="0">
            <x v="10"/>
          </reference>
          <reference field="3" count="1" selected="0">
            <x v="1"/>
          </reference>
          <reference field="4" count="1" selected="0">
            <x v="77"/>
          </reference>
          <reference field="5" count="1">
            <x v="363"/>
          </reference>
        </references>
      </pivotArea>
    </format>
    <format dxfId="3308">
      <pivotArea dataOnly="0" labelOnly="1" fieldPosition="0">
        <references count="6">
          <reference field="0" count="1" selected="0">
            <x v="36"/>
          </reference>
          <reference field="1" count="1" selected="0">
            <x v="1"/>
          </reference>
          <reference field="2" count="1" selected="0">
            <x v="4"/>
          </reference>
          <reference field="3" count="1" selected="0">
            <x v="36"/>
          </reference>
          <reference field="4" count="1" selected="0">
            <x v="28"/>
          </reference>
          <reference field="5" count="1">
            <x v="467"/>
          </reference>
        </references>
      </pivotArea>
    </format>
    <format dxfId="3307">
      <pivotArea dataOnly="0" labelOnly="1" fieldPosition="0">
        <references count="6">
          <reference field="0" count="1" selected="0">
            <x v="36"/>
          </reference>
          <reference field="1" count="1" selected="0">
            <x v="1"/>
          </reference>
          <reference field="2" count="1" selected="0">
            <x v="6"/>
          </reference>
          <reference field="3" count="1" selected="0">
            <x v="36"/>
          </reference>
          <reference field="4" count="1" selected="0">
            <x v="28"/>
          </reference>
          <reference field="5" count="1">
            <x v="460"/>
          </reference>
        </references>
      </pivotArea>
    </format>
    <format dxfId="3306">
      <pivotArea dataOnly="0" labelOnly="1" fieldPosition="0">
        <references count="6">
          <reference field="0" count="1" selected="0">
            <x v="36"/>
          </reference>
          <reference field="1" count="1" selected="0">
            <x v="1"/>
          </reference>
          <reference field="2" count="1" selected="0">
            <x v="12"/>
          </reference>
          <reference field="3" count="1" selected="0">
            <x v="36"/>
          </reference>
          <reference field="4" count="1" selected="0">
            <x v="28"/>
          </reference>
          <reference field="5" count="1">
            <x v="461"/>
          </reference>
        </references>
      </pivotArea>
    </format>
    <format dxfId="3305">
      <pivotArea dataOnly="0" labelOnly="1" fieldPosition="0">
        <references count="6">
          <reference field="0" count="1" selected="0">
            <x v="36"/>
          </reference>
          <reference field="1" count="1" selected="0">
            <x v="1"/>
          </reference>
          <reference field="2" count="1" selected="0">
            <x v="14"/>
          </reference>
          <reference field="3" count="1" selected="0">
            <x v="36"/>
          </reference>
          <reference field="4" count="1" selected="0">
            <x v="28"/>
          </reference>
          <reference field="5" count="1">
            <x v="451"/>
          </reference>
        </references>
      </pivotArea>
    </format>
    <format dxfId="3304">
      <pivotArea dataOnly="0" labelOnly="1" fieldPosition="0">
        <references count="6">
          <reference field="0" count="1" selected="0">
            <x v="36"/>
          </reference>
          <reference field="1" count="1" selected="0">
            <x v="1"/>
          </reference>
          <reference field="2" count="1" selected="0">
            <x v="15"/>
          </reference>
          <reference field="3" count="1" selected="0">
            <x v="36"/>
          </reference>
          <reference field="4" count="1" selected="0">
            <x v="28"/>
          </reference>
          <reference field="5" count="1">
            <x v="458"/>
          </reference>
        </references>
      </pivotArea>
    </format>
    <format dxfId="3303">
      <pivotArea dataOnly="0" labelOnly="1" fieldPosition="0">
        <references count="6">
          <reference field="0" count="1" selected="0">
            <x v="36"/>
          </reference>
          <reference field="1" count="1" selected="0">
            <x v="1"/>
          </reference>
          <reference field="2" count="1" selected="0">
            <x v="18"/>
          </reference>
          <reference field="3" count="1" selected="0">
            <x v="36"/>
          </reference>
          <reference field="4" count="1" selected="0">
            <x v="28"/>
          </reference>
          <reference field="5" count="1">
            <x v="447"/>
          </reference>
        </references>
      </pivotArea>
    </format>
    <format dxfId="3302">
      <pivotArea dataOnly="0" labelOnly="1" fieldPosition="0">
        <references count="6">
          <reference field="0" count="1" selected="0">
            <x v="36"/>
          </reference>
          <reference field="1" count="1" selected="0">
            <x v="1"/>
          </reference>
          <reference field="2" count="1" selected="0">
            <x v="19"/>
          </reference>
          <reference field="3" count="1" selected="0">
            <x v="36"/>
          </reference>
          <reference field="4" count="1" selected="0">
            <x v="28"/>
          </reference>
          <reference field="5" count="1">
            <x v="450"/>
          </reference>
        </references>
      </pivotArea>
    </format>
    <format dxfId="3301">
      <pivotArea dataOnly="0" labelOnly="1" fieldPosition="0">
        <references count="6">
          <reference field="0" count="1" selected="0">
            <x v="36"/>
          </reference>
          <reference field="1" count="1" selected="0">
            <x v="1"/>
          </reference>
          <reference field="2" count="1" selected="0">
            <x v="20"/>
          </reference>
          <reference field="3" count="1" selected="0">
            <x v="36"/>
          </reference>
          <reference field="4" count="1" selected="0">
            <x v="28"/>
          </reference>
          <reference field="5" count="1">
            <x v="468"/>
          </reference>
        </references>
      </pivotArea>
    </format>
    <format dxfId="3300">
      <pivotArea dataOnly="0" labelOnly="1" fieldPosition="0">
        <references count="6">
          <reference field="0" count="1" selected="0">
            <x v="36"/>
          </reference>
          <reference field="1" count="1" selected="0">
            <x v="1"/>
          </reference>
          <reference field="2" count="1" selected="0">
            <x v="23"/>
          </reference>
          <reference field="3" count="1" selected="0">
            <x v="36"/>
          </reference>
          <reference field="4" count="1" selected="0">
            <x v="28"/>
          </reference>
          <reference field="5" count="1">
            <x v="449"/>
          </reference>
        </references>
      </pivotArea>
    </format>
    <format dxfId="3299">
      <pivotArea dataOnly="0" labelOnly="1" fieldPosition="0">
        <references count="6">
          <reference field="0" count="1" selected="0">
            <x v="36"/>
          </reference>
          <reference field="1" count="1" selected="0">
            <x v="1"/>
          </reference>
          <reference field="2" count="1" selected="0">
            <x v="25"/>
          </reference>
          <reference field="3" count="1" selected="0">
            <x v="36"/>
          </reference>
          <reference field="4" count="1" selected="0">
            <x v="28"/>
          </reference>
          <reference field="5" count="1">
            <x v="472"/>
          </reference>
        </references>
      </pivotArea>
    </format>
    <format dxfId="3298">
      <pivotArea dataOnly="0" labelOnly="1" fieldPosition="0">
        <references count="6">
          <reference field="0" count="1" selected="0">
            <x v="36"/>
          </reference>
          <reference field="1" count="1" selected="0">
            <x v="1"/>
          </reference>
          <reference field="2" count="1" selected="0">
            <x v="26"/>
          </reference>
          <reference field="3" count="1" selected="0">
            <x v="36"/>
          </reference>
          <reference field="4" count="1" selected="0">
            <x v="28"/>
          </reference>
          <reference field="5" count="1">
            <x v="564"/>
          </reference>
        </references>
      </pivotArea>
    </format>
    <format dxfId="3297">
      <pivotArea dataOnly="0" labelOnly="1" fieldPosition="0">
        <references count="6">
          <reference field="0" count="1" selected="0">
            <x v="36"/>
          </reference>
          <reference field="1" count="1" selected="0">
            <x v="1"/>
          </reference>
          <reference field="2" count="1" selected="0">
            <x v="27"/>
          </reference>
          <reference field="3" count="1" selected="0">
            <x v="36"/>
          </reference>
          <reference field="4" count="1" selected="0">
            <x v="28"/>
          </reference>
          <reference field="5" count="1">
            <x v="465"/>
          </reference>
        </references>
      </pivotArea>
    </format>
    <format dxfId="3296">
      <pivotArea dataOnly="0" labelOnly="1" fieldPosition="0">
        <references count="6">
          <reference field="0" count="1" selected="0">
            <x v="36"/>
          </reference>
          <reference field="1" count="1" selected="0">
            <x v="1"/>
          </reference>
          <reference field="2" count="1" selected="0">
            <x v="29"/>
          </reference>
          <reference field="3" count="1" selected="0">
            <x v="36"/>
          </reference>
          <reference field="4" count="1" selected="0">
            <x v="28"/>
          </reference>
          <reference field="5" count="1">
            <x v="88"/>
          </reference>
        </references>
      </pivotArea>
    </format>
    <format dxfId="3295">
      <pivotArea dataOnly="0" labelOnly="1" fieldPosition="0">
        <references count="6">
          <reference field="0" count="1" selected="0">
            <x v="36"/>
          </reference>
          <reference field="1" count="1" selected="0">
            <x v="1"/>
          </reference>
          <reference field="2" count="1" selected="0">
            <x v="43"/>
          </reference>
          <reference field="3" count="1" selected="0">
            <x v="36"/>
          </reference>
          <reference field="4" count="1" selected="0">
            <x v="28"/>
          </reference>
          <reference field="5" count="1">
            <x v="464"/>
          </reference>
        </references>
      </pivotArea>
    </format>
    <format dxfId="3294">
      <pivotArea dataOnly="0" labelOnly="1" fieldPosition="0">
        <references count="6">
          <reference field="0" count="1" selected="0">
            <x v="36"/>
          </reference>
          <reference field="1" count="1" selected="0">
            <x v="2"/>
          </reference>
          <reference field="2" count="1" selected="0">
            <x v="14"/>
          </reference>
          <reference field="3" count="1" selected="0">
            <x v="36"/>
          </reference>
          <reference field="4" count="1" selected="0">
            <x v="80"/>
          </reference>
          <reference field="5" count="1">
            <x v="331"/>
          </reference>
        </references>
      </pivotArea>
    </format>
    <format dxfId="3293">
      <pivotArea dataOnly="0" labelOnly="1" fieldPosition="0">
        <references count="6">
          <reference field="0" count="1" selected="0">
            <x v="36"/>
          </reference>
          <reference field="1" count="1" selected="0">
            <x v="2"/>
          </reference>
          <reference field="2" count="1" selected="0">
            <x v="16"/>
          </reference>
          <reference field="3" count="1" selected="0">
            <x v="36"/>
          </reference>
          <reference field="4" count="1" selected="0">
            <x v="80"/>
          </reference>
          <reference field="5" count="1">
            <x v="328"/>
          </reference>
        </references>
      </pivotArea>
    </format>
    <format dxfId="3292">
      <pivotArea dataOnly="0" labelOnly="1" fieldPosition="0">
        <references count="6">
          <reference field="0" count="1" selected="0">
            <x v="36"/>
          </reference>
          <reference field="1" count="1" selected="0">
            <x v="2"/>
          </reference>
          <reference field="2" count="1" selected="0">
            <x v="21"/>
          </reference>
          <reference field="3" count="1" selected="0">
            <x v="36"/>
          </reference>
          <reference field="4" count="1" selected="0">
            <x v="80"/>
          </reference>
          <reference field="5" count="1">
            <x v="322"/>
          </reference>
        </references>
      </pivotArea>
    </format>
    <format dxfId="3291">
      <pivotArea dataOnly="0" labelOnly="1" fieldPosition="0">
        <references count="6">
          <reference field="0" count="1" selected="0">
            <x v="36"/>
          </reference>
          <reference field="1" count="1" selected="0">
            <x v="2"/>
          </reference>
          <reference field="2" count="1" selected="0">
            <x v="22"/>
          </reference>
          <reference field="3" count="1" selected="0">
            <x v="36"/>
          </reference>
          <reference field="4" count="1" selected="0">
            <x v="80"/>
          </reference>
          <reference field="5" count="1">
            <x v="326"/>
          </reference>
        </references>
      </pivotArea>
    </format>
    <format dxfId="3290">
      <pivotArea dataOnly="0" labelOnly="1" fieldPosition="0">
        <references count="6">
          <reference field="0" count="1" selected="0">
            <x v="36"/>
          </reference>
          <reference field="1" count="1" selected="0">
            <x v="2"/>
          </reference>
          <reference field="2" count="1" selected="0">
            <x v="30"/>
          </reference>
          <reference field="3" count="1" selected="0">
            <x v="36"/>
          </reference>
          <reference field="4" count="1" selected="0">
            <x v="80"/>
          </reference>
          <reference field="5" count="1">
            <x v="259"/>
          </reference>
        </references>
      </pivotArea>
    </format>
    <format dxfId="3289">
      <pivotArea dataOnly="0" labelOnly="1" fieldPosition="0">
        <references count="6">
          <reference field="0" count="1" selected="0">
            <x v="36"/>
          </reference>
          <reference field="1" count="1" selected="0">
            <x v="2"/>
          </reference>
          <reference field="2" count="1" selected="0">
            <x v="33"/>
          </reference>
          <reference field="3" count="1" selected="0">
            <x v="36"/>
          </reference>
          <reference field="4" count="1" selected="0">
            <x v="80"/>
          </reference>
          <reference field="5" count="1">
            <x v="263"/>
          </reference>
        </references>
      </pivotArea>
    </format>
    <format dxfId="3288">
      <pivotArea dataOnly="0" labelOnly="1" fieldPosition="0">
        <references count="6">
          <reference field="0" count="1" selected="0">
            <x v="36"/>
          </reference>
          <reference field="1" count="1" selected="0">
            <x v="3"/>
          </reference>
          <reference field="2" count="1" selected="0">
            <x v="4"/>
          </reference>
          <reference field="3" count="1" selected="0">
            <x v="36"/>
          </reference>
          <reference field="4" count="1" selected="0">
            <x v="76"/>
          </reference>
          <reference field="5" count="1">
            <x v="498"/>
          </reference>
        </references>
      </pivotArea>
    </format>
    <format dxfId="3287">
      <pivotArea dataOnly="0" labelOnly="1" fieldPosition="0">
        <references count="6">
          <reference field="0" count="1" selected="0">
            <x v="36"/>
          </reference>
          <reference field="1" count="1" selected="0">
            <x v="3"/>
          </reference>
          <reference field="2" count="1" selected="0">
            <x v="11"/>
          </reference>
          <reference field="3" count="1" selected="0">
            <x v="36"/>
          </reference>
          <reference field="4" count="1" selected="0">
            <x v="76"/>
          </reference>
          <reference field="5" count="1">
            <x v="295"/>
          </reference>
        </references>
      </pivotArea>
    </format>
    <format dxfId="3286">
      <pivotArea dataOnly="0" labelOnly="1" fieldPosition="0">
        <references count="6">
          <reference field="0" count="1" selected="0">
            <x v="36"/>
          </reference>
          <reference field="1" count="1" selected="0">
            <x v="4"/>
          </reference>
          <reference field="2" count="1" selected="0">
            <x v="4"/>
          </reference>
          <reference field="3" count="1" selected="0">
            <x v="36"/>
          </reference>
          <reference field="4" count="1" selected="0">
            <x v="90"/>
          </reference>
          <reference field="5" count="1">
            <x v="622"/>
          </reference>
        </references>
      </pivotArea>
    </format>
    <format dxfId="3285">
      <pivotArea dataOnly="0" labelOnly="1" fieldPosition="0">
        <references count="6">
          <reference field="0" count="1" selected="0">
            <x v="36"/>
          </reference>
          <reference field="1" count="1" selected="0">
            <x v="4"/>
          </reference>
          <reference field="2" count="1" selected="0">
            <x v="6"/>
          </reference>
          <reference field="3" count="1" selected="0">
            <x v="36"/>
          </reference>
          <reference field="4" count="1" selected="0">
            <x v="90"/>
          </reference>
          <reference field="5" count="1">
            <x v="625"/>
          </reference>
        </references>
      </pivotArea>
    </format>
    <format dxfId="3284">
      <pivotArea dataOnly="0" labelOnly="1" fieldPosition="0">
        <references count="6">
          <reference field="0" count="1" selected="0">
            <x v="36"/>
          </reference>
          <reference field="1" count="1" selected="0">
            <x v="4"/>
          </reference>
          <reference field="2" count="1" selected="0">
            <x v="8"/>
          </reference>
          <reference field="3" count="1" selected="0">
            <x v="36"/>
          </reference>
          <reference field="4" count="1" selected="0">
            <x v="90"/>
          </reference>
          <reference field="5" count="1">
            <x v="624"/>
          </reference>
        </references>
      </pivotArea>
    </format>
    <format dxfId="3283">
      <pivotArea dataOnly="0" labelOnly="1" fieldPosition="0">
        <references count="6">
          <reference field="0" count="1" selected="0">
            <x v="36"/>
          </reference>
          <reference field="1" count="1" selected="0">
            <x v="4"/>
          </reference>
          <reference field="2" count="1" selected="0">
            <x v="10"/>
          </reference>
          <reference field="3" count="1" selected="0">
            <x v="36"/>
          </reference>
          <reference field="4" count="1" selected="0">
            <x v="90"/>
          </reference>
          <reference field="5" count="1">
            <x v="626"/>
          </reference>
        </references>
      </pivotArea>
    </format>
    <format dxfId="3282">
      <pivotArea dataOnly="0" labelOnly="1" fieldPosition="0">
        <references count="6">
          <reference field="0" count="1" selected="0">
            <x v="36"/>
          </reference>
          <reference field="1" count="1" selected="0">
            <x v="4"/>
          </reference>
          <reference field="2" count="1" selected="0">
            <x v="11"/>
          </reference>
          <reference field="3" count="1" selected="0">
            <x v="36"/>
          </reference>
          <reference field="4" count="1" selected="0">
            <x v="90"/>
          </reference>
          <reference field="5" count="1">
            <x v="627"/>
          </reference>
        </references>
      </pivotArea>
    </format>
    <format dxfId="3281">
      <pivotArea dataOnly="0" labelOnly="1" fieldPosition="0">
        <references count="6">
          <reference field="0" count="1" selected="0">
            <x v="36"/>
          </reference>
          <reference field="1" count="1" selected="0">
            <x v="4"/>
          </reference>
          <reference field="2" count="1" selected="0">
            <x v="12"/>
          </reference>
          <reference field="3" count="1" selected="0">
            <x v="36"/>
          </reference>
          <reference field="4" count="1" selected="0">
            <x v="90"/>
          </reference>
          <reference field="5" count="1">
            <x v="630"/>
          </reference>
        </references>
      </pivotArea>
    </format>
    <format dxfId="3280">
      <pivotArea dataOnly="0" labelOnly="1" fieldPosition="0">
        <references count="6">
          <reference field="0" count="1" selected="0">
            <x v="36"/>
          </reference>
          <reference field="1" count="1" selected="0">
            <x v="4"/>
          </reference>
          <reference field="2" count="1" selected="0">
            <x v="14"/>
          </reference>
          <reference field="3" count="1" selected="0">
            <x v="36"/>
          </reference>
          <reference field="4" count="1" selected="0">
            <x v="90"/>
          </reference>
          <reference field="5" count="1">
            <x v="631"/>
          </reference>
        </references>
      </pivotArea>
    </format>
    <format dxfId="3279">
      <pivotArea dataOnly="0" labelOnly="1" fieldPosition="0">
        <references count="6">
          <reference field="0" count="1" selected="0">
            <x v="36"/>
          </reference>
          <reference field="1" count="1" selected="0">
            <x v="4"/>
          </reference>
          <reference field="2" count="1" selected="0">
            <x v="15"/>
          </reference>
          <reference field="3" count="1" selected="0">
            <x v="36"/>
          </reference>
          <reference field="4" count="1" selected="0">
            <x v="90"/>
          </reference>
          <reference field="5" count="1">
            <x v="632"/>
          </reference>
        </references>
      </pivotArea>
    </format>
    <format dxfId="3278">
      <pivotArea dataOnly="0" labelOnly="1" fieldPosition="0">
        <references count="6">
          <reference field="0" count="1" selected="0">
            <x v="36"/>
          </reference>
          <reference field="1" count="1" selected="0">
            <x v="4"/>
          </reference>
          <reference field="2" count="1" selected="0">
            <x v="50"/>
          </reference>
          <reference field="3" count="1" selected="0">
            <x v="36"/>
          </reference>
          <reference field="4" count="1" selected="0">
            <x v="92"/>
          </reference>
          <reference field="5" count="1">
            <x v="629"/>
          </reference>
        </references>
      </pivotArea>
    </format>
    <format dxfId="3277">
      <pivotArea dataOnly="0" labelOnly="1" fieldPosition="0">
        <references count="6">
          <reference field="0" count="1" selected="0">
            <x v="36"/>
          </reference>
          <reference field="1" count="1" selected="0">
            <x v="4"/>
          </reference>
          <reference field="2" count="1" selected="0">
            <x v="53"/>
          </reference>
          <reference field="3" count="1" selected="0">
            <x v="36"/>
          </reference>
          <reference field="4" count="1" selected="0">
            <x v="92"/>
          </reference>
          <reference field="5" count="1">
            <x v="633"/>
          </reference>
        </references>
      </pivotArea>
    </format>
    <format dxfId="3276">
      <pivotArea dataOnly="0" labelOnly="1" fieldPosition="0">
        <references count="6">
          <reference field="0" count="1" selected="0">
            <x v="36"/>
          </reference>
          <reference field="1" count="1" selected="0">
            <x v="4"/>
          </reference>
          <reference field="2" count="1" selected="0">
            <x v="54"/>
          </reference>
          <reference field="3" count="1" selected="0">
            <x v="36"/>
          </reference>
          <reference field="4" count="1" selected="0">
            <x v="92"/>
          </reference>
          <reference field="5" count="1">
            <x v="634"/>
          </reference>
        </references>
      </pivotArea>
    </format>
    <format dxfId="3275">
      <pivotArea dataOnly="0" labelOnly="1" fieldPosition="0">
        <references count="6">
          <reference field="0" count="1" selected="0">
            <x v="36"/>
          </reference>
          <reference field="1" count="1" selected="0">
            <x v="5"/>
          </reference>
          <reference field="2" count="1" selected="0">
            <x v="10"/>
          </reference>
          <reference field="3" count="1" selected="0">
            <x v="36"/>
          </reference>
          <reference field="4" count="1" selected="0">
            <x v="92"/>
          </reference>
          <reference field="5" count="1">
            <x v="641"/>
          </reference>
        </references>
      </pivotArea>
    </format>
    <format dxfId="3274">
      <pivotArea dataOnly="0" labelOnly="1" fieldPosition="0">
        <references count="6">
          <reference field="0" count="1" selected="0">
            <x v="36"/>
          </reference>
          <reference field="1" count="1" selected="0">
            <x v="5"/>
          </reference>
          <reference field="2" count="1" selected="0">
            <x v="12"/>
          </reference>
          <reference field="3" count="1" selected="0">
            <x v="36"/>
          </reference>
          <reference field="4" count="1" selected="0">
            <x v="92"/>
          </reference>
          <reference field="5" count="1">
            <x v="637"/>
          </reference>
        </references>
      </pivotArea>
    </format>
    <format dxfId="3273">
      <pivotArea dataOnly="0" labelOnly="1" fieldPosition="0">
        <references count="6">
          <reference field="0" count="1" selected="0">
            <x v="36"/>
          </reference>
          <reference field="1" count="1" selected="0">
            <x v="5"/>
          </reference>
          <reference field="2" count="1" selected="0">
            <x v="14"/>
          </reference>
          <reference field="3" count="1" selected="0">
            <x v="36"/>
          </reference>
          <reference field="4" count="1" selected="0">
            <x v="92"/>
          </reference>
          <reference field="5" count="1">
            <x v="638"/>
          </reference>
        </references>
      </pivotArea>
    </format>
    <format dxfId="3272">
      <pivotArea dataOnly="0" labelOnly="1" fieldPosition="0">
        <references count="6">
          <reference field="0" count="1" selected="0">
            <x v="36"/>
          </reference>
          <reference field="1" count="1" selected="0">
            <x v="5"/>
          </reference>
          <reference field="2" count="1" selected="0">
            <x v="15"/>
          </reference>
          <reference field="3" count="1" selected="0">
            <x v="36"/>
          </reference>
          <reference field="4" count="1" selected="0">
            <x v="92"/>
          </reference>
          <reference field="5" count="2">
            <x v="636"/>
            <x v="639"/>
          </reference>
        </references>
      </pivotArea>
    </format>
    <format dxfId="3271">
      <pivotArea dataOnly="0" labelOnly="1" fieldPosition="0">
        <references count="6">
          <reference field="0" count="1" selected="0">
            <x v="36"/>
          </reference>
          <reference field="1" count="1" selected="0">
            <x v="5"/>
          </reference>
          <reference field="2" count="1" selected="0">
            <x v="16"/>
          </reference>
          <reference field="3" count="1" selected="0">
            <x v="36"/>
          </reference>
          <reference field="4" count="1" selected="0">
            <x v="92"/>
          </reference>
          <reference field="5" count="1">
            <x v="640"/>
          </reference>
        </references>
      </pivotArea>
    </format>
    <format dxfId="3270">
      <pivotArea dataOnly="0" labelOnly="1" fieldPosition="0">
        <references count="6">
          <reference field="0" count="1" selected="0">
            <x v="36"/>
          </reference>
          <reference field="1" count="1" selected="0">
            <x v="7"/>
          </reference>
          <reference field="2" count="1" selected="0">
            <x v="10"/>
          </reference>
          <reference field="3" count="1" selected="0">
            <x v="36"/>
          </reference>
          <reference field="4" count="1" selected="0">
            <x v="91"/>
          </reference>
          <reference field="5" count="1">
            <x v="623"/>
          </reference>
        </references>
      </pivotArea>
    </format>
    <format dxfId="3269">
      <pivotArea dataOnly="0" labelOnly="1" fieldPosition="0">
        <references count="6">
          <reference field="0" count="1" selected="0">
            <x v="36"/>
          </reference>
          <reference field="1" count="1" selected="0">
            <x v="7"/>
          </reference>
          <reference field="2" count="1" selected="0">
            <x v="14"/>
          </reference>
          <reference field="3" count="1" selected="0">
            <x v="36"/>
          </reference>
          <reference field="4" count="1" selected="0">
            <x v="91"/>
          </reference>
          <reference field="5" count="1">
            <x v="635"/>
          </reference>
        </references>
      </pivotArea>
    </format>
    <format dxfId="3268">
      <pivotArea dataOnly="0" labelOnly="1" fieldPosition="0">
        <references count="6">
          <reference field="0" count="1" selected="0">
            <x v="36"/>
          </reference>
          <reference field="1" count="1" selected="0">
            <x v="7"/>
          </reference>
          <reference field="2" count="1" selected="0">
            <x v="49"/>
          </reference>
          <reference field="3" count="1" selected="0">
            <x v="36"/>
          </reference>
          <reference field="4" count="1" selected="0">
            <x v="91"/>
          </reference>
          <reference field="5" count="1">
            <x v="628"/>
          </reference>
        </references>
      </pivotArea>
    </format>
    <format dxfId="3267">
      <pivotArea dataOnly="0" labelOnly="1" fieldPosition="0">
        <references count="6">
          <reference field="0" count="1" selected="0">
            <x v="37"/>
          </reference>
          <reference field="1" count="1" selected="0">
            <x v="1"/>
          </reference>
          <reference field="2" count="1" selected="0">
            <x v="4"/>
          </reference>
          <reference field="3" count="1" selected="0">
            <x v="37"/>
          </reference>
          <reference field="4" count="1" selected="0">
            <x v="28"/>
          </reference>
          <reference field="5" count="1">
            <x v="467"/>
          </reference>
        </references>
      </pivotArea>
    </format>
    <format dxfId="3266">
      <pivotArea dataOnly="0" labelOnly="1" fieldPosition="0">
        <references count="6">
          <reference field="0" count="1" selected="0">
            <x v="37"/>
          </reference>
          <reference field="1" count="1" selected="0">
            <x v="1"/>
          </reference>
          <reference field="2" count="1" selected="0">
            <x v="6"/>
          </reference>
          <reference field="3" count="1" selected="0">
            <x v="37"/>
          </reference>
          <reference field="4" count="1" selected="0">
            <x v="28"/>
          </reference>
          <reference field="5" count="1">
            <x v="460"/>
          </reference>
        </references>
      </pivotArea>
    </format>
    <format dxfId="3265">
      <pivotArea dataOnly="0" labelOnly="1" fieldPosition="0">
        <references count="6">
          <reference field="0" count="1" selected="0">
            <x v="37"/>
          </reference>
          <reference field="1" count="1" selected="0">
            <x v="1"/>
          </reference>
          <reference field="2" count="1" selected="0">
            <x v="10"/>
          </reference>
          <reference field="3" count="1" selected="0">
            <x v="37"/>
          </reference>
          <reference field="4" count="1" selected="0">
            <x v="28"/>
          </reference>
          <reference field="5" count="1">
            <x v="455"/>
          </reference>
        </references>
      </pivotArea>
    </format>
    <format dxfId="3264">
      <pivotArea dataOnly="0" labelOnly="1" fieldPosition="0">
        <references count="6">
          <reference field="0" count="1" selected="0">
            <x v="37"/>
          </reference>
          <reference field="1" count="1" selected="0">
            <x v="1"/>
          </reference>
          <reference field="2" count="1" selected="0">
            <x v="12"/>
          </reference>
          <reference field="3" count="1" selected="0">
            <x v="37"/>
          </reference>
          <reference field="4" count="1" selected="0">
            <x v="28"/>
          </reference>
          <reference field="5" count="1">
            <x v="461"/>
          </reference>
        </references>
      </pivotArea>
    </format>
    <format dxfId="3263">
      <pivotArea dataOnly="0" labelOnly="1" fieldPosition="0">
        <references count="6">
          <reference field="0" count="1" selected="0">
            <x v="37"/>
          </reference>
          <reference field="1" count="1" selected="0">
            <x v="1"/>
          </reference>
          <reference field="2" count="1" selected="0">
            <x v="14"/>
          </reference>
          <reference field="3" count="1" selected="0">
            <x v="37"/>
          </reference>
          <reference field="4" count="1" selected="0">
            <x v="28"/>
          </reference>
          <reference field="5" count="1">
            <x v="451"/>
          </reference>
        </references>
      </pivotArea>
    </format>
    <format dxfId="3262">
      <pivotArea dataOnly="0" labelOnly="1" fieldPosition="0">
        <references count="6">
          <reference field="0" count="1" selected="0">
            <x v="37"/>
          </reference>
          <reference field="1" count="1" selected="0">
            <x v="1"/>
          </reference>
          <reference field="2" count="1" selected="0">
            <x v="15"/>
          </reference>
          <reference field="3" count="1" selected="0">
            <x v="37"/>
          </reference>
          <reference field="4" count="1" selected="0">
            <x v="28"/>
          </reference>
          <reference field="5" count="1">
            <x v="458"/>
          </reference>
        </references>
      </pivotArea>
    </format>
    <format dxfId="3261">
      <pivotArea dataOnly="0" labelOnly="1" fieldPosition="0">
        <references count="6">
          <reference field="0" count="1" selected="0">
            <x v="37"/>
          </reference>
          <reference field="1" count="1" selected="0">
            <x v="1"/>
          </reference>
          <reference field="2" count="1" selected="0">
            <x v="18"/>
          </reference>
          <reference field="3" count="1" selected="0">
            <x v="37"/>
          </reference>
          <reference field="4" count="1" selected="0">
            <x v="28"/>
          </reference>
          <reference field="5" count="1">
            <x v="447"/>
          </reference>
        </references>
      </pivotArea>
    </format>
    <format dxfId="3260">
      <pivotArea dataOnly="0" labelOnly="1" fieldPosition="0">
        <references count="6">
          <reference field="0" count="1" selected="0">
            <x v="37"/>
          </reference>
          <reference field="1" count="1" selected="0">
            <x v="1"/>
          </reference>
          <reference field="2" count="1" selected="0">
            <x v="19"/>
          </reference>
          <reference field="3" count="1" selected="0">
            <x v="37"/>
          </reference>
          <reference field="4" count="1" selected="0">
            <x v="28"/>
          </reference>
          <reference field="5" count="1">
            <x v="450"/>
          </reference>
        </references>
      </pivotArea>
    </format>
    <format dxfId="3259">
      <pivotArea dataOnly="0" labelOnly="1" fieldPosition="0">
        <references count="6">
          <reference field="0" count="1" selected="0">
            <x v="37"/>
          </reference>
          <reference field="1" count="1" selected="0">
            <x v="1"/>
          </reference>
          <reference field="2" count="1" selected="0">
            <x v="23"/>
          </reference>
          <reference field="3" count="1" selected="0">
            <x v="37"/>
          </reference>
          <reference field="4" count="1" selected="0">
            <x v="28"/>
          </reference>
          <reference field="5" count="1">
            <x v="449"/>
          </reference>
        </references>
      </pivotArea>
    </format>
    <format dxfId="3258">
      <pivotArea dataOnly="0" labelOnly="1" fieldPosition="0">
        <references count="6">
          <reference field="0" count="1" selected="0">
            <x v="37"/>
          </reference>
          <reference field="1" count="1" selected="0">
            <x v="1"/>
          </reference>
          <reference field="2" count="1" selected="0">
            <x v="25"/>
          </reference>
          <reference field="3" count="1" selected="0">
            <x v="37"/>
          </reference>
          <reference field="4" count="1" selected="0">
            <x v="28"/>
          </reference>
          <reference field="5" count="1">
            <x v="472"/>
          </reference>
        </references>
      </pivotArea>
    </format>
    <format dxfId="3257">
      <pivotArea dataOnly="0" labelOnly="1" fieldPosition="0">
        <references count="6">
          <reference field="0" count="1" selected="0">
            <x v="37"/>
          </reference>
          <reference field="1" count="1" selected="0">
            <x v="1"/>
          </reference>
          <reference field="2" count="1" selected="0">
            <x v="26"/>
          </reference>
          <reference field="3" count="1" selected="0">
            <x v="37"/>
          </reference>
          <reference field="4" count="1" selected="0">
            <x v="28"/>
          </reference>
          <reference field="5" count="1">
            <x v="564"/>
          </reference>
        </references>
      </pivotArea>
    </format>
    <format dxfId="3256">
      <pivotArea dataOnly="0" labelOnly="1" fieldPosition="0">
        <references count="6">
          <reference field="0" count="1" selected="0">
            <x v="37"/>
          </reference>
          <reference field="1" count="1" selected="0">
            <x v="1"/>
          </reference>
          <reference field="2" count="1" selected="0">
            <x v="27"/>
          </reference>
          <reference field="3" count="1" selected="0">
            <x v="37"/>
          </reference>
          <reference field="4" count="1" selected="0">
            <x v="28"/>
          </reference>
          <reference field="5" count="1">
            <x v="465"/>
          </reference>
        </references>
      </pivotArea>
    </format>
    <format dxfId="3255">
      <pivotArea dataOnly="0" labelOnly="1" fieldPosition="0">
        <references count="6">
          <reference field="0" count="1" selected="0">
            <x v="37"/>
          </reference>
          <reference field="1" count="1" selected="0">
            <x v="1"/>
          </reference>
          <reference field="2" count="1" selected="0">
            <x v="29"/>
          </reference>
          <reference field="3" count="1" selected="0">
            <x v="37"/>
          </reference>
          <reference field="4" count="1" selected="0">
            <x v="28"/>
          </reference>
          <reference field="5" count="1">
            <x v="88"/>
          </reference>
        </references>
      </pivotArea>
    </format>
    <format dxfId="3254">
      <pivotArea dataOnly="0" labelOnly="1" fieldPosition="0">
        <references count="6">
          <reference field="0" count="1" selected="0">
            <x v="37"/>
          </reference>
          <reference field="1" count="1" selected="0">
            <x v="1"/>
          </reference>
          <reference field="2" count="1" selected="0">
            <x v="43"/>
          </reference>
          <reference field="3" count="1" selected="0">
            <x v="37"/>
          </reference>
          <reference field="4" count="1" selected="0">
            <x v="28"/>
          </reference>
          <reference field="5" count="1">
            <x v="464"/>
          </reference>
        </references>
      </pivotArea>
    </format>
    <format dxfId="3253">
      <pivotArea dataOnly="0" labelOnly="1" fieldPosition="0">
        <references count="6">
          <reference field="0" count="1" selected="0">
            <x v="37"/>
          </reference>
          <reference field="1" count="1" selected="0">
            <x v="2"/>
          </reference>
          <reference field="2" count="1" selected="0">
            <x v="16"/>
          </reference>
          <reference field="3" count="1" selected="0">
            <x v="37"/>
          </reference>
          <reference field="4" count="1" selected="0">
            <x v="80"/>
          </reference>
          <reference field="5" count="1">
            <x v="328"/>
          </reference>
        </references>
      </pivotArea>
    </format>
    <format dxfId="3252">
      <pivotArea dataOnly="0" labelOnly="1" fieldPosition="0">
        <references count="6">
          <reference field="0" count="1" selected="0">
            <x v="37"/>
          </reference>
          <reference field="1" count="1" selected="0">
            <x v="2"/>
          </reference>
          <reference field="2" count="1" selected="0">
            <x v="30"/>
          </reference>
          <reference field="3" count="1" selected="0">
            <x v="37"/>
          </reference>
          <reference field="4" count="1" selected="0">
            <x v="80"/>
          </reference>
          <reference field="5" count="1">
            <x v="259"/>
          </reference>
        </references>
      </pivotArea>
    </format>
    <format dxfId="3251">
      <pivotArea dataOnly="0" labelOnly="1" fieldPosition="0">
        <references count="6">
          <reference field="0" count="1" selected="0">
            <x v="37"/>
          </reference>
          <reference field="1" count="1" selected="0">
            <x v="2"/>
          </reference>
          <reference field="2" count="1" selected="0">
            <x v="33"/>
          </reference>
          <reference field="3" count="1" selected="0">
            <x v="37"/>
          </reference>
          <reference field="4" count="1" selected="0">
            <x v="80"/>
          </reference>
          <reference field="5" count="1">
            <x v="263"/>
          </reference>
        </references>
      </pivotArea>
    </format>
    <format dxfId="3250">
      <pivotArea dataOnly="0" labelOnly="1" fieldPosition="0">
        <references count="6">
          <reference field="0" count="1" selected="0">
            <x v="37"/>
          </reference>
          <reference field="1" count="1" selected="0">
            <x v="2"/>
          </reference>
          <reference field="2" count="1" selected="0">
            <x v="36"/>
          </reference>
          <reference field="3" count="1" selected="0">
            <x v="37"/>
          </reference>
          <reference field="4" count="1" selected="0">
            <x v="80"/>
          </reference>
          <reference field="5" count="1">
            <x v="268"/>
          </reference>
        </references>
      </pivotArea>
    </format>
    <format dxfId="3249">
      <pivotArea dataOnly="0" labelOnly="1" fieldPosition="0">
        <references count="6">
          <reference field="0" count="1" selected="0">
            <x v="37"/>
          </reference>
          <reference field="1" count="1" selected="0">
            <x v="2"/>
          </reference>
          <reference field="2" count="1" selected="0">
            <x v="39"/>
          </reference>
          <reference field="3" count="1" selected="0">
            <x v="37"/>
          </reference>
          <reference field="4" count="1" selected="0">
            <x v="80"/>
          </reference>
          <reference field="5" count="1">
            <x v="266"/>
          </reference>
        </references>
      </pivotArea>
    </format>
    <format dxfId="3248">
      <pivotArea dataOnly="0" labelOnly="1" fieldPosition="0">
        <references count="6">
          <reference field="0" count="1" selected="0">
            <x v="37"/>
          </reference>
          <reference field="1" count="1" selected="0">
            <x v="3"/>
          </reference>
          <reference field="2" count="1" selected="0">
            <x v="4"/>
          </reference>
          <reference field="3" count="1" selected="0">
            <x v="37"/>
          </reference>
          <reference field="4" count="1" selected="0">
            <x v="76"/>
          </reference>
          <reference field="5" count="1">
            <x v="498"/>
          </reference>
        </references>
      </pivotArea>
    </format>
    <format dxfId="3247">
      <pivotArea dataOnly="0" labelOnly="1" fieldPosition="0">
        <references count="6">
          <reference field="0" count="1" selected="0">
            <x v="37"/>
          </reference>
          <reference field="1" count="1" selected="0">
            <x v="3"/>
          </reference>
          <reference field="2" count="1" selected="0">
            <x v="11"/>
          </reference>
          <reference field="3" count="1" selected="0">
            <x v="37"/>
          </reference>
          <reference field="4" count="1" selected="0">
            <x v="76"/>
          </reference>
          <reference field="5" count="1">
            <x v="295"/>
          </reference>
        </references>
      </pivotArea>
    </format>
    <format dxfId="3246">
      <pivotArea dataOnly="0" labelOnly="1" fieldPosition="0">
        <references count="6">
          <reference field="0" count="1" selected="0">
            <x v="37"/>
          </reference>
          <reference field="1" count="1" selected="0">
            <x v="3"/>
          </reference>
          <reference field="2" count="1" selected="0">
            <x v="12"/>
          </reference>
          <reference field="3" count="1" selected="0">
            <x v="37"/>
          </reference>
          <reference field="4" count="1" selected="0">
            <x v="76"/>
          </reference>
          <reference field="5" count="1">
            <x v="642"/>
          </reference>
        </references>
      </pivotArea>
    </format>
    <format dxfId="3245">
      <pivotArea dataOnly="0" labelOnly="1" fieldPosition="0">
        <references count="6">
          <reference field="0" count="1" selected="0">
            <x v="37"/>
          </reference>
          <reference field="1" count="1" selected="0">
            <x v="3"/>
          </reference>
          <reference field="2" count="1" selected="0">
            <x v="23"/>
          </reference>
          <reference field="3" count="1" selected="0">
            <x v="37"/>
          </reference>
          <reference field="4" count="1" selected="0">
            <x v="94"/>
          </reference>
          <reference field="5" count="1">
            <x v="655"/>
          </reference>
        </references>
      </pivotArea>
    </format>
    <format dxfId="3244">
      <pivotArea dataOnly="0" labelOnly="1" fieldPosition="0">
        <references count="6">
          <reference field="0" count="1" selected="0">
            <x v="37"/>
          </reference>
          <reference field="1" count="1" selected="0">
            <x v="4"/>
          </reference>
          <reference field="2" count="1" selected="0">
            <x v="6"/>
          </reference>
          <reference field="3" count="1" selected="0">
            <x v="37"/>
          </reference>
          <reference field="4" count="1" selected="0">
            <x v="93"/>
          </reference>
          <reference field="5" count="1">
            <x v="656"/>
          </reference>
        </references>
      </pivotArea>
    </format>
    <format dxfId="3243">
      <pivotArea dataOnly="0" labelOnly="1" fieldPosition="0">
        <references count="6">
          <reference field="0" count="1" selected="0">
            <x v="37"/>
          </reference>
          <reference field="1" count="1" selected="0">
            <x v="4"/>
          </reference>
          <reference field="2" count="1" selected="0">
            <x v="11"/>
          </reference>
          <reference field="3" count="1" selected="0">
            <x v="37"/>
          </reference>
          <reference field="4" count="1" selected="0">
            <x v="93"/>
          </reference>
          <reference field="5" count="1">
            <x v="645"/>
          </reference>
        </references>
      </pivotArea>
    </format>
    <format dxfId="3242">
      <pivotArea dataOnly="0" labelOnly="1" fieldPosition="0">
        <references count="6">
          <reference field="0" count="1" selected="0">
            <x v="37"/>
          </reference>
          <reference field="1" count="1" selected="0">
            <x v="4"/>
          </reference>
          <reference field="2" count="1" selected="0">
            <x v="12"/>
          </reference>
          <reference field="3" count="1" selected="0">
            <x v="37"/>
          </reference>
          <reference field="4" count="1" selected="0">
            <x v="93"/>
          </reference>
          <reference field="5" count="1">
            <x v="646"/>
          </reference>
        </references>
      </pivotArea>
    </format>
    <format dxfId="3241">
      <pivotArea dataOnly="0" labelOnly="1" fieldPosition="0">
        <references count="6">
          <reference field="0" count="1" selected="0">
            <x v="37"/>
          </reference>
          <reference field="1" count="1" selected="0">
            <x v="4"/>
          </reference>
          <reference field="2" count="1" selected="0">
            <x v="14"/>
          </reference>
          <reference field="3" count="1" selected="0">
            <x v="37"/>
          </reference>
          <reference field="4" count="1" selected="0">
            <x v="93"/>
          </reference>
          <reference field="5" count="1">
            <x v="647"/>
          </reference>
        </references>
      </pivotArea>
    </format>
    <format dxfId="3240">
      <pivotArea dataOnly="0" labelOnly="1" fieldPosition="0">
        <references count="6">
          <reference field="0" count="1" selected="0">
            <x v="37"/>
          </reference>
          <reference field="1" count="1" selected="0">
            <x v="4"/>
          </reference>
          <reference field="2" count="1" selected="0">
            <x v="18"/>
          </reference>
          <reference field="3" count="1" selected="0">
            <x v="37"/>
          </reference>
          <reference field="4" count="1" selected="0">
            <x v="93"/>
          </reference>
          <reference field="5" count="2">
            <x v="643"/>
            <x v="648"/>
          </reference>
        </references>
      </pivotArea>
    </format>
    <format dxfId="3239">
      <pivotArea dataOnly="0" labelOnly="1" fieldPosition="0">
        <references count="6">
          <reference field="0" count="1" selected="0">
            <x v="37"/>
          </reference>
          <reference field="1" count="1" selected="0">
            <x v="4"/>
          </reference>
          <reference field="2" count="1" selected="0">
            <x v="19"/>
          </reference>
          <reference field="3" count="1" selected="0">
            <x v="37"/>
          </reference>
          <reference field="4" count="1" selected="0">
            <x v="93"/>
          </reference>
          <reference field="5" count="1">
            <x v="644"/>
          </reference>
        </references>
      </pivotArea>
    </format>
    <format dxfId="3238">
      <pivotArea dataOnly="0" labelOnly="1" fieldPosition="0">
        <references count="6">
          <reference field="0" count="1" selected="0">
            <x v="37"/>
          </reference>
          <reference field="1" count="1" selected="0">
            <x v="4"/>
          </reference>
          <reference field="2" count="1" selected="0">
            <x v="23"/>
          </reference>
          <reference field="3" count="1" selected="0">
            <x v="37"/>
          </reference>
          <reference field="4" count="1" selected="0">
            <x v="93"/>
          </reference>
          <reference field="5" count="1">
            <x v="657"/>
          </reference>
        </references>
      </pivotArea>
    </format>
    <format dxfId="3237">
      <pivotArea dataOnly="0" labelOnly="1" fieldPosition="0">
        <references count="6">
          <reference field="0" count="1" selected="0">
            <x v="37"/>
          </reference>
          <reference field="1" count="1" selected="0">
            <x v="4"/>
          </reference>
          <reference field="2" count="1" selected="0">
            <x v="25"/>
          </reference>
          <reference field="3" count="1" selected="0">
            <x v="37"/>
          </reference>
          <reference field="4" count="1" selected="0">
            <x v="93"/>
          </reference>
          <reference field="5" count="1">
            <x v="658"/>
          </reference>
        </references>
      </pivotArea>
    </format>
    <format dxfId="3236">
      <pivotArea dataOnly="0" labelOnly="1" fieldPosition="0">
        <references count="6">
          <reference field="0" count="1" selected="0">
            <x v="37"/>
          </reference>
          <reference field="1" count="1" selected="0">
            <x v="4"/>
          </reference>
          <reference field="2" count="1" selected="0">
            <x v="26"/>
          </reference>
          <reference field="3" count="1" selected="0">
            <x v="37"/>
          </reference>
          <reference field="4" count="1" selected="0">
            <x v="93"/>
          </reference>
          <reference field="5" count="1">
            <x v="659"/>
          </reference>
        </references>
      </pivotArea>
    </format>
    <format dxfId="3235">
      <pivotArea dataOnly="0" labelOnly="1" fieldPosition="0">
        <references count="6">
          <reference field="0" count="1" selected="0">
            <x v="37"/>
          </reference>
          <reference field="1" count="1" selected="0">
            <x v="4"/>
          </reference>
          <reference field="2" count="1" selected="0">
            <x v="27"/>
          </reference>
          <reference field="3" count="1" selected="0">
            <x v="37"/>
          </reference>
          <reference field="4" count="1" selected="0">
            <x v="93"/>
          </reference>
          <reference field="5" count="1">
            <x v="660"/>
          </reference>
        </references>
      </pivotArea>
    </format>
    <format dxfId="3234">
      <pivotArea dataOnly="0" labelOnly="1" fieldPosition="0">
        <references count="6">
          <reference field="0" count="1" selected="0">
            <x v="37"/>
          </reference>
          <reference field="1" count="1" selected="0">
            <x v="4"/>
          </reference>
          <reference field="2" count="1" selected="0">
            <x v="28"/>
          </reference>
          <reference field="3" count="1" selected="0">
            <x v="37"/>
          </reference>
          <reference field="4" count="1" selected="0">
            <x v="93"/>
          </reference>
          <reference field="5" count="1">
            <x v="661"/>
          </reference>
        </references>
      </pivotArea>
    </format>
    <format dxfId="3233">
      <pivotArea dataOnly="0" labelOnly="1" fieldPosition="0">
        <references count="6">
          <reference field="0" count="1" selected="0">
            <x v="37"/>
          </reference>
          <reference field="1" count="1" selected="0">
            <x v="4"/>
          </reference>
          <reference field="2" count="1" selected="0">
            <x v="29"/>
          </reference>
          <reference field="3" count="1" selected="0">
            <x v="37"/>
          </reference>
          <reference field="4" count="1" selected="0">
            <x v="93"/>
          </reference>
          <reference field="5" count="1">
            <x v="662"/>
          </reference>
        </references>
      </pivotArea>
    </format>
    <format dxfId="3232">
      <pivotArea dataOnly="0" labelOnly="1" fieldPosition="0">
        <references count="6">
          <reference field="0" count="1" selected="0">
            <x v="37"/>
          </reference>
          <reference field="1" count="1" selected="0">
            <x v="4"/>
          </reference>
          <reference field="2" count="1" selected="0">
            <x v="30"/>
          </reference>
          <reference field="3" count="1" selected="0">
            <x v="37"/>
          </reference>
          <reference field="4" count="1" selected="0">
            <x v="93"/>
          </reference>
          <reference field="5" count="1">
            <x v="663"/>
          </reference>
        </references>
      </pivotArea>
    </format>
    <format dxfId="3231">
      <pivotArea dataOnly="0" labelOnly="1" fieldPosition="0">
        <references count="6">
          <reference field="0" count="1" selected="0">
            <x v="37"/>
          </reference>
          <reference field="1" count="1" selected="0">
            <x v="4"/>
          </reference>
          <reference field="2" count="1" selected="0">
            <x v="33"/>
          </reference>
          <reference field="3" count="1" selected="0">
            <x v="37"/>
          </reference>
          <reference field="4" count="1" selected="0">
            <x v="93"/>
          </reference>
          <reference field="5" count="1">
            <x v="664"/>
          </reference>
        </references>
      </pivotArea>
    </format>
    <format dxfId="3230">
      <pivotArea dataOnly="0" labelOnly="1" fieldPosition="0">
        <references count="6">
          <reference field="0" count="1" selected="0">
            <x v="37"/>
          </reference>
          <reference field="1" count="1" selected="0">
            <x v="4"/>
          </reference>
          <reference field="2" count="1" selected="0">
            <x v="35"/>
          </reference>
          <reference field="3" count="1" selected="0">
            <x v="37"/>
          </reference>
          <reference field="4" count="1" selected="0">
            <x v="93"/>
          </reference>
          <reference field="5" count="1">
            <x v="665"/>
          </reference>
        </references>
      </pivotArea>
    </format>
    <format dxfId="3229">
      <pivotArea dataOnly="0" labelOnly="1" fieldPosition="0">
        <references count="6">
          <reference field="0" count="1" selected="0">
            <x v="37"/>
          </reference>
          <reference field="1" count="1" selected="0">
            <x v="11"/>
          </reference>
          <reference field="2" count="1" selected="0">
            <x v="4"/>
          </reference>
          <reference field="3" count="1" selected="0">
            <x v="37"/>
          </reference>
          <reference field="4" count="1" selected="0">
            <x v="32"/>
          </reference>
          <reference field="5" count="1">
            <x v="649"/>
          </reference>
        </references>
      </pivotArea>
    </format>
    <format dxfId="3228">
      <pivotArea dataOnly="0" labelOnly="1" fieldPosition="0">
        <references count="6">
          <reference field="0" count="1" selected="0">
            <x v="37"/>
          </reference>
          <reference field="1" count="1" selected="0">
            <x v="11"/>
          </reference>
          <reference field="2" count="1" selected="0">
            <x v="6"/>
          </reference>
          <reference field="3" count="1" selected="0">
            <x v="37"/>
          </reference>
          <reference field="4" count="1" selected="0">
            <x v="32"/>
          </reference>
          <reference field="5" count="1">
            <x v="650"/>
          </reference>
        </references>
      </pivotArea>
    </format>
    <format dxfId="3227">
      <pivotArea dataOnly="0" labelOnly="1" fieldPosition="0">
        <references count="6">
          <reference field="0" count="1" selected="0">
            <x v="37"/>
          </reference>
          <reference field="1" count="1" selected="0">
            <x v="11"/>
          </reference>
          <reference field="2" count="1" selected="0">
            <x v="8"/>
          </reference>
          <reference field="3" count="1" selected="0">
            <x v="37"/>
          </reference>
          <reference field="4" count="1" selected="0">
            <x v="32"/>
          </reference>
          <reference field="5" count="1">
            <x v="651"/>
          </reference>
        </references>
      </pivotArea>
    </format>
    <format dxfId="3226">
      <pivotArea dataOnly="0" labelOnly="1" fieldPosition="0">
        <references count="6">
          <reference field="0" count="1" selected="0">
            <x v="37"/>
          </reference>
          <reference field="1" count="1" selected="0">
            <x v="11"/>
          </reference>
          <reference field="2" count="1" selected="0">
            <x v="10"/>
          </reference>
          <reference field="3" count="1" selected="0">
            <x v="37"/>
          </reference>
          <reference field="4" count="1" selected="0">
            <x v="32"/>
          </reference>
          <reference field="5" count="1">
            <x v="652"/>
          </reference>
        </references>
      </pivotArea>
    </format>
    <format dxfId="3225">
      <pivotArea dataOnly="0" labelOnly="1" fieldPosition="0">
        <references count="6">
          <reference field="0" count="1" selected="0">
            <x v="37"/>
          </reference>
          <reference field="1" count="1" selected="0">
            <x v="11"/>
          </reference>
          <reference field="2" count="1" selected="0">
            <x v="11"/>
          </reference>
          <reference field="3" count="1" selected="0">
            <x v="37"/>
          </reference>
          <reference field="4" count="1" selected="0">
            <x v="32"/>
          </reference>
          <reference field="5" count="1">
            <x v="653"/>
          </reference>
        </references>
      </pivotArea>
    </format>
    <format dxfId="3224">
      <pivotArea dataOnly="0" labelOnly="1" fieldPosition="0">
        <references count="6">
          <reference field="0" count="1" selected="0">
            <x v="37"/>
          </reference>
          <reference field="1" count="1" selected="0">
            <x v="11"/>
          </reference>
          <reference field="2" count="1" selected="0">
            <x v="12"/>
          </reference>
          <reference field="3" count="1" selected="0">
            <x v="37"/>
          </reference>
          <reference field="4" count="1" selected="0">
            <x v="32"/>
          </reference>
          <reference field="5" count="1">
            <x v="654"/>
          </reference>
        </references>
      </pivotArea>
    </format>
    <format dxfId="3223">
      <pivotArea dataOnly="0" labelOnly="1" fieldPosition="0">
        <references count="6">
          <reference field="0" count="1" selected="0">
            <x v="37"/>
          </reference>
          <reference field="1" count="1" selected="0">
            <x v="11"/>
          </reference>
          <reference field="2" count="1" selected="0">
            <x v="16"/>
          </reference>
          <reference field="3" count="1" selected="0">
            <x v="37"/>
          </reference>
          <reference field="4" count="1" selected="0">
            <x v="32"/>
          </reference>
          <reference field="5" count="1">
            <x v="135"/>
          </reference>
        </references>
      </pivotArea>
    </format>
    <format dxfId="3222">
      <pivotArea dataOnly="0" labelOnly="1" fieldPosition="0">
        <references count="6">
          <reference field="0" count="1" selected="0">
            <x v="38"/>
          </reference>
          <reference field="1" count="1" selected="0">
            <x v="1"/>
          </reference>
          <reference field="2" count="1" selected="0">
            <x v="4"/>
          </reference>
          <reference field="3" count="1" selected="0">
            <x v="38"/>
          </reference>
          <reference field="4" count="1" selected="0">
            <x v="28"/>
          </reference>
          <reference field="5" count="1">
            <x v="467"/>
          </reference>
        </references>
      </pivotArea>
    </format>
    <format dxfId="3221">
      <pivotArea dataOnly="0" labelOnly="1" fieldPosition="0">
        <references count="6">
          <reference field="0" count="1" selected="0">
            <x v="38"/>
          </reference>
          <reference field="1" count="1" selected="0">
            <x v="1"/>
          </reference>
          <reference field="2" count="1" selected="0">
            <x v="6"/>
          </reference>
          <reference field="3" count="1" selected="0">
            <x v="38"/>
          </reference>
          <reference field="4" count="1" selected="0">
            <x v="28"/>
          </reference>
          <reference field="5" count="1">
            <x v="460"/>
          </reference>
        </references>
      </pivotArea>
    </format>
    <format dxfId="3220">
      <pivotArea dataOnly="0" labelOnly="1" fieldPosition="0">
        <references count="6">
          <reference field="0" count="1" selected="0">
            <x v="38"/>
          </reference>
          <reference field="1" count="1" selected="0">
            <x v="1"/>
          </reference>
          <reference field="2" count="1" selected="0">
            <x v="12"/>
          </reference>
          <reference field="3" count="1" selected="0">
            <x v="38"/>
          </reference>
          <reference field="4" count="1" selected="0">
            <x v="28"/>
          </reference>
          <reference field="5" count="1">
            <x v="461"/>
          </reference>
        </references>
      </pivotArea>
    </format>
    <format dxfId="3219">
      <pivotArea dataOnly="0" labelOnly="1" fieldPosition="0">
        <references count="6">
          <reference field="0" count="1" selected="0">
            <x v="38"/>
          </reference>
          <reference field="1" count="1" selected="0">
            <x v="1"/>
          </reference>
          <reference field="2" count="1" selected="0">
            <x v="14"/>
          </reference>
          <reference field="3" count="1" selected="0">
            <x v="38"/>
          </reference>
          <reference field="4" count="1" selected="0">
            <x v="28"/>
          </reference>
          <reference field="5" count="1">
            <x v="451"/>
          </reference>
        </references>
      </pivotArea>
    </format>
    <format dxfId="3218">
      <pivotArea dataOnly="0" labelOnly="1" fieldPosition="0">
        <references count="6">
          <reference field="0" count="1" selected="0">
            <x v="38"/>
          </reference>
          <reference field="1" count="1" selected="0">
            <x v="1"/>
          </reference>
          <reference field="2" count="1" selected="0">
            <x v="15"/>
          </reference>
          <reference field="3" count="1" selected="0">
            <x v="38"/>
          </reference>
          <reference field="4" count="1" selected="0">
            <x v="28"/>
          </reference>
          <reference field="5" count="1">
            <x v="458"/>
          </reference>
        </references>
      </pivotArea>
    </format>
    <format dxfId="3217">
      <pivotArea dataOnly="0" labelOnly="1" fieldPosition="0">
        <references count="6">
          <reference field="0" count="1" selected="0">
            <x v="38"/>
          </reference>
          <reference field="1" count="1" selected="0">
            <x v="1"/>
          </reference>
          <reference field="2" count="1" selected="0">
            <x v="18"/>
          </reference>
          <reference field="3" count="1" selected="0">
            <x v="38"/>
          </reference>
          <reference field="4" count="1" selected="0">
            <x v="28"/>
          </reference>
          <reference field="5" count="1">
            <x v="447"/>
          </reference>
        </references>
      </pivotArea>
    </format>
    <format dxfId="3216">
      <pivotArea dataOnly="0" labelOnly="1" fieldPosition="0">
        <references count="6">
          <reference field="0" count="1" selected="0">
            <x v="38"/>
          </reference>
          <reference field="1" count="1" selected="0">
            <x v="1"/>
          </reference>
          <reference field="2" count="1" selected="0">
            <x v="19"/>
          </reference>
          <reference field="3" count="1" selected="0">
            <x v="38"/>
          </reference>
          <reference field="4" count="1" selected="0">
            <x v="28"/>
          </reference>
          <reference field="5" count="1">
            <x v="450"/>
          </reference>
        </references>
      </pivotArea>
    </format>
    <format dxfId="3215">
      <pivotArea dataOnly="0" labelOnly="1" fieldPosition="0">
        <references count="6">
          <reference field="0" count="1" selected="0">
            <x v="38"/>
          </reference>
          <reference field="1" count="1" selected="0">
            <x v="1"/>
          </reference>
          <reference field="2" count="1" selected="0">
            <x v="20"/>
          </reference>
          <reference field="3" count="1" selected="0">
            <x v="38"/>
          </reference>
          <reference field="4" count="1" selected="0">
            <x v="28"/>
          </reference>
          <reference field="5" count="1">
            <x v="468"/>
          </reference>
        </references>
      </pivotArea>
    </format>
    <format dxfId="3214">
      <pivotArea dataOnly="0" labelOnly="1" fieldPosition="0">
        <references count="6">
          <reference field="0" count="1" selected="0">
            <x v="38"/>
          </reference>
          <reference field="1" count="1" selected="0">
            <x v="1"/>
          </reference>
          <reference field="2" count="1" selected="0">
            <x v="23"/>
          </reference>
          <reference field="3" count="1" selected="0">
            <x v="38"/>
          </reference>
          <reference field="4" count="1" selected="0">
            <x v="28"/>
          </reference>
          <reference field="5" count="1">
            <x v="449"/>
          </reference>
        </references>
      </pivotArea>
    </format>
    <format dxfId="3213">
      <pivotArea dataOnly="0" labelOnly="1" fieldPosition="0">
        <references count="6">
          <reference field="0" count="1" selected="0">
            <x v="38"/>
          </reference>
          <reference field="1" count="1" selected="0">
            <x v="1"/>
          </reference>
          <reference field="2" count="1" selected="0">
            <x v="25"/>
          </reference>
          <reference field="3" count="1" selected="0">
            <x v="38"/>
          </reference>
          <reference field="4" count="1" selected="0">
            <x v="28"/>
          </reference>
          <reference field="5" count="1">
            <x v="472"/>
          </reference>
        </references>
      </pivotArea>
    </format>
    <format dxfId="3212">
      <pivotArea dataOnly="0" labelOnly="1" fieldPosition="0">
        <references count="6">
          <reference field="0" count="1" selected="0">
            <x v="38"/>
          </reference>
          <reference field="1" count="1" selected="0">
            <x v="1"/>
          </reference>
          <reference field="2" count="1" selected="0">
            <x v="26"/>
          </reference>
          <reference field="3" count="1" selected="0">
            <x v="38"/>
          </reference>
          <reference field="4" count="1" selected="0">
            <x v="28"/>
          </reference>
          <reference field="5" count="1">
            <x v="564"/>
          </reference>
        </references>
      </pivotArea>
    </format>
    <format dxfId="3211">
      <pivotArea dataOnly="0" labelOnly="1" fieldPosition="0">
        <references count="6">
          <reference field="0" count="1" selected="0">
            <x v="38"/>
          </reference>
          <reference field="1" count="1" selected="0">
            <x v="1"/>
          </reference>
          <reference field="2" count="1" selected="0">
            <x v="27"/>
          </reference>
          <reference field="3" count="1" selected="0">
            <x v="38"/>
          </reference>
          <reference field="4" count="1" selected="0">
            <x v="28"/>
          </reference>
          <reference field="5" count="1">
            <x v="465"/>
          </reference>
        </references>
      </pivotArea>
    </format>
    <format dxfId="3210">
      <pivotArea dataOnly="0" labelOnly="1" fieldPosition="0">
        <references count="6">
          <reference field="0" count="1" selected="0">
            <x v="38"/>
          </reference>
          <reference field="1" count="1" selected="0">
            <x v="1"/>
          </reference>
          <reference field="2" count="1" selected="0">
            <x v="29"/>
          </reference>
          <reference field="3" count="1" selected="0">
            <x v="38"/>
          </reference>
          <reference field="4" count="1" selected="0">
            <x v="28"/>
          </reference>
          <reference field="5" count="1">
            <x v="88"/>
          </reference>
        </references>
      </pivotArea>
    </format>
    <format dxfId="3209">
      <pivotArea dataOnly="0" labelOnly="1" fieldPosition="0">
        <references count="6">
          <reference field="0" count="1" selected="0">
            <x v="38"/>
          </reference>
          <reference field="1" count="1" selected="0">
            <x v="1"/>
          </reference>
          <reference field="2" count="1" selected="0">
            <x v="60"/>
          </reference>
          <reference field="3" count="1" selected="0">
            <x v="38"/>
          </reference>
          <reference field="4" count="1" selected="0">
            <x v="28"/>
          </reference>
          <reference field="5" count="1">
            <x v="600"/>
          </reference>
        </references>
      </pivotArea>
    </format>
    <format dxfId="3208">
      <pivotArea dataOnly="0" labelOnly="1" fieldPosition="0">
        <references count="6">
          <reference field="0" count="1" selected="0">
            <x v="38"/>
          </reference>
          <reference field="1" count="1" selected="0">
            <x v="2"/>
          </reference>
          <reference field="2" count="1" selected="0">
            <x v="14"/>
          </reference>
          <reference field="3" count="1" selected="0">
            <x v="38"/>
          </reference>
          <reference field="4" count="1" selected="0">
            <x v="80"/>
          </reference>
          <reference field="5" count="1">
            <x v="331"/>
          </reference>
        </references>
      </pivotArea>
    </format>
    <format dxfId="3207">
      <pivotArea dataOnly="0" labelOnly="1" fieldPosition="0">
        <references count="6">
          <reference field="0" count="1" selected="0">
            <x v="38"/>
          </reference>
          <reference field="1" count="1" selected="0">
            <x v="2"/>
          </reference>
          <reference field="2" count="1" selected="0">
            <x v="16"/>
          </reference>
          <reference field="3" count="1" selected="0">
            <x v="38"/>
          </reference>
          <reference field="4" count="1" selected="0">
            <x v="80"/>
          </reference>
          <reference field="5" count="1">
            <x v="328"/>
          </reference>
        </references>
      </pivotArea>
    </format>
    <format dxfId="3206">
      <pivotArea dataOnly="0" labelOnly="1" fieldPosition="0">
        <references count="6">
          <reference field="0" count="1" selected="0">
            <x v="38"/>
          </reference>
          <reference field="1" count="1" selected="0">
            <x v="2"/>
          </reference>
          <reference field="2" count="1" selected="0">
            <x v="20"/>
          </reference>
          <reference field="3" count="1" selected="0">
            <x v="38"/>
          </reference>
          <reference field="4" count="1" selected="0">
            <x v="80"/>
          </reference>
          <reference field="5" count="1">
            <x v="666"/>
          </reference>
        </references>
      </pivotArea>
    </format>
    <format dxfId="3205">
      <pivotArea dataOnly="0" labelOnly="1" fieldPosition="0">
        <references count="6">
          <reference field="0" count="1" selected="0">
            <x v="38"/>
          </reference>
          <reference field="1" count="1" selected="0">
            <x v="2"/>
          </reference>
          <reference field="2" count="1" selected="0">
            <x v="21"/>
          </reference>
          <reference field="3" count="1" selected="0">
            <x v="38"/>
          </reference>
          <reference field="4" count="1" selected="0">
            <x v="80"/>
          </reference>
          <reference field="5" count="1">
            <x v="322"/>
          </reference>
        </references>
      </pivotArea>
    </format>
    <format dxfId="3204">
      <pivotArea dataOnly="0" labelOnly="1" fieldPosition="0">
        <references count="6">
          <reference field="0" count="1" selected="0">
            <x v="38"/>
          </reference>
          <reference field="1" count="1" selected="0">
            <x v="2"/>
          </reference>
          <reference field="2" count="1" selected="0">
            <x v="30"/>
          </reference>
          <reference field="3" count="1" selected="0">
            <x v="38"/>
          </reference>
          <reference field="4" count="1" selected="0">
            <x v="80"/>
          </reference>
          <reference field="5" count="1">
            <x v="259"/>
          </reference>
        </references>
      </pivotArea>
    </format>
    <format dxfId="3203">
      <pivotArea dataOnly="0" labelOnly="1" fieldPosition="0">
        <references count="6">
          <reference field="0" count="1" selected="0">
            <x v="38"/>
          </reference>
          <reference field="1" count="1" selected="0">
            <x v="2"/>
          </reference>
          <reference field="2" count="1" selected="0">
            <x v="33"/>
          </reference>
          <reference field="3" count="1" selected="0">
            <x v="38"/>
          </reference>
          <reference field="4" count="1" selected="0">
            <x v="80"/>
          </reference>
          <reference field="5" count="1">
            <x v="263"/>
          </reference>
        </references>
      </pivotArea>
    </format>
    <format dxfId="3202">
      <pivotArea dataOnly="0" labelOnly="1" fieldPosition="0">
        <references count="6">
          <reference field="0" count="1" selected="0">
            <x v="38"/>
          </reference>
          <reference field="1" count="1" selected="0">
            <x v="2"/>
          </reference>
          <reference field="2" count="1" selected="0">
            <x v="39"/>
          </reference>
          <reference field="3" count="1" selected="0">
            <x v="38"/>
          </reference>
          <reference field="4" count="1" selected="0">
            <x v="80"/>
          </reference>
          <reference field="5" count="1">
            <x v="266"/>
          </reference>
        </references>
      </pivotArea>
    </format>
    <format dxfId="3201">
      <pivotArea dataOnly="0" labelOnly="1" fieldPosition="0">
        <references count="6">
          <reference field="0" count="1" selected="0">
            <x v="38"/>
          </reference>
          <reference field="1" count="1" selected="0">
            <x v="2"/>
          </reference>
          <reference field="2" count="1" selected="0">
            <x v="52"/>
          </reference>
          <reference field="3" count="1" selected="0">
            <x v="38"/>
          </reference>
          <reference field="4" count="1" selected="0">
            <x v="80"/>
          </reference>
          <reference field="5" count="1">
            <x v="576"/>
          </reference>
        </references>
      </pivotArea>
    </format>
    <format dxfId="3200">
      <pivotArea dataOnly="0" labelOnly="1" fieldPosition="0">
        <references count="6">
          <reference field="0" count="1" selected="0">
            <x v="38"/>
          </reference>
          <reference field="1" count="1" selected="0">
            <x v="3"/>
          </reference>
          <reference field="2" count="1" selected="0">
            <x v="4"/>
          </reference>
          <reference field="3" count="1" selected="0">
            <x v="38"/>
          </reference>
          <reference field="4" count="1" selected="0">
            <x v="76"/>
          </reference>
          <reference field="5" count="1">
            <x v="498"/>
          </reference>
        </references>
      </pivotArea>
    </format>
    <format dxfId="3199">
      <pivotArea dataOnly="0" labelOnly="1" fieldPosition="0">
        <references count="6">
          <reference field="0" count="1" selected="0">
            <x v="38"/>
          </reference>
          <reference field="1" count="1" selected="0">
            <x v="3"/>
          </reference>
          <reference field="2" count="1" selected="0">
            <x v="12"/>
          </reference>
          <reference field="3" count="1" selected="0">
            <x v="38"/>
          </reference>
          <reference field="4" count="1" selected="0">
            <x v="76"/>
          </reference>
          <reference field="5" count="1">
            <x v="667"/>
          </reference>
        </references>
      </pivotArea>
    </format>
    <format dxfId="3198">
      <pivotArea dataOnly="0" labelOnly="1" fieldPosition="0">
        <references count="6">
          <reference field="0" count="1" selected="0">
            <x v="38"/>
          </reference>
          <reference field="1" count="1" selected="0">
            <x v="7"/>
          </reference>
          <reference field="2" count="1" selected="0">
            <x v="12"/>
          </reference>
          <reference field="3" count="1" selected="0">
            <x v="38"/>
          </reference>
          <reference field="4" count="1" selected="0">
            <x v="95"/>
          </reference>
          <reference field="5" count="1">
            <x v="668"/>
          </reference>
        </references>
      </pivotArea>
    </format>
    <format dxfId="3197">
      <pivotArea dataOnly="0" labelOnly="1" fieldPosition="0">
        <references count="6">
          <reference field="0" count="1" selected="0">
            <x v="38"/>
          </reference>
          <reference field="1" count="1" selected="0">
            <x v="9"/>
          </reference>
          <reference field="2" count="1" selected="0">
            <x v="6"/>
          </reference>
          <reference field="3" count="1" selected="0">
            <x v="38"/>
          </reference>
          <reference field="4" count="1" selected="0">
            <x v="96"/>
          </reference>
          <reference field="5" count="1">
            <x v="669"/>
          </reference>
        </references>
      </pivotArea>
    </format>
    <format dxfId="3196">
      <pivotArea dataOnly="0" labelOnly="1" fieldPosition="0">
        <references count="6">
          <reference field="0" count="1" selected="0">
            <x v="38"/>
          </reference>
          <reference field="1" count="1" selected="0">
            <x v="9"/>
          </reference>
          <reference field="2" count="1" selected="0">
            <x v="11"/>
          </reference>
          <reference field="3" count="1" selected="0">
            <x v="38"/>
          </reference>
          <reference field="4" count="1" selected="0">
            <x v="96"/>
          </reference>
          <reference field="5" count="1">
            <x v="670"/>
          </reference>
        </references>
      </pivotArea>
    </format>
    <format dxfId="3195">
      <pivotArea dataOnly="0" labelOnly="1" fieldPosition="0">
        <references count="6">
          <reference field="0" count="1" selected="0">
            <x v="38"/>
          </reference>
          <reference field="1" count="1" selected="0">
            <x v="9"/>
          </reference>
          <reference field="2" count="1" selected="0">
            <x v="12"/>
          </reference>
          <reference field="3" count="1" selected="0">
            <x v="38"/>
          </reference>
          <reference field="4" count="1" selected="0">
            <x v="96"/>
          </reference>
          <reference field="5" count="1">
            <x v="671"/>
          </reference>
        </references>
      </pivotArea>
    </format>
    <format dxfId="3194">
      <pivotArea dataOnly="0" labelOnly="1" fieldPosition="0">
        <references count="6">
          <reference field="0" count="1" selected="0">
            <x v="38"/>
          </reference>
          <reference field="1" count="1" selected="0">
            <x v="9"/>
          </reference>
          <reference field="2" count="1" selected="0">
            <x v="14"/>
          </reference>
          <reference field="3" count="1" selected="0">
            <x v="38"/>
          </reference>
          <reference field="4" count="1" selected="0">
            <x v="96"/>
          </reference>
          <reference field="5" count="1">
            <x v="672"/>
          </reference>
        </references>
      </pivotArea>
    </format>
    <format dxfId="3193">
      <pivotArea dataOnly="0" labelOnly="1" fieldPosition="0">
        <references count="6">
          <reference field="0" count="1" selected="0">
            <x v="38"/>
          </reference>
          <reference field="1" count="1" selected="0">
            <x v="9"/>
          </reference>
          <reference field="2" count="1" selected="0">
            <x v="20"/>
          </reference>
          <reference field="3" count="1" selected="0">
            <x v="38"/>
          </reference>
          <reference field="4" count="1" selected="0">
            <x v="96"/>
          </reference>
          <reference field="5" count="1">
            <x v="675"/>
          </reference>
        </references>
      </pivotArea>
    </format>
    <format dxfId="3192">
      <pivotArea dataOnly="0" labelOnly="1" fieldPosition="0">
        <references count="6">
          <reference field="0" count="1" selected="0">
            <x v="38"/>
          </reference>
          <reference field="1" count="1" selected="0">
            <x v="9"/>
          </reference>
          <reference field="2" count="1" selected="0">
            <x v="19"/>
          </reference>
          <reference field="3" count="1" selected="0">
            <x v="38"/>
          </reference>
          <reference field="4" count="1" selected="0">
            <x v="97"/>
          </reference>
          <reference field="5" count="1">
            <x v="673"/>
          </reference>
        </references>
      </pivotArea>
    </format>
    <format dxfId="3191">
      <pivotArea dataOnly="0" labelOnly="1" fieldPosition="0">
        <references count="6">
          <reference field="0" count="1" selected="0">
            <x v="38"/>
          </reference>
          <reference field="1" count="1" selected="0">
            <x v="10"/>
          </reference>
          <reference field="2" count="1" selected="0">
            <x v="15"/>
          </reference>
          <reference field="3" count="1" selected="0">
            <x v="38"/>
          </reference>
          <reference field="4" count="1" selected="0">
            <x v="96"/>
          </reference>
          <reference field="5" count="1">
            <x v="674"/>
          </reference>
        </references>
      </pivotArea>
    </format>
    <format dxfId="3190">
      <pivotArea dataOnly="0" labelOnly="1" fieldPosition="0">
        <references count="6">
          <reference field="0" count="1" selected="0">
            <x v="38"/>
          </reference>
          <reference field="1" count="1" selected="0">
            <x v="10"/>
          </reference>
          <reference field="2" count="1" selected="0">
            <x v="10"/>
          </reference>
          <reference field="3" count="1" selected="0">
            <x v="38"/>
          </reference>
          <reference field="4" count="1" selected="0">
            <x v="97"/>
          </reference>
          <reference field="5" count="1">
            <x v="677"/>
          </reference>
        </references>
      </pivotArea>
    </format>
    <format dxfId="3189">
      <pivotArea dataOnly="0" labelOnly="1" fieldPosition="0">
        <references count="6">
          <reference field="0" count="1" selected="0">
            <x v="38"/>
          </reference>
          <reference field="1" count="1" selected="0">
            <x v="10"/>
          </reference>
          <reference field="2" count="1" selected="0">
            <x v="33"/>
          </reference>
          <reference field="3" count="1" selected="0">
            <x v="38"/>
          </reference>
          <reference field="4" count="1" selected="0">
            <x v="97"/>
          </reference>
          <reference field="5" count="1">
            <x v="676"/>
          </reference>
        </references>
      </pivotArea>
    </format>
    <format dxfId="3188">
      <pivotArea dataOnly="0" labelOnly="1" fieldPosition="0">
        <references count="6">
          <reference field="0" count="1" selected="0">
            <x v="39"/>
          </reference>
          <reference field="1" count="1" selected="0">
            <x v="1"/>
          </reference>
          <reference field="2" count="1" selected="0">
            <x v="4"/>
          </reference>
          <reference field="3" count="1" selected="0">
            <x v="39"/>
          </reference>
          <reference field="4" count="1" selected="0">
            <x v="28"/>
          </reference>
          <reference field="5" count="1">
            <x v="467"/>
          </reference>
        </references>
      </pivotArea>
    </format>
    <format dxfId="3187">
      <pivotArea dataOnly="0" labelOnly="1" fieldPosition="0">
        <references count="6">
          <reference field="0" count="1" selected="0">
            <x v="39"/>
          </reference>
          <reference field="1" count="1" selected="0">
            <x v="1"/>
          </reference>
          <reference field="2" count="1" selected="0">
            <x v="6"/>
          </reference>
          <reference field="3" count="1" selected="0">
            <x v="39"/>
          </reference>
          <reference field="4" count="1" selected="0">
            <x v="28"/>
          </reference>
          <reference field="5" count="1">
            <x v="460"/>
          </reference>
        </references>
      </pivotArea>
    </format>
    <format dxfId="3186">
      <pivotArea dataOnly="0" labelOnly="1" fieldPosition="0">
        <references count="6">
          <reference field="0" count="1" selected="0">
            <x v="39"/>
          </reference>
          <reference field="1" count="1" selected="0">
            <x v="1"/>
          </reference>
          <reference field="2" count="1" selected="0">
            <x v="12"/>
          </reference>
          <reference field="3" count="1" selected="0">
            <x v="39"/>
          </reference>
          <reference field="4" count="1" selected="0">
            <x v="28"/>
          </reference>
          <reference field="5" count="1">
            <x v="461"/>
          </reference>
        </references>
      </pivotArea>
    </format>
    <format dxfId="3185">
      <pivotArea dataOnly="0" labelOnly="1" fieldPosition="0">
        <references count="6">
          <reference field="0" count="1" selected="0">
            <x v="39"/>
          </reference>
          <reference field="1" count="1" selected="0">
            <x v="1"/>
          </reference>
          <reference field="2" count="1" selected="0">
            <x v="14"/>
          </reference>
          <reference field="3" count="1" selected="0">
            <x v="39"/>
          </reference>
          <reference field="4" count="1" selected="0">
            <x v="28"/>
          </reference>
          <reference field="5" count="1">
            <x v="451"/>
          </reference>
        </references>
      </pivotArea>
    </format>
    <format dxfId="3184">
      <pivotArea dataOnly="0" labelOnly="1" fieldPosition="0">
        <references count="6">
          <reference field="0" count="1" selected="0">
            <x v="39"/>
          </reference>
          <reference field="1" count="1" selected="0">
            <x v="1"/>
          </reference>
          <reference field="2" count="1" selected="0">
            <x v="15"/>
          </reference>
          <reference field="3" count="1" selected="0">
            <x v="39"/>
          </reference>
          <reference field="4" count="1" selected="0">
            <x v="28"/>
          </reference>
          <reference field="5" count="1">
            <x v="458"/>
          </reference>
        </references>
      </pivotArea>
    </format>
    <format dxfId="3183">
      <pivotArea dataOnly="0" labelOnly="1" fieldPosition="0">
        <references count="6">
          <reference field="0" count="1" selected="0">
            <x v="39"/>
          </reference>
          <reference field="1" count="1" selected="0">
            <x v="1"/>
          </reference>
          <reference field="2" count="1" selected="0">
            <x v="18"/>
          </reference>
          <reference field="3" count="1" selected="0">
            <x v="39"/>
          </reference>
          <reference field="4" count="1" selected="0">
            <x v="28"/>
          </reference>
          <reference field="5" count="1">
            <x v="447"/>
          </reference>
        </references>
      </pivotArea>
    </format>
    <format dxfId="3182">
      <pivotArea dataOnly="0" labelOnly="1" fieldPosition="0">
        <references count="6">
          <reference field="0" count="1" selected="0">
            <x v="39"/>
          </reference>
          <reference field="1" count="1" selected="0">
            <x v="1"/>
          </reference>
          <reference field="2" count="1" selected="0">
            <x v="19"/>
          </reference>
          <reference field="3" count="1" selected="0">
            <x v="39"/>
          </reference>
          <reference field="4" count="1" selected="0">
            <x v="28"/>
          </reference>
          <reference field="5" count="1">
            <x v="450"/>
          </reference>
        </references>
      </pivotArea>
    </format>
    <format dxfId="3181">
      <pivotArea dataOnly="0" labelOnly="1" fieldPosition="0">
        <references count="6">
          <reference field="0" count="1" selected="0">
            <x v="39"/>
          </reference>
          <reference field="1" count="1" selected="0">
            <x v="1"/>
          </reference>
          <reference field="2" count="1" selected="0">
            <x v="20"/>
          </reference>
          <reference field="3" count="1" selected="0">
            <x v="39"/>
          </reference>
          <reference field="4" count="1" selected="0">
            <x v="28"/>
          </reference>
          <reference field="5" count="1">
            <x v="468"/>
          </reference>
        </references>
      </pivotArea>
    </format>
    <format dxfId="3180">
      <pivotArea dataOnly="0" labelOnly="1" fieldPosition="0">
        <references count="6">
          <reference field="0" count="1" selected="0">
            <x v="39"/>
          </reference>
          <reference field="1" count="1" selected="0">
            <x v="1"/>
          </reference>
          <reference field="2" count="1" selected="0">
            <x v="23"/>
          </reference>
          <reference field="3" count="1" selected="0">
            <x v="39"/>
          </reference>
          <reference field="4" count="1" selected="0">
            <x v="28"/>
          </reference>
          <reference field="5" count="1">
            <x v="449"/>
          </reference>
        </references>
      </pivotArea>
    </format>
    <format dxfId="3179">
      <pivotArea dataOnly="0" labelOnly="1" fieldPosition="0">
        <references count="6">
          <reference field="0" count="1" selected="0">
            <x v="39"/>
          </reference>
          <reference field="1" count="1" selected="0">
            <x v="1"/>
          </reference>
          <reference field="2" count="1" selected="0">
            <x v="25"/>
          </reference>
          <reference field="3" count="1" selected="0">
            <x v="39"/>
          </reference>
          <reference field="4" count="1" selected="0">
            <x v="28"/>
          </reference>
          <reference field="5" count="1">
            <x v="472"/>
          </reference>
        </references>
      </pivotArea>
    </format>
    <format dxfId="3178">
      <pivotArea dataOnly="0" labelOnly="1" fieldPosition="0">
        <references count="6">
          <reference field="0" count="1" selected="0">
            <x v="39"/>
          </reference>
          <reference field="1" count="1" selected="0">
            <x v="1"/>
          </reference>
          <reference field="2" count="1" selected="0">
            <x v="26"/>
          </reference>
          <reference field="3" count="1" selected="0">
            <x v="39"/>
          </reference>
          <reference field="4" count="1" selected="0">
            <x v="28"/>
          </reference>
          <reference field="5" count="1">
            <x v="564"/>
          </reference>
        </references>
      </pivotArea>
    </format>
    <format dxfId="3177">
      <pivotArea dataOnly="0" labelOnly="1" fieldPosition="0">
        <references count="6">
          <reference field="0" count="1" selected="0">
            <x v="39"/>
          </reference>
          <reference field="1" count="1" selected="0">
            <x v="1"/>
          </reference>
          <reference field="2" count="1" selected="0">
            <x v="27"/>
          </reference>
          <reference field="3" count="1" selected="0">
            <x v="39"/>
          </reference>
          <reference field="4" count="1" selected="0">
            <x v="28"/>
          </reference>
          <reference field="5" count="1">
            <x v="465"/>
          </reference>
        </references>
      </pivotArea>
    </format>
    <format dxfId="3176">
      <pivotArea dataOnly="0" labelOnly="1" fieldPosition="0">
        <references count="6">
          <reference field="0" count="1" selected="0">
            <x v="39"/>
          </reference>
          <reference field="1" count="1" selected="0">
            <x v="1"/>
          </reference>
          <reference field="2" count="1" selected="0">
            <x v="29"/>
          </reference>
          <reference field="3" count="1" selected="0">
            <x v="39"/>
          </reference>
          <reference field="4" count="1" selected="0">
            <x v="28"/>
          </reference>
          <reference field="5" count="1">
            <x v="88"/>
          </reference>
        </references>
      </pivotArea>
    </format>
    <format dxfId="3175">
      <pivotArea dataOnly="0" labelOnly="1" fieldPosition="0">
        <references count="6">
          <reference field="0" count="1" selected="0">
            <x v="39"/>
          </reference>
          <reference field="1" count="1" selected="0">
            <x v="1"/>
          </reference>
          <reference field="2" count="1" selected="0">
            <x v="39"/>
          </reference>
          <reference field="3" count="1" selected="0">
            <x v="39"/>
          </reference>
          <reference field="4" count="1" selected="0">
            <x v="28"/>
          </reference>
          <reference field="5" count="1">
            <x v="161"/>
          </reference>
        </references>
      </pivotArea>
    </format>
    <format dxfId="3174">
      <pivotArea dataOnly="0" labelOnly="1" fieldPosition="0">
        <references count="6">
          <reference field="0" count="1" selected="0">
            <x v="39"/>
          </reference>
          <reference field="1" count="1" selected="0">
            <x v="2"/>
          </reference>
          <reference field="2" count="1" selected="0">
            <x v="16"/>
          </reference>
          <reference field="3" count="1" selected="0">
            <x v="39"/>
          </reference>
          <reference field="4" count="1" selected="0">
            <x v="80"/>
          </reference>
          <reference field="5" count="1">
            <x v="328"/>
          </reference>
        </references>
      </pivotArea>
    </format>
    <format dxfId="3173">
      <pivotArea dataOnly="0" labelOnly="1" fieldPosition="0">
        <references count="6">
          <reference field="0" count="1" selected="0">
            <x v="39"/>
          </reference>
          <reference field="1" count="1" selected="0">
            <x v="2"/>
          </reference>
          <reference field="2" count="1" selected="0">
            <x v="33"/>
          </reference>
          <reference field="3" count="1" selected="0">
            <x v="39"/>
          </reference>
          <reference field="4" count="1" selected="0">
            <x v="80"/>
          </reference>
          <reference field="5" count="1">
            <x v="263"/>
          </reference>
        </references>
      </pivotArea>
    </format>
    <format dxfId="3172">
      <pivotArea dataOnly="0" labelOnly="1" fieldPosition="0">
        <references count="6">
          <reference field="0" count="1" selected="0">
            <x v="39"/>
          </reference>
          <reference field="1" count="1" selected="0">
            <x v="2"/>
          </reference>
          <reference field="2" count="1" selected="0">
            <x v="36"/>
          </reference>
          <reference field="3" count="1" selected="0">
            <x v="39"/>
          </reference>
          <reference field="4" count="1" selected="0">
            <x v="80"/>
          </reference>
          <reference field="5" count="1">
            <x v="268"/>
          </reference>
        </references>
      </pivotArea>
    </format>
    <format dxfId="3171">
      <pivotArea dataOnly="0" labelOnly="1" fieldPosition="0">
        <references count="6">
          <reference field="0" count="1" selected="0">
            <x v="39"/>
          </reference>
          <reference field="1" count="1" selected="0">
            <x v="2"/>
          </reference>
          <reference field="2" count="1" selected="0">
            <x v="39"/>
          </reference>
          <reference field="3" count="1" selected="0">
            <x v="39"/>
          </reference>
          <reference field="4" count="1" selected="0">
            <x v="80"/>
          </reference>
          <reference field="5" count="1">
            <x v="266"/>
          </reference>
        </references>
      </pivotArea>
    </format>
    <format dxfId="3170">
      <pivotArea dataOnly="0" labelOnly="1" fieldPosition="0">
        <references count="6">
          <reference field="0" count="1" selected="0">
            <x v="39"/>
          </reference>
          <reference field="1" count="1" selected="0">
            <x v="3"/>
          </reference>
          <reference field="2" count="1" selected="0">
            <x v="4"/>
          </reference>
          <reference field="3" count="1" selected="0">
            <x v="39"/>
          </reference>
          <reference field="4" count="1" selected="0">
            <x v="76"/>
          </reference>
          <reference field="5" count="1">
            <x v="498"/>
          </reference>
        </references>
      </pivotArea>
    </format>
    <format dxfId="3169">
      <pivotArea dataOnly="0" labelOnly="1" fieldPosition="0">
        <references count="6">
          <reference field="0" count="1" selected="0">
            <x v="39"/>
          </reference>
          <reference field="1" count="1" selected="0">
            <x v="3"/>
          </reference>
          <reference field="2" count="1" selected="0">
            <x v="11"/>
          </reference>
          <reference field="3" count="1" selected="0">
            <x v="39"/>
          </reference>
          <reference field="4" count="1" selected="0">
            <x v="76"/>
          </reference>
          <reference field="5" count="1">
            <x v="295"/>
          </reference>
        </references>
      </pivotArea>
    </format>
    <format dxfId="3168">
      <pivotArea dataOnly="0" labelOnly="1" fieldPosition="0">
        <references count="6">
          <reference field="0" count="1" selected="0">
            <x v="39"/>
          </reference>
          <reference field="1" count="1" selected="0">
            <x v="4"/>
          </reference>
          <reference field="2" count="1" selected="0">
            <x v="12"/>
          </reference>
          <reference field="3" count="1" selected="0">
            <x v="39"/>
          </reference>
          <reference field="4" count="1" selected="0">
            <x v="14"/>
          </reference>
          <reference field="5" count="1">
            <x v="678"/>
          </reference>
        </references>
      </pivotArea>
    </format>
    <format dxfId="3167">
      <pivotArea dataOnly="0" labelOnly="1" fieldPosition="0">
        <references count="6">
          <reference field="0" count="1" selected="0">
            <x v="39"/>
          </reference>
          <reference field="1" count="1" selected="0">
            <x v="4"/>
          </reference>
          <reference field="2" count="1" selected="0">
            <x v="16"/>
          </reference>
          <reference field="3" count="1" selected="0">
            <x v="39"/>
          </reference>
          <reference field="4" count="1" selected="0">
            <x v="14"/>
          </reference>
          <reference field="5" count="1">
            <x v="151"/>
          </reference>
        </references>
      </pivotArea>
    </format>
    <format dxfId="3166">
      <pivotArea dataOnly="0" labelOnly="1" fieldPosition="0">
        <references count="6">
          <reference field="0" count="1" selected="0">
            <x v="39"/>
          </reference>
          <reference field="1" count="1" selected="0">
            <x v="4"/>
          </reference>
          <reference field="2" count="1" selected="0">
            <x v="21"/>
          </reference>
          <reference field="3" count="1" selected="0">
            <x v="39"/>
          </reference>
          <reference field="4" count="1" selected="0">
            <x v="14"/>
          </reference>
          <reference field="5" count="1">
            <x v="679"/>
          </reference>
        </references>
      </pivotArea>
    </format>
    <format dxfId="3165">
      <pivotArea dataOnly="0" labelOnly="1" fieldPosition="0">
        <references count="6">
          <reference field="0" count="1" selected="0">
            <x v="39"/>
          </reference>
          <reference field="1" count="1" selected="0">
            <x v="4"/>
          </reference>
          <reference field="2" count="1" selected="0">
            <x v="23"/>
          </reference>
          <reference field="3" count="1" selected="0">
            <x v="39"/>
          </reference>
          <reference field="4" count="1" selected="0">
            <x v="14"/>
          </reference>
          <reference field="5" count="1">
            <x v="680"/>
          </reference>
        </references>
      </pivotArea>
    </format>
    <format dxfId="3164">
      <pivotArea dataOnly="0" labelOnly="1" fieldPosition="0">
        <references count="6">
          <reference field="0" count="1" selected="0">
            <x v="39"/>
          </reference>
          <reference field="1" count="1" selected="0">
            <x v="4"/>
          </reference>
          <reference field="2" count="1" selected="0">
            <x v="24"/>
          </reference>
          <reference field="3" count="1" selected="0">
            <x v="39"/>
          </reference>
          <reference field="4" count="1" selected="0">
            <x v="14"/>
          </reference>
          <reference field="5" count="1">
            <x v="681"/>
          </reference>
        </references>
      </pivotArea>
    </format>
    <format dxfId="3163">
      <pivotArea dataOnly="0" labelOnly="1" fieldPosition="0">
        <references count="6">
          <reference field="0" count="1" selected="0">
            <x v="39"/>
          </reference>
          <reference field="1" count="1" selected="0">
            <x v="4"/>
          </reference>
          <reference field="2" count="1" selected="0">
            <x v="25"/>
          </reference>
          <reference field="3" count="1" selected="0">
            <x v="39"/>
          </reference>
          <reference field="4" count="1" selected="0">
            <x v="14"/>
          </reference>
          <reference field="5" count="1">
            <x v="682"/>
          </reference>
        </references>
      </pivotArea>
    </format>
    <format dxfId="3162">
      <pivotArea dataOnly="0" labelOnly="1" fieldPosition="0">
        <references count="6">
          <reference field="0" count="1" selected="0">
            <x v="39"/>
          </reference>
          <reference field="1" count="1" selected="0">
            <x v="9"/>
          </reference>
          <reference field="2" count="1" selected="0">
            <x v="16"/>
          </reference>
          <reference field="3" count="1" selected="0">
            <x v="39"/>
          </reference>
          <reference field="4" count="1" selected="0">
            <x v="98"/>
          </reference>
          <reference field="5" count="1">
            <x v="683"/>
          </reference>
        </references>
      </pivotArea>
    </format>
    <format dxfId="3161">
      <pivotArea dataOnly="0" labelOnly="1" fieldPosition="0">
        <references count="6">
          <reference field="0" count="1" selected="0">
            <x v="40"/>
          </reference>
          <reference field="1" count="1" selected="0">
            <x v="1"/>
          </reference>
          <reference field="2" count="1" selected="0">
            <x v="4"/>
          </reference>
          <reference field="3" count="1" selected="0">
            <x v="40"/>
          </reference>
          <reference field="4" count="1" selected="0">
            <x v="28"/>
          </reference>
          <reference field="5" count="1">
            <x v="467"/>
          </reference>
        </references>
      </pivotArea>
    </format>
    <format dxfId="3160">
      <pivotArea dataOnly="0" labelOnly="1" fieldPosition="0">
        <references count="6">
          <reference field="0" count="1" selected="0">
            <x v="40"/>
          </reference>
          <reference field="1" count="1" selected="0">
            <x v="1"/>
          </reference>
          <reference field="2" count="1" selected="0">
            <x v="6"/>
          </reference>
          <reference field="3" count="1" selected="0">
            <x v="40"/>
          </reference>
          <reference field="4" count="1" selected="0">
            <x v="28"/>
          </reference>
          <reference field="5" count="1">
            <x v="460"/>
          </reference>
        </references>
      </pivotArea>
    </format>
    <format dxfId="3159">
      <pivotArea dataOnly="0" labelOnly="1" fieldPosition="0">
        <references count="6">
          <reference field="0" count="1" selected="0">
            <x v="40"/>
          </reference>
          <reference field="1" count="1" selected="0">
            <x v="1"/>
          </reference>
          <reference field="2" count="1" selected="0">
            <x v="10"/>
          </reference>
          <reference field="3" count="1" selected="0">
            <x v="40"/>
          </reference>
          <reference field="4" count="1" selected="0">
            <x v="28"/>
          </reference>
          <reference field="5" count="1">
            <x v="455"/>
          </reference>
        </references>
      </pivotArea>
    </format>
    <format dxfId="3158">
      <pivotArea dataOnly="0" labelOnly="1" fieldPosition="0">
        <references count="6">
          <reference field="0" count="1" selected="0">
            <x v="40"/>
          </reference>
          <reference field="1" count="1" selected="0">
            <x v="1"/>
          </reference>
          <reference field="2" count="1" selected="0">
            <x v="14"/>
          </reference>
          <reference field="3" count="1" selected="0">
            <x v="40"/>
          </reference>
          <reference field="4" count="1" selected="0">
            <x v="28"/>
          </reference>
          <reference field="5" count="2">
            <x v="451"/>
            <x v="453"/>
          </reference>
        </references>
      </pivotArea>
    </format>
    <format dxfId="3157">
      <pivotArea dataOnly="0" labelOnly="1" fieldPosition="0">
        <references count="6">
          <reference field="0" count="1" selected="0">
            <x v="40"/>
          </reference>
          <reference field="1" count="1" selected="0">
            <x v="1"/>
          </reference>
          <reference field="2" count="1" selected="0">
            <x v="15"/>
          </reference>
          <reference field="3" count="1" selected="0">
            <x v="40"/>
          </reference>
          <reference field="4" count="1" selected="0">
            <x v="28"/>
          </reference>
          <reference field="5" count="1">
            <x v="684"/>
          </reference>
        </references>
      </pivotArea>
    </format>
    <format dxfId="3156">
      <pivotArea dataOnly="0" labelOnly="1" fieldPosition="0">
        <references count="6">
          <reference field="0" count="1" selected="0">
            <x v="40"/>
          </reference>
          <reference field="1" count="1" selected="0">
            <x v="1"/>
          </reference>
          <reference field="2" count="1" selected="0">
            <x v="18"/>
          </reference>
          <reference field="3" count="1" selected="0">
            <x v="40"/>
          </reference>
          <reference field="4" count="1" selected="0">
            <x v="28"/>
          </reference>
          <reference field="5" count="1">
            <x v="447"/>
          </reference>
        </references>
      </pivotArea>
    </format>
    <format dxfId="3155">
      <pivotArea dataOnly="0" labelOnly="1" fieldPosition="0">
        <references count="6">
          <reference field="0" count="1" selected="0">
            <x v="40"/>
          </reference>
          <reference field="1" count="1" selected="0">
            <x v="1"/>
          </reference>
          <reference field="2" count="1" selected="0">
            <x v="19"/>
          </reference>
          <reference field="3" count="1" selected="0">
            <x v="40"/>
          </reference>
          <reference field="4" count="1" selected="0">
            <x v="28"/>
          </reference>
          <reference field="5" count="1">
            <x v="450"/>
          </reference>
        </references>
      </pivotArea>
    </format>
    <format dxfId="3154">
      <pivotArea dataOnly="0" labelOnly="1" fieldPosition="0">
        <references count="6">
          <reference field="0" count="1" selected="0">
            <x v="40"/>
          </reference>
          <reference field="1" count="1" selected="0">
            <x v="1"/>
          </reference>
          <reference field="2" count="1" selected="0">
            <x v="20"/>
          </reference>
          <reference field="3" count="1" selected="0">
            <x v="40"/>
          </reference>
          <reference field="4" count="1" selected="0">
            <x v="28"/>
          </reference>
          <reference field="5" count="1">
            <x v="468"/>
          </reference>
        </references>
      </pivotArea>
    </format>
    <format dxfId="3153">
      <pivotArea dataOnly="0" labelOnly="1" fieldPosition="0">
        <references count="6">
          <reference field="0" count="1" selected="0">
            <x v="40"/>
          </reference>
          <reference field="1" count="1" selected="0">
            <x v="1"/>
          </reference>
          <reference field="2" count="1" selected="0">
            <x v="23"/>
          </reference>
          <reference field="3" count="1" selected="0">
            <x v="40"/>
          </reference>
          <reference field="4" count="1" selected="0">
            <x v="28"/>
          </reference>
          <reference field="5" count="1">
            <x v="449"/>
          </reference>
        </references>
      </pivotArea>
    </format>
    <format dxfId="3152">
      <pivotArea dataOnly="0" labelOnly="1" fieldPosition="0">
        <references count="6">
          <reference field="0" count="1" selected="0">
            <x v="40"/>
          </reference>
          <reference field="1" count="1" selected="0">
            <x v="1"/>
          </reference>
          <reference field="2" count="1" selected="0">
            <x v="25"/>
          </reference>
          <reference field="3" count="1" selected="0">
            <x v="40"/>
          </reference>
          <reference field="4" count="1" selected="0">
            <x v="28"/>
          </reference>
          <reference field="5" count="1">
            <x v="472"/>
          </reference>
        </references>
      </pivotArea>
    </format>
    <format dxfId="3151">
      <pivotArea dataOnly="0" labelOnly="1" fieldPosition="0">
        <references count="6">
          <reference field="0" count="1" selected="0">
            <x v="40"/>
          </reference>
          <reference field="1" count="1" selected="0">
            <x v="1"/>
          </reference>
          <reference field="2" count="1" selected="0">
            <x v="26"/>
          </reference>
          <reference field="3" count="1" selected="0">
            <x v="40"/>
          </reference>
          <reference field="4" count="1" selected="0">
            <x v="28"/>
          </reference>
          <reference field="5" count="1">
            <x v="564"/>
          </reference>
        </references>
      </pivotArea>
    </format>
    <format dxfId="3150">
      <pivotArea dataOnly="0" labelOnly="1" fieldPosition="0">
        <references count="6">
          <reference field="0" count="1" selected="0">
            <x v="40"/>
          </reference>
          <reference field="1" count="1" selected="0">
            <x v="1"/>
          </reference>
          <reference field="2" count="1" selected="0">
            <x v="27"/>
          </reference>
          <reference field="3" count="1" selected="0">
            <x v="40"/>
          </reference>
          <reference field="4" count="1" selected="0">
            <x v="28"/>
          </reference>
          <reference field="5" count="2">
            <x v="465"/>
            <x v="685"/>
          </reference>
        </references>
      </pivotArea>
    </format>
    <format dxfId="3149">
      <pivotArea dataOnly="0" labelOnly="1" fieldPosition="0">
        <references count="6">
          <reference field="0" count="1" selected="0">
            <x v="40"/>
          </reference>
          <reference field="1" count="1" selected="0">
            <x v="1"/>
          </reference>
          <reference field="2" count="1" selected="0">
            <x v="29"/>
          </reference>
          <reference field="3" count="1" selected="0">
            <x v="40"/>
          </reference>
          <reference field="4" count="1" selected="0">
            <x v="28"/>
          </reference>
          <reference field="5" count="1">
            <x v="88"/>
          </reference>
        </references>
      </pivotArea>
    </format>
    <format dxfId="3148">
      <pivotArea dataOnly="0" labelOnly="1" fieldPosition="0">
        <references count="6">
          <reference field="0" count="1" selected="0">
            <x v="40"/>
          </reference>
          <reference field="1" count="1" selected="0">
            <x v="2"/>
          </reference>
          <reference field="2" count="1" selected="0">
            <x v="14"/>
          </reference>
          <reference field="3" count="1" selected="0">
            <x v="40"/>
          </reference>
          <reference field="4" count="1" selected="0">
            <x v="80"/>
          </reference>
          <reference field="5" count="1">
            <x v="331"/>
          </reference>
        </references>
      </pivotArea>
    </format>
    <format dxfId="3147">
      <pivotArea dataOnly="0" labelOnly="1" fieldPosition="0">
        <references count="6">
          <reference field="0" count="1" selected="0">
            <x v="40"/>
          </reference>
          <reference field="1" count="1" selected="0">
            <x v="2"/>
          </reference>
          <reference field="2" count="1" selected="0">
            <x v="16"/>
          </reference>
          <reference field="3" count="1" selected="0">
            <x v="40"/>
          </reference>
          <reference field="4" count="1" selected="0">
            <x v="80"/>
          </reference>
          <reference field="5" count="1">
            <x v="328"/>
          </reference>
        </references>
      </pivotArea>
    </format>
    <format dxfId="3146">
      <pivotArea dataOnly="0" labelOnly="1" fieldPosition="0">
        <references count="6">
          <reference field="0" count="1" selected="0">
            <x v="40"/>
          </reference>
          <reference field="1" count="1" selected="0">
            <x v="2"/>
          </reference>
          <reference field="2" count="1" selected="0">
            <x v="30"/>
          </reference>
          <reference field="3" count="1" selected="0">
            <x v="40"/>
          </reference>
          <reference field="4" count="1" selected="0">
            <x v="80"/>
          </reference>
          <reference field="5" count="1">
            <x v="259"/>
          </reference>
        </references>
      </pivotArea>
    </format>
    <format dxfId="3145">
      <pivotArea dataOnly="0" labelOnly="1" fieldPosition="0">
        <references count="6">
          <reference field="0" count="1" selected="0">
            <x v="40"/>
          </reference>
          <reference field="1" count="1" selected="0">
            <x v="2"/>
          </reference>
          <reference field="2" count="1" selected="0">
            <x v="33"/>
          </reference>
          <reference field="3" count="1" selected="0">
            <x v="40"/>
          </reference>
          <reference field="4" count="1" selected="0">
            <x v="80"/>
          </reference>
          <reference field="5" count="1">
            <x v="263"/>
          </reference>
        </references>
      </pivotArea>
    </format>
    <format dxfId="3144">
      <pivotArea dataOnly="0" labelOnly="1" fieldPosition="0">
        <references count="6">
          <reference field="0" count="1" selected="0">
            <x v="40"/>
          </reference>
          <reference field="1" count="1" selected="0">
            <x v="2"/>
          </reference>
          <reference field="2" count="1" selected="0">
            <x v="35"/>
          </reference>
          <reference field="3" count="1" selected="0">
            <x v="40"/>
          </reference>
          <reference field="4" count="1" selected="0">
            <x v="80"/>
          </reference>
          <reference field="5" count="1">
            <x v="268"/>
          </reference>
        </references>
      </pivotArea>
    </format>
    <format dxfId="3143">
      <pivotArea dataOnly="0" labelOnly="1" fieldPosition="0">
        <references count="6">
          <reference field="0" count="1" selected="0">
            <x v="40"/>
          </reference>
          <reference field="1" count="1" selected="0">
            <x v="2"/>
          </reference>
          <reference field="2" count="1" selected="0">
            <x v="39"/>
          </reference>
          <reference field="3" count="1" selected="0">
            <x v="40"/>
          </reference>
          <reference field="4" count="1" selected="0">
            <x v="80"/>
          </reference>
          <reference field="5" count="1">
            <x v="266"/>
          </reference>
        </references>
      </pivotArea>
    </format>
    <format dxfId="3142">
      <pivotArea dataOnly="0" labelOnly="1" fieldPosition="0">
        <references count="6">
          <reference field="0" count="1" selected="0">
            <x v="40"/>
          </reference>
          <reference field="1" count="1" selected="0">
            <x v="2"/>
          </reference>
          <reference field="2" count="1" selected="0">
            <x v="41"/>
          </reference>
          <reference field="3" count="1" selected="0">
            <x v="40"/>
          </reference>
          <reference field="4" count="1" selected="0">
            <x v="80"/>
          </reference>
          <reference field="5" count="1">
            <x v="686"/>
          </reference>
        </references>
      </pivotArea>
    </format>
    <format dxfId="3141">
      <pivotArea dataOnly="0" labelOnly="1" fieldPosition="0">
        <references count="6">
          <reference field="0" count="1" selected="0">
            <x v="40"/>
          </reference>
          <reference field="1" count="1" selected="0">
            <x v="3"/>
          </reference>
          <reference field="2" count="1" selected="0">
            <x v="4"/>
          </reference>
          <reference field="3" count="1" selected="0">
            <x v="40"/>
          </reference>
          <reference field="4" count="1" selected="0">
            <x v="76"/>
          </reference>
          <reference field="5" count="1">
            <x v="498"/>
          </reference>
        </references>
      </pivotArea>
    </format>
    <format dxfId="3140">
      <pivotArea dataOnly="0" labelOnly="1" fieldPosition="0">
        <references count="6">
          <reference field="0" count="1" selected="0">
            <x v="40"/>
          </reference>
          <reference field="1" count="1" selected="0">
            <x v="3"/>
          </reference>
          <reference field="2" count="1" selected="0">
            <x v="10"/>
          </reference>
          <reference field="3" count="1" selected="0">
            <x v="40"/>
          </reference>
          <reference field="4" count="1" selected="0">
            <x v="76"/>
          </reference>
          <reference field="5" count="1">
            <x v="505"/>
          </reference>
        </references>
      </pivotArea>
    </format>
    <format dxfId="3139">
      <pivotArea dataOnly="0" labelOnly="1" fieldPosition="0">
        <references count="6">
          <reference field="0" count="1" selected="0">
            <x v="40"/>
          </reference>
          <reference field="1" count="1" selected="0">
            <x v="3"/>
          </reference>
          <reference field="2" count="1" selected="0">
            <x v="11"/>
          </reference>
          <reference field="3" count="1" selected="0">
            <x v="40"/>
          </reference>
          <reference field="4" count="1" selected="0">
            <x v="76"/>
          </reference>
          <reference field="5" count="1">
            <x v="295"/>
          </reference>
        </references>
      </pivotArea>
    </format>
    <format dxfId="3138">
      <pivotArea dataOnly="0" labelOnly="1" fieldPosition="0">
        <references count="6">
          <reference field="0" count="1" selected="0">
            <x v="40"/>
          </reference>
          <reference field="1" count="1" selected="0">
            <x v="4"/>
          </reference>
          <reference field="2" count="1" selected="0">
            <x v="4"/>
          </reference>
          <reference field="3" count="1" selected="0">
            <x v="40"/>
          </reference>
          <reference field="4" count="1" selected="0">
            <x v="99"/>
          </reference>
          <reference field="5" count="1">
            <x v="687"/>
          </reference>
        </references>
      </pivotArea>
    </format>
    <format dxfId="3137">
      <pivotArea dataOnly="0" labelOnly="1" fieldPosition="0">
        <references count="6">
          <reference field="0" count="1" selected="0">
            <x v="40"/>
          </reference>
          <reference field="1" count="1" selected="0">
            <x v="4"/>
          </reference>
          <reference field="2" count="1" selected="0">
            <x v="6"/>
          </reference>
          <reference field="3" count="1" selected="0">
            <x v="40"/>
          </reference>
          <reference field="4" count="1" selected="0">
            <x v="99"/>
          </reference>
          <reference field="5" count="1">
            <x v="688"/>
          </reference>
        </references>
      </pivotArea>
    </format>
    <format dxfId="3136">
      <pivotArea dataOnly="0" labelOnly="1" fieldPosition="0">
        <references count="6">
          <reference field="0" count="1" selected="0">
            <x v="40"/>
          </reference>
          <reference field="1" count="1" selected="0">
            <x v="4"/>
          </reference>
          <reference field="2" count="1" selected="0">
            <x v="8"/>
          </reference>
          <reference field="3" count="1" selected="0">
            <x v="40"/>
          </reference>
          <reference field="4" count="1" selected="0">
            <x v="99"/>
          </reference>
          <reference field="5" count="1">
            <x v="689"/>
          </reference>
        </references>
      </pivotArea>
    </format>
    <format dxfId="3135">
      <pivotArea dataOnly="0" labelOnly="1" fieldPosition="0">
        <references count="6">
          <reference field="0" count="1" selected="0">
            <x v="40"/>
          </reference>
          <reference field="1" count="1" selected="0">
            <x v="4"/>
          </reference>
          <reference field="2" count="1" selected="0">
            <x v="16"/>
          </reference>
          <reference field="3" count="1" selected="0">
            <x v="40"/>
          </reference>
          <reference field="4" count="1" selected="0">
            <x v="99"/>
          </reference>
          <reference field="5" count="1">
            <x v="690"/>
          </reference>
        </references>
      </pivotArea>
    </format>
    <format dxfId="3134">
      <pivotArea dataOnly="0" labelOnly="1" fieldPosition="0">
        <references count="6">
          <reference field="0" count="1" selected="0">
            <x v="40"/>
          </reference>
          <reference field="1" count="1" selected="0">
            <x v="4"/>
          </reference>
          <reference field="2" count="1" selected="0">
            <x v="19"/>
          </reference>
          <reference field="3" count="1" selected="0">
            <x v="40"/>
          </reference>
          <reference field="4" count="1" selected="0">
            <x v="99"/>
          </reference>
          <reference field="5" count="1">
            <x v="691"/>
          </reference>
        </references>
      </pivotArea>
    </format>
    <format dxfId="3133">
      <pivotArea dataOnly="0" labelOnly="1" fieldPosition="0">
        <references count="6">
          <reference field="0" count="1" selected="0">
            <x v="40"/>
          </reference>
          <reference field="1" count="1" selected="0">
            <x v="4"/>
          </reference>
          <reference field="2" count="1" selected="0">
            <x v="21"/>
          </reference>
          <reference field="3" count="1" selected="0">
            <x v="40"/>
          </reference>
          <reference field="4" count="1" selected="0">
            <x v="99"/>
          </reference>
          <reference field="5" count="1">
            <x v="692"/>
          </reference>
        </references>
      </pivotArea>
    </format>
    <format dxfId="3132">
      <pivotArea dataOnly="0" labelOnly="1" fieldPosition="0">
        <references count="6">
          <reference field="0" count="1" selected="0">
            <x v="40"/>
          </reference>
          <reference field="1" count="1" selected="0">
            <x v="4"/>
          </reference>
          <reference field="2" count="1" selected="0">
            <x v="22"/>
          </reference>
          <reference field="3" count="1" selected="0">
            <x v="40"/>
          </reference>
          <reference field="4" count="1" selected="0">
            <x v="99"/>
          </reference>
          <reference field="5" count="1">
            <x v="693"/>
          </reference>
        </references>
      </pivotArea>
    </format>
    <format dxfId="3131">
      <pivotArea dataOnly="0" labelOnly="1" fieldPosition="0">
        <references count="6">
          <reference field="0" count="1" selected="0">
            <x v="40"/>
          </reference>
          <reference field="1" count="1" selected="0">
            <x v="4"/>
          </reference>
          <reference field="2" count="1" selected="0">
            <x v="23"/>
          </reference>
          <reference field="3" count="1" selected="0">
            <x v="40"/>
          </reference>
          <reference field="4" count="1" selected="0">
            <x v="99"/>
          </reference>
          <reference field="5" count="1">
            <x v="146"/>
          </reference>
        </references>
      </pivotArea>
    </format>
    <format dxfId="3130">
      <pivotArea dataOnly="0" labelOnly="1" fieldPosition="0">
        <references count="6">
          <reference field="0" count="1" selected="0">
            <x v="41"/>
          </reference>
          <reference field="1" count="1" selected="0">
            <x v="1"/>
          </reference>
          <reference field="2" count="1" selected="0">
            <x v="4"/>
          </reference>
          <reference field="3" count="1" selected="0">
            <x v="41"/>
          </reference>
          <reference field="4" count="1" selected="0">
            <x v="28"/>
          </reference>
          <reference field="5" count="1">
            <x v="694"/>
          </reference>
        </references>
      </pivotArea>
    </format>
    <format dxfId="3129">
      <pivotArea dataOnly="0" labelOnly="1" fieldPosition="0">
        <references count="6">
          <reference field="0" count="1" selected="0">
            <x v="41"/>
          </reference>
          <reference field="1" count="1" selected="0">
            <x v="1"/>
          </reference>
          <reference field="2" count="1" selected="0">
            <x v="6"/>
          </reference>
          <reference field="3" count="1" selected="0">
            <x v="41"/>
          </reference>
          <reference field="4" count="1" selected="0">
            <x v="28"/>
          </reference>
          <reference field="5" count="1">
            <x v="695"/>
          </reference>
        </references>
      </pivotArea>
    </format>
    <format dxfId="3128">
      <pivotArea dataOnly="0" labelOnly="1" fieldPosition="0">
        <references count="6">
          <reference field="0" count="1" selected="0">
            <x v="41"/>
          </reference>
          <reference field="1" count="1" selected="0">
            <x v="1"/>
          </reference>
          <reference field="2" count="1" selected="0">
            <x v="12"/>
          </reference>
          <reference field="3" count="1" selected="0">
            <x v="41"/>
          </reference>
          <reference field="4" count="1" selected="0">
            <x v="28"/>
          </reference>
          <reference field="5" count="1">
            <x v="696"/>
          </reference>
        </references>
      </pivotArea>
    </format>
    <format dxfId="3127">
      <pivotArea dataOnly="0" labelOnly="1" fieldPosition="0">
        <references count="6">
          <reference field="0" count="1" selected="0">
            <x v="41"/>
          </reference>
          <reference field="1" count="1" selected="0">
            <x v="1"/>
          </reference>
          <reference field="2" count="1" selected="0">
            <x v="14"/>
          </reference>
          <reference field="3" count="1" selected="0">
            <x v="41"/>
          </reference>
          <reference field="4" count="1" selected="0">
            <x v="28"/>
          </reference>
          <reference field="5" count="1">
            <x v="697"/>
          </reference>
        </references>
      </pivotArea>
    </format>
    <format dxfId="3126">
      <pivotArea dataOnly="0" labelOnly="1" fieldPosition="0">
        <references count="6">
          <reference field="0" count="1" selected="0">
            <x v="41"/>
          </reference>
          <reference field="1" count="1" selected="0">
            <x v="1"/>
          </reference>
          <reference field="2" count="1" selected="0">
            <x v="15"/>
          </reference>
          <reference field="3" count="1" selected="0">
            <x v="41"/>
          </reference>
          <reference field="4" count="1" selected="0">
            <x v="28"/>
          </reference>
          <reference field="5" count="1">
            <x v="698"/>
          </reference>
        </references>
      </pivotArea>
    </format>
    <format dxfId="3125">
      <pivotArea dataOnly="0" labelOnly="1" fieldPosition="0">
        <references count="6">
          <reference field="0" count="1" selected="0">
            <x v="41"/>
          </reference>
          <reference field="1" count="1" selected="0">
            <x v="1"/>
          </reference>
          <reference field="2" count="1" selected="0">
            <x v="18"/>
          </reference>
          <reference field="3" count="1" selected="0">
            <x v="41"/>
          </reference>
          <reference field="4" count="1" selected="0">
            <x v="28"/>
          </reference>
          <reference field="5" count="1">
            <x v="699"/>
          </reference>
        </references>
      </pivotArea>
    </format>
    <format dxfId="3124">
      <pivotArea dataOnly="0" labelOnly="1" fieldPosition="0">
        <references count="6">
          <reference field="0" count="1" selected="0">
            <x v="41"/>
          </reference>
          <reference field="1" count="1" selected="0">
            <x v="1"/>
          </reference>
          <reference field="2" count="1" selected="0">
            <x v="19"/>
          </reference>
          <reference field="3" count="1" selected="0">
            <x v="41"/>
          </reference>
          <reference field="4" count="1" selected="0">
            <x v="28"/>
          </reference>
          <reference field="5" count="1">
            <x v="450"/>
          </reference>
        </references>
      </pivotArea>
    </format>
    <format dxfId="3123">
      <pivotArea dataOnly="0" labelOnly="1" fieldPosition="0">
        <references count="6">
          <reference field="0" count="1" selected="0">
            <x v="41"/>
          </reference>
          <reference field="1" count="1" selected="0">
            <x v="1"/>
          </reference>
          <reference field="2" count="1" selected="0">
            <x v="20"/>
          </reference>
          <reference field="3" count="1" selected="0">
            <x v="41"/>
          </reference>
          <reference field="4" count="1" selected="0">
            <x v="28"/>
          </reference>
          <reference field="5" count="1">
            <x v="700"/>
          </reference>
        </references>
      </pivotArea>
    </format>
    <format dxfId="3122">
      <pivotArea dataOnly="0" labelOnly="1" fieldPosition="0">
        <references count="6">
          <reference field="0" count="1" selected="0">
            <x v="41"/>
          </reference>
          <reference field="1" count="1" selected="0">
            <x v="1"/>
          </reference>
          <reference field="2" count="1" selected="0">
            <x v="23"/>
          </reference>
          <reference field="3" count="1" selected="0">
            <x v="41"/>
          </reference>
          <reference field="4" count="1" selected="0">
            <x v="28"/>
          </reference>
          <reference field="5" count="1">
            <x v="701"/>
          </reference>
        </references>
      </pivotArea>
    </format>
    <format dxfId="3121">
      <pivotArea dataOnly="0" labelOnly="1" fieldPosition="0">
        <references count="6">
          <reference field="0" count="1" selected="0">
            <x v="41"/>
          </reference>
          <reference field="1" count="1" selected="0">
            <x v="1"/>
          </reference>
          <reference field="2" count="1" selected="0">
            <x v="25"/>
          </reference>
          <reference field="3" count="1" selected="0">
            <x v="41"/>
          </reference>
          <reference field="4" count="1" selected="0">
            <x v="28"/>
          </reference>
          <reference field="5" count="1">
            <x v="702"/>
          </reference>
        </references>
      </pivotArea>
    </format>
    <format dxfId="3120">
      <pivotArea dataOnly="0" labelOnly="1" fieldPosition="0">
        <references count="6">
          <reference field="0" count="1" selected="0">
            <x v="41"/>
          </reference>
          <reference field="1" count="1" selected="0">
            <x v="1"/>
          </reference>
          <reference field="2" count="1" selected="0">
            <x v="26"/>
          </reference>
          <reference field="3" count="1" selected="0">
            <x v="41"/>
          </reference>
          <reference field="4" count="1" selected="0">
            <x v="28"/>
          </reference>
          <reference field="5" count="1">
            <x v="564"/>
          </reference>
        </references>
      </pivotArea>
    </format>
    <format dxfId="3119">
      <pivotArea dataOnly="0" labelOnly="1" fieldPosition="0">
        <references count="6">
          <reference field="0" count="1" selected="0">
            <x v="41"/>
          </reference>
          <reference field="1" count="1" selected="0">
            <x v="1"/>
          </reference>
          <reference field="2" count="1" selected="0">
            <x v="27"/>
          </reference>
          <reference field="3" count="1" selected="0">
            <x v="41"/>
          </reference>
          <reference field="4" count="1" selected="0">
            <x v="28"/>
          </reference>
          <reference field="5" count="1">
            <x v="703"/>
          </reference>
        </references>
      </pivotArea>
    </format>
    <format dxfId="3118">
      <pivotArea dataOnly="0" labelOnly="1" fieldPosition="0">
        <references count="6">
          <reference field="0" count="1" selected="0">
            <x v="41"/>
          </reference>
          <reference field="1" count="1" selected="0">
            <x v="1"/>
          </reference>
          <reference field="2" count="1" selected="0">
            <x v="29"/>
          </reference>
          <reference field="3" count="1" selected="0">
            <x v="41"/>
          </reference>
          <reference field="4" count="1" selected="0">
            <x v="28"/>
          </reference>
          <reference field="5" count="1">
            <x v="704"/>
          </reference>
        </references>
      </pivotArea>
    </format>
    <format dxfId="3117">
      <pivotArea dataOnly="0" labelOnly="1" fieldPosition="0">
        <references count="6">
          <reference field="0" count="1" selected="0">
            <x v="41"/>
          </reference>
          <reference field="1" count="1" selected="0">
            <x v="1"/>
          </reference>
          <reference field="2" count="1" selected="0">
            <x v="43"/>
          </reference>
          <reference field="3" count="1" selected="0">
            <x v="41"/>
          </reference>
          <reference field="4" count="1" selected="0">
            <x v="28"/>
          </reference>
          <reference field="5" count="1">
            <x v="464"/>
          </reference>
        </references>
      </pivotArea>
    </format>
    <format dxfId="3116">
      <pivotArea dataOnly="0" labelOnly="1" fieldPosition="0">
        <references count="6">
          <reference field="0" count="1" selected="0">
            <x v="41"/>
          </reference>
          <reference field="1" count="1" selected="0">
            <x v="1"/>
          </reference>
          <reference field="2" count="1" selected="0">
            <x v="44"/>
          </reference>
          <reference field="3" count="1" selected="0">
            <x v="41"/>
          </reference>
          <reference field="4" count="1" selected="0">
            <x v="28"/>
          </reference>
          <reference field="5" count="1">
            <x v="705"/>
          </reference>
        </references>
      </pivotArea>
    </format>
    <format dxfId="3115">
      <pivotArea dataOnly="0" labelOnly="1" fieldPosition="0">
        <references count="6">
          <reference field="0" count="1" selected="0">
            <x v="41"/>
          </reference>
          <reference field="1" count="1" selected="0">
            <x v="1"/>
          </reference>
          <reference field="2" count="1" selected="0">
            <x v="46"/>
          </reference>
          <reference field="3" count="1" selected="0">
            <x v="41"/>
          </reference>
          <reference field="4" count="1" selected="0">
            <x v="28"/>
          </reference>
          <reference field="5" count="1">
            <x v="708"/>
          </reference>
        </references>
      </pivotArea>
    </format>
    <format dxfId="3114">
      <pivotArea dataOnly="0" labelOnly="1" fieldPosition="0">
        <references count="6">
          <reference field="0" count="1" selected="0">
            <x v="41"/>
          </reference>
          <reference field="1" count="1" selected="0">
            <x v="1"/>
          </reference>
          <reference field="2" count="1" selected="0">
            <x v="47"/>
          </reference>
          <reference field="3" count="1" selected="0">
            <x v="41"/>
          </reference>
          <reference field="4" count="1" selected="0">
            <x v="28"/>
          </reference>
          <reference field="5" count="1">
            <x v="709"/>
          </reference>
        </references>
      </pivotArea>
    </format>
    <format dxfId="3113">
      <pivotArea dataOnly="0" labelOnly="1" fieldPosition="0">
        <references count="6">
          <reference field="0" count="1" selected="0">
            <x v="41"/>
          </reference>
          <reference field="1" count="1" selected="0">
            <x v="1"/>
          </reference>
          <reference field="2" count="1" selected="0">
            <x v="45"/>
          </reference>
          <reference field="3" count="1" selected="0">
            <x v="41"/>
          </reference>
          <reference field="4" count="1" selected="0">
            <x v="76"/>
          </reference>
          <reference field="5" count="1">
            <x v="707"/>
          </reference>
        </references>
      </pivotArea>
    </format>
    <format dxfId="3112">
      <pivotArea dataOnly="0" labelOnly="1" fieldPosition="0">
        <references count="6">
          <reference field="0" count="1" selected="0">
            <x v="41"/>
          </reference>
          <reference field="1" count="1" selected="0">
            <x v="2"/>
          </reference>
          <reference field="2" count="1" selected="0">
            <x v="14"/>
          </reference>
          <reference field="3" count="1" selected="0">
            <x v="41"/>
          </reference>
          <reference field="4" count="1" selected="0">
            <x v="80"/>
          </reference>
          <reference field="5" count="1">
            <x v="331"/>
          </reference>
        </references>
      </pivotArea>
    </format>
    <format dxfId="3111">
      <pivotArea dataOnly="0" labelOnly="1" fieldPosition="0">
        <references count="6">
          <reference field="0" count="1" selected="0">
            <x v="41"/>
          </reference>
          <reference field="1" count="1" selected="0">
            <x v="2"/>
          </reference>
          <reference field="2" count="1" selected="0">
            <x v="16"/>
          </reference>
          <reference field="3" count="1" selected="0">
            <x v="41"/>
          </reference>
          <reference field="4" count="1" selected="0">
            <x v="80"/>
          </reference>
          <reference field="5" count="1">
            <x v="710"/>
          </reference>
        </references>
      </pivotArea>
    </format>
    <format dxfId="3110">
      <pivotArea dataOnly="0" labelOnly="1" fieldPosition="0">
        <references count="6">
          <reference field="0" count="1" selected="0">
            <x v="41"/>
          </reference>
          <reference field="1" count="1" selected="0">
            <x v="2"/>
          </reference>
          <reference field="2" count="1" selected="0">
            <x v="30"/>
          </reference>
          <reference field="3" count="1" selected="0">
            <x v="41"/>
          </reference>
          <reference field="4" count="1" selected="0">
            <x v="80"/>
          </reference>
          <reference field="5" count="1">
            <x v="711"/>
          </reference>
        </references>
      </pivotArea>
    </format>
    <format dxfId="3109">
      <pivotArea dataOnly="0" labelOnly="1" fieldPosition="0">
        <references count="6">
          <reference field="0" count="1" selected="0">
            <x v="41"/>
          </reference>
          <reference field="1" count="1" selected="0">
            <x v="2"/>
          </reference>
          <reference field="2" count="1" selected="0">
            <x v="33"/>
          </reference>
          <reference field="3" count="1" selected="0">
            <x v="41"/>
          </reference>
          <reference field="4" count="1" selected="0">
            <x v="80"/>
          </reference>
          <reference field="5" count="1">
            <x v="712"/>
          </reference>
        </references>
      </pivotArea>
    </format>
    <format dxfId="3108">
      <pivotArea dataOnly="0" labelOnly="1" fieldPosition="0">
        <references count="6">
          <reference field="0" count="1" selected="0">
            <x v="41"/>
          </reference>
          <reference field="1" count="1" selected="0">
            <x v="2"/>
          </reference>
          <reference field="2" count="1" selected="0">
            <x v="36"/>
          </reference>
          <reference field="3" count="1" selected="0">
            <x v="41"/>
          </reference>
          <reference field="4" count="1" selected="0">
            <x v="80"/>
          </reference>
          <reference field="5" count="1">
            <x v="713"/>
          </reference>
        </references>
      </pivotArea>
    </format>
    <format dxfId="3107">
      <pivotArea dataOnly="0" labelOnly="1" fieldPosition="0">
        <references count="6">
          <reference field="0" count="1" selected="0">
            <x v="41"/>
          </reference>
          <reference field="1" count="1" selected="0">
            <x v="3"/>
          </reference>
          <reference field="2" count="1" selected="0">
            <x v="4"/>
          </reference>
          <reference field="3" count="1" selected="0">
            <x v="41"/>
          </reference>
          <reference field="4" count="1" selected="0">
            <x v="76"/>
          </reference>
          <reference field="5" count="1">
            <x v="498"/>
          </reference>
        </references>
      </pivotArea>
    </format>
    <format dxfId="3106">
      <pivotArea dataOnly="0" labelOnly="1" fieldPosition="0">
        <references count="6">
          <reference field="0" count="1" selected="0">
            <x v="41"/>
          </reference>
          <reference field="1" count="1" selected="0">
            <x v="3"/>
          </reference>
          <reference field="2" count="1" selected="0">
            <x v="10"/>
          </reference>
          <reference field="3" count="1" selected="0">
            <x v="41"/>
          </reference>
          <reference field="4" count="1" selected="0">
            <x v="76"/>
          </reference>
          <reference field="5" count="1">
            <x v="505"/>
          </reference>
        </references>
      </pivotArea>
    </format>
    <format dxfId="3105">
      <pivotArea dataOnly="0" labelOnly="1" fieldPosition="0">
        <references count="6">
          <reference field="0" count="1" selected="0">
            <x v="41"/>
          </reference>
          <reference field="1" count="1" selected="0">
            <x v="4"/>
          </reference>
          <reference field="2" count="1" selected="0">
            <x v="4"/>
          </reference>
          <reference field="3" count="1" selected="0">
            <x v="41"/>
          </reference>
          <reference field="4" count="1" selected="0">
            <x v="100"/>
          </reference>
          <reference field="5" count="1">
            <x v="714"/>
          </reference>
        </references>
      </pivotArea>
    </format>
    <format dxfId="3104">
      <pivotArea dataOnly="0" labelOnly="1" fieldPosition="0">
        <references count="6">
          <reference field="0" count="1" selected="0">
            <x v="41"/>
          </reference>
          <reference field="1" count="1" selected="0">
            <x v="4"/>
          </reference>
          <reference field="2" count="1" selected="0">
            <x v="23"/>
          </reference>
          <reference field="3" count="1" selected="0">
            <x v="41"/>
          </reference>
          <reference field="4" count="1" selected="0">
            <x v="100"/>
          </reference>
          <reference field="5" count="2">
            <x v="718"/>
            <x v="719"/>
          </reference>
        </references>
      </pivotArea>
    </format>
    <format dxfId="3103">
      <pivotArea dataOnly="0" labelOnly="1" fieldPosition="0">
        <references count="6">
          <reference field="0" count="1" selected="0">
            <x v="41"/>
          </reference>
          <reference field="1" count="1" selected="0">
            <x v="4"/>
          </reference>
          <reference field="2" count="1" selected="0">
            <x v="6"/>
          </reference>
          <reference field="3" count="1" selected="0">
            <x v="41"/>
          </reference>
          <reference field="4" count="1" selected="0">
            <x v="101"/>
          </reference>
          <reference field="5" count="1">
            <x v="715"/>
          </reference>
        </references>
      </pivotArea>
    </format>
    <format dxfId="3102">
      <pivotArea dataOnly="0" labelOnly="1" fieldPosition="0">
        <references count="6">
          <reference field="0" count="1" selected="0">
            <x v="41"/>
          </reference>
          <reference field="1" count="1" selected="0">
            <x v="4"/>
          </reference>
          <reference field="2" count="1" selected="0">
            <x v="11"/>
          </reference>
          <reference field="3" count="1" selected="0">
            <x v="41"/>
          </reference>
          <reference field="4" count="1" selected="0">
            <x v="101"/>
          </reference>
          <reference field="5" count="1">
            <x v="716"/>
          </reference>
        </references>
      </pivotArea>
    </format>
    <format dxfId="3101">
      <pivotArea dataOnly="0" labelOnly="1" fieldPosition="0">
        <references count="6">
          <reference field="0" count="1" selected="0">
            <x v="41"/>
          </reference>
          <reference field="1" count="1" selected="0">
            <x v="4"/>
          </reference>
          <reference field="2" count="1" selected="0">
            <x v="12"/>
          </reference>
          <reference field="3" count="1" selected="0">
            <x v="41"/>
          </reference>
          <reference field="4" count="1" selected="0">
            <x v="101"/>
          </reference>
          <reference field="5" count="2">
            <x v="717"/>
            <x v="723"/>
          </reference>
        </references>
      </pivotArea>
    </format>
    <format dxfId="3100">
      <pivotArea dataOnly="0" labelOnly="1" fieldPosition="0">
        <references count="6">
          <reference field="0" count="1" selected="0">
            <x v="41"/>
          </reference>
          <reference field="1" count="1" selected="0">
            <x v="4"/>
          </reference>
          <reference field="2" count="1" selected="0">
            <x v="14"/>
          </reference>
          <reference field="3" count="1" selected="0">
            <x v="41"/>
          </reference>
          <reference field="4" count="1" selected="0">
            <x v="101"/>
          </reference>
          <reference field="5" count="1">
            <x v="530"/>
          </reference>
        </references>
      </pivotArea>
    </format>
    <format dxfId="3099">
      <pivotArea dataOnly="0" labelOnly="1" fieldPosition="0">
        <references count="6">
          <reference field="0" count="1" selected="0">
            <x v="41"/>
          </reference>
          <reference field="1" count="1" selected="0">
            <x v="4"/>
          </reference>
          <reference field="2" count="1" selected="0">
            <x v="24"/>
          </reference>
          <reference field="3" count="1" selected="0">
            <x v="41"/>
          </reference>
          <reference field="4" count="1" selected="0">
            <x v="101"/>
          </reference>
          <reference field="5" count="1">
            <x v="349"/>
          </reference>
        </references>
      </pivotArea>
    </format>
    <format dxfId="3098">
      <pivotArea dataOnly="0" labelOnly="1" fieldPosition="0">
        <references count="6">
          <reference field="0" count="1" selected="0">
            <x v="41"/>
          </reference>
          <reference field="1" count="1" selected="0">
            <x v="4"/>
          </reference>
          <reference field="2" count="1" selected="0">
            <x v="41"/>
          </reference>
          <reference field="3" count="1" selected="0">
            <x v="41"/>
          </reference>
          <reference field="4" count="1" selected="0">
            <x v="101"/>
          </reference>
          <reference field="5" count="2">
            <x v="720"/>
            <x v="721"/>
          </reference>
        </references>
      </pivotArea>
    </format>
    <format dxfId="3097">
      <pivotArea dataOnly="0" labelOnly="1" fieldPosition="0">
        <references count="6">
          <reference field="0" count="1" selected="0">
            <x v="41"/>
          </reference>
          <reference field="1" count="1" selected="0">
            <x v="4"/>
          </reference>
          <reference field="2" count="1" selected="0">
            <x v="53"/>
          </reference>
          <reference field="3" count="1" selected="0">
            <x v="41"/>
          </reference>
          <reference field="4" count="1" selected="0">
            <x v="101"/>
          </reference>
          <reference field="5" count="1">
            <x v="722"/>
          </reference>
        </references>
      </pivotArea>
    </format>
    <format dxfId="3096">
      <pivotArea dataOnly="0" labelOnly="1" fieldPosition="0">
        <references count="6">
          <reference field="0" count="1" selected="0">
            <x v="41"/>
          </reference>
          <reference field="1" count="1" selected="0">
            <x v="10"/>
          </reference>
          <reference field="2" count="1" selected="0">
            <x v="61"/>
          </reference>
          <reference field="3" count="1" selected="0">
            <x v="41"/>
          </reference>
          <reference field="4" count="1" selected="0">
            <x v="118"/>
          </reference>
          <reference field="5" count="1">
            <x v="785"/>
          </reference>
        </references>
      </pivotArea>
    </format>
    <format dxfId="3095">
      <pivotArea dataOnly="0" labelOnly="1" fieldPosition="0">
        <references count="6">
          <reference field="0" count="1" selected="0">
            <x v="41"/>
          </reference>
          <reference field="1" count="1" selected="0">
            <x v="10"/>
          </reference>
          <reference field="2" count="1" selected="0">
            <x v="62"/>
          </reference>
          <reference field="3" count="1" selected="0">
            <x v="41"/>
          </reference>
          <reference field="4" count="1" selected="0">
            <x v="118"/>
          </reference>
          <reference field="5" count="1">
            <x v="786"/>
          </reference>
        </references>
      </pivotArea>
    </format>
    <format dxfId="3094">
      <pivotArea dataOnly="0" labelOnly="1" fieldPosition="0">
        <references count="6">
          <reference field="0" count="1" selected="0">
            <x v="41"/>
          </reference>
          <reference field="1" count="1" selected="0">
            <x v="11"/>
          </reference>
          <reference field="2" count="1" selected="0">
            <x v="6"/>
          </reference>
          <reference field="3" count="1" selected="0">
            <x v="41"/>
          </reference>
          <reference field="4" count="1" selected="0">
            <x v="102"/>
          </reference>
          <reference field="5" count="1">
            <x v="724"/>
          </reference>
        </references>
      </pivotArea>
    </format>
    <format dxfId="3093">
      <pivotArea dataOnly="0" labelOnly="1" fieldPosition="0">
        <references count="6">
          <reference field="0" count="1" selected="0">
            <x v="41"/>
          </reference>
          <reference field="1" count="1" selected="0">
            <x v="11"/>
          </reference>
          <reference field="2" count="1" selected="0">
            <x v="10"/>
          </reference>
          <reference field="3" count="1" selected="0">
            <x v="41"/>
          </reference>
          <reference field="4" count="1" selected="0">
            <x v="102"/>
          </reference>
          <reference field="5" count="1">
            <x v="725"/>
          </reference>
        </references>
      </pivotArea>
    </format>
    <format dxfId="3092">
      <pivotArea dataOnly="0" labelOnly="1" fieldPosition="0">
        <references count="6">
          <reference field="0" count="1" selected="0">
            <x v="41"/>
          </reference>
          <reference field="1" count="1" selected="0">
            <x v="11"/>
          </reference>
          <reference field="2" count="1" selected="0">
            <x v="11"/>
          </reference>
          <reference field="3" count="1" selected="0">
            <x v="41"/>
          </reference>
          <reference field="4" count="1" selected="0">
            <x v="102"/>
          </reference>
          <reference field="5" count="1">
            <x v="726"/>
          </reference>
        </references>
      </pivotArea>
    </format>
    <format dxfId="3091">
      <pivotArea dataOnly="0" labelOnly="1" fieldPosition="0">
        <references count="6">
          <reference field="0" count="1" selected="0">
            <x v="41"/>
          </reference>
          <reference field="1" count="1" selected="0">
            <x v="11"/>
          </reference>
          <reference field="2" count="1" selected="0">
            <x v="16"/>
          </reference>
          <reference field="3" count="1" selected="0">
            <x v="41"/>
          </reference>
          <reference field="4" count="1" selected="0">
            <x v="102"/>
          </reference>
          <reference field="5" count="1">
            <x v="146"/>
          </reference>
        </references>
      </pivotArea>
    </format>
    <format dxfId="3090">
      <pivotArea dataOnly="0" labelOnly="1" fieldPosition="0">
        <references count="6">
          <reference field="0" count="1" selected="0">
            <x v="41"/>
          </reference>
          <reference field="1" count="1" selected="0">
            <x v="11"/>
          </reference>
          <reference field="2" count="1" selected="0">
            <x v="21"/>
          </reference>
          <reference field="3" count="1" selected="0">
            <x v="41"/>
          </reference>
          <reference field="4" count="1" selected="0">
            <x v="102"/>
          </reference>
          <reference field="5" count="1">
            <x v="727"/>
          </reference>
        </references>
      </pivotArea>
    </format>
    <format dxfId="3089">
      <pivotArea dataOnly="0" labelOnly="1" fieldPosition="0">
        <references count="6">
          <reference field="0" count="1" selected="0">
            <x v="42"/>
          </reference>
          <reference field="1" count="1" selected="0">
            <x v="1"/>
          </reference>
          <reference field="2" count="1" selected="0">
            <x v="4"/>
          </reference>
          <reference field="3" count="1" selected="0">
            <x v="42"/>
          </reference>
          <reference field="4" count="1" selected="0">
            <x v="28"/>
          </reference>
          <reference field="5" count="1">
            <x v="450"/>
          </reference>
        </references>
      </pivotArea>
    </format>
    <format dxfId="3088">
      <pivotArea dataOnly="0" labelOnly="1" fieldPosition="0">
        <references count="6">
          <reference field="0" count="1" selected="0">
            <x v="42"/>
          </reference>
          <reference field="1" count="1" selected="0">
            <x v="1"/>
          </reference>
          <reference field="2" count="1" selected="0">
            <x v="6"/>
          </reference>
          <reference field="3" count="1" selected="0">
            <x v="42"/>
          </reference>
          <reference field="4" count="1" selected="0">
            <x v="28"/>
          </reference>
          <reference field="5" count="1">
            <x v="700"/>
          </reference>
        </references>
      </pivotArea>
    </format>
    <format dxfId="3087">
      <pivotArea dataOnly="0" labelOnly="1" fieldPosition="0">
        <references count="6">
          <reference field="0" count="1" selected="0">
            <x v="42"/>
          </reference>
          <reference field="1" count="1" selected="0">
            <x v="1"/>
          </reference>
          <reference field="2" count="1" selected="0">
            <x v="12"/>
          </reference>
          <reference field="3" count="1" selected="0">
            <x v="42"/>
          </reference>
          <reference field="4" count="1" selected="0">
            <x v="28"/>
          </reference>
          <reference field="5" count="1">
            <x v="701"/>
          </reference>
        </references>
      </pivotArea>
    </format>
    <format dxfId="3086">
      <pivotArea dataOnly="0" labelOnly="1" fieldPosition="0">
        <references count="6">
          <reference field="0" count="1" selected="0">
            <x v="42"/>
          </reference>
          <reference field="1" count="1" selected="0">
            <x v="1"/>
          </reference>
          <reference field="2" count="1" selected="0">
            <x v="14"/>
          </reference>
          <reference field="3" count="1" selected="0">
            <x v="42"/>
          </reference>
          <reference field="4" count="1" selected="0">
            <x v="28"/>
          </reference>
          <reference field="5" count="1">
            <x v="702"/>
          </reference>
        </references>
      </pivotArea>
    </format>
    <format dxfId="3085">
      <pivotArea dataOnly="0" labelOnly="1" fieldPosition="0">
        <references count="6">
          <reference field="0" count="1" selected="0">
            <x v="42"/>
          </reference>
          <reference field="1" count="1" selected="0">
            <x v="1"/>
          </reference>
          <reference field="2" count="1" selected="0">
            <x v="15"/>
          </reference>
          <reference field="3" count="1" selected="0">
            <x v="42"/>
          </reference>
          <reference field="4" count="1" selected="0">
            <x v="28"/>
          </reference>
          <reference field="5" count="1">
            <x v="564"/>
          </reference>
        </references>
      </pivotArea>
    </format>
    <format dxfId="3084">
      <pivotArea dataOnly="0" labelOnly="1" fieldPosition="0">
        <references count="6">
          <reference field="0" count="1" selected="0">
            <x v="42"/>
          </reference>
          <reference field="1" count="1" selected="0">
            <x v="1"/>
          </reference>
          <reference field="2" count="1" selected="0">
            <x v="18"/>
          </reference>
          <reference field="3" count="1" selected="0">
            <x v="42"/>
          </reference>
          <reference field="4" count="1" selected="0">
            <x v="28"/>
          </reference>
          <reference field="5" count="1">
            <x v="703"/>
          </reference>
        </references>
      </pivotArea>
    </format>
    <format dxfId="3083">
      <pivotArea dataOnly="0" labelOnly="1" fieldPosition="0">
        <references count="6">
          <reference field="0" count="1" selected="0">
            <x v="42"/>
          </reference>
          <reference field="1" count="1" selected="0">
            <x v="1"/>
          </reference>
          <reference field="2" count="1" selected="0">
            <x v="19"/>
          </reference>
          <reference field="3" count="1" selected="0">
            <x v="42"/>
          </reference>
          <reference field="4" count="1" selected="0">
            <x v="28"/>
          </reference>
          <reference field="5" count="1">
            <x v="704"/>
          </reference>
        </references>
      </pivotArea>
    </format>
    <format dxfId="3082">
      <pivotArea dataOnly="0" labelOnly="1" fieldPosition="0">
        <references count="6">
          <reference field="0" count="1" selected="0">
            <x v="42"/>
          </reference>
          <reference field="1" count="1" selected="0">
            <x v="1"/>
          </reference>
          <reference field="2" count="1" selected="0">
            <x v="20"/>
          </reference>
          <reference field="3" count="1" selected="0">
            <x v="42"/>
          </reference>
          <reference field="4" count="1" selected="0">
            <x v="28"/>
          </reference>
          <reference field="5" count="1">
            <x v="464"/>
          </reference>
        </references>
      </pivotArea>
    </format>
    <format dxfId="3081">
      <pivotArea dataOnly="0" labelOnly="1" fieldPosition="0">
        <references count="6">
          <reference field="0" count="1" selected="0">
            <x v="42"/>
          </reference>
          <reference field="1" count="1" selected="0">
            <x v="1"/>
          </reference>
          <reference field="2" count="1" selected="0">
            <x v="23"/>
          </reference>
          <reference field="3" count="1" selected="0">
            <x v="42"/>
          </reference>
          <reference field="4" count="1" selected="0">
            <x v="28"/>
          </reference>
          <reference field="5" count="1">
            <x v="705"/>
          </reference>
        </references>
      </pivotArea>
    </format>
    <format dxfId="3080">
      <pivotArea dataOnly="0" labelOnly="1" fieldPosition="0">
        <references count="6">
          <reference field="0" count="1" selected="0">
            <x v="42"/>
          </reference>
          <reference field="1" count="1" selected="0">
            <x v="1"/>
          </reference>
          <reference field="2" count="1" selected="0">
            <x v="25"/>
          </reference>
          <reference field="3" count="1" selected="0">
            <x v="42"/>
          </reference>
          <reference field="4" count="1" selected="0">
            <x v="28"/>
          </reference>
          <reference field="5" count="1">
            <x v="706"/>
          </reference>
        </references>
      </pivotArea>
    </format>
    <format dxfId="3079">
      <pivotArea dataOnly="0" labelOnly="1" fieldPosition="0">
        <references count="6">
          <reference field="0" count="1" selected="0">
            <x v="42"/>
          </reference>
          <reference field="1" count="1" selected="0">
            <x v="1"/>
          </reference>
          <reference field="2" count="1" selected="0">
            <x v="26"/>
          </reference>
          <reference field="3" count="1" selected="0">
            <x v="42"/>
          </reference>
          <reference field="4" count="1" selected="0">
            <x v="28"/>
          </reference>
          <reference field="5" count="1">
            <x v="707"/>
          </reference>
        </references>
      </pivotArea>
    </format>
    <format dxfId="3078">
      <pivotArea dataOnly="0" labelOnly="1" fieldPosition="0">
        <references count="6">
          <reference field="0" count="1" selected="0">
            <x v="42"/>
          </reference>
          <reference field="1" count="1" selected="0">
            <x v="1"/>
          </reference>
          <reference field="2" count="1" selected="0">
            <x v="27"/>
          </reference>
          <reference field="3" count="1" selected="0">
            <x v="42"/>
          </reference>
          <reference field="4" count="1" selected="0">
            <x v="28"/>
          </reference>
          <reference field="5" count="1">
            <x v="708"/>
          </reference>
        </references>
      </pivotArea>
    </format>
    <format dxfId="3077">
      <pivotArea dataOnly="0" labelOnly="1" fieldPosition="0">
        <references count="6">
          <reference field="0" count="1" selected="0">
            <x v="42"/>
          </reference>
          <reference field="1" count="1" selected="0">
            <x v="1"/>
          </reference>
          <reference field="2" count="1" selected="0">
            <x v="29"/>
          </reference>
          <reference field="3" count="1" selected="0">
            <x v="42"/>
          </reference>
          <reference field="4" count="1" selected="0">
            <x v="28"/>
          </reference>
          <reference field="5" count="1">
            <x v="709"/>
          </reference>
        </references>
      </pivotArea>
    </format>
    <format dxfId="3076">
      <pivotArea dataOnly="0" labelOnly="1" fieldPosition="0">
        <references count="6">
          <reference field="0" count="1" selected="0">
            <x v="42"/>
          </reference>
          <reference field="1" count="1" selected="0">
            <x v="2"/>
          </reference>
          <reference field="2" count="1" selected="0">
            <x v="14"/>
          </reference>
          <reference field="3" count="1" selected="0">
            <x v="42"/>
          </reference>
          <reference field="4" count="1" selected="0">
            <x v="80"/>
          </reference>
          <reference field="5" count="1">
            <x v="331"/>
          </reference>
        </references>
      </pivotArea>
    </format>
    <format dxfId="3075">
      <pivotArea dataOnly="0" labelOnly="1" fieldPosition="0">
        <references count="6">
          <reference field="0" count="1" selected="0">
            <x v="42"/>
          </reference>
          <reference field="1" count="1" selected="0">
            <x v="2"/>
          </reference>
          <reference field="2" count="1" selected="0">
            <x v="16"/>
          </reference>
          <reference field="3" count="1" selected="0">
            <x v="42"/>
          </reference>
          <reference field="4" count="1" selected="0">
            <x v="80"/>
          </reference>
          <reference field="5" count="1">
            <x v="710"/>
          </reference>
        </references>
      </pivotArea>
    </format>
    <format dxfId="3074">
      <pivotArea dataOnly="0" labelOnly="1" fieldPosition="0">
        <references count="6">
          <reference field="0" count="1" selected="0">
            <x v="42"/>
          </reference>
          <reference field="1" count="1" selected="0">
            <x v="2"/>
          </reference>
          <reference field="2" count="1" selected="0">
            <x v="30"/>
          </reference>
          <reference field="3" count="1" selected="0">
            <x v="42"/>
          </reference>
          <reference field="4" count="1" selected="0">
            <x v="80"/>
          </reference>
          <reference field="5" count="1">
            <x v="711"/>
          </reference>
        </references>
      </pivotArea>
    </format>
    <format dxfId="3073">
      <pivotArea dataOnly="0" labelOnly="1" fieldPosition="0">
        <references count="6">
          <reference field="0" count="1" selected="0">
            <x v="42"/>
          </reference>
          <reference field="1" count="1" selected="0">
            <x v="2"/>
          </reference>
          <reference field="2" count="1" selected="0">
            <x v="33"/>
          </reference>
          <reference field="3" count="1" selected="0">
            <x v="42"/>
          </reference>
          <reference field="4" count="1" selected="0">
            <x v="80"/>
          </reference>
          <reference field="5" count="1">
            <x v="712"/>
          </reference>
        </references>
      </pivotArea>
    </format>
    <format dxfId="3072">
      <pivotArea dataOnly="0" labelOnly="1" fieldPosition="0">
        <references count="6">
          <reference field="0" count="1" selected="0">
            <x v="42"/>
          </reference>
          <reference field="1" count="1" selected="0">
            <x v="2"/>
          </reference>
          <reference field="2" count="1" selected="0">
            <x v="36"/>
          </reference>
          <reference field="3" count="1" selected="0">
            <x v="42"/>
          </reference>
          <reference field="4" count="1" selected="0">
            <x v="80"/>
          </reference>
          <reference field="5" count="1">
            <x v="713"/>
          </reference>
        </references>
      </pivotArea>
    </format>
    <format dxfId="3071">
      <pivotArea dataOnly="0" labelOnly="1" fieldPosition="0">
        <references count="6">
          <reference field="0" count="1" selected="0">
            <x v="42"/>
          </reference>
          <reference field="1" count="1" selected="0">
            <x v="3"/>
          </reference>
          <reference field="2" count="1" selected="0">
            <x v="4"/>
          </reference>
          <reference field="3" count="1" selected="0">
            <x v="42"/>
          </reference>
          <reference field="4" count="1" selected="0">
            <x v="76"/>
          </reference>
          <reference field="5" count="1">
            <x v="498"/>
          </reference>
        </references>
      </pivotArea>
    </format>
    <format dxfId="3070">
      <pivotArea dataOnly="0" labelOnly="1" fieldPosition="0">
        <references count="6">
          <reference field="0" count="1" selected="0">
            <x v="42"/>
          </reference>
          <reference field="1" count="1" selected="0">
            <x v="3"/>
          </reference>
          <reference field="2" count="1" selected="0">
            <x v="10"/>
          </reference>
          <reference field="3" count="1" selected="0">
            <x v="42"/>
          </reference>
          <reference field="4" count="1" selected="0">
            <x v="76"/>
          </reference>
          <reference field="5" count="1">
            <x v="505"/>
          </reference>
        </references>
      </pivotArea>
    </format>
    <format dxfId="3069">
      <pivotArea dataOnly="0" labelOnly="1" fieldPosition="0">
        <references count="6">
          <reference field="0" count="1" selected="0">
            <x v="42"/>
          </reference>
          <reference field="1" count="1" selected="0">
            <x v="13"/>
          </reference>
          <reference field="2" count="1" selected="0">
            <x v="4"/>
          </reference>
          <reference field="3" count="1" selected="0">
            <x v="42"/>
          </reference>
          <reference field="4" count="1" selected="0">
            <x v="105"/>
          </reference>
          <reference field="5" count="1">
            <x v="732"/>
          </reference>
        </references>
      </pivotArea>
    </format>
    <format dxfId="3068">
      <pivotArea dataOnly="0" labelOnly="1" fieldPosition="0">
        <references count="6">
          <reference field="0" count="1" selected="0">
            <x v="42"/>
          </reference>
          <reference field="1" count="1" selected="0">
            <x v="13"/>
          </reference>
          <reference field="2" count="1" selected="0">
            <x v="12"/>
          </reference>
          <reference field="3" count="1" selected="0">
            <x v="42"/>
          </reference>
          <reference field="4" count="1" selected="0">
            <x v="105"/>
          </reference>
          <reference field="5" count="1">
            <x v="733"/>
          </reference>
        </references>
      </pivotArea>
    </format>
    <format dxfId="3067">
      <pivotArea dataOnly="0" labelOnly="1" fieldPosition="0">
        <references count="6">
          <reference field="0" count="1" selected="0">
            <x v="42"/>
          </reference>
          <reference field="1" count="1" selected="0">
            <x v="13"/>
          </reference>
          <reference field="2" count="1" selected="0">
            <x v="15"/>
          </reference>
          <reference field="3" count="1" selected="0">
            <x v="42"/>
          </reference>
          <reference field="4" count="1" selected="0">
            <x v="105"/>
          </reference>
          <reference field="5" count="1">
            <x v="734"/>
          </reference>
        </references>
      </pivotArea>
    </format>
    <format dxfId="3066">
      <pivotArea dataOnly="0" labelOnly="1" fieldPosition="0">
        <references count="6">
          <reference field="0" count="1" selected="0">
            <x v="42"/>
          </reference>
          <reference field="1" count="1" selected="0">
            <x v="13"/>
          </reference>
          <reference field="2" count="1" selected="0">
            <x v="16"/>
          </reference>
          <reference field="3" count="1" selected="0">
            <x v="42"/>
          </reference>
          <reference field="4" count="1" selected="0">
            <x v="105"/>
          </reference>
          <reference field="5" count="1">
            <x v="151"/>
          </reference>
        </references>
      </pivotArea>
    </format>
    <format dxfId="3065">
      <pivotArea dataOnly="0" labelOnly="1" fieldPosition="0">
        <references count="6">
          <reference field="0" count="1" selected="0">
            <x v="42"/>
          </reference>
          <reference field="1" count="1" selected="0">
            <x v="13"/>
          </reference>
          <reference field="2" count="1" selected="0">
            <x v="19"/>
          </reference>
          <reference field="3" count="1" selected="0">
            <x v="42"/>
          </reference>
          <reference field="4" count="1" selected="0">
            <x v="105"/>
          </reference>
          <reference field="5" count="1">
            <x v="735"/>
          </reference>
        </references>
      </pivotArea>
    </format>
    <format dxfId="3064">
      <pivotArea dataOnly="0" labelOnly="1" fieldPosition="0">
        <references count="6">
          <reference field="0" count="1" selected="0">
            <x v="43"/>
          </reference>
          <reference field="1" count="1" selected="0">
            <x v="1"/>
          </reference>
          <reference field="2" count="1" selected="0">
            <x v="4"/>
          </reference>
          <reference field="3" count="1" selected="0">
            <x v="43"/>
          </reference>
          <reference field="4" count="1" selected="0">
            <x v="28"/>
          </reference>
          <reference field="5" count="1">
            <x v="467"/>
          </reference>
        </references>
      </pivotArea>
    </format>
    <format dxfId="3063">
      <pivotArea dataOnly="0" labelOnly="1" fieldPosition="0">
        <references count="6">
          <reference field="0" count="1" selected="0">
            <x v="43"/>
          </reference>
          <reference field="1" count="1" selected="0">
            <x v="1"/>
          </reference>
          <reference field="2" count="1" selected="0">
            <x v="6"/>
          </reference>
          <reference field="3" count="1" selected="0">
            <x v="43"/>
          </reference>
          <reference field="4" count="1" selected="0">
            <x v="28"/>
          </reference>
          <reference field="5" count="1">
            <x v="460"/>
          </reference>
        </references>
      </pivotArea>
    </format>
    <format dxfId="3062">
      <pivotArea dataOnly="0" labelOnly="1" fieldPosition="0">
        <references count="6">
          <reference field="0" count="1" selected="0">
            <x v="43"/>
          </reference>
          <reference field="1" count="1" selected="0">
            <x v="1"/>
          </reference>
          <reference field="2" count="1" selected="0">
            <x v="14"/>
          </reference>
          <reference field="3" count="1" selected="0">
            <x v="43"/>
          </reference>
          <reference field="4" count="1" selected="0">
            <x v="28"/>
          </reference>
          <reference field="5" count="1">
            <x v="451"/>
          </reference>
        </references>
      </pivotArea>
    </format>
    <format dxfId="3061">
      <pivotArea dataOnly="0" labelOnly="1" fieldPosition="0">
        <references count="6">
          <reference field="0" count="1" selected="0">
            <x v="43"/>
          </reference>
          <reference field="1" count="1" selected="0">
            <x v="1"/>
          </reference>
          <reference field="2" count="1" selected="0">
            <x v="15"/>
          </reference>
          <reference field="3" count="1" selected="0">
            <x v="43"/>
          </reference>
          <reference field="4" count="1" selected="0">
            <x v="28"/>
          </reference>
          <reference field="5" count="1">
            <x v="458"/>
          </reference>
        </references>
      </pivotArea>
    </format>
    <format dxfId="3060">
      <pivotArea dataOnly="0" labelOnly="1" fieldPosition="0">
        <references count="6">
          <reference field="0" count="1" selected="0">
            <x v="43"/>
          </reference>
          <reference field="1" count="1" selected="0">
            <x v="1"/>
          </reference>
          <reference field="2" count="1" selected="0">
            <x v="18"/>
          </reference>
          <reference field="3" count="1" selected="0">
            <x v="43"/>
          </reference>
          <reference field="4" count="1" selected="0">
            <x v="28"/>
          </reference>
          <reference field="5" count="1">
            <x v="447"/>
          </reference>
        </references>
      </pivotArea>
    </format>
    <format dxfId="3059">
      <pivotArea dataOnly="0" labelOnly="1" fieldPosition="0">
        <references count="6">
          <reference field="0" count="1" selected="0">
            <x v="43"/>
          </reference>
          <reference field="1" count="1" selected="0">
            <x v="1"/>
          </reference>
          <reference field="2" count="1" selected="0">
            <x v="19"/>
          </reference>
          <reference field="3" count="1" selected="0">
            <x v="43"/>
          </reference>
          <reference field="4" count="1" selected="0">
            <x v="28"/>
          </reference>
          <reference field="5" count="1">
            <x v="450"/>
          </reference>
        </references>
      </pivotArea>
    </format>
    <format dxfId="3058">
      <pivotArea dataOnly="0" labelOnly="1" fieldPosition="0">
        <references count="6">
          <reference field="0" count="1" selected="0">
            <x v="43"/>
          </reference>
          <reference field="1" count="1" selected="0">
            <x v="1"/>
          </reference>
          <reference field="2" count="1" selected="0">
            <x v="23"/>
          </reference>
          <reference field="3" count="1" selected="0">
            <x v="43"/>
          </reference>
          <reference field="4" count="1" selected="0">
            <x v="28"/>
          </reference>
          <reference field="5" count="1">
            <x v="449"/>
          </reference>
        </references>
      </pivotArea>
    </format>
    <format dxfId="3057">
      <pivotArea dataOnly="0" labelOnly="1" fieldPosition="0">
        <references count="6">
          <reference field="0" count="1" selected="0">
            <x v="43"/>
          </reference>
          <reference field="1" count="1" selected="0">
            <x v="1"/>
          </reference>
          <reference field="2" count="1" selected="0">
            <x v="25"/>
          </reference>
          <reference field="3" count="1" selected="0">
            <x v="43"/>
          </reference>
          <reference field="4" count="1" selected="0">
            <x v="28"/>
          </reference>
          <reference field="5" count="1">
            <x v="472"/>
          </reference>
        </references>
      </pivotArea>
    </format>
    <format dxfId="3056">
      <pivotArea dataOnly="0" labelOnly="1" fieldPosition="0">
        <references count="6">
          <reference field="0" count="1" selected="0">
            <x v="43"/>
          </reference>
          <reference field="1" count="1" selected="0">
            <x v="1"/>
          </reference>
          <reference field="2" count="1" selected="0">
            <x v="26"/>
          </reference>
          <reference field="3" count="1" selected="0">
            <x v="43"/>
          </reference>
          <reference field="4" count="1" selected="0">
            <x v="28"/>
          </reference>
          <reference field="5" count="1">
            <x v="564"/>
          </reference>
        </references>
      </pivotArea>
    </format>
    <format dxfId="3055">
      <pivotArea dataOnly="0" labelOnly="1" fieldPosition="0">
        <references count="6">
          <reference field="0" count="1" selected="0">
            <x v="43"/>
          </reference>
          <reference field="1" count="1" selected="0">
            <x v="1"/>
          </reference>
          <reference field="2" count="1" selected="0">
            <x v="27"/>
          </reference>
          <reference field="3" count="1" selected="0">
            <x v="43"/>
          </reference>
          <reference field="4" count="1" selected="0">
            <x v="28"/>
          </reference>
          <reference field="5" count="1">
            <x v="465"/>
          </reference>
        </references>
      </pivotArea>
    </format>
    <format dxfId="3054">
      <pivotArea dataOnly="0" labelOnly="1" fieldPosition="0">
        <references count="6">
          <reference field="0" count="1" selected="0">
            <x v="43"/>
          </reference>
          <reference field="1" count="1" selected="0">
            <x v="1"/>
          </reference>
          <reference field="2" count="1" selected="0">
            <x v="29"/>
          </reference>
          <reference field="3" count="1" selected="0">
            <x v="43"/>
          </reference>
          <reference field="4" count="1" selected="0">
            <x v="28"/>
          </reference>
          <reference field="5" count="1">
            <x v="88"/>
          </reference>
        </references>
      </pivotArea>
    </format>
    <format dxfId="3053">
      <pivotArea dataOnly="0" labelOnly="1" fieldPosition="0">
        <references count="6">
          <reference field="0" count="1" selected="0">
            <x v="43"/>
          </reference>
          <reference field="1" count="1" selected="0">
            <x v="1"/>
          </reference>
          <reference field="2" count="1" selected="0">
            <x v="43"/>
          </reference>
          <reference field="3" count="1" selected="0">
            <x v="43"/>
          </reference>
          <reference field="4" count="1" selected="0">
            <x v="28"/>
          </reference>
          <reference field="5" count="1">
            <x v="464"/>
          </reference>
        </references>
      </pivotArea>
    </format>
    <format dxfId="3052">
      <pivotArea dataOnly="0" labelOnly="1" fieldPosition="0">
        <references count="6">
          <reference field="0" count="1" selected="0">
            <x v="43"/>
          </reference>
          <reference field="1" count="1" selected="0">
            <x v="2"/>
          </reference>
          <reference field="2" count="1" selected="0">
            <x v="16"/>
          </reference>
          <reference field="3" count="1" selected="0">
            <x v="43"/>
          </reference>
          <reference field="4" count="1" selected="0">
            <x v="80"/>
          </reference>
          <reference field="5" count="1">
            <x v="328"/>
          </reference>
        </references>
      </pivotArea>
    </format>
    <format dxfId="3051">
      <pivotArea dataOnly="0" labelOnly="1" fieldPosition="0">
        <references count="6">
          <reference field="0" count="1" selected="0">
            <x v="43"/>
          </reference>
          <reference field="1" count="1" selected="0">
            <x v="2"/>
          </reference>
          <reference field="2" count="1" selected="0">
            <x v="33"/>
          </reference>
          <reference field="3" count="1" selected="0">
            <x v="43"/>
          </reference>
          <reference field="4" count="1" selected="0">
            <x v="80"/>
          </reference>
          <reference field="5" count="1">
            <x v="263"/>
          </reference>
        </references>
      </pivotArea>
    </format>
    <format dxfId="3050">
      <pivotArea dataOnly="0" labelOnly="1" fieldPosition="0">
        <references count="6">
          <reference field="0" count="1" selected="0">
            <x v="43"/>
          </reference>
          <reference field="1" count="1" selected="0">
            <x v="2"/>
          </reference>
          <reference field="2" count="1" selected="0">
            <x v="39"/>
          </reference>
          <reference field="3" count="1" selected="0">
            <x v="43"/>
          </reference>
          <reference field="4" count="1" selected="0">
            <x v="80"/>
          </reference>
          <reference field="5" count="1">
            <x v="266"/>
          </reference>
        </references>
      </pivotArea>
    </format>
    <format dxfId="3049">
      <pivotArea dataOnly="0" labelOnly="1" fieldPosition="0">
        <references count="6">
          <reference field="0" count="1" selected="0">
            <x v="43"/>
          </reference>
          <reference field="1" count="1" selected="0">
            <x v="2"/>
          </reference>
          <reference field="2" count="1" selected="0">
            <x v="52"/>
          </reference>
          <reference field="3" count="1" selected="0">
            <x v="43"/>
          </reference>
          <reference field="4" count="1" selected="0">
            <x v="80"/>
          </reference>
          <reference field="5" count="1">
            <x v="784"/>
          </reference>
        </references>
      </pivotArea>
    </format>
    <format dxfId="3048">
      <pivotArea dataOnly="0" labelOnly="1" fieldPosition="0">
        <references count="6">
          <reference field="0" count="1" selected="0">
            <x v="43"/>
          </reference>
          <reference field="1" count="1" selected="0">
            <x v="3"/>
          </reference>
          <reference field="2" count="1" selected="0">
            <x v="4"/>
          </reference>
          <reference field="3" count="1" selected="0">
            <x v="43"/>
          </reference>
          <reference field="4" count="1" selected="0">
            <x v="76"/>
          </reference>
          <reference field="5" count="1">
            <x v="498"/>
          </reference>
        </references>
      </pivotArea>
    </format>
    <format dxfId="3047">
      <pivotArea dataOnly="0" labelOnly="1" fieldPosition="0">
        <references count="6">
          <reference field="0" count="1" selected="0">
            <x v="43"/>
          </reference>
          <reference field="1" count="1" selected="0">
            <x v="4"/>
          </reference>
          <reference field="2" count="1" selected="0">
            <x v="8"/>
          </reference>
          <reference field="3" count="1" selected="0">
            <x v="43"/>
          </reference>
          <reference field="4" count="1" selected="0">
            <x v="106"/>
          </reference>
          <reference field="5" count="1">
            <x v="736"/>
          </reference>
        </references>
      </pivotArea>
    </format>
    <format dxfId="3046">
      <pivotArea dataOnly="0" labelOnly="1" fieldPosition="0">
        <references count="6">
          <reference field="0" count="1" selected="0">
            <x v="43"/>
          </reference>
          <reference field="1" count="1" selected="0">
            <x v="4"/>
          </reference>
          <reference field="2" count="1" selected="0">
            <x v="10"/>
          </reference>
          <reference field="3" count="1" selected="0">
            <x v="43"/>
          </reference>
          <reference field="4" count="1" selected="0">
            <x v="106"/>
          </reference>
          <reference field="5" count="1">
            <x v="737"/>
          </reference>
        </references>
      </pivotArea>
    </format>
    <format dxfId="3045">
      <pivotArea dataOnly="0" labelOnly="1" fieldPosition="0">
        <references count="6">
          <reference field="0" count="1" selected="0">
            <x v="43"/>
          </reference>
          <reference field="1" count="1" selected="0">
            <x v="4"/>
          </reference>
          <reference field="2" count="1" selected="0">
            <x v="12"/>
          </reference>
          <reference field="3" count="1" selected="0">
            <x v="43"/>
          </reference>
          <reference field="4" count="1" selected="0">
            <x v="106"/>
          </reference>
          <reference field="5" count="1">
            <x v="738"/>
          </reference>
        </references>
      </pivotArea>
    </format>
    <format dxfId="3044">
      <pivotArea dataOnly="0" labelOnly="1" fieldPosition="0">
        <references count="6">
          <reference field="0" count="1" selected="0">
            <x v="43"/>
          </reference>
          <reference field="1" count="1" selected="0">
            <x v="4"/>
          </reference>
          <reference field="2" count="1" selected="0">
            <x v="16"/>
          </reference>
          <reference field="3" count="1" selected="0">
            <x v="43"/>
          </reference>
          <reference field="4" count="1" selected="0">
            <x v="106"/>
          </reference>
          <reference field="5" count="1">
            <x v="146"/>
          </reference>
        </references>
      </pivotArea>
    </format>
    <format dxfId="3043">
      <pivotArea dataOnly="0" labelOnly="1" fieldPosition="0">
        <references count="6">
          <reference field="0" count="1" selected="0">
            <x v="43"/>
          </reference>
          <reference field="1" count="1" selected="0">
            <x v="5"/>
          </reference>
          <reference field="2" count="1" selected="0">
            <x v="4"/>
          </reference>
          <reference field="3" count="1" selected="0">
            <x v="43"/>
          </reference>
          <reference field="4" count="1" selected="0">
            <x v="107"/>
          </reference>
          <reference field="5" count="1">
            <x v="739"/>
          </reference>
        </references>
      </pivotArea>
    </format>
    <format dxfId="3042">
      <pivotArea dataOnly="0" labelOnly="1" fieldPosition="0">
        <references count="6">
          <reference field="0" count="1" selected="0">
            <x v="43"/>
          </reference>
          <reference field="1" count="1" selected="0">
            <x v="5"/>
          </reference>
          <reference field="2" count="1" selected="0">
            <x v="6"/>
          </reference>
          <reference field="3" count="1" selected="0">
            <x v="43"/>
          </reference>
          <reference field="4" count="1" selected="0">
            <x v="107"/>
          </reference>
          <reference field="5" count="1">
            <x v="740"/>
          </reference>
        </references>
      </pivotArea>
    </format>
    <format dxfId="3041">
      <pivotArea dataOnly="0" labelOnly="1" fieldPosition="0">
        <references count="6">
          <reference field="0" count="1" selected="0">
            <x v="43"/>
          </reference>
          <reference field="1" count="1" selected="0">
            <x v="5"/>
          </reference>
          <reference field="2" count="1" selected="0">
            <x v="8"/>
          </reference>
          <reference field="3" count="1" selected="0">
            <x v="43"/>
          </reference>
          <reference field="4" count="1" selected="0">
            <x v="107"/>
          </reference>
          <reference field="5" count="1">
            <x v="743"/>
          </reference>
        </references>
      </pivotArea>
    </format>
    <format dxfId="3040">
      <pivotArea dataOnly="0" labelOnly="1" fieldPosition="0">
        <references count="6">
          <reference field="0" count="1" selected="0">
            <x v="43"/>
          </reference>
          <reference field="1" count="1" selected="0">
            <x v="5"/>
          </reference>
          <reference field="2" count="1" selected="0">
            <x v="16"/>
          </reference>
          <reference field="3" count="1" selected="0">
            <x v="43"/>
          </reference>
          <reference field="4" count="1" selected="0">
            <x v="107"/>
          </reference>
          <reference field="5" count="1">
            <x v="741"/>
          </reference>
        </references>
      </pivotArea>
    </format>
    <format dxfId="3039">
      <pivotArea dataOnly="0" labelOnly="1" fieldPosition="0">
        <references count="6">
          <reference field="0" count="1" selected="0">
            <x v="43"/>
          </reference>
          <reference field="1" count="1" selected="0">
            <x v="10"/>
          </reference>
          <reference field="2" count="1" selected="0">
            <x v="12"/>
          </reference>
          <reference field="3" count="1" selected="0">
            <x v="43"/>
          </reference>
          <reference field="4" count="1" selected="0">
            <x v="106"/>
          </reference>
          <reference field="5" count="1">
            <x v="742"/>
          </reference>
        </references>
      </pivotArea>
    </format>
    <format dxfId="3038">
      <pivotArea dataOnly="0" labelOnly="1" fieldPosition="0">
        <references count="6">
          <reference field="0" count="1" selected="0">
            <x v="44"/>
          </reference>
          <reference field="1" count="1" selected="0">
            <x v="1"/>
          </reference>
          <reference field="2" count="1" selected="0">
            <x v="4"/>
          </reference>
          <reference field="3" count="1" selected="0">
            <x v="44"/>
          </reference>
          <reference field="4" count="1" selected="0">
            <x v="28"/>
          </reference>
          <reference field="5" count="1">
            <x v="467"/>
          </reference>
        </references>
      </pivotArea>
    </format>
    <format dxfId="3037">
      <pivotArea dataOnly="0" labelOnly="1" fieldPosition="0">
        <references count="6">
          <reference field="0" count="1" selected="0">
            <x v="44"/>
          </reference>
          <reference field="1" count="1" selected="0">
            <x v="1"/>
          </reference>
          <reference field="2" count="1" selected="0">
            <x v="6"/>
          </reference>
          <reference field="3" count="1" selected="0">
            <x v="44"/>
          </reference>
          <reference field="4" count="1" selected="0">
            <x v="28"/>
          </reference>
          <reference field="5" count="1">
            <x v="460"/>
          </reference>
        </references>
      </pivotArea>
    </format>
    <format dxfId="3036">
      <pivotArea dataOnly="0" labelOnly="1" fieldPosition="0">
        <references count="6">
          <reference field="0" count="1" selected="0">
            <x v="44"/>
          </reference>
          <reference field="1" count="1" selected="0">
            <x v="1"/>
          </reference>
          <reference field="2" count="1" selected="0">
            <x v="14"/>
          </reference>
          <reference field="3" count="1" selected="0">
            <x v="44"/>
          </reference>
          <reference field="4" count="1" selected="0">
            <x v="28"/>
          </reference>
          <reference field="5" count="1">
            <x v="451"/>
          </reference>
        </references>
      </pivotArea>
    </format>
    <format dxfId="3035">
      <pivotArea dataOnly="0" labelOnly="1" fieldPosition="0">
        <references count="6">
          <reference field="0" count="1" selected="0">
            <x v="44"/>
          </reference>
          <reference field="1" count="1" selected="0">
            <x v="1"/>
          </reference>
          <reference field="2" count="1" selected="0">
            <x v="15"/>
          </reference>
          <reference field="3" count="1" selected="0">
            <x v="44"/>
          </reference>
          <reference field="4" count="1" selected="0">
            <x v="28"/>
          </reference>
          <reference field="5" count="1">
            <x v="458"/>
          </reference>
        </references>
      </pivotArea>
    </format>
    <format dxfId="3034">
      <pivotArea dataOnly="0" labelOnly="1" fieldPosition="0">
        <references count="6">
          <reference field="0" count="1" selected="0">
            <x v="44"/>
          </reference>
          <reference field="1" count="1" selected="0">
            <x v="1"/>
          </reference>
          <reference field="2" count="1" selected="0">
            <x v="18"/>
          </reference>
          <reference field="3" count="1" selected="0">
            <x v="44"/>
          </reference>
          <reference field="4" count="1" selected="0">
            <x v="28"/>
          </reference>
          <reference field="5" count="1">
            <x v="447"/>
          </reference>
        </references>
      </pivotArea>
    </format>
    <format dxfId="3033">
      <pivotArea dataOnly="0" labelOnly="1" fieldPosition="0">
        <references count="6">
          <reference field="0" count="1" selected="0">
            <x v="44"/>
          </reference>
          <reference field="1" count="1" selected="0">
            <x v="1"/>
          </reference>
          <reference field="2" count="1" selected="0">
            <x v="19"/>
          </reference>
          <reference field="3" count="1" selected="0">
            <x v="44"/>
          </reference>
          <reference field="4" count="1" selected="0">
            <x v="28"/>
          </reference>
          <reference field="5" count="1">
            <x v="450"/>
          </reference>
        </references>
      </pivotArea>
    </format>
    <format dxfId="3032">
      <pivotArea dataOnly="0" labelOnly="1" fieldPosition="0">
        <references count="6">
          <reference field="0" count="1" selected="0">
            <x v="44"/>
          </reference>
          <reference field="1" count="1" selected="0">
            <x v="1"/>
          </reference>
          <reference field="2" count="1" selected="0">
            <x v="20"/>
          </reference>
          <reference field="3" count="1" selected="0">
            <x v="44"/>
          </reference>
          <reference field="4" count="1" selected="0">
            <x v="28"/>
          </reference>
          <reference field="5" count="1">
            <x v="468"/>
          </reference>
        </references>
      </pivotArea>
    </format>
    <format dxfId="3031">
      <pivotArea dataOnly="0" labelOnly="1" fieldPosition="0">
        <references count="6">
          <reference field="0" count="1" selected="0">
            <x v="44"/>
          </reference>
          <reference field="1" count="1" selected="0">
            <x v="1"/>
          </reference>
          <reference field="2" count="1" selected="0">
            <x v="23"/>
          </reference>
          <reference field="3" count="1" selected="0">
            <x v="44"/>
          </reference>
          <reference field="4" count="1" selected="0">
            <x v="28"/>
          </reference>
          <reference field="5" count="1">
            <x v="449"/>
          </reference>
        </references>
      </pivotArea>
    </format>
    <format dxfId="3030">
      <pivotArea dataOnly="0" labelOnly="1" fieldPosition="0">
        <references count="6">
          <reference field="0" count="1" selected="0">
            <x v="44"/>
          </reference>
          <reference field="1" count="1" selected="0">
            <x v="1"/>
          </reference>
          <reference field="2" count="1" selected="0">
            <x v="25"/>
          </reference>
          <reference field="3" count="1" selected="0">
            <x v="44"/>
          </reference>
          <reference field="4" count="1" selected="0">
            <x v="28"/>
          </reference>
          <reference field="5" count="1">
            <x v="472"/>
          </reference>
        </references>
      </pivotArea>
    </format>
    <format dxfId="3029">
      <pivotArea dataOnly="0" labelOnly="1" fieldPosition="0">
        <references count="6">
          <reference field="0" count="1" selected="0">
            <x v="44"/>
          </reference>
          <reference field="1" count="1" selected="0">
            <x v="1"/>
          </reference>
          <reference field="2" count="1" selected="0">
            <x v="26"/>
          </reference>
          <reference field="3" count="1" selected="0">
            <x v="44"/>
          </reference>
          <reference field="4" count="1" selected="0">
            <x v="28"/>
          </reference>
          <reference field="5" count="1">
            <x v="564"/>
          </reference>
        </references>
      </pivotArea>
    </format>
    <format dxfId="3028">
      <pivotArea dataOnly="0" labelOnly="1" fieldPosition="0">
        <references count="6">
          <reference field="0" count="1" selected="0">
            <x v="44"/>
          </reference>
          <reference field="1" count="1" selected="0">
            <x v="1"/>
          </reference>
          <reference field="2" count="1" selected="0">
            <x v="27"/>
          </reference>
          <reference field="3" count="1" selected="0">
            <x v="44"/>
          </reference>
          <reference field="4" count="1" selected="0">
            <x v="28"/>
          </reference>
          <reference field="5" count="1">
            <x v="465"/>
          </reference>
        </references>
      </pivotArea>
    </format>
    <format dxfId="3027">
      <pivotArea dataOnly="0" labelOnly="1" fieldPosition="0">
        <references count="6">
          <reference field="0" count="1" selected="0">
            <x v="44"/>
          </reference>
          <reference field="1" count="1" selected="0">
            <x v="1"/>
          </reference>
          <reference field="2" count="1" selected="0">
            <x v="29"/>
          </reference>
          <reference field="3" count="1" selected="0">
            <x v="44"/>
          </reference>
          <reference field="4" count="1" selected="0">
            <x v="28"/>
          </reference>
          <reference field="5" count="1">
            <x v="88"/>
          </reference>
        </references>
      </pivotArea>
    </format>
    <format dxfId="3026">
      <pivotArea dataOnly="0" labelOnly="1" fieldPosition="0">
        <references count="6">
          <reference field="0" count="1" selected="0">
            <x v="44"/>
          </reference>
          <reference field="1" count="1" selected="0">
            <x v="1"/>
          </reference>
          <reference field="2" count="1" selected="0">
            <x v="39"/>
          </reference>
          <reference field="3" count="1" selected="0">
            <x v="44"/>
          </reference>
          <reference field="4" count="1" selected="0">
            <x v="28"/>
          </reference>
          <reference field="5" count="1">
            <x v="774"/>
          </reference>
        </references>
      </pivotArea>
    </format>
    <format dxfId="3025">
      <pivotArea dataOnly="0" labelOnly="1" fieldPosition="0">
        <references count="6">
          <reference field="0" count="1" selected="0">
            <x v="44"/>
          </reference>
          <reference field="1" count="1" selected="0">
            <x v="2"/>
          </reference>
          <reference field="2" count="1" selected="0">
            <x v="18"/>
          </reference>
          <reference field="3" count="1" selected="0">
            <x v="44"/>
          </reference>
          <reference field="4" count="1" selected="0">
            <x v="80"/>
          </reference>
          <reference field="5" count="1">
            <x v="319"/>
          </reference>
        </references>
      </pivotArea>
    </format>
    <format dxfId="3024">
      <pivotArea dataOnly="0" labelOnly="1" fieldPosition="0">
        <references count="6">
          <reference field="0" count="1" selected="0">
            <x v="44"/>
          </reference>
          <reference field="1" count="1" selected="0">
            <x v="2"/>
          </reference>
          <reference field="2" count="1" selected="0">
            <x v="30"/>
          </reference>
          <reference field="3" count="1" selected="0">
            <x v="44"/>
          </reference>
          <reference field="4" count="1" selected="0">
            <x v="80"/>
          </reference>
          <reference field="5" count="1">
            <x v="259"/>
          </reference>
        </references>
      </pivotArea>
    </format>
    <format dxfId="3023">
      <pivotArea dataOnly="0" labelOnly="1" fieldPosition="0">
        <references count="6">
          <reference field="0" count="1" selected="0">
            <x v="44"/>
          </reference>
          <reference field="1" count="1" selected="0">
            <x v="2"/>
          </reference>
          <reference field="2" count="1" selected="0">
            <x v="33"/>
          </reference>
          <reference field="3" count="1" selected="0">
            <x v="44"/>
          </reference>
          <reference field="4" count="1" selected="0">
            <x v="80"/>
          </reference>
          <reference field="5" count="1">
            <x v="263"/>
          </reference>
        </references>
      </pivotArea>
    </format>
    <format dxfId="3022">
      <pivotArea dataOnly="0" labelOnly="1" fieldPosition="0">
        <references count="6">
          <reference field="0" count="1" selected="0">
            <x v="44"/>
          </reference>
          <reference field="1" count="1" selected="0">
            <x v="2"/>
          </reference>
          <reference field="2" count="1" selected="0">
            <x v="39"/>
          </reference>
          <reference field="3" count="1" selected="0">
            <x v="44"/>
          </reference>
          <reference field="4" count="1" selected="0">
            <x v="80"/>
          </reference>
          <reference field="5" count="1">
            <x v="266"/>
          </reference>
        </references>
      </pivotArea>
    </format>
    <format dxfId="3021">
      <pivotArea dataOnly="0" labelOnly="1" fieldPosition="0">
        <references count="6">
          <reference field="0" count="1" selected="0">
            <x v="44"/>
          </reference>
          <reference field="1" count="1" selected="0">
            <x v="3"/>
          </reference>
          <reference field="2" count="1" selected="0">
            <x v="4"/>
          </reference>
          <reference field="3" count="1" selected="0">
            <x v="44"/>
          </reference>
          <reference field="4" count="1" selected="0">
            <x v="76"/>
          </reference>
          <reference field="5" count="1">
            <x v="498"/>
          </reference>
        </references>
      </pivotArea>
    </format>
    <format dxfId="3020">
      <pivotArea dataOnly="0" labelOnly="1" fieldPosition="0">
        <references count="6">
          <reference field="0" count="1" selected="0">
            <x v="44"/>
          </reference>
          <reference field="1" count="1" selected="0">
            <x v="3"/>
          </reference>
          <reference field="2" count="1" selected="0">
            <x v="11"/>
          </reference>
          <reference field="3" count="1" selected="0">
            <x v="44"/>
          </reference>
          <reference field="4" count="1" selected="0">
            <x v="76"/>
          </reference>
          <reference field="5" count="1">
            <x v="775"/>
          </reference>
        </references>
      </pivotArea>
    </format>
    <format dxfId="3019">
      <pivotArea dataOnly="0" labelOnly="1" fieldPosition="0">
        <references count="6">
          <reference field="0" count="1" selected="0">
            <x v="44"/>
          </reference>
          <reference field="1" count="1" selected="0">
            <x v="4"/>
          </reference>
          <reference field="2" count="1" selected="0">
            <x v="4"/>
          </reference>
          <reference field="3" count="1" selected="0">
            <x v="44"/>
          </reference>
          <reference field="4" count="1" selected="0">
            <x v="109"/>
          </reference>
          <reference field="5" count="1">
            <x v="746"/>
          </reference>
        </references>
      </pivotArea>
    </format>
    <format dxfId="3018">
      <pivotArea dataOnly="0" labelOnly="1" fieldPosition="0">
        <references count="6">
          <reference field="0" count="1" selected="0">
            <x v="44"/>
          </reference>
          <reference field="1" count="1" selected="0">
            <x v="4"/>
          </reference>
          <reference field="2" count="1" selected="0">
            <x v="6"/>
          </reference>
          <reference field="3" count="1" selected="0">
            <x v="44"/>
          </reference>
          <reference field="4" count="1" selected="0">
            <x v="109"/>
          </reference>
          <reference field="5" count="1">
            <x v="747"/>
          </reference>
        </references>
      </pivotArea>
    </format>
    <format dxfId="3017">
      <pivotArea dataOnly="0" labelOnly="1" fieldPosition="0">
        <references count="6">
          <reference field="0" count="1" selected="0">
            <x v="44"/>
          </reference>
          <reference field="1" count="1" selected="0">
            <x v="4"/>
          </reference>
          <reference field="2" count="1" selected="0">
            <x v="8"/>
          </reference>
          <reference field="3" count="1" selected="0">
            <x v="44"/>
          </reference>
          <reference field="4" count="1" selected="0">
            <x v="109"/>
          </reference>
          <reference field="5" count="1">
            <x v="745"/>
          </reference>
        </references>
      </pivotArea>
    </format>
    <format dxfId="3016">
      <pivotArea dataOnly="0" labelOnly="1" fieldPosition="0">
        <references count="6">
          <reference field="0" count="1" selected="0">
            <x v="44"/>
          </reference>
          <reference field="1" count="1" selected="0">
            <x v="4"/>
          </reference>
          <reference field="2" count="1" selected="0">
            <x v="11"/>
          </reference>
          <reference field="3" count="1" selected="0">
            <x v="44"/>
          </reference>
          <reference field="4" count="1" selected="0">
            <x v="109"/>
          </reference>
          <reference field="5" count="1">
            <x v="748"/>
          </reference>
        </references>
      </pivotArea>
    </format>
    <format dxfId="3015">
      <pivotArea dataOnly="0" labelOnly="1" fieldPosition="0">
        <references count="6">
          <reference field="0" count="1" selected="0">
            <x v="44"/>
          </reference>
          <reference field="1" count="1" selected="0">
            <x v="4"/>
          </reference>
          <reference field="2" count="1" selected="0">
            <x v="14"/>
          </reference>
          <reference field="3" count="1" selected="0">
            <x v="44"/>
          </reference>
          <reference field="4" count="1" selected="0">
            <x v="109"/>
          </reference>
          <reference field="5" count="1">
            <x v="750"/>
          </reference>
        </references>
      </pivotArea>
    </format>
    <format dxfId="3014">
      <pivotArea dataOnly="0" labelOnly="1" fieldPosition="0">
        <references count="6">
          <reference field="0" count="1" selected="0">
            <x v="44"/>
          </reference>
          <reference field="1" count="1" selected="0">
            <x v="4"/>
          </reference>
          <reference field="2" count="1" selected="0">
            <x v="16"/>
          </reference>
          <reference field="3" count="1" selected="0">
            <x v="44"/>
          </reference>
          <reference field="4" count="1" selected="0">
            <x v="109"/>
          </reference>
          <reference field="5" count="1">
            <x v="753"/>
          </reference>
        </references>
      </pivotArea>
    </format>
    <format dxfId="3013">
      <pivotArea dataOnly="0" labelOnly="1" fieldPosition="0">
        <references count="6">
          <reference field="0" count="1" selected="0">
            <x v="44"/>
          </reference>
          <reference field="1" count="1" selected="0">
            <x v="4"/>
          </reference>
          <reference field="2" count="1" selected="0">
            <x v="18"/>
          </reference>
          <reference field="3" count="1" selected="0">
            <x v="44"/>
          </reference>
          <reference field="4" count="1" selected="0">
            <x v="109"/>
          </reference>
          <reference field="5" count="2">
            <x v="755"/>
            <x v="756"/>
          </reference>
        </references>
      </pivotArea>
    </format>
    <format dxfId="3012">
      <pivotArea dataOnly="0" labelOnly="1" fieldPosition="0">
        <references count="6">
          <reference field="0" count="1" selected="0">
            <x v="44"/>
          </reference>
          <reference field="1" count="1" selected="0">
            <x v="4"/>
          </reference>
          <reference field="2" count="1" selected="0">
            <x v="35"/>
          </reference>
          <reference field="3" count="1" selected="0">
            <x v="44"/>
          </reference>
          <reference field="4" count="1" selected="0">
            <x v="109"/>
          </reference>
          <reference field="5" count="1">
            <x v="751"/>
          </reference>
        </references>
      </pivotArea>
    </format>
    <format dxfId="3011">
      <pivotArea dataOnly="0" labelOnly="1" fieldPosition="0">
        <references count="6">
          <reference field="0" count="1" selected="0">
            <x v="44"/>
          </reference>
          <reference field="1" count="1" selected="0">
            <x v="4"/>
          </reference>
          <reference field="2" count="1" selected="0">
            <x v="36"/>
          </reference>
          <reference field="3" count="1" selected="0">
            <x v="44"/>
          </reference>
          <reference field="4" count="1" selected="0">
            <x v="109"/>
          </reference>
          <reference field="5" count="1">
            <x v="752"/>
          </reference>
        </references>
      </pivotArea>
    </format>
    <format dxfId="3010">
      <pivotArea dataOnly="0" labelOnly="1" fieldPosition="0">
        <references count="6">
          <reference field="0" count="1" selected="0">
            <x v="44"/>
          </reference>
          <reference field="1" count="1" selected="0">
            <x v="7"/>
          </reference>
          <reference field="2" count="1" selected="0">
            <x v="8"/>
          </reference>
          <reference field="3" count="1" selected="0">
            <x v="44"/>
          </reference>
          <reference field="4" count="1" selected="0">
            <x v="108"/>
          </reference>
          <reference field="5" count="1">
            <x v="744"/>
          </reference>
        </references>
      </pivotArea>
    </format>
    <format dxfId="3009">
      <pivotArea dataOnly="0" labelOnly="1" fieldPosition="0">
        <references count="6">
          <reference field="0" count="1" selected="0">
            <x v="44"/>
          </reference>
          <reference field="1" count="1" selected="0">
            <x v="7"/>
          </reference>
          <reference field="2" count="1" selected="0">
            <x v="16"/>
          </reference>
          <reference field="3" count="1" selected="0">
            <x v="44"/>
          </reference>
          <reference field="4" count="1" selected="0">
            <x v="108"/>
          </reference>
          <reference field="5" count="1">
            <x v="754"/>
          </reference>
        </references>
      </pivotArea>
    </format>
    <format dxfId="3008">
      <pivotArea dataOnly="0" labelOnly="1" fieldPosition="0">
        <references count="6">
          <reference field="0" count="1" selected="0">
            <x v="44"/>
          </reference>
          <reference field="1" count="1" selected="0">
            <x v="7"/>
          </reference>
          <reference field="2" count="1" selected="0">
            <x v="18"/>
          </reference>
          <reference field="3" count="1" selected="0">
            <x v="44"/>
          </reference>
          <reference field="4" count="1" selected="0">
            <x v="110"/>
          </reference>
          <reference field="5" count="1">
            <x v="757"/>
          </reference>
        </references>
      </pivotArea>
    </format>
    <format dxfId="3007">
      <pivotArea dataOnly="0" labelOnly="1" fieldPosition="0">
        <references count="6">
          <reference field="0" count="1" selected="0">
            <x v="45"/>
          </reference>
          <reference field="1" count="1" selected="0">
            <x v="1"/>
          </reference>
          <reference field="2" count="1" selected="0">
            <x v="4"/>
          </reference>
          <reference field="3" count="1" selected="0">
            <x v="45"/>
          </reference>
          <reference field="4" count="1" selected="0">
            <x v="28"/>
          </reference>
          <reference field="5" count="1">
            <x v="467"/>
          </reference>
        </references>
      </pivotArea>
    </format>
    <format dxfId="3006">
      <pivotArea dataOnly="0" labelOnly="1" fieldPosition="0">
        <references count="6">
          <reference field="0" count="1" selected="0">
            <x v="45"/>
          </reference>
          <reference field="1" count="1" selected="0">
            <x v="1"/>
          </reference>
          <reference field="2" count="1" selected="0">
            <x v="6"/>
          </reference>
          <reference field="3" count="1" selected="0">
            <x v="45"/>
          </reference>
          <reference field="4" count="1" selected="0">
            <x v="28"/>
          </reference>
          <reference field="5" count="1">
            <x v="460"/>
          </reference>
        </references>
      </pivotArea>
    </format>
    <format dxfId="3005">
      <pivotArea dataOnly="0" labelOnly="1" fieldPosition="0">
        <references count="6">
          <reference field="0" count="1" selected="0">
            <x v="45"/>
          </reference>
          <reference field="1" count="1" selected="0">
            <x v="1"/>
          </reference>
          <reference field="2" count="1" selected="0">
            <x v="12"/>
          </reference>
          <reference field="3" count="1" selected="0">
            <x v="45"/>
          </reference>
          <reference field="4" count="1" selected="0">
            <x v="28"/>
          </reference>
          <reference field="5" count="1">
            <x v="461"/>
          </reference>
        </references>
      </pivotArea>
    </format>
    <format dxfId="3004">
      <pivotArea dataOnly="0" labelOnly="1" fieldPosition="0">
        <references count="6">
          <reference field="0" count="1" selected="0">
            <x v="45"/>
          </reference>
          <reference field="1" count="1" selected="0">
            <x v="1"/>
          </reference>
          <reference field="2" count="1" selected="0">
            <x v="14"/>
          </reference>
          <reference field="3" count="1" selected="0">
            <x v="45"/>
          </reference>
          <reference field="4" count="1" selected="0">
            <x v="28"/>
          </reference>
          <reference field="5" count="1">
            <x v="451"/>
          </reference>
        </references>
      </pivotArea>
    </format>
    <format dxfId="3003">
      <pivotArea dataOnly="0" labelOnly="1" fieldPosition="0">
        <references count="6">
          <reference field="0" count="1" selected="0">
            <x v="45"/>
          </reference>
          <reference field="1" count="1" selected="0">
            <x v="1"/>
          </reference>
          <reference field="2" count="1" selected="0">
            <x v="15"/>
          </reference>
          <reference field="3" count="1" selected="0">
            <x v="45"/>
          </reference>
          <reference field="4" count="1" selected="0">
            <x v="28"/>
          </reference>
          <reference field="5" count="1">
            <x v="458"/>
          </reference>
        </references>
      </pivotArea>
    </format>
    <format dxfId="3002">
      <pivotArea dataOnly="0" labelOnly="1" fieldPosition="0">
        <references count="6">
          <reference field="0" count="1" selected="0">
            <x v="45"/>
          </reference>
          <reference field="1" count="1" selected="0">
            <x v="1"/>
          </reference>
          <reference field="2" count="1" selected="0">
            <x v="18"/>
          </reference>
          <reference field="3" count="1" selected="0">
            <x v="45"/>
          </reference>
          <reference field="4" count="1" selected="0">
            <x v="28"/>
          </reference>
          <reference field="5" count="1">
            <x v="447"/>
          </reference>
        </references>
      </pivotArea>
    </format>
    <format dxfId="3001">
      <pivotArea dataOnly="0" labelOnly="1" fieldPosition="0">
        <references count="6">
          <reference field="0" count="1" selected="0">
            <x v="45"/>
          </reference>
          <reference field="1" count="1" selected="0">
            <x v="1"/>
          </reference>
          <reference field="2" count="1" selected="0">
            <x v="19"/>
          </reference>
          <reference field="3" count="1" selected="0">
            <x v="45"/>
          </reference>
          <reference field="4" count="1" selected="0">
            <x v="28"/>
          </reference>
          <reference field="5" count="1">
            <x v="450"/>
          </reference>
        </references>
      </pivotArea>
    </format>
    <format dxfId="3000">
      <pivotArea dataOnly="0" labelOnly="1" fieldPosition="0">
        <references count="6">
          <reference field="0" count="1" selected="0">
            <x v="45"/>
          </reference>
          <reference field="1" count="1" selected="0">
            <x v="1"/>
          </reference>
          <reference field="2" count="1" selected="0">
            <x v="23"/>
          </reference>
          <reference field="3" count="1" selected="0">
            <x v="45"/>
          </reference>
          <reference field="4" count="1" selected="0">
            <x v="28"/>
          </reference>
          <reference field="5" count="1">
            <x v="449"/>
          </reference>
        </references>
      </pivotArea>
    </format>
    <format dxfId="2999">
      <pivotArea dataOnly="0" labelOnly="1" fieldPosition="0">
        <references count="6">
          <reference field="0" count="1" selected="0">
            <x v="45"/>
          </reference>
          <reference field="1" count="1" selected="0">
            <x v="1"/>
          </reference>
          <reference field="2" count="1" selected="0">
            <x v="25"/>
          </reference>
          <reference field="3" count="1" selected="0">
            <x v="45"/>
          </reference>
          <reference field="4" count="1" selected="0">
            <x v="28"/>
          </reference>
          <reference field="5" count="1">
            <x v="472"/>
          </reference>
        </references>
      </pivotArea>
    </format>
    <format dxfId="2998">
      <pivotArea dataOnly="0" labelOnly="1" fieldPosition="0">
        <references count="6">
          <reference field="0" count="1" selected="0">
            <x v="45"/>
          </reference>
          <reference field="1" count="1" selected="0">
            <x v="1"/>
          </reference>
          <reference field="2" count="1" selected="0">
            <x v="26"/>
          </reference>
          <reference field="3" count="1" selected="0">
            <x v="45"/>
          </reference>
          <reference field="4" count="1" selected="0">
            <x v="28"/>
          </reference>
          <reference field="5" count="1">
            <x v="564"/>
          </reference>
        </references>
      </pivotArea>
    </format>
    <format dxfId="2997">
      <pivotArea dataOnly="0" labelOnly="1" fieldPosition="0">
        <references count="6">
          <reference field="0" count="1" selected="0">
            <x v="45"/>
          </reference>
          <reference field="1" count="1" selected="0">
            <x v="1"/>
          </reference>
          <reference field="2" count="1" selected="0">
            <x v="27"/>
          </reference>
          <reference field="3" count="1" selected="0">
            <x v="45"/>
          </reference>
          <reference field="4" count="1" selected="0">
            <x v="28"/>
          </reference>
          <reference field="5" count="1">
            <x v="465"/>
          </reference>
        </references>
      </pivotArea>
    </format>
    <format dxfId="2996">
      <pivotArea dataOnly="0" labelOnly="1" fieldPosition="0">
        <references count="6">
          <reference field="0" count="1" selected="0">
            <x v="45"/>
          </reference>
          <reference field="1" count="1" selected="0">
            <x v="1"/>
          </reference>
          <reference field="2" count="1" selected="0">
            <x v="29"/>
          </reference>
          <reference field="3" count="1" selected="0">
            <x v="45"/>
          </reference>
          <reference field="4" count="1" selected="0">
            <x v="28"/>
          </reference>
          <reference field="5" count="1">
            <x v="88"/>
          </reference>
        </references>
      </pivotArea>
    </format>
    <format dxfId="2995">
      <pivotArea dataOnly="0" labelOnly="1" fieldPosition="0">
        <references count="6">
          <reference field="0" count="1" selected="0">
            <x v="45"/>
          </reference>
          <reference field="1" count="1" selected="0">
            <x v="1"/>
          </reference>
          <reference field="2" count="1" selected="0">
            <x v="43"/>
          </reference>
          <reference field="3" count="1" selected="0">
            <x v="45"/>
          </reference>
          <reference field="4" count="1" selected="0">
            <x v="28"/>
          </reference>
          <reference field="5" count="1">
            <x v="776"/>
          </reference>
        </references>
      </pivotArea>
    </format>
    <format dxfId="2994">
      <pivotArea dataOnly="0" labelOnly="1" fieldPosition="0">
        <references count="6">
          <reference field="0" count="1" selected="0">
            <x v="45"/>
          </reference>
          <reference field="1" count="1" selected="0">
            <x v="2"/>
          </reference>
          <reference field="2" count="1" selected="0">
            <x v="14"/>
          </reference>
          <reference field="3" count="1" selected="0">
            <x v="45"/>
          </reference>
          <reference field="4" count="1" selected="0">
            <x v="80"/>
          </reference>
          <reference field="5" count="1">
            <x v="331"/>
          </reference>
        </references>
      </pivotArea>
    </format>
    <format dxfId="2993">
      <pivotArea dataOnly="0" labelOnly="1" fieldPosition="0">
        <references count="6">
          <reference field="0" count="1" selected="0">
            <x v="45"/>
          </reference>
          <reference field="1" count="1" selected="0">
            <x v="2"/>
          </reference>
          <reference field="2" count="1" selected="0">
            <x v="30"/>
          </reference>
          <reference field="3" count="1" selected="0">
            <x v="45"/>
          </reference>
          <reference field="4" count="1" selected="0">
            <x v="80"/>
          </reference>
          <reference field="5" count="1">
            <x v="259"/>
          </reference>
        </references>
      </pivotArea>
    </format>
    <format dxfId="2992">
      <pivotArea dataOnly="0" labelOnly="1" fieldPosition="0">
        <references count="6">
          <reference field="0" count="1" selected="0">
            <x v="45"/>
          </reference>
          <reference field="1" count="1" selected="0">
            <x v="2"/>
          </reference>
          <reference field="2" count="1" selected="0">
            <x v="33"/>
          </reference>
          <reference field="3" count="1" selected="0">
            <x v="45"/>
          </reference>
          <reference field="4" count="1" selected="0">
            <x v="80"/>
          </reference>
          <reference field="5" count="1">
            <x v="263"/>
          </reference>
        </references>
      </pivotArea>
    </format>
    <format dxfId="2991">
      <pivotArea dataOnly="0" labelOnly="1" fieldPosition="0">
        <references count="6">
          <reference field="0" count="1" selected="0">
            <x v="45"/>
          </reference>
          <reference field="1" count="1" selected="0">
            <x v="2"/>
          </reference>
          <reference field="2" count="1" selected="0">
            <x v="39"/>
          </reference>
          <reference field="3" count="1" selected="0">
            <x v="45"/>
          </reference>
          <reference field="4" count="1" selected="0">
            <x v="80"/>
          </reference>
          <reference field="5" count="1">
            <x v="266"/>
          </reference>
        </references>
      </pivotArea>
    </format>
    <format dxfId="2990">
      <pivotArea dataOnly="0" labelOnly="1" fieldPosition="0">
        <references count="6">
          <reference field="0" count="1" selected="0">
            <x v="45"/>
          </reference>
          <reference field="1" count="1" selected="0">
            <x v="3"/>
          </reference>
          <reference field="2" count="1" selected="0">
            <x v="4"/>
          </reference>
          <reference field="3" count="1" selected="0">
            <x v="45"/>
          </reference>
          <reference field="4" count="1" selected="0">
            <x v="76"/>
          </reference>
          <reference field="5" count="1">
            <x v="498"/>
          </reference>
        </references>
      </pivotArea>
    </format>
    <format dxfId="2989">
      <pivotArea dataOnly="0" labelOnly="1" fieldPosition="0">
        <references count="6">
          <reference field="0" count="1" selected="0">
            <x v="45"/>
          </reference>
          <reference field="1" count="1" selected="0">
            <x v="11"/>
          </reference>
          <reference field="2" count="1" selected="0">
            <x v="4"/>
          </reference>
          <reference field="3" count="1" selected="0">
            <x v="45"/>
          </reference>
          <reference field="4" count="1" selected="0">
            <x v="111"/>
          </reference>
          <reference field="5" count="1">
            <x v="758"/>
          </reference>
        </references>
      </pivotArea>
    </format>
    <format dxfId="2988">
      <pivotArea dataOnly="0" labelOnly="1" fieldPosition="0">
        <references count="6">
          <reference field="0" count="1" selected="0">
            <x v="45"/>
          </reference>
          <reference field="1" count="1" selected="0">
            <x v="11"/>
          </reference>
          <reference field="2" count="1" selected="0">
            <x v="6"/>
          </reference>
          <reference field="3" count="1" selected="0">
            <x v="45"/>
          </reference>
          <reference field="4" count="1" selected="0">
            <x v="111"/>
          </reference>
          <reference field="5" count="1">
            <x v="759"/>
          </reference>
        </references>
      </pivotArea>
    </format>
    <format dxfId="2987">
      <pivotArea dataOnly="0" labelOnly="1" fieldPosition="0">
        <references count="6">
          <reference field="0" count="1" selected="0">
            <x v="45"/>
          </reference>
          <reference field="1" count="1" selected="0">
            <x v="11"/>
          </reference>
          <reference field="2" count="1" selected="0">
            <x v="8"/>
          </reference>
          <reference field="3" count="1" selected="0">
            <x v="45"/>
          </reference>
          <reference field="4" count="1" selected="0">
            <x v="111"/>
          </reference>
          <reference field="5" count="1">
            <x v="777"/>
          </reference>
        </references>
      </pivotArea>
    </format>
    <format dxfId="2986">
      <pivotArea dataOnly="0" labelOnly="1" fieldPosition="0">
        <references count="6">
          <reference field="0" count="1" selected="0">
            <x v="45"/>
          </reference>
          <reference field="1" count="1" selected="0">
            <x v="12"/>
          </reference>
          <reference field="2" count="1" selected="0">
            <x v="30"/>
          </reference>
          <reference field="3" count="1" selected="0">
            <x v="45"/>
          </reference>
          <reference field="4" count="1" selected="0">
            <x v="112"/>
          </reference>
          <reference field="5" count="1">
            <x v="778"/>
          </reference>
        </references>
      </pivotArea>
    </format>
    <format dxfId="2985">
      <pivotArea dataOnly="0" labelOnly="1" fieldPosition="0">
        <references count="6">
          <reference field="0" count="1" selected="0">
            <x v="45"/>
          </reference>
          <reference field="1" count="1" selected="0">
            <x v="12"/>
          </reference>
          <reference field="2" count="1" selected="0">
            <x v="32"/>
          </reference>
          <reference field="3" count="1" selected="0">
            <x v="45"/>
          </reference>
          <reference field="4" count="1" selected="0">
            <x v="112"/>
          </reference>
          <reference field="5" count="2">
            <x v="760"/>
            <x v="779"/>
          </reference>
        </references>
      </pivotArea>
    </format>
    <format dxfId="2984">
      <pivotArea dataOnly="0" labelOnly="1" fieldPosition="0">
        <references count="6">
          <reference field="0" count="1" selected="0">
            <x v="45"/>
          </reference>
          <reference field="1" count="1" selected="0">
            <x v="12"/>
          </reference>
          <reference field="2" count="1" selected="0">
            <x v="33"/>
          </reference>
          <reference field="3" count="1" selected="0">
            <x v="45"/>
          </reference>
          <reference field="4" count="1" selected="0">
            <x v="112"/>
          </reference>
          <reference field="5" count="2">
            <x v="761"/>
            <x v="780"/>
          </reference>
        </references>
      </pivotArea>
    </format>
    <format dxfId="2983">
      <pivotArea dataOnly="0" labelOnly="1" fieldPosition="0">
        <references count="6">
          <reference field="0" count="1" selected="0">
            <x v="45"/>
          </reference>
          <reference field="1" count="1" selected="0">
            <x v="13"/>
          </reference>
          <reference field="2" count="1" selected="0">
            <x v="4"/>
          </reference>
          <reference field="3" count="1" selected="0">
            <x v="45"/>
          </reference>
          <reference field="4" count="1" selected="0">
            <x v="113"/>
          </reference>
          <reference field="5" count="1">
            <x v="765"/>
          </reference>
        </references>
      </pivotArea>
    </format>
    <format dxfId="2982">
      <pivotArea dataOnly="0" labelOnly="1" fieldPosition="0">
        <references count="6">
          <reference field="0" count="1" selected="0">
            <x v="45"/>
          </reference>
          <reference field="1" count="1" selected="0">
            <x v="13"/>
          </reference>
          <reference field="2" count="1" selected="0">
            <x v="6"/>
          </reference>
          <reference field="3" count="1" selected="0">
            <x v="45"/>
          </reference>
          <reference field="4" count="1" selected="0">
            <x v="113"/>
          </reference>
          <reference field="5" count="1">
            <x v="762"/>
          </reference>
        </references>
      </pivotArea>
    </format>
    <format dxfId="2981">
      <pivotArea dataOnly="0" labelOnly="1" fieldPosition="0">
        <references count="6">
          <reference field="0" count="1" selected="0">
            <x v="45"/>
          </reference>
          <reference field="1" count="1" selected="0">
            <x v="13"/>
          </reference>
          <reference field="2" count="1" selected="0">
            <x v="11"/>
          </reference>
          <reference field="3" count="1" selected="0">
            <x v="45"/>
          </reference>
          <reference field="4" count="1" selected="0">
            <x v="113"/>
          </reference>
          <reference field="5" count="1">
            <x v="781"/>
          </reference>
        </references>
      </pivotArea>
    </format>
    <format dxfId="2980">
      <pivotArea dataOnly="0" labelOnly="1" fieldPosition="0">
        <references count="6">
          <reference field="0" count="1" selected="0">
            <x v="45"/>
          </reference>
          <reference field="1" count="1" selected="0">
            <x v="13"/>
          </reference>
          <reference field="2" count="1" selected="0">
            <x v="16"/>
          </reference>
          <reference field="3" count="1" selected="0">
            <x v="45"/>
          </reference>
          <reference field="4" count="1" selected="0">
            <x v="113"/>
          </reference>
          <reference field="5" count="1">
            <x v="763"/>
          </reference>
        </references>
      </pivotArea>
    </format>
    <format dxfId="2979">
      <pivotArea dataOnly="0" labelOnly="1" fieldPosition="0">
        <references count="6">
          <reference field="0" count="1" selected="0">
            <x v="45"/>
          </reference>
          <reference field="1" count="1" selected="0">
            <x v="13"/>
          </reference>
          <reference field="2" count="1" selected="0">
            <x v="18"/>
          </reference>
          <reference field="3" count="1" selected="0">
            <x v="45"/>
          </reference>
          <reference field="4" count="1" selected="0">
            <x v="113"/>
          </reference>
          <reference field="5" count="1">
            <x v="764"/>
          </reference>
        </references>
      </pivotArea>
    </format>
    <format dxfId="2978">
      <pivotArea dataOnly="0" labelOnly="1" fieldPosition="0">
        <references count="6">
          <reference field="0" count="1" selected="0">
            <x v="46"/>
          </reference>
          <reference field="1" count="1" selected="0">
            <x v="1"/>
          </reference>
          <reference field="2" count="1" selected="0">
            <x v="4"/>
          </reference>
          <reference field="3" count="1" selected="0">
            <x v="46"/>
          </reference>
          <reference field="4" count="1" selected="0">
            <x v="28"/>
          </reference>
          <reference field="5" count="1">
            <x v="467"/>
          </reference>
        </references>
      </pivotArea>
    </format>
    <format dxfId="2977">
      <pivotArea dataOnly="0" labelOnly="1" fieldPosition="0">
        <references count="6">
          <reference field="0" count="1" selected="0">
            <x v="46"/>
          </reference>
          <reference field="1" count="1" selected="0">
            <x v="1"/>
          </reference>
          <reference field="2" count="1" selected="0">
            <x v="6"/>
          </reference>
          <reference field="3" count="1" selected="0">
            <x v="46"/>
          </reference>
          <reference field="4" count="1" selected="0">
            <x v="28"/>
          </reference>
          <reference field="5" count="1">
            <x v="460"/>
          </reference>
        </references>
      </pivotArea>
    </format>
    <format dxfId="2976">
      <pivotArea dataOnly="0" labelOnly="1" fieldPosition="0">
        <references count="6">
          <reference field="0" count="1" selected="0">
            <x v="46"/>
          </reference>
          <reference field="1" count="1" selected="0">
            <x v="1"/>
          </reference>
          <reference field="2" count="1" selected="0">
            <x v="12"/>
          </reference>
          <reference field="3" count="1" selected="0">
            <x v="46"/>
          </reference>
          <reference field="4" count="1" selected="0">
            <x v="28"/>
          </reference>
          <reference field="5" count="1">
            <x v="461"/>
          </reference>
        </references>
      </pivotArea>
    </format>
    <format dxfId="2975">
      <pivotArea dataOnly="0" labelOnly="1" fieldPosition="0">
        <references count="6">
          <reference field="0" count="1" selected="0">
            <x v="46"/>
          </reference>
          <reference field="1" count="1" selected="0">
            <x v="1"/>
          </reference>
          <reference field="2" count="1" selected="0">
            <x v="14"/>
          </reference>
          <reference field="3" count="1" selected="0">
            <x v="46"/>
          </reference>
          <reference field="4" count="1" selected="0">
            <x v="28"/>
          </reference>
          <reference field="5" count="1">
            <x v="451"/>
          </reference>
        </references>
      </pivotArea>
    </format>
    <format dxfId="2974">
      <pivotArea dataOnly="0" labelOnly="1" fieldPosition="0">
        <references count="6">
          <reference field="0" count="1" selected="0">
            <x v="46"/>
          </reference>
          <reference field="1" count="1" selected="0">
            <x v="1"/>
          </reference>
          <reference field="2" count="1" selected="0">
            <x v="15"/>
          </reference>
          <reference field="3" count="1" selected="0">
            <x v="46"/>
          </reference>
          <reference field="4" count="1" selected="0">
            <x v="28"/>
          </reference>
          <reference field="5" count="1">
            <x v="458"/>
          </reference>
        </references>
      </pivotArea>
    </format>
    <format dxfId="2973">
      <pivotArea dataOnly="0" labelOnly="1" fieldPosition="0">
        <references count="6">
          <reference field="0" count="1" selected="0">
            <x v="46"/>
          </reference>
          <reference field="1" count="1" selected="0">
            <x v="1"/>
          </reference>
          <reference field="2" count="1" selected="0">
            <x v="18"/>
          </reference>
          <reference field="3" count="1" selected="0">
            <x v="46"/>
          </reference>
          <reference field="4" count="1" selected="0">
            <x v="28"/>
          </reference>
          <reference field="5" count="1">
            <x v="447"/>
          </reference>
        </references>
      </pivotArea>
    </format>
    <format dxfId="2972">
      <pivotArea dataOnly="0" labelOnly="1" fieldPosition="0">
        <references count="6">
          <reference field="0" count="1" selected="0">
            <x v="46"/>
          </reference>
          <reference field="1" count="1" selected="0">
            <x v="1"/>
          </reference>
          <reference field="2" count="1" selected="0">
            <x v="19"/>
          </reference>
          <reference field="3" count="1" selected="0">
            <x v="46"/>
          </reference>
          <reference field="4" count="1" selected="0">
            <x v="28"/>
          </reference>
          <reference field="5" count="1">
            <x v="450"/>
          </reference>
        </references>
      </pivotArea>
    </format>
    <format dxfId="2971">
      <pivotArea dataOnly="0" labelOnly="1" fieldPosition="0">
        <references count="6">
          <reference field="0" count="1" selected="0">
            <x v="46"/>
          </reference>
          <reference field="1" count="1" selected="0">
            <x v="1"/>
          </reference>
          <reference field="2" count="1" selected="0">
            <x v="20"/>
          </reference>
          <reference field="3" count="1" selected="0">
            <x v="46"/>
          </reference>
          <reference field="4" count="1" selected="0">
            <x v="28"/>
          </reference>
          <reference field="5" count="1">
            <x v="468"/>
          </reference>
        </references>
      </pivotArea>
    </format>
    <format dxfId="2970">
      <pivotArea dataOnly="0" labelOnly="1" fieldPosition="0">
        <references count="6">
          <reference field="0" count="1" selected="0">
            <x v="46"/>
          </reference>
          <reference field="1" count="1" selected="0">
            <x v="1"/>
          </reference>
          <reference field="2" count="1" selected="0">
            <x v="23"/>
          </reference>
          <reference field="3" count="1" selected="0">
            <x v="46"/>
          </reference>
          <reference field="4" count="1" selected="0">
            <x v="28"/>
          </reference>
          <reference field="5" count="1">
            <x v="449"/>
          </reference>
        </references>
      </pivotArea>
    </format>
    <format dxfId="2969">
      <pivotArea dataOnly="0" labelOnly="1" fieldPosition="0">
        <references count="6">
          <reference field="0" count="1" selected="0">
            <x v="46"/>
          </reference>
          <reference field="1" count="1" selected="0">
            <x v="1"/>
          </reference>
          <reference field="2" count="1" selected="0">
            <x v="25"/>
          </reference>
          <reference field="3" count="1" selected="0">
            <x v="46"/>
          </reference>
          <reference field="4" count="1" selected="0">
            <x v="28"/>
          </reference>
          <reference field="5" count="1">
            <x v="472"/>
          </reference>
        </references>
      </pivotArea>
    </format>
    <format dxfId="2968">
      <pivotArea dataOnly="0" labelOnly="1" fieldPosition="0">
        <references count="6">
          <reference field="0" count="1" selected="0">
            <x v="46"/>
          </reference>
          <reference field="1" count="1" selected="0">
            <x v="1"/>
          </reference>
          <reference field="2" count="1" selected="0">
            <x v="26"/>
          </reference>
          <reference field="3" count="1" selected="0">
            <x v="46"/>
          </reference>
          <reference field="4" count="1" selected="0">
            <x v="28"/>
          </reference>
          <reference field="5" count="1">
            <x v="564"/>
          </reference>
        </references>
      </pivotArea>
    </format>
    <format dxfId="2967">
      <pivotArea dataOnly="0" labelOnly="1" fieldPosition="0">
        <references count="6">
          <reference field="0" count="1" selected="0">
            <x v="46"/>
          </reference>
          <reference field="1" count="1" selected="0">
            <x v="1"/>
          </reference>
          <reference field="2" count="1" selected="0">
            <x v="27"/>
          </reference>
          <reference field="3" count="1" selected="0">
            <x v="46"/>
          </reference>
          <reference field="4" count="1" selected="0">
            <x v="28"/>
          </reference>
          <reference field="5" count="1">
            <x v="465"/>
          </reference>
        </references>
      </pivotArea>
    </format>
    <format dxfId="2966">
      <pivotArea dataOnly="0" labelOnly="1" fieldPosition="0">
        <references count="6">
          <reference field="0" count="1" selected="0">
            <x v="46"/>
          </reference>
          <reference field="1" count="1" selected="0">
            <x v="1"/>
          </reference>
          <reference field="2" count="1" selected="0">
            <x v="29"/>
          </reference>
          <reference field="3" count="1" selected="0">
            <x v="46"/>
          </reference>
          <reference field="4" count="1" selected="0">
            <x v="28"/>
          </reference>
          <reference field="5" count="1">
            <x v="88"/>
          </reference>
        </references>
      </pivotArea>
    </format>
    <format dxfId="2965">
      <pivotArea dataOnly="0" labelOnly="1" fieldPosition="0">
        <references count="6">
          <reference field="0" count="1" selected="0">
            <x v="46"/>
          </reference>
          <reference field="1" count="1" selected="0">
            <x v="1"/>
          </reference>
          <reference field="2" count="1" selected="0">
            <x v="43"/>
          </reference>
          <reference field="3" count="1" selected="0">
            <x v="46"/>
          </reference>
          <reference field="4" count="1" selected="0">
            <x v="28"/>
          </reference>
          <reference field="5" count="1">
            <x v="464"/>
          </reference>
        </references>
      </pivotArea>
    </format>
    <format dxfId="2964">
      <pivotArea dataOnly="0" labelOnly="1" fieldPosition="0">
        <references count="6">
          <reference field="0" count="1" selected="0">
            <x v="46"/>
          </reference>
          <reference field="1" count="1" selected="0">
            <x v="2"/>
          </reference>
          <reference field="2" count="1" selected="0">
            <x v="30"/>
          </reference>
          <reference field="3" count="1" selected="0">
            <x v="46"/>
          </reference>
          <reference field="4" count="1" selected="0">
            <x v="80"/>
          </reference>
          <reference field="5" count="1">
            <x v="259"/>
          </reference>
        </references>
      </pivotArea>
    </format>
    <format dxfId="2963">
      <pivotArea dataOnly="0" labelOnly="1" fieldPosition="0">
        <references count="6">
          <reference field="0" count="1" selected="0">
            <x v="46"/>
          </reference>
          <reference field="1" count="1" selected="0">
            <x v="2"/>
          </reference>
          <reference field="2" count="1" selected="0">
            <x v="33"/>
          </reference>
          <reference field="3" count="1" selected="0">
            <x v="46"/>
          </reference>
          <reference field="4" count="1" selected="0">
            <x v="80"/>
          </reference>
          <reference field="5" count="1">
            <x v="263"/>
          </reference>
        </references>
      </pivotArea>
    </format>
    <format dxfId="2962">
      <pivotArea dataOnly="0" labelOnly="1" fieldPosition="0">
        <references count="6">
          <reference field="0" count="1" selected="0">
            <x v="46"/>
          </reference>
          <reference field="1" count="1" selected="0">
            <x v="3"/>
          </reference>
          <reference field="2" count="1" selected="0">
            <x v="4"/>
          </reference>
          <reference field="3" count="1" selected="0">
            <x v="46"/>
          </reference>
          <reference field="4" count="1" selected="0">
            <x v="76"/>
          </reference>
          <reference field="5" count="1">
            <x v="498"/>
          </reference>
        </references>
      </pivotArea>
    </format>
    <format dxfId="2961">
      <pivotArea dataOnly="0" labelOnly="1" fieldPosition="0">
        <references count="6">
          <reference field="0" count="1" selected="0">
            <x v="46"/>
          </reference>
          <reference field="1" count="1" selected="0">
            <x v="3"/>
          </reference>
          <reference field="2" count="1" selected="0">
            <x v="10"/>
          </reference>
          <reference field="3" count="1" selected="0">
            <x v="46"/>
          </reference>
          <reference field="4" count="1" selected="0">
            <x v="76"/>
          </reference>
          <reference field="5" count="1">
            <x v="505"/>
          </reference>
        </references>
      </pivotArea>
    </format>
    <format dxfId="2960">
      <pivotArea dataOnly="0" labelOnly="1" fieldPosition="0">
        <references count="6">
          <reference field="0" count="1" selected="0">
            <x v="46"/>
          </reference>
          <reference field="1" count="1" selected="0">
            <x v="4"/>
          </reference>
          <reference field="2" count="1" selected="0">
            <x v="6"/>
          </reference>
          <reference field="3" count="1" selected="0">
            <x v="46"/>
          </reference>
          <reference field="4" count="1" selected="0">
            <x v="114"/>
          </reference>
          <reference field="5" count="1">
            <x v="766"/>
          </reference>
        </references>
      </pivotArea>
    </format>
    <format dxfId="2959">
      <pivotArea dataOnly="0" labelOnly="1" fieldPosition="0">
        <references count="6">
          <reference field="0" count="1" selected="0">
            <x v="46"/>
          </reference>
          <reference field="1" count="1" selected="0">
            <x v="4"/>
          </reference>
          <reference field="2" count="1" selected="0">
            <x v="10"/>
          </reference>
          <reference field="3" count="1" selected="0">
            <x v="46"/>
          </reference>
          <reference field="4" count="1" selected="0">
            <x v="114"/>
          </reference>
          <reference field="5" count="1">
            <x v="767"/>
          </reference>
        </references>
      </pivotArea>
    </format>
    <format dxfId="2958">
      <pivotArea dataOnly="0" labelOnly="1" fieldPosition="0">
        <references count="6">
          <reference field="0" count="1" selected="0">
            <x v="46"/>
          </reference>
          <reference field="1" count="1" selected="0">
            <x v="5"/>
          </reference>
          <reference field="2" count="1" selected="0">
            <x v="8"/>
          </reference>
          <reference field="3" count="1" selected="0">
            <x v="46"/>
          </reference>
          <reference field="4" count="1" selected="0">
            <x v="117"/>
          </reference>
          <reference field="5" count="1">
            <x v="783"/>
          </reference>
        </references>
      </pivotArea>
    </format>
    <format dxfId="2957">
      <pivotArea dataOnly="0" labelOnly="1" fieldPosition="0">
        <references count="6">
          <reference field="0" count="1" selected="0">
            <x v="46"/>
          </reference>
          <reference field="1" count="1" selected="0">
            <x v="5"/>
          </reference>
          <reference field="2" count="1" selected="0">
            <x v="11"/>
          </reference>
          <reference field="3" count="1" selected="0">
            <x v="46"/>
          </reference>
          <reference field="4" count="1" selected="0">
            <x v="117"/>
          </reference>
          <reference field="5" count="1">
            <x v="771"/>
          </reference>
        </references>
      </pivotArea>
    </format>
    <format dxfId="2956">
      <pivotArea dataOnly="0" labelOnly="1" fieldPosition="0">
        <references count="6">
          <reference field="0" count="1" selected="0">
            <x v="46"/>
          </reference>
          <reference field="1" count="1" selected="0">
            <x v="5"/>
          </reference>
          <reference field="2" count="1" selected="0">
            <x v="16"/>
          </reference>
          <reference field="3" count="1" selected="0">
            <x v="46"/>
          </reference>
          <reference field="4" count="1" selected="0">
            <x v="117"/>
          </reference>
          <reference field="5" count="1">
            <x v="773"/>
          </reference>
        </references>
      </pivotArea>
    </format>
    <format dxfId="2955">
      <pivotArea dataOnly="0" labelOnly="1" fieldPosition="0">
        <references count="6">
          <reference field="0" count="1" selected="0">
            <x v="46"/>
          </reference>
          <reference field="1" count="1" selected="0">
            <x v="5"/>
          </reference>
          <reference field="2" count="1" selected="0">
            <x v="27"/>
          </reference>
          <reference field="3" count="1" selected="0">
            <x v="46"/>
          </reference>
          <reference field="4" count="1" selected="0">
            <x v="117"/>
          </reference>
          <reference field="5" count="1">
            <x v="770"/>
          </reference>
        </references>
      </pivotArea>
    </format>
    <format dxfId="2954">
      <pivotArea dataOnly="0" labelOnly="1" fieldPosition="0">
        <references count="6">
          <reference field="0" count="1" selected="0">
            <x v="46"/>
          </reference>
          <reference field="1" count="1" selected="0">
            <x v="5"/>
          </reference>
          <reference field="2" count="1" selected="0">
            <x v="30"/>
          </reference>
          <reference field="3" count="1" selected="0">
            <x v="46"/>
          </reference>
          <reference field="4" count="1" selected="0">
            <x v="117"/>
          </reference>
          <reference field="5" count="1">
            <x v="782"/>
          </reference>
        </references>
      </pivotArea>
    </format>
    <format dxfId="2953">
      <pivotArea dataOnly="0" labelOnly="1" fieldPosition="0">
        <references count="6">
          <reference field="0" count="1" selected="0">
            <x v="46"/>
          </reference>
          <reference field="1" count="1" selected="0">
            <x v="7"/>
          </reference>
          <reference field="2" count="1" selected="0">
            <x v="10"/>
          </reference>
          <reference field="3" count="1" selected="0">
            <x v="46"/>
          </reference>
          <reference field="4" count="1" selected="0">
            <x v="115"/>
          </reference>
          <reference field="5" count="1">
            <x v="768"/>
          </reference>
        </references>
      </pivotArea>
    </format>
    <format dxfId="2952">
      <pivotArea dataOnly="0" labelOnly="1" fieldPosition="0">
        <references count="6">
          <reference field="0" count="1" selected="0">
            <x v="46"/>
          </reference>
          <reference field="1" count="1" selected="0">
            <x v="7"/>
          </reference>
          <reference field="2" count="1" selected="0">
            <x v="20"/>
          </reference>
          <reference field="3" count="1" selected="0">
            <x v="46"/>
          </reference>
          <reference field="4" count="1" selected="0">
            <x v="115"/>
          </reference>
          <reference field="5" count="1">
            <x v="772"/>
          </reference>
        </references>
      </pivotArea>
    </format>
    <format dxfId="2951">
      <pivotArea dataOnly="0" labelOnly="1" fieldPosition="0">
        <references count="6">
          <reference field="0" count="1" selected="0">
            <x v="46"/>
          </reference>
          <reference field="1" count="1" selected="0">
            <x v="10"/>
          </reference>
          <reference field="2" count="1" selected="0">
            <x v="12"/>
          </reference>
          <reference field="3" count="1" selected="0">
            <x v="46"/>
          </reference>
          <reference field="4" count="1" selected="0">
            <x v="116"/>
          </reference>
          <reference field="5" count="1">
            <x v="769"/>
          </reference>
        </references>
      </pivotArea>
    </format>
    <format dxfId="2950">
      <pivotArea field="4" type="button" dataOnly="0" labelOnly="1" outline="0" axis="axisRow" fieldPosition="3"/>
    </format>
    <format dxfId="2949">
      <pivotArea outline="0" collapsedLevelsAreSubtotals="1" fieldPosition="0"/>
    </format>
    <format dxfId="2948">
      <pivotArea dataOnly="0" labelOnly="1" outline="0" axis="axisValues" fieldPosition="0"/>
    </format>
    <format dxfId="2947">
      <pivotArea field="3" type="button" dataOnly="0" labelOnly="1" outline="0" axis="axisRow" fieldPosition="1"/>
    </format>
    <format dxfId="2946">
      <pivotArea field="3" type="button" dataOnly="0" labelOnly="1" outline="0" axis="axisRow" fieldPosition="1"/>
    </format>
    <format dxfId="2945">
      <pivotArea field="4" type="button" dataOnly="0" labelOnly="1" outline="0" axis="axisRow" fieldPosition="3"/>
    </format>
    <format dxfId="2944">
      <pivotArea field="4" type="button" dataOnly="0" labelOnly="1" outline="0" axis="axisRow" fieldPosition="3"/>
    </format>
  </formats>
  <pivotTableStyleInfo name="PivotStyleLight16" showRowHeaders="1" showColHeaders="1" showRowStripes="0" showColStripes="0" showLastColumn="1"/>
</pivotTableDefinition>
</file>

<file path=xl/pivotTables/pivotTable5.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4" minRefreshableVersion="3" showCalcMbrs="0" itemPrintTitles="1" createdVersion="3" indent="0" outline="1" outlineData="1" multipleFieldFilters="0" rowHeaderCaption="Kode">
  <location ref="A1:D292" firstHeaderRow="1" firstDataRow="1" firstDataCol="3"/>
  <pivotFields count="10">
    <pivotField axis="axisRow" outline="0" showAll="0" defaultSubtotal="0">
      <items count="47">
        <item x="0"/>
        <item x="1"/>
        <item x="2"/>
        <item x="3"/>
        <item x="4"/>
        <item x="5"/>
        <item x="6"/>
        <item x="7"/>
        <item x="8"/>
        <item x="9"/>
        <item x="10"/>
        <item x="11"/>
        <item x="12"/>
        <item x="13"/>
        <item x="14"/>
        <item x="15"/>
        <item m="1" x="46"/>
        <item x="16"/>
        <item x="18"/>
        <item x="19"/>
        <item x="17"/>
        <item x="20"/>
        <item x="21"/>
        <item x="22"/>
        <item x="23"/>
        <item x="24"/>
        <item x="25"/>
        <item x="26"/>
        <item x="27"/>
        <item x="28"/>
        <item x="29"/>
        <item x="30"/>
        <item x="31"/>
        <item x="32"/>
        <item x="33"/>
        <item x="34"/>
        <item x="35"/>
        <item x="36"/>
        <item x="37"/>
        <item x="38"/>
        <item x="39"/>
        <item x="40"/>
        <item x="41"/>
        <item x="42"/>
        <item x="43"/>
        <item x="44"/>
        <item m="1" x="45"/>
      </items>
    </pivotField>
    <pivotField axis="axisRow" outline="0" showAll="0" defaultSubtotal="0">
      <items count="34">
        <item x="0"/>
        <item x="1"/>
        <item x="2"/>
        <item x="8"/>
        <item x="9"/>
        <item x="19"/>
        <item x="3"/>
        <item x="4"/>
        <item x="5"/>
        <item x="6"/>
        <item x="17"/>
        <item x="7"/>
        <item x="13"/>
        <item x="18"/>
        <item x="23"/>
        <item x="26"/>
        <item x="10"/>
        <item x="15"/>
        <item x="12"/>
        <item x="11"/>
        <item x="16"/>
        <item x="14"/>
        <item m="1" x="28"/>
        <item m="1" x="29"/>
        <item m="1" x="32"/>
        <item m="1" x="33"/>
        <item m="1" x="30"/>
        <item m="1" x="31"/>
        <item x="20"/>
        <item x="21"/>
        <item x="22"/>
        <item x="24"/>
        <item x="25"/>
        <item x="27"/>
      </items>
    </pivotField>
    <pivotField compact="0" outline="0" showAll="0" defaultSubtotal="0"/>
    <pivotField axis="axisRow" showAll="0">
      <items count="48">
        <item x="35"/>
        <item x="13"/>
        <item x="33"/>
        <item x="11"/>
        <item x="7"/>
        <item x="34"/>
        <item x="15"/>
        <item x="30"/>
        <item x="5"/>
        <item x="4"/>
        <item x="38"/>
        <item x="21"/>
        <item x="17"/>
        <item x="19"/>
        <item x="23"/>
        <item x="18"/>
        <item x="20"/>
        <item x="25"/>
        <item x="24"/>
        <item x="22"/>
        <item x="16"/>
        <item x="12"/>
        <item x="41"/>
        <item x="43"/>
        <item x="1"/>
        <item x="36"/>
        <item x="10"/>
        <item x="3"/>
        <item x="29"/>
        <item x="0"/>
        <item x="6"/>
        <item x="44"/>
        <item x="42"/>
        <item x="39"/>
        <item x="40"/>
        <item x="8"/>
        <item x="9"/>
        <item x="27"/>
        <item x="31"/>
        <item x="28"/>
        <item x="37"/>
        <item m="1" x="46"/>
        <item x="2"/>
        <item x="14"/>
        <item x="32"/>
        <item x="26"/>
        <item m="1" x="45"/>
        <item t="default"/>
      </items>
    </pivotField>
    <pivotField axis="axisRow" showAll="0">
      <items count="313">
        <item m="1" x="244"/>
        <item m="1" x="271"/>
        <item m="1" x="243"/>
        <item m="1" x="305"/>
        <item m="1" x="288"/>
        <item m="1" x="310"/>
        <item x="58"/>
        <item m="1" x="196"/>
        <item m="1" x="168"/>
        <item m="1" x="272"/>
        <item m="1" x="142"/>
        <item m="1" x="299"/>
        <item x="47"/>
        <item m="1" x="279"/>
        <item m="1" x="202"/>
        <item x="27"/>
        <item x="15"/>
        <item m="1" x="188"/>
        <item x="89"/>
        <item m="1" x="189"/>
        <item m="1" x="250"/>
        <item m="1" x="122"/>
        <item x="90"/>
        <item m="1" x="173"/>
        <item m="1" x="248"/>
        <item m="1" x="237"/>
        <item m="1" x="207"/>
        <item m="1" x="113"/>
        <item x="6"/>
        <item m="1" x="211"/>
        <item m="1" x="306"/>
        <item m="1" x="281"/>
        <item x="0"/>
        <item m="1" x="184"/>
        <item m="1" x="132"/>
        <item x="16"/>
        <item x="29"/>
        <item m="1" x="126"/>
        <item m="1" x="290"/>
        <item m="1" x="136"/>
        <item m="1" x="225"/>
        <item m="1" x="138"/>
        <item m="1" x="137"/>
        <item m="1" x="241"/>
        <item m="1" x="197"/>
        <item m="1" x="258"/>
        <item m="1" x="201"/>
        <item m="1" x="157"/>
        <item x="60"/>
        <item m="1" x="251"/>
        <item m="1" x="158"/>
        <item m="1" x="195"/>
        <item m="1" x="164"/>
        <item m="1" x="183"/>
        <item m="1" x="287"/>
        <item m="1" x="304"/>
        <item m="1" x="259"/>
        <item m="1" x="276"/>
        <item m="1" x="171"/>
        <item m="1" x="284"/>
        <item x="61"/>
        <item x="55"/>
        <item m="1" x="257"/>
        <item x="96"/>
        <item x="52"/>
        <item m="1" x="298"/>
        <item m="1" x="131"/>
        <item x="59"/>
        <item m="1" x="119"/>
        <item m="1" x="245"/>
        <item m="1" x="283"/>
        <item x="3"/>
        <item m="1" x="226"/>
        <item x="62"/>
        <item m="1" x="309"/>
        <item m="1" x="186"/>
        <item m="1" x="194"/>
        <item m="1" x="252"/>
        <item x="93"/>
        <item m="1" x="133"/>
        <item x="12"/>
        <item m="1" x="148"/>
        <item m="1" x="145"/>
        <item m="1" x="214"/>
        <item x="79"/>
        <item m="1" x="307"/>
        <item m="1" x="167"/>
        <item m="1" x="302"/>
        <item x="108"/>
        <item m="1" x="140"/>
        <item m="1" x="204"/>
        <item m="1" x="116"/>
        <item m="1" x="115"/>
        <item m="1" x="267"/>
        <item x="23"/>
        <item m="1" x="303"/>
        <item x="104"/>
        <item m="1" x="146"/>
        <item x="21"/>
        <item m="1" x="172"/>
        <item m="1" x="180"/>
        <item x="28"/>
        <item m="1" x="223"/>
        <item x="63"/>
        <item x="10"/>
        <item x="71"/>
        <item m="1" x="124"/>
        <item x="98"/>
        <item m="1" x="238"/>
        <item m="1" x="130"/>
        <item m="1" x="247"/>
        <item m="1" x="147"/>
        <item m="1" x="232"/>
        <item m="1" x="216"/>
        <item m="1" x="235"/>
        <item m="1" x="149"/>
        <item x="80"/>
        <item m="1" x="117"/>
        <item x="72"/>
        <item m="1" x="160"/>
        <item m="1" x="286"/>
        <item m="1" x="206"/>
        <item m="1" x="205"/>
        <item m="1" x="254"/>
        <item x="68"/>
        <item x="76"/>
        <item x="67"/>
        <item x="56"/>
        <item m="1" x="264"/>
        <item m="1" x="266"/>
        <item m="1" x="270"/>
        <item m="1" x="199"/>
        <item m="1" x="282"/>
        <item m="1" x="242"/>
        <item m="1" x="198"/>
        <item m="1" x="217"/>
        <item x="81"/>
        <item m="1" x="224"/>
        <item x="30"/>
        <item x="75"/>
        <item m="1" x="230"/>
        <item m="1" x="255"/>
        <item m="1" x="296"/>
        <item m="1" x="191"/>
        <item x="2"/>
        <item m="1" x="297"/>
        <item m="1" x="234"/>
        <item m="1" x="293"/>
        <item x="43"/>
        <item m="1" x="292"/>
        <item m="1" x="174"/>
        <item x="1"/>
        <item m="1" x="121"/>
        <item m="1" x="200"/>
        <item m="1" x="308"/>
        <item x="51"/>
        <item m="1" x="150"/>
        <item m="1" x="208"/>
        <item m="1" x="269"/>
        <item m="1" x="253"/>
        <item m="1" x="177"/>
        <item m="1" x="156"/>
        <item m="1" x="176"/>
        <item m="1" x="127"/>
        <item x="106"/>
        <item m="1" x="256"/>
        <item m="1" x="227"/>
        <item m="1" x="262"/>
        <item m="1" x="187"/>
        <item m="1" x="229"/>
        <item m="1" x="265"/>
        <item x="14"/>
        <item m="1" x="129"/>
        <item x="53"/>
        <item x="73"/>
        <item m="1" x="300"/>
        <item m="1" x="169"/>
        <item m="1" x="111"/>
        <item m="1" x="221"/>
        <item m="1" x="155"/>
        <item m="1" x="152"/>
        <item m="1" x="260"/>
        <item m="1" x="159"/>
        <item m="1" x="239"/>
        <item x="57"/>
        <item m="1" x="210"/>
        <item x="5"/>
        <item m="1" x="123"/>
        <item m="1" x="190"/>
        <item m="1" x="222"/>
        <item m="1" x="192"/>
        <item m="1" x="153"/>
        <item x="74"/>
        <item m="1" x="249"/>
        <item m="1" x="143"/>
        <item x="78"/>
        <item x="92"/>
        <item m="1" x="311"/>
        <item x="33"/>
        <item x="34"/>
        <item m="1" x="240"/>
        <item x="35"/>
        <item m="1" x="280"/>
        <item x="36"/>
        <item x="37"/>
        <item m="1" x="246"/>
        <item m="1" x="114"/>
        <item m="1" x="278"/>
        <item m="1" x="231"/>
        <item m="1" x="203"/>
        <item m="1" x="175"/>
        <item m="1" x="112"/>
        <item m="1" x="275"/>
        <item m="1" x="274"/>
        <item x="45"/>
        <item m="1" x="178"/>
        <item m="1" x="261"/>
        <item m="1" x="128"/>
        <item m="1" x="291"/>
        <item m="1" x="301"/>
        <item m="1" x="139"/>
        <item m="1" x="144"/>
        <item m="1" x="161"/>
        <item m="1" x="162"/>
        <item m="1" x="163"/>
        <item m="1" x="285"/>
        <item m="1" x="185"/>
        <item m="1" x="179"/>
        <item m="1" x="134"/>
        <item m="1" x="295"/>
        <item m="1" x="268"/>
        <item m="1" x="181"/>
        <item m="1" x="209"/>
        <item m="1" x="228"/>
        <item m="1" x="219"/>
        <item m="1" x="236"/>
        <item m="1" x="277"/>
        <item x="77"/>
        <item m="1" x="218"/>
        <item m="1" x="135"/>
        <item m="1" x="151"/>
        <item m="1" x="154"/>
        <item m="1" x="118"/>
        <item m="1" x="213"/>
        <item m="1" x="215"/>
        <item m="1" x="289"/>
        <item m="1" x="170"/>
        <item m="1" x="120"/>
        <item m="1" x="233"/>
        <item x="18"/>
        <item x="19"/>
        <item m="1" x="263"/>
        <item m="1" x="294"/>
        <item m="1" x="125"/>
        <item x="20"/>
        <item m="1" x="141"/>
        <item m="1" x="273"/>
        <item m="1" x="212"/>
        <item x="41"/>
        <item x="42"/>
        <item x="44"/>
        <item x="46"/>
        <item x="48"/>
        <item x="49"/>
        <item m="1" x="220"/>
        <item x="64"/>
        <item x="65"/>
        <item x="66"/>
        <item x="69"/>
        <item x="70"/>
        <item x="82"/>
        <item x="83"/>
        <item x="84"/>
        <item x="88"/>
        <item m="1" x="165"/>
        <item x="95"/>
        <item x="99"/>
        <item x="100"/>
        <item m="1" x="182"/>
        <item x="109"/>
        <item m="1" x="193"/>
        <item x="110"/>
        <item x="4"/>
        <item x="7"/>
        <item x="8"/>
        <item x="13"/>
        <item x="9"/>
        <item x="11"/>
        <item x="24"/>
        <item x="26"/>
        <item x="25"/>
        <item x="38"/>
        <item x="39"/>
        <item x="40"/>
        <item x="85"/>
        <item x="86"/>
        <item x="87"/>
        <item x="91"/>
        <item x="94"/>
        <item m="1" x="166"/>
        <item x="97"/>
        <item x="102"/>
        <item x="103"/>
        <item x="105"/>
        <item x="107"/>
        <item x="31"/>
        <item x="32"/>
        <item x="22"/>
        <item x="17"/>
        <item x="54"/>
        <item x="101"/>
        <item x="50"/>
        <item t="default"/>
      </items>
    </pivotField>
    <pivotField name="Kegiatan/Sasaran/Output" outline="0" showAll="0" defaultSubtotal="0">
      <items count="1810">
        <item m="1" x="1725"/>
        <item m="1" x="1296"/>
        <item x="317"/>
        <item m="1" x="941"/>
        <item m="1" x="1458"/>
        <item m="1" x="1401"/>
        <item m="1" x="764"/>
        <item m="1" x="1787"/>
        <item m="1" x="1759"/>
        <item m="1" x="1070"/>
        <item m="1" x="1449"/>
        <item m="1" x="729"/>
        <item m="1" x="1604"/>
        <item m="1" x="734"/>
        <item m="1" x="1283"/>
        <item m="1" x="1135"/>
        <item m="1" x="1094"/>
        <item m="1" x="826"/>
        <item m="1" x="1578"/>
        <item m="1" x="866"/>
        <item m="1" x="1635"/>
        <item x="453"/>
        <item m="1" x="1201"/>
        <item x="528"/>
        <item m="1" x="1761"/>
        <item m="1" x="1529"/>
        <item x="680"/>
        <item x="668"/>
        <item x="488"/>
        <item m="1" x="1699"/>
        <item x="559"/>
        <item m="1" x="1638"/>
        <item m="1" x="1623"/>
        <item m="1" x="1632"/>
        <item m="1" x="1054"/>
        <item m="1" x="1183"/>
        <item m="1" x="881"/>
        <item x="221"/>
        <item x="184"/>
        <item x="468"/>
        <item x="334"/>
        <item x="333"/>
        <item x="335"/>
        <item m="1" x="972"/>
        <item m="1" x="1013"/>
        <item x="218"/>
        <item m="1" x="1123"/>
        <item m="1" x="1105"/>
        <item m="1" x="1403"/>
        <item m="1" x="1781"/>
        <item m="1" x="1240"/>
        <item x="477"/>
        <item m="1" x="757"/>
        <item m="1" x="1806"/>
        <item m="1" x="1740"/>
        <item m="1" x="1175"/>
        <item m="1" x="1388"/>
        <item x="461"/>
        <item m="1" x="1001"/>
        <item m="1" x="1472"/>
        <item m="1" x="1551"/>
        <item m="1" x="1125"/>
        <item m="1" x="1711"/>
        <item m="1" x="1650"/>
        <item m="1" x="1537"/>
        <item m="1" x="760"/>
        <item m="1" x="907"/>
        <item x="177"/>
        <item m="1" x="1548"/>
        <item m="1" x="1690"/>
        <item m="1" x="1075"/>
        <item m="1" x="1114"/>
        <item m="1" x="801"/>
        <item m="1" x="1158"/>
        <item m="1" x="1687"/>
        <item m="1" x="1568"/>
        <item m="1" x="1036"/>
        <item m="1" x="1707"/>
        <item m="1" x="1090"/>
        <item m="1" x="1782"/>
        <item x="568"/>
        <item x="214"/>
        <item m="1" x="978"/>
        <item x="455"/>
        <item m="1" x="1391"/>
        <item m="1" x="986"/>
        <item x="487"/>
        <item x="667"/>
        <item x="484"/>
        <item m="1" x="1222"/>
        <item m="1" x="699"/>
        <item m="1" x="1255"/>
        <item m="1" x="1491"/>
        <item m="1" x="1534"/>
        <item m="1" x="835"/>
        <item x="534"/>
        <item m="1" x="1291"/>
        <item m="1" x="1538"/>
        <item m="1" x="1629"/>
        <item m="1" x="1239"/>
        <item x="458"/>
        <item m="1" x="1266"/>
        <item m="1" x="1253"/>
        <item m="1" x="1149"/>
        <item x="578"/>
        <item m="1" x="1664"/>
        <item m="1" x="1681"/>
        <item m="1" x="1466"/>
        <item m="1" x="805"/>
        <item m="1" x="1093"/>
        <item m="1" x="1068"/>
        <item x="12"/>
        <item x="304"/>
        <item m="1" x="1035"/>
        <item m="1" x="1352"/>
        <item m="1" x="1206"/>
        <item m="1" x="1719"/>
        <item m="1" x="1763"/>
        <item m="1" x="1524"/>
        <item m="1" x="707"/>
        <item m="1" x="956"/>
        <item x="318"/>
        <item m="1" x="1572"/>
        <item m="1" x="767"/>
        <item m="1" x="1701"/>
        <item m="1" x="1032"/>
        <item x="470"/>
        <item m="1" x="1492"/>
        <item m="1" x="1505"/>
        <item m="1" x="804"/>
        <item m="1" x="875"/>
        <item m="1" x="1273"/>
        <item m="1" x="705"/>
        <item m="1" x="1016"/>
        <item m="1" x="1550"/>
        <item m="1" x="813"/>
        <item m="1" x="1487"/>
        <item m="1" x="1344"/>
        <item m="1" x="891"/>
        <item m="1" x="1470"/>
        <item m="1" x="1669"/>
        <item m="1" x="1044"/>
        <item m="1" x="1552"/>
        <item x="417"/>
        <item m="1" x="905"/>
        <item m="1" x="1663"/>
        <item m="1" x="807"/>
        <item m="1" x="709"/>
        <item x="459"/>
        <item m="1" x="994"/>
        <item x="313"/>
        <item m="1" x="1372"/>
        <item m="1" x="1079"/>
        <item m="1" x="798"/>
        <item m="1" x="1645"/>
        <item m="1" x="1412"/>
        <item m="1" x="759"/>
        <item m="1" x="1809"/>
        <item m="1" x="829"/>
        <item x="676"/>
        <item m="1" x="1361"/>
        <item x="547"/>
        <item m="1" x="938"/>
        <item x="103"/>
        <item m="1" x="1438"/>
        <item x="565"/>
        <item m="1" x="1378"/>
        <item m="1" x="1805"/>
        <item m="1" x="1059"/>
        <item x="494"/>
        <item m="1" x="774"/>
        <item x="65"/>
        <item x="182"/>
        <item m="1" x="930"/>
        <item x="173"/>
        <item m="1" x="1225"/>
        <item x="550"/>
        <item m="1" x="1109"/>
        <item m="1" x="787"/>
        <item m="1" x="1321"/>
        <item m="1" x="821"/>
        <item m="1" x="1407"/>
        <item x="37"/>
        <item m="1" x="702"/>
        <item m="1" x="1166"/>
        <item m="1" x="735"/>
        <item m="1" x="917"/>
        <item m="1" x="1290"/>
        <item m="1" x="716"/>
        <item m="1" x="1631"/>
        <item m="1" x="1082"/>
        <item x="639"/>
        <item m="1" x="844"/>
        <item m="1" x="775"/>
        <item x="663"/>
        <item m="1" x="901"/>
        <item m="1" x="1702"/>
        <item x="264"/>
        <item x="563"/>
        <item x="664"/>
        <item m="1" x="752"/>
        <item m="1" x="923"/>
        <item m="1" x="713"/>
        <item x="358"/>
        <item m="1" x="1285"/>
        <item x="546"/>
        <item m="1" x="946"/>
        <item m="1" x="1452"/>
        <item m="1" x="719"/>
        <item m="1" x="1419"/>
        <item m="1" x="1451"/>
        <item x="666"/>
        <item m="1" x="988"/>
        <item x="284"/>
        <item m="1" x="1023"/>
        <item m="1" x="1726"/>
        <item m="1" x="1298"/>
        <item m="1" x="1423"/>
        <item m="1" x="1657"/>
        <item m="1" x="1020"/>
        <item m="1" x="1137"/>
        <item x="209"/>
        <item x="548"/>
        <item x="620"/>
        <item m="1" x="1043"/>
        <item x="551"/>
        <item x="614"/>
        <item x="225"/>
        <item x="226"/>
        <item m="1" x="1264"/>
        <item x="556"/>
        <item x="679"/>
        <item m="1" x="1315"/>
        <item x="69"/>
        <item x="521"/>
        <item m="1" x="1628"/>
        <item x="188"/>
        <item x="637"/>
        <item m="1" x="1345"/>
        <item m="1" x="1182"/>
        <item m="1" x="1097"/>
        <item m="1" x="1748"/>
        <item m="1" x="1757"/>
        <item m="1" x="758"/>
        <item m="1" x="1142"/>
        <item m="1" x="1213"/>
        <item m="1" x="1136"/>
        <item m="1" x="855"/>
        <item m="1" x="733"/>
        <item m="1" x="1747"/>
        <item m="1" x="1363"/>
        <item m="1" x="1730"/>
        <item m="1" x="1113"/>
        <item m="1" x="1024"/>
        <item m="1" x="1056"/>
        <item m="1" x="1234"/>
        <item m="1" x="970"/>
        <item x="454"/>
        <item m="1" x="1188"/>
        <item x="94"/>
        <item m="1" x="1430"/>
        <item m="1" x="1087"/>
        <item x="479"/>
        <item x="75"/>
        <item m="1" x="1383"/>
        <item m="1" x="933"/>
        <item m="1" x="1371"/>
        <item x="629"/>
        <item m="1" x="1179"/>
        <item x="630"/>
        <item x="267"/>
        <item m="1" x="1559"/>
        <item x="634"/>
        <item x="246"/>
        <item x="386"/>
        <item m="1" x="857"/>
        <item x="349"/>
        <item m="1" x="918"/>
        <item m="1" x="833"/>
        <item x="61"/>
        <item x="347"/>
        <item m="1" x="1167"/>
        <item m="1" x="1710"/>
        <item m="1" x="1503"/>
        <item m="1" x="962"/>
        <item m="1" x="1380"/>
        <item x="493"/>
        <item m="1" x="932"/>
        <item m="1" x="1007"/>
        <item x="312"/>
        <item m="1" x="1101"/>
        <item m="1" x="1554"/>
        <item m="1" x="1786"/>
        <item m="1" x="1446"/>
        <item x="42"/>
        <item m="1" x="1480"/>
        <item m="1" x="898"/>
        <item m="1" x="1659"/>
        <item m="1" x="1612"/>
        <item m="1" x="874"/>
        <item x="576"/>
        <item m="1" x="782"/>
        <item x="526"/>
        <item m="1" x="1078"/>
        <item m="1" x="1575"/>
        <item x="129"/>
        <item m="1" x="1248"/>
        <item m="1" x="1567"/>
        <item x="377"/>
        <item m="1" x="852"/>
        <item m="1" x="1416"/>
        <item m="1" x="1122"/>
        <item x="376"/>
        <item m="1" x="1351"/>
        <item m="1" x="1582"/>
        <item x="636"/>
        <item m="1" x="786"/>
        <item x="223"/>
        <item m="1" x="1332"/>
        <item m="1" x="1518"/>
        <item m="1" x="711"/>
        <item m="1" x="1402"/>
        <item x="625"/>
        <item x="190"/>
        <item m="1" x="902"/>
        <item x="18"/>
        <item x="47"/>
        <item x="19"/>
        <item x="308"/>
        <item x="20"/>
        <item x="309"/>
        <item x="46"/>
        <item m="1" x="1251"/>
        <item x="205"/>
        <item x="45"/>
        <item m="1" x="1177"/>
        <item m="1" x="1516"/>
        <item m="1" x="1102"/>
        <item x="70"/>
        <item m="1" x="1277"/>
        <item m="1" x="841"/>
        <item m="1" x="1547"/>
        <item m="1" x="1140"/>
        <item m="1" x="1539"/>
        <item m="1" x="714"/>
        <item x="478"/>
        <item m="1" x="1778"/>
        <item m="1" x="1100"/>
        <item x="186"/>
        <item x="532"/>
        <item m="1" x="1443"/>
        <item m="1" x="820"/>
        <item m="1" x="1727"/>
        <item x="201"/>
        <item m="1" x="991"/>
        <item m="1" x="748"/>
        <item x="346"/>
        <item m="1" x="1008"/>
        <item m="1" x="1330"/>
        <item x="552"/>
        <item x="485"/>
        <item m="1" x="1435"/>
        <item m="1" x="1038"/>
        <item x="178"/>
        <item m="1" x="1536"/>
        <item x="49"/>
        <item x="185"/>
        <item x="193"/>
        <item x="505"/>
        <item x="506"/>
        <item x="235"/>
        <item x="72"/>
        <item x="624"/>
        <item m="1" x="832"/>
        <item x="562"/>
        <item x="217"/>
        <item x="50"/>
        <item m="1" x="981"/>
        <item m="1" x="717"/>
        <item x="657"/>
        <item x="306"/>
        <item m="1" x="1359"/>
        <item x="480"/>
        <item m="1" x="795"/>
        <item x="481"/>
        <item x="17"/>
        <item x="452"/>
        <item m="1" x="1303"/>
        <item x="274"/>
        <item x="302"/>
        <item m="1" x="1028"/>
        <item x="71"/>
        <item x="16"/>
        <item m="1" x="1773"/>
        <item x="15"/>
        <item x="307"/>
        <item m="1" x="1108"/>
        <item x="482"/>
        <item m="1" x="1247"/>
        <item m="1" x="1393"/>
        <item m="1" x="1156"/>
        <item m="1" x="1152"/>
        <item m="1" x="1408"/>
        <item m="1" x="1326"/>
        <item m="1" x="1308"/>
        <item m="1" x="1288"/>
        <item m="1" x="1176"/>
        <item m="1" x="1679"/>
        <item m="1" x="750"/>
        <item x="645"/>
        <item x="471"/>
        <item m="1" x="985"/>
        <item x="579"/>
        <item x="626"/>
        <item m="1" x="1413"/>
        <item x="640"/>
        <item m="1" x="1652"/>
        <item x="655"/>
        <item m="1" x="1261"/>
        <item x="654"/>
        <item m="1" x="983"/>
        <item m="1" x="1334"/>
        <item x="107"/>
        <item x="536"/>
        <item x="537"/>
        <item x="577"/>
        <item x="632"/>
        <item x="678"/>
        <item x="90"/>
        <item m="1" x="1262"/>
        <item m="1" x="1479"/>
        <item m="1" x="1063"/>
        <item m="1" x="780"/>
        <item x="156"/>
        <item m="1" x="937"/>
        <item m="1" x="909"/>
        <item x="590"/>
        <item m="1" x="698"/>
        <item x="519"/>
        <item x="28"/>
        <item m="1" x="1770"/>
        <item m="1" x="889"/>
        <item x="81"/>
        <item x="658"/>
        <item x="594"/>
        <item x="581"/>
        <item x="197"/>
        <item m="1" x="1202"/>
        <item m="1" x="1329"/>
        <item m="1" x="1376"/>
        <item m="1" x="1282"/>
        <item m="1" x="957"/>
        <item m="1" x="1250"/>
        <item m="1" x="1192"/>
        <item m="1" x="880"/>
        <item m="1" x="1144"/>
        <item m="1" x="1360"/>
        <item m="1" x="1342"/>
        <item m="1" x="955"/>
        <item m="1" x="1335"/>
        <item m="1" x="1445"/>
        <item m="1" x="1165"/>
        <item m="1" x="845"/>
        <item m="1" x="1186"/>
        <item m="1" x="1742"/>
        <item m="1" x="1231"/>
        <item m="1" x="1540"/>
        <item m="1" x="922"/>
        <item x="462"/>
        <item m="1" x="863"/>
        <item m="1" x="800"/>
        <item m="1" x="1519"/>
        <item m="1" x="1735"/>
        <item m="1" x="749"/>
        <item m="1" x="1045"/>
        <item x="460"/>
        <item m="1" x="1031"/>
        <item x="531"/>
        <item m="1" x="1398"/>
        <item m="1" x="984"/>
        <item x="258"/>
        <item x="257"/>
        <item m="1" x="998"/>
        <item x="342"/>
        <item m="1" x="1750"/>
        <item x="269"/>
        <item m="1" x="967"/>
        <item m="1" x="1119"/>
        <item m="1" x="1630"/>
        <item m="1" x="1203"/>
        <item x="187"/>
        <item m="1" x="1804"/>
        <item m="1" x="715"/>
        <item x="74"/>
        <item x="183"/>
        <item x="93"/>
        <item x="57"/>
        <item m="1" x="1204"/>
        <item x="627"/>
        <item m="1" x="1390"/>
        <item m="1" x="883"/>
        <item m="1" x="1713"/>
        <item m="1" x="1661"/>
        <item x="483"/>
        <item x="498"/>
        <item x="662"/>
        <item m="1" x="1549"/>
        <item x="518"/>
        <item m="1" x="1790"/>
        <item x="659"/>
        <item x="631"/>
        <item m="1" x="1139"/>
        <item m="1" x="1118"/>
        <item x="273"/>
        <item m="1" x="803"/>
        <item x="174"/>
        <item m="1" x="1532"/>
        <item m="1" x="1685"/>
        <item x="628"/>
        <item m="1" x="1199"/>
        <item x="259"/>
        <item x="229"/>
        <item x="583"/>
        <item m="1" x="1754"/>
        <item x="574"/>
        <item x="515"/>
        <item x="527"/>
        <item x="5"/>
        <item x="8"/>
        <item m="1" x="1471"/>
        <item x="6"/>
        <item x="3"/>
        <item m="1" x="1292"/>
        <item x="500"/>
        <item x="296"/>
        <item x="67"/>
        <item m="1" x="1531"/>
        <item x="4"/>
        <item x="1"/>
        <item x="575"/>
        <item x="2"/>
        <item x="13"/>
        <item x="11"/>
        <item x="292"/>
        <item x="588"/>
        <item x="0"/>
        <item x="7"/>
        <item x="9"/>
        <item x="450"/>
        <item m="1" x="1200"/>
        <item x="232"/>
        <item m="1" x="1126"/>
        <item m="1" x="1444"/>
        <item m="1" x="1244"/>
        <item x="213"/>
        <item m="1" x="1563"/>
        <item m="1" x="1556"/>
        <item x="350"/>
        <item x="597"/>
        <item m="1" x="1187"/>
        <item m="1" x="1620"/>
        <item m="1" x="817"/>
        <item x="220"/>
        <item m="1" x="1088"/>
        <item x="530"/>
        <item m="1" x="816"/>
        <item m="1" x="1145"/>
        <item m="1" x="1624"/>
        <item m="1" x="741"/>
        <item m="1" x="840"/>
        <item x="561"/>
        <item x="189"/>
        <item m="1" x="1053"/>
        <item m="1" x="1278"/>
        <item m="1" x="1774"/>
        <item m="1" x="1454"/>
        <item x="497"/>
        <item m="1" x="1668"/>
        <item m="1" x="1756"/>
        <item m="1" x="1670"/>
        <item m="1" x="1052"/>
        <item x="104"/>
        <item x="422"/>
        <item m="1" x="1384"/>
        <item m="1" x="831"/>
        <item m="1" x="1558"/>
        <item m="1" x="1705"/>
        <item x="22"/>
        <item m="1" x="1096"/>
        <item m="1" x="720"/>
        <item x="68"/>
        <item m="1" x="1513"/>
        <item m="1" x="838"/>
        <item m="1" x="1510"/>
        <item m="1" x="1482"/>
        <item x="343"/>
        <item m="1" x="1683"/>
        <item x="222"/>
        <item m="1" x="1287"/>
        <item x="336"/>
        <item x="492"/>
        <item m="1" x="1783"/>
        <item m="1" x="1341"/>
        <item m="1" x="706"/>
        <item m="1" x="1143"/>
        <item x="633"/>
        <item x="591"/>
        <item x="78"/>
        <item m="1" x="1382"/>
        <item m="1" x="1493"/>
        <item m="1" x="1235"/>
        <item m="1" x="812"/>
        <item x="595"/>
        <item m="1" x="1521"/>
        <item x="541"/>
        <item m="1" x="876"/>
        <item m="1" x="1190"/>
        <item x="348"/>
        <item x="593"/>
        <item m="1" x="1002"/>
        <item m="1" x="1060"/>
        <item m="1" x="1229"/>
        <item m="1" x="1058"/>
        <item m="1" x="1027"/>
        <item x="224"/>
        <item m="1" x="1415"/>
        <item x="495"/>
        <item m="1" x="1653"/>
        <item m="1" x="745"/>
        <item x="415"/>
        <item x="486"/>
        <item m="1" x="1314"/>
        <item m="1" x="1343"/>
        <item m="1" x="915"/>
        <item m="1" x="1084"/>
        <item m="1" x="1749"/>
        <item x="491"/>
        <item m="1" x="827"/>
        <item x="489"/>
        <item m="1" x="886"/>
        <item m="1" x="1675"/>
        <item m="1" x="1807"/>
        <item m="1" x="1579"/>
        <item m="1" x="754"/>
        <item x="339"/>
        <item m="1" x="1613"/>
        <item x="311"/>
        <item m="1" x="1560"/>
        <item m="1" x="1370"/>
        <item x="338"/>
        <item m="1" x="904"/>
        <item x="456"/>
        <item x="10"/>
        <item x="457"/>
        <item x="635"/>
        <item m="1" x="1394"/>
        <item m="1" x="1639"/>
        <item m="1" x="1171"/>
        <item x="85"/>
        <item m="1" x="1542"/>
        <item m="1" x="1633"/>
        <item m="1" x="862"/>
        <item m="1" x="1686"/>
        <item m="1" x="1736"/>
        <item m="1" x="1603"/>
        <item x="48"/>
        <item m="1" x="1050"/>
        <item x="34"/>
        <item x="191"/>
        <item x="231"/>
        <item x="53"/>
        <item m="1" x="976"/>
        <item m="1" x="1758"/>
        <item m="1" x="843"/>
        <item x="441"/>
        <item x="464"/>
        <item x="622"/>
        <item m="1" x="1392"/>
        <item m="1" x="1022"/>
        <item m="1" x="1300"/>
        <item m="1" x="784"/>
        <item m="1" x="848"/>
        <item x="227"/>
        <item m="1" x="1133"/>
        <item m="1" x="1738"/>
        <item x="549"/>
        <item m="1" x="926"/>
        <item m="1" x="1164"/>
        <item m="1" x="1211"/>
        <item m="1" x="1463"/>
        <item x="315"/>
        <item m="1" x="1684"/>
        <item m="1" x="1718"/>
        <item m="1" x="914"/>
        <item m="1" x="1339"/>
        <item m="1" x="1803"/>
        <item m="1" x="1215"/>
        <item m="1" x="1347"/>
        <item x="181"/>
        <item m="1" x="779"/>
        <item m="1" x="1039"/>
        <item m="1" x="1599"/>
        <item m="1" x="1700"/>
        <item m="1" x="1418"/>
        <item m="1" x="1581"/>
        <item m="1" x="1698"/>
        <item m="1" x="762"/>
        <item m="1" x="1440"/>
        <item m="1" x="1333"/>
        <item m="1" x="1608"/>
        <item m="1" x="1448"/>
        <item m="1" x="965"/>
        <item m="1" x="939"/>
        <item m="1" x="1801"/>
        <item m="1" x="1307"/>
        <item x="646"/>
        <item m="1" x="1293"/>
        <item x="215"/>
        <item m="1" x="1771"/>
        <item m="1" x="1791"/>
        <item m="1" x="1678"/>
        <item m="1" x="1219"/>
        <item m="1" x="1104"/>
        <item x="351"/>
        <item m="1" x="1018"/>
        <item m="1" x="1071"/>
        <item m="1" x="1607"/>
        <item m="1" x="755"/>
        <item m="1" x="692"/>
        <item m="1" x="1465"/>
        <item x="410"/>
        <item m="1" x="1741"/>
        <item m="1" x="1583"/>
        <item m="1" x="1116"/>
        <item m="1" x="1099"/>
        <item m="1" x="1799"/>
        <item m="1" x="1720"/>
        <item m="1" x="1693"/>
        <item m="1" x="1010"/>
        <item m="1" x="916"/>
        <item m="1" x="849"/>
        <item m="1" x="799"/>
        <item x="598"/>
        <item x="599"/>
        <item x="600"/>
        <item x="601"/>
        <item x="602"/>
        <item x="603"/>
        <item x="604"/>
        <item x="605"/>
        <item x="606"/>
        <item x="607"/>
        <item m="1" x="1129"/>
        <item x="611"/>
        <item x="95"/>
        <item x="612"/>
        <item m="1" x="789"/>
        <item m="1" x="1000"/>
        <item m="1" x="906"/>
        <item m="1" x="1074"/>
        <item m="1" x="704"/>
        <item x="623"/>
        <item x="608"/>
        <item m="1" x="1269"/>
        <item x="43"/>
        <item m="1" x="1460"/>
        <item m="1" x="1337"/>
        <item x="587"/>
        <item m="1" x="973"/>
        <item x="144"/>
        <item x="145"/>
        <item m="1" x="1286"/>
        <item m="1" x="703"/>
        <item m="1" x="1515"/>
        <item m="1" x="1714"/>
        <item x="310"/>
        <item m="1" x="1249"/>
        <item m="1" x="847"/>
        <item m="1" x="1207"/>
        <item m="1" x="1029"/>
        <item m="1" x="1682"/>
        <item x="39"/>
        <item m="1" x="1080"/>
        <item m="1" x="1796"/>
        <item m="1" x="1348"/>
        <item m="1" x="731"/>
        <item m="1" x="740"/>
        <item m="1" x="1011"/>
        <item m="1" x="1676"/>
        <item m="1" x="1619"/>
        <item m="1" x="830"/>
        <item m="1" x="1602"/>
        <item m="1" x="1081"/>
        <item m="1" x="1593"/>
        <item m="1" x="1555"/>
        <item m="1" x="1723"/>
        <item m="1" x="697"/>
        <item m="1" x="828"/>
        <item m="1" x="1509"/>
        <item m="1" x="1544"/>
        <item m="1" x="1600"/>
        <item x="280"/>
        <item m="1" x="1276"/>
        <item m="1" x="1318"/>
        <item m="1" x="751"/>
        <item m="1" x="1671"/>
        <item x="115"/>
        <item m="1" x="1349"/>
        <item x="319"/>
        <item m="1" x="1715"/>
        <item m="1" x="954"/>
        <item m="1" x="1694"/>
        <item m="1" x="1525"/>
        <item m="1" x="809"/>
        <item m="1" x="1704"/>
        <item m="1" x="1006"/>
        <item m="1" x="1083"/>
        <item x="649"/>
        <item m="1" x="1755"/>
        <item m="1" x="769"/>
        <item m="1" x="1692"/>
        <item m="1" x="1147"/>
        <item m="1" x="1576"/>
        <item m="1" x="980"/>
        <item m="1" x="936"/>
        <item m="1" x="773"/>
        <item m="1" x="1420"/>
        <item m="1" x="1561"/>
        <item m="1" x="794"/>
        <item m="1" x="1464"/>
        <item x="36"/>
        <item x="38"/>
        <item x="40"/>
        <item m="1" x="1128"/>
        <item m="1" x="1621"/>
        <item m="1" x="727"/>
        <item m="1" x="877"/>
        <item m="1" x="858"/>
        <item m="1" x="1677"/>
        <item m="1" x="943"/>
        <item m="1" x="1324"/>
        <item m="1" x="1753"/>
        <item m="1" x="728"/>
        <item m="1" x="1336"/>
        <item m="1" x="997"/>
        <item m="1" x="1522"/>
        <item m="1" x="1274"/>
        <item m="1" x="1795"/>
        <item m="1" x="1168"/>
        <item m="1" x="1150"/>
        <item m="1" x="732"/>
        <item m="1" x="850"/>
        <item m="1" x="1597"/>
        <item m="1" x="872"/>
        <item m="1" x="1270"/>
        <item m="1" x="1405"/>
        <item m="1" x="756"/>
        <item m="1" x="1488"/>
        <item m="1" x="1706"/>
        <item m="1" x="1374"/>
        <item m="1" x="1268"/>
        <item m="1" x="1280"/>
        <item m="1" x="1258"/>
        <item m="1" x="693"/>
        <item m="1" x="1546"/>
        <item m="1" x="1350"/>
        <item x="327"/>
        <item m="1" x="868"/>
        <item m="1" x="990"/>
        <item x="328"/>
        <item m="1" x="1767"/>
        <item m="1" x="1367"/>
        <item m="1" x="1138"/>
        <item m="1" x="1424"/>
        <item m="1" x="1654"/>
        <item m="1" x="785"/>
        <item m="1" x="1768"/>
        <item m="1" x="700"/>
        <item x="64"/>
        <item m="1" x="1009"/>
        <item m="1" x="1506"/>
        <item m="1" x="738"/>
        <item m="1" x="1025"/>
        <item x="196"/>
        <item x="207"/>
        <item x="208"/>
        <item m="1" x="977"/>
        <item m="1" x="961"/>
        <item m="1" x="1673"/>
        <item m="1" x="942"/>
        <item m="1" x="1369"/>
        <item m="1" x="1569"/>
        <item m="1" x="1218"/>
        <item m="1" x="1426"/>
        <item m="1" x="1173"/>
        <item x="283"/>
        <item m="1" x="887"/>
        <item m="1" x="811"/>
        <item x="355"/>
        <item m="1" x="1221"/>
        <item m="1" x="1396"/>
        <item m="1" x="1373"/>
        <item m="1" x="1271"/>
        <item m="1" x="1453"/>
        <item m="1" x="892"/>
        <item m="1" x="1672"/>
        <item m="1" x="1709"/>
        <item m="1" x="724"/>
        <item m="1" x="1647"/>
        <item m="1" x="1752"/>
        <item m="1" x="1163"/>
        <item m="1" x="974"/>
        <item m="1" x="712"/>
        <item m="1" x="783"/>
        <item m="1" x="1456"/>
        <item m="1" x="867"/>
        <item x="295"/>
        <item m="1" x="1588"/>
        <item m="1" x="1232"/>
        <item m="1" x="1246"/>
        <item x="31"/>
        <item x="41"/>
        <item x="52"/>
        <item m="1" x="1765"/>
        <item m="1" x="1117"/>
        <item m="1" x="1617"/>
        <item m="1" x="1427"/>
        <item x="98"/>
        <item x="105"/>
        <item m="1" x="1103"/>
        <item m="1" x="1496"/>
        <item m="1" x="1410"/>
        <item m="1" x="1611"/>
        <item x="195"/>
        <item m="1" x="1151"/>
        <item x="211"/>
        <item m="1" x="1397"/>
        <item m="1" x="1019"/>
        <item m="1" x="873"/>
        <item m="1" x="1389"/>
        <item m="1" x="1434"/>
        <item m="1" x="1197"/>
        <item m="1" x="882"/>
        <item m="1" x="1042"/>
        <item m="1" x="1788"/>
        <item m="1" x="975"/>
        <item m="1" x="1306"/>
        <item m="1" x="1571"/>
        <item m="1" x="1354"/>
        <item m="1" x="1328"/>
        <item m="1" x="1066"/>
        <item m="1" x="1517"/>
        <item m="1" x="846"/>
        <item x="24"/>
        <item m="1" x="1737"/>
        <item m="1" x="1091"/>
        <item x="27"/>
        <item m="1" x="766"/>
        <item x="25"/>
        <item x="26"/>
        <item m="1" x="1606"/>
        <item x="59"/>
        <item x="60"/>
        <item m="1" x="1409"/>
        <item m="1" x="1489"/>
        <item x="106"/>
        <item x="108"/>
        <item m="1" x="1473"/>
        <item m="1" x="971"/>
        <item m="1" x="1637"/>
        <item m="1" x="1085"/>
        <item m="1" x="1641"/>
        <item m="1" x="1256"/>
        <item x="175"/>
        <item x="51"/>
        <item m="1" x="1076"/>
        <item m="1" x="1724"/>
        <item x="171"/>
        <item x="176"/>
        <item m="1" x="747"/>
        <item m="1" x="842"/>
        <item x="198"/>
        <item m="1" x="1674"/>
        <item m="1" x="1545"/>
        <item m="1" x="1622"/>
        <item m="1" x="793"/>
        <item m="1" x="736"/>
        <item m="1" x="1295"/>
        <item x="298"/>
        <item m="1" x="1586"/>
        <item m="1" x="1566"/>
        <item m="1" x="1512"/>
        <item x="344"/>
        <item m="1" x="1172"/>
        <item m="1" x="1481"/>
        <item m="1" x="710"/>
        <item m="1" x="1241"/>
        <item m="1" x="1317"/>
        <item m="1" x="825"/>
        <item m="1" x="1732"/>
        <item m="1" x="1553"/>
        <item m="1" x="708"/>
        <item m="1" x="1562"/>
        <item m="1" x="1021"/>
        <item m="1" x="1026"/>
        <item x="378"/>
        <item m="1" x="770"/>
        <item m="1" x="1089"/>
        <item m="1" x="1185"/>
        <item m="1" x="791"/>
        <item m="1" x="1605"/>
        <item m="1" x="993"/>
        <item m="1" x="814"/>
        <item m="1" x="1436"/>
        <item m="1" x="1437"/>
        <item m="1" x="1656"/>
        <item m="1" x="1322"/>
        <item m="1" x="1395"/>
        <item m="1" x="1712"/>
        <item m="1" x="1499"/>
        <item m="1" x="1189"/>
        <item m="1" x="1636"/>
        <item m="1" x="1417"/>
        <item m="1" x="1648"/>
        <item m="1" x="894"/>
        <item m="1" x="1065"/>
        <item m="1" x="1498"/>
        <item m="1" x="1281"/>
        <item m="1" x="1072"/>
        <item x="465"/>
        <item m="1" x="871"/>
        <item m="1" x="1595"/>
        <item m="1" x="1217"/>
        <item m="1" x="1802"/>
        <item m="1" x="1477"/>
        <item m="1" x="1162"/>
        <item m="1" x="996"/>
        <item x="589"/>
        <item m="1" x="806"/>
        <item x="642"/>
        <item x="643"/>
        <item x="650"/>
        <item m="1" x="927"/>
        <item m="1" x="1124"/>
        <item m="1" x="1428"/>
        <item x="77"/>
        <item m="1" x="987"/>
        <item x="76"/>
        <item m="1" x="879"/>
        <item x="92"/>
        <item m="1" x="1340"/>
        <item m="1" x="1191"/>
        <item m="1" x="935"/>
        <item m="1" x="822"/>
        <item m="1" x="864"/>
        <item m="1" x="928"/>
        <item m="1" x="1178"/>
        <item m="1" x="1170"/>
        <item x="179"/>
        <item x="180"/>
        <item m="1" x="869"/>
        <item m="1" x="1433"/>
        <item m="1" x="1680"/>
        <item m="1" x="963"/>
        <item m="1" x="999"/>
        <item m="1" x="1789"/>
        <item m="1" x="853"/>
        <item x="345"/>
        <item m="1" x="1294"/>
        <item x="357"/>
        <item m="1" x="1194"/>
        <item m="1" x="1485"/>
        <item m="1" x="1365"/>
        <item x="375"/>
        <item x="379"/>
        <item m="1" x="1325"/>
        <item m="1" x="771"/>
        <item m="1" x="911"/>
        <item m="1" x="1662"/>
        <item m="1" x="1461"/>
        <item m="1" x="1095"/>
        <item m="1" x="694"/>
        <item m="1" x="1514"/>
        <item m="1" x="744"/>
        <item m="1" x="989"/>
        <item m="1" x="1421"/>
        <item m="1" x="1500"/>
        <item m="1" x="1257"/>
        <item x="430"/>
        <item m="1" x="1776"/>
        <item m="1" x="839"/>
        <item m="1" x="1660"/>
        <item m="1" x="1775"/>
        <item m="1" x="1442"/>
        <item m="1" x="1431"/>
        <item m="1" x="1357"/>
        <item x="475"/>
        <item x="496"/>
        <item x="499"/>
        <item x="516"/>
        <item x="517"/>
        <item x="522"/>
        <item m="1" x="1722"/>
        <item m="1" x="1439"/>
        <item m="1" x="1110"/>
        <item m="1" x="1584"/>
        <item m="1" x="742"/>
        <item m="1" x="851"/>
        <item m="1" x="1364"/>
        <item m="1" x="1400"/>
        <item x="14"/>
        <item x="21"/>
        <item m="1" x="1507"/>
        <item m="1" x="1618"/>
        <item m="1" x="1046"/>
        <item m="1" x="1169"/>
        <item m="1" x="1688"/>
        <item x="32"/>
        <item m="1" x="1245"/>
        <item x="44"/>
        <item m="1" x="856"/>
        <item m="1" x="1338"/>
        <item x="62"/>
        <item x="63"/>
        <item m="1" x="1643"/>
        <item x="66"/>
        <item m="1" x="1432"/>
        <item m="1" x="949"/>
        <item m="1" x="1048"/>
        <item x="501"/>
        <item x="109"/>
        <item m="1" x="854"/>
        <item m="1" x="1017"/>
        <item m="1" x="885"/>
        <item x="111"/>
        <item m="1" x="1237"/>
        <item m="1" x="1592"/>
        <item m="1" x="1161"/>
        <item m="1" x="1238"/>
        <item m="1" x="1411"/>
        <item m="1" x="1601"/>
        <item m="1" x="1530"/>
        <item m="1" x="1265"/>
        <item m="1" x="1764"/>
        <item m="1" x="1772"/>
        <item m="1" x="1061"/>
        <item m="1" x="1533"/>
        <item m="1" x="940"/>
        <item x="113"/>
        <item m="1" x="931"/>
        <item m="1" x="776"/>
        <item m="1" x="1422"/>
        <item x="192"/>
        <item x="194"/>
        <item m="1" x="1184"/>
        <item m="1" x="1331"/>
        <item x="199"/>
        <item x="200"/>
        <item m="1" x="968"/>
        <item m="1" x="1483"/>
        <item x="202"/>
        <item x="203"/>
        <item m="1" x="1616"/>
        <item m="1" x="1260"/>
        <item m="1" x="1214"/>
        <item m="1" x="761"/>
        <item x="275"/>
        <item m="1" x="1205"/>
        <item x="276"/>
        <item x="277"/>
        <item m="1" x="1469"/>
        <item m="1" x="1106"/>
        <item x="278"/>
        <item x="279"/>
        <item m="1" x="1198"/>
        <item m="1" x="737"/>
        <item x="281"/>
        <item m="1" x="1223"/>
        <item m="1" x="1386"/>
        <item m="1" x="1228"/>
        <item m="1" x="1784"/>
        <item m="1" x="1665"/>
        <item m="1" x="834"/>
        <item m="1" x="818"/>
        <item x="282"/>
        <item m="1" x="1242"/>
        <item m="1" x="1501"/>
        <item m="1" x="1077"/>
        <item m="1" x="944"/>
        <item m="1" x="802"/>
        <item x="285"/>
        <item x="286"/>
        <item x="287"/>
        <item m="1" x="859"/>
        <item m="1" x="884"/>
        <item x="288"/>
        <item m="1" x="1793"/>
        <item m="1" x="1353"/>
        <item m="1" x="1404"/>
        <item x="290"/>
        <item x="291"/>
        <item m="1" x="920"/>
        <item x="340"/>
        <item x="341"/>
        <item x="352"/>
        <item m="1" x="1769"/>
        <item x="354"/>
        <item x="356"/>
        <item x="359"/>
        <item m="1" x="1034"/>
        <item m="1" x="777"/>
        <item m="1" x="1208"/>
        <item x="360"/>
        <item m="1" x="1289"/>
        <item x="362"/>
        <item x="363"/>
        <item m="1" x="913"/>
        <item m="1" x="979"/>
        <item x="364"/>
        <item x="365"/>
        <item x="366"/>
        <item x="367"/>
        <item x="373"/>
        <item x="368"/>
        <item x="369"/>
        <item x="370"/>
        <item m="1" x="1180"/>
        <item m="1" x="1368"/>
        <item m="1" x="701"/>
        <item x="371"/>
        <item x="372"/>
        <item m="1" x="1051"/>
        <item x="374"/>
        <item m="1" x="1236"/>
        <item x="466"/>
        <item x="467"/>
        <item x="469"/>
        <item x="472"/>
        <item x="473"/>
        <item x="474"/>
        <item m="1" x="1243"/>
        <item x="554"/>
        <item m="1" x="1014"/>
        <item m="1" x="1658"/>
        <item m="1" x="1120"/>
        <item m="1" x="1779"/>
        <item m="1" x="1591"/>
        <item m="1" x="1098"/>
        <item x="557"/>
        <item m="1" x="1573"/>
        <item m="1" x="960"/>
        <item x="558"/>
        <item x="571"/>
        <item x="572"/>
        <item x="573"/>
        <item m="1" x="1224"/>
        <item m="1" x="1520"/>
        <item m="1" x="1381"/>
        <item x="582"/>
        <item x="584"/>
        <item x="585"/>
        <item x="586"/>
        <item x="170"/>
        <item x="172"/>
        <item m="1" x="1379"/>
        <item x="398"/>
        <item x="400"/>
        <item m="1" x="964"/>
        <item m="1" x="1497"/>
        <item m="1" x="726"/>
        <item m="1" x="1580"/>
        <item x="401"/>
        <item x="402"/>
        <item m="1" x="1640"/>
        <item m="1" x="718"/>
        <item m="1" x="1196"/>
        <item m="1" x="746"/>
        <item m="1" x="969"/>
        <item m="1" x="1695"/>
        <item m="1" x="950"/>
        <item x="403"/>
        <item m="1" x="1626"/>
        <item m="1" x="723"/>
        <item m="1" x="959"/>
        <item m="1" x="1302"/>
        <item x="404"/>
        <item x="405"/>
        <item m="1" x="1587"/>
        <item m="1" x="1598"/>
        <item m="1" x="1153"/>
        <item m="1" x="1263"/>
        <item m="1" x="1728"/>
        <item m="1" x="958"/>
        <item m="1" x="1495"/>
        <item x="408"/>
        <item x="409"/>
        <item x="411"/>
        <item x="412"/>
        <item x="413"/>
        <item m="1" x="730"/>
        <item m="1" x="1107"/>
        <item x="538"/>
        <item x="543"/>
        <item m="1" x="1642"/>
        <item m="1" x="1003"/>
        <item x="669"/>
        <item x="641"/>
        <item x="647"/>
        <item x="648"/>
        <item x="651"/>
        <item x="652"/>
        <item x="653"/>
        <item x="670"/>
        <item m="1" x="1760"/>
        <item m="1" x="1708"/>
        <item m="1" x="1377"/>
        <item m="1" x="792"/>
        <item x="671"/>
        <item m="1" x="924"/>
        <item x="661"/>
        <item m="1" x="1502"/>
        <item x="116"/>
        <item m="1" x="837"/>
        <item x="117"/>
        <item x="118"/>
        <item x="119"/>
        <item x="120"/>
        <item m="1" x="695"/>
        <item x="121"/>
        <item m="1" x="1651"/>
        <item m="1" x="948"/>
        <item m="1" x="1429"/>
        <item x="122"/>
        <item m="1" x="797"/>
        <item x="137"/>
        <item m="1" x="1609"/>
        <item m="1" x="1005"/>
        <item x="124"/>
        <item m="1" x="1462"/>
        <item m="1" x="1062"/>
        <item m="1" x="1721"/>
        <item m="1" x="1627"/>
        <item m="1" x="899"/>
        <item m="1" x="810"/>
        <item m="1" x="1794"/>
        <item m="1" x="1457"/>
        <item m="1" x="781"/>
        <item m="1" x="861"/>
        <item m="1" x="912"/>
        <item x="127"/>
        <item m="1" x="951"/>
        <item m="1" x="1309"/>
        <item x="128"/>
        <item m="1" x="1040"/>
        <item m="1" x="1792"/>
        <item x="130"/>
        <item m="1" x="1564"/>
        <item m="1" x="721"/>
        <item m="1" x="1541"/>
        <item m="1" x="1570"/>
        <item x="131"/>
        <item x="132"/>
        <item m="1" x="888"/>
        <item x="133"/>
        <item m="1" x="1590"/>
        <item x="134"/>
        <item m="1" x="1272"/>
        <item m="1" x="1667"/>
        <item m="1" x="1468"/>
        <item x="136"/>
        <item m="1" x="1312"/>
        <item m="1" x="1780"/>
        <item m="1" x="743"/>
        <item x="140"/>
        <item m="1" x="1615"/>
        <item m="1" x="1644"/>
        <item m="1" x="1193"/>
        <item m="1" x="952"/>
        <item x="138"/>
        <item m="1" x="1323"/>
        <item m="1" x="878"/>
        <item m="1" x="982"/>
        <item m="1" x="824"/>
        <item x="139"/>
        <item x="141"/>
        <item m="1" x="1073"/>
        <item m="1" x="1356"/>
        <item m="1" x="1739"/>
        <item m="1" x="1535"/>
        <item x="230"/>
        <item m="1" x="1174"/>
        <item m="1" x="1319"/>
        <item m="1" x="1086"/>
        <item m="1" x="1212"/>
        <item m="1" x="1459"/>
        <item x="233"/>
        <item m="1" x="1594"/>
        <item m="1" x="895"/>
        <item x="234"/>
        <item x="237"/>
        <item m="1" x="808"/>
        <item m="1" x="921"/>
        <item x="239"/>
        <item m="1" x="1316"/>
        <item m="1" x="796"/>
        <item x="240"/>
        <item x="241"/>
        <item x="242"/>
        <item m="1" x="1160"/>
        <item m="1" x="1425"/>
        <item x="245"/>
        <item m="1" x="1233"/>
        <item x="248"/>
        <item m="1" x="1041"/>
        <item x="249"/>
        <item m="1" x="1267"/>
        <item m="1" x="1716"/>
        <item m="1" x="1305"/>
        <item m="1" x="1112"/>
        <item m="1" x="1455"/>
        <item m="1" x="919"/>
        <item m="1" x="925"/>
        <item m="1" x="1252"/>
        <item x="688"/>
        <item m="1" x="1486"/>
        <item x="691"/>
        <item m="1" x="1030"/>
        <item x="254"/>
        <item x="255"/>
        <item x="256"/>
        <item x="261"/>
        <item m="1" x="1134"/>
        <item x="262"/>
        <item x="263"/>
        <item x="265"/>
        <item x="266"/>
        <item m="1" x="1731"/>
        <item m="1" x="819"/>
        <item x="268"/>
        <item m="1" x="1069"/>
        <item m="1" x="1064"/>
        <item m="1" x="778"/>
        <item m="1" x="903"/>
        <item x="271"/>
        <item x="272"/>
        <item m="1" x="1279"/>
        <item x="381"/>
        <item x="382"/>
        <item m="1" x="1275"/>
        <item x="383"/>
        <item x="384"/>
        <item m="1" x="1154"/>
        <item m="1" x="1230"/>
        <item x="385"/>
        <item m="1" x="772"/>
        <item m="1" x="945"/>
        <item m="1" x="1406"/>
        <item x="387"/>
        <item x="388"/>
        <item x="389"/>
        <item m="1" x="1697"/>
        <item x="392"/>
        <item x="393"/>
        <item x="394"/>
        <item x="395"/>
        <item m="1" x="1146"/>
        <item x="396"/>
        <item x="397"/>
        <item m="1" x="934"/>
        <item m="1" x="865"/>
        <item x="502"/>
        <item x="503"/>
        <item x="504"/>
        <item x="507"/>
        <item x="508"/>
        <item x="509"/>
        <item x="510"/>
        <item m="1" x="908"/>
        <item x="511"/>
        <item x="512"/>
        <item x="513"/>
        <item m="1" x="1743"/>
        <item m="1" x="1666"/>
        <item x="525"/>
        <item x="529"/>
        <item m="1" x="1387"/>
        <item m="1" x="1131"/>
        <item m="1" x="1115"/>
        <item m="1" x="1121"/>
        <item m="1" x="1127"/>
        <item m="1" x="860"/>
        <item m="1" x="1543"/>
        <item m="1" x="1159"/>
        <item m="1" x="1447"/>
        <item m="1" x="1634"/>
        <item m="1" x="1777"/>
        <item m="1" x="1130"/>
        <item m="1" x="1004"/>
        <item m="1" x="1527"/>
        <item m="1" x="1574"/>
        <item m="1" x="1625"/>
        <item m="1" x="1037"/>
        <item m="1" x="1310"/>
        <item m="1" x="1216"/>
        <item m="1" x="1092"/>
        <item x="566"/>
        <item m="1" x="929"/>
        <item m="1" x="1226"/>
        <item m="1" x="1800"/>
        <item m="1" x="953"/>
        <item m="1" x="1744"/>
        <item x="560"/>
        <item m="1" x="947"/>
        <item x="570"/>
        <item m="1" x="1655"/>
        <item m="1" x="1557"/>
        <item m="1" x="1414"/>
        <item x="142"/>
        <item x="143"/>
        <item x="146"/>
        <item x="147"/>
        <item x="148"/>
        <item m="1" x="1313"/>
        <item x="150"/>
        <item x="151"/>
        <item m="1" x="1745"/>
        <item m="1" x="966"/>
        <item m="1" x="1259"/>
        <item x="153"/>
        <item m="1" x="1209"/>
        <item m="1" x="836"/>
        <item x="155"/>
        <item x="157"/>
        <item m="1" x="1691"/>
        <item m="1" x="1717"/>
        <item m="1" x="992"/>
        <item x="159"/>
        <item x="160"/>
        <item x="161"/>
        <item m="1" x="1589"/>
        <item x="162"/>
        <item x="163"/>
        <item m="1" x="722"/>
        <item x="164"/>
        <item m="1" x="768"/>
        <item x="165"/>
        <item m="1" x="1729"/>
        <item x="166"/>
        <item x="167"/>
        <item x="168"/>
        <item x="169"/>
        <item x="380"/>
        <item x="533"/>
        <item m="1" x="1746"/>
        <item x="535"/>
        <item x="539"/>
        <item x="540"/>
        <item x="542"/>
        <item m="1" x="1523"/>
        <item x="544"/>
        <item m="1" x="1476"/>
        <item m="1" x="1703"/>
        <item m="1" x="1301"/>
        <item m="1" x="815"/>
        <item m="1" x="1375"/>
        <item m="1" x="1585"/>
        <item m="1" x="739"/>
        <item m="1" x="1366"/>
        <item m="1" x="725"/>
        <item m="1" x="1181"/>
        <item m="1" x="788"/>
        <item m="1" x="1494"/>
        <item m="1" x="1195"/>
        <item x="206"/>
        <item x="609"/>
        <item m="1" x="1299"/>
        <item x="610"/>
        <item x="685"/>
        <item m="1" x="1254"/>
        <item x="613"/>
        <item x="615"/>
        <item x="616"/>
        <item m="1" x="1033"/>
        <item m="1" x="790"/>
        <item m="1" x="1297"/>
        <item m="1" x="1220"/>
        <item m="1" x="1766"/>
        <item m="1" x="1132"/>
        <item m="1" x="1346"/>
        <item m="1" x="1284"/>
        <item x="324"/>
        <item m="1" x="1450"/>
        <item m="1" x="1762"/>
        <item m="1" x="1055"/>
        <item m="1" x="897"/>
        <item x="80"/>
        <item x="86"/>
        <item m="1" x="1508"/>
        <item m="1" x="1049"/>
        <item m="1" x="1696"/>
        <item m="1" x="765"/>
        <item m="1" x="1012"/>
        <item x="419"/>
        <item m="1" x="1526"/>
        <item m="1" x="1157"/>
        <item m="1" x="1797"/>
        <item x="420"/>
        <item m="1" x="870"/>
        <item m="1" x="1474"/>
        <item m="1" x="1504"/>
        <item x="426"/>
        <item x="427"/>
        <item x="428"/>
        <item m="1" x="1733"/>
        <item x="429"/>
        <item m="1" x="823"/>
        <item x="431"/>
        <item m="1" x="1227"/>
        <item x="432"/>
        <item m="1" x="1614"/>
        <item m="1" x="1467"/>
        <item m="1" x="1141"/>
        <item x="434"/>
        <item m="1" x="1304"/>
        <item m="1" x="1490"/>
        <item x="437"/>
        <item m="1" x="1441"/>
        <item x="435"/>
        <item m="1" x="1798"/>
        <item m="1" x="1362"/>
        <item m="1" x="896"/>
        <item x="438"/>
        <item x="439"/>
        <item m="1" x="900"/>
        <item x="442"/>
        <item m="1" x="1358"/>
        <item x="443"/>
        <item m="1" x="1649"/>
        <item m="1" x="1610"/>
        <item x="446"/>
        <item x="447"/>
        <item m="1" x="1311"/>
        <item x="353"/>
        <item m="1" x="763"/>
        <item m="1" x="1484"/>
        <item m="1" x="1355"/>
        <item x="29"/>
        <item m="1" x="1734"/>
        <item x="30"/>
        <item x="33"/>
        <item x="35"/>
        <item x="54"/>
        <item x="55"/>
        <item x="58"/>
        <item m="1" x="1399"/>
        <item x="83"/>
        <item m="1" x="1577"/>
        <item x="91"/>
        <item x="112"/>
        <item x="114"/>
        <item m="1" x="1327"/>
        <item x="297"/>
        <item m="1" x="1067"/>
        <item x="303"/>
        <item x="305"/>
        <item x="320"/>
        <item x="321"/>
        <item x="322"/>
        <item x="323"/>
        <item x="407"/>
        <item m="1" x="890"/>
        <item m="1" x="1751"/>
        <item m="1" x="910"/>
        <item x="523"/>
        <item m="1" x="1320"/>
        <item x="656"/>
        <item m="1" x="753"/>
        <item x="681"/>
        <item m="1" x="1808"/>
        <item x="682"/>
        <item x="683"/>
        <item x="684"/>
        <item x="686"/>
        <item x="23"/>
        <item m="1" x="893"/>
        <item x="56"/>
        <item x="96"/>
        <item m="1" x="1511"/>
        <item x="102"/>
        <item m="1" x="696"/>
        <item x="125"/>
        <item x="135"/>
        <item m="1" x="1528"/>
        <item x="158"/>
        <item x="325"/>
        <item x="326"/>
        <item m="1" x="1210"/>
        <item x="330"/>
        <item x="331"/>
        <item x="337"/>
        <item x="391"/>
        <item m="1" x="1475"/>
        <item x="449"/>
        <item m="1" x="1385"/>
        <item m="1" x="1565"/>
        <item m="1" x="1047"/>
        <item m="1" x="1111"/>
        <item m="1" x="1646"/>
        <item x="617"/>
        <item x="618"/>
        <item m="1" x="1057"/>
        <item x="621"/>
        <item x="644"/>
        <item m="1" x="1478"/>
        <item x="672"/>
        <item x="673"/>
        <item x="674"/>
        <item x="97"/>
        <item x="99"/>
        <item x="126"/>
        <item x="204"/>
        <item x="418"/>
        <item x="564"/>
        <item x="567"/>
        <item x="580"/>
        <item x="619"/>
        <item x="592"/>
        <item x="152"/>
        <item x="100"/>
        <item x="520"/>
        <item x="110"/>
        <item x="270"/>
        <item x="524"/>
        <item x="88"/>
        <item x="89"/>
        <item x="236"/>
        <item x="294"/>
        <item x="299"/>
        <item x="416"/>
        <item x="421"/>
        <item x="424"/>
        <item x="425"/>
        <item x="423"/>
        <item x="210"/>
        <item x="433"/>
        <item x="436"/>
        <item x="440"/>
        <item x="444"/>
        <item m="1" x="1785"/>
        <item x="448"/>
        <item x="123"/>
        <item m="1" x="1155"/>
        <item x="73"/>
        <item x="260"/>
        <item m="1" x="1148"/>
        <item x="228"/>
        <item x="545"/>
        <item x="84"/>
        <item x="293"/>
        <item m="1" x="1015"/>
        <item m="1" x="995"/>
        <item m="1" x="1689"/>
        <item m="1" x="1596"/>
        <item x="555"/>
        <item x="79"/>
        <item x="82"/>
        <item x="87"/>
        <item x="149"/>
        <item x="154"/>
        <item x="212"/>
        <item x="216"/>
        <item x="219"/>
        <item x="238"/>
        <item x="243"/>
        <item x="244"/>
        <item x="247"/>
        <item x="250"/>
        <item x="251"/>
        <item x="252"/>
        <item x="253"/>
        <item x="687"/>
        <item x="689"/>
        <item x="289"/>
        <item x="300"/>
        <item x="301"/>
        <item x="314"/>
        <item x="316"/>
        <item x="329"/>
        <item x="332"/>
        <item x="361"/>
        <item x="414"/>
        <item x="445"/>
        <item x="451"/>
        <item x="476"/>
        <item x="490"/>
        <item x="514"/>
        <item x="596"/>
        <item x="660"/>
        <item x="665"/>
        <item x="101"/>
        <item x="399"/>
        <item x="406"/>
        <item x="463"/>
        <item x="553"/>
        <item x="569"/>
        <item x="638"/>
        <item x="675"/>
        <item x="677"/>
        <item x="390"/>
        <item x="690"/>
      </items>
    </pivotField>
    <pivotField outline="0" showAll="0" includeNewItemsInFilter="1" defaultSubtotal="0">
      <items count="2150">
        <item x="611"/>
        <item m="1" x="1478"/>
        <item m="1" x="2142"/>
        <item m="1" x="1372"/>
        <item x="542"/>
        <item x="549"/>
        <item m="1" x="2072"/>
        <item x="548"/>
        <item m="1" x="1586"/>
        <item m="1" x="1261"/>
        <item m="1" x="1278"/>
        <item m="1" x="2107"/>
        <item m="1" x="1939"/>
        <item m="1" x="1530"/>
        <item m="1" x="1956"/>
        <item m="1" x="1579"/>
        <item m="1" x="1796"/>
        <item m="1" x="1901"/>
        <item m="1" x="1174"/>
        <item m="1" x="1633"/>
        <item m="1" x="2035"/>
        <item m="1" x="1222"/>
        <item m="1" x="1888"/>
        <item m="1" x="1228"/>
        <item m="1" x="2007"/>
        <item m="1" x="1851"/>
        <item m="1" x="1469"/>
        <item m="1" x="1385"/>
        <item m="1" x="1898"/>
        <item m="1" x="1584"/>
        <item m="1" x="1335"/>
        <item m="1" x="2111"/>
        <item m="1" x="2030"/>
        <item m="1" x="1622"/>
        <item m="1" x="1871"/>
        <item m="1" x="2006"/>
        <item m="1" x="1229"/>
        <item m="1" x="2077"/>
        <item m="1" x="1833"/>
        <item m="1" x="1592"/>
        <item m="1" x="1728"/>
        <item x="46"/>
        <item m="1" x="1507"/>
        <item m="1" x="1263"/>
        <item m="1" x="1849"/>
        <item m="1" x="1599"/>
        <item m="1" x="1958"/>
        <item m="1" x="1371"/>
        <item x="1062"/>
        <item m="1" x="1430"/>
        <item m="1" x="1487"/>
        <item m="1" x="1613"/>
        <item m="1" x="1308"/>
        <item m="1" x="1582"/>
        <item m="1" x="1221"/>
        <item m="1" x="1435"/>
        <item m="1" x="1426"/>
        <item m="1" x="1752"/>
        <item m="1" x="1762"/>
        <item m="1" x="1165"/>
        <item m="1" x="1485"/>
        <item m="1" x="1547"/>
        <item m="1" x="1318"/>
        <item m="1" x="1379"/>
        <item m="1" x="2055"/>
        <item m="1" x="1891"/>
        <item m="1" x="1503"/>
        <item m="1" x="1467"/>
        <item m="1" x="1715"/>
        <item m="1" x="1917"/>
        <item m="1" x="1945"/>
        <item m="1" x="1923"/>
        <item m="1" x="1212"/>
        <item m="1" x="2049"/>
        <item m="1" x="1291"/>
        <item m="1" x="1794"/>
        <item m="1" x="1445"/>
        <item m="1" x="1468"/>
        <item m="1" x="1302"/>
        <item m="1" x="2048"/>
        <item m="1" x="1845"/>
        <item m="1" x="1594"/>
        <item m="1" x="1792"/>
        <item m="1" x="1152"/>
        <item m="1" x="2133"/>
        <item m="1" x="1665"/>
        <item m="1" x="1299"/>
        <item m="1" x="1828"/>
        <item m="1" x="1329"/>
        <item m="1" x="2017"/>
        <item m="1" x="1758"/>
        <item m="1" x="1858"/>
        <item m="1" x="1332"/>
        <item m="1" x="1483"/>
        <item m="1" x="1612"/>
        <item m="1" x="1810"/>
        <item m="1" x="1860"/>
        <item m="1" x="1952"/>
        <item m="1" x="2135"/>
        <item m="1" x="2140"/>
        <item m="1" x="1169"/>
        <item m="1" x="1201"/>
        <item m="1" x="1458"/>
        <item m="1" x="1443"/>
        <item m="1" x="1290"/>
        <item m="1" x="1342"/>
        <item m="1" x="1921"/>
        <item m="1" x="2079"/>
        <item m="1" x="1404"/>
        <item m="1" x="1490"/>
        <item m="1" x="1157"/>
        <item m="1" x="1514"/>
        <item m="1" x="2064"/>
        <item x="220"/>
        <item m="1" x="1590"/>
        <item m="1" x="1399"/>
        <item m="1" x="1793"/>
        <item m="1" x="2122"/>
        <item x="517"/>
        <item m="1" x="1480"/>
        <item m="1" x="1415"/>
        <item m="1" x="1591"/>
        <item m="1" x="2093"/>
        <item m="1" x="1706"/>
        <item m="1" x="1986"/>
        <item m="1" x="1164"/>
        <item m="1" x="2024"/>
        <item m="1" x="1343"/>
        <item m="1" x="1411"/>
        <item m="1" x="2114"/>
        <item m="1" x="1667"/>
        <item m="1" x="1416"/>
        <item m="1" x="1526"/>
        <item m="1" x="1574"/>
        <item m="1" x="1377"/>
        <item m="1" x="1803"/>
        <item m="1" x="1202"/>
        <item m="1" x="1279"/>
        <item m="1" x="1893"/>
        <item m="1" x="1232"/>
        <item m="1" x="1382"/>
        <item m="1" x="1727"/>
        <item m="1" x="1595"/>
        <item m="1" x="1495"/>
        <item m="1" x="1581"/>
        <item m="1" x="1410"/>
        <item m="1" x="1394"/>
        <item m="1" x="1669"/>
        <item m="1" x="1238"/>
        <item m="1" x="1330"/>
        <item x="1125"/>
        <item m="1" x="1666"/>
        <item m="1" x="1801"/>
        <item m="1" x="1444"/>
        <item x="320"/>
        <item x="100"/>
        <item x="976"/>
        <item x="496"/>
        <item m="1" x="2042"/>
        <item m="1" x="1546"/>
        <item m="1" x="1422"/>
        <item m="1" x="1759"/>
        <item x="223"/>
        <item x="224"/>
        <item m="1" x="1571"/>
        <item m="1" x="1804"/>
        <item m="1" x="1535"/>
        <item x="778"/>
        <item x="433"/>
        <item x="520"/>
        <item x="389"/>
        <item x="399"/>
        <item x="485"/>
        <item x="484"/>
        <item m="1" x="1403"/>
        <item m="1" x="1694"/>
        <item x="872"/>
        <item x="863"/>
        <item x="858"/>
        <item x="814"/>
        <item x="811"/>
        <item x="802"/>
        <item x="807"/>
        <item x="809"/>
        <item x="813"/>
        <item x="812"/>
        <item x="820"/>
        <item x="818"/>
        <item x="816"/>
        <item m="1" x="1417"/>
        <item x="822"/>
        <item x="871"/>
        <item m="1" x="2050"/>
        <item m="1" x="1812"/>
        <item m="1" x="2002"/>
        <item m="1" x="1707"/>
        <item m="1" x="2040"/>
        <item m="1" x="1735"/>
        <item m="1" x="1840"/>
        <item m="1" x="2100"/>
        <item m="1" x="1511"/>
        <item x="24"/>
        <item m="1" x="1182"/>
        <item m="1" x="1868"/>
        <item m="1" x="1979"/>
        <item x="870"/>
        <item m="1" x="1821"/>
        <item x="944"/>
        <item m="1" x="1723"/>
        <item x="861"/>
        <item x="613"/>
        <item x="612"/>
        <item m="1" x="1580"/>
        <item m="1" x="1274"/>
        <item m="1" x="1597"/>
        <item x="938"/>
        <item x="1078"/>
        <item m="1" x="1453"/>
        <item m="1" x="1678"/>
        <item m="1" x="1693"/>
        <item m="1" x="1428"/>
        <item m="1" x="1345"/>
        <item m="1" x="1795"/>
        <item x="179"/>
        <item m="1" x="1230"/>
        <item m="1" x="1441"/>
        <item m="1" x="1626"/>
        <item x="541"/>
        <item x="808"/>
        <item x="233"/>
        <item x="717"/>
        <item x="744"/>
        <item x="333"/>
        <item x="334"/>
        <item x="332"/>
        <item x="28"/>
        <item m="1" x="1524"/>
        <item m="1" x="1943"/>
        <item m="1" x="1236"/>
        <item m="1" x="1309"/>
        <item m="1" x="1419"/>
        <item m="1" x="1644"/>
        <item m="1" x="1353"/>
        <item m="1" x="1451"/>
        <item x="3"/>
        <item x="4"/>
        <item x="1"/>
        <item x="0"/>
        <item x="815"/>
        <item m="1" x="1532"/>
        <item m="1" x="2101"/>
        <item x="873"/>
        <item x="225"/>
        <item x="232"/>
        <item m="1" x="1398"/>
        <item x="771"/>
        <item m="1" x="1825"/>
        <item m="1" x="1798"/>
        <item x="1055"/>
        <item m="1" x="1878"/>
        <item x="445"/>
        <item x="441"/>
        <item x="1110"/>
        <item m="1" x="2121"/>
        <item x="962"/>
        <item x="470"/>
        <item x="490"/>
        <item x="444"/>
        <item m="1" x="1249"/>
        <item x="442"/>
        <item m="1" x="1245"/>
        <item m="1" x="1209"/>
        <item m="1" x="1815"/>
        <item m="1" x="1312"/>
        <item m="1" x="1585"/>
        <item x="21"/>
        <item m="1" x="2060"/>
        <item m="1" x="2112"/>
        <item m="1" x="1492"/>
        <item m="1" x="1200"/>
        <item m="1" x="1883"/>
        <item m="1" x="1767"/>
        <item m="1" x="1405"/>
        <item m="1" x="1502"/>
        <item x="777"/>
        <item m="1" x="1834"/>
        <item m="1" x="1494"/>
        <item m="1" x="2143"/>
        <item m="1" x="1206"/>
        <item m="1" x="1620"/>
        <item m="1" x="2097"/>
        <item x="318"/>
        <item x="235"/>
        <item m="1" x="1951"/>
        <item x="300"/>
        <item x="301"/>
        <item x="609"/>
        <item x="610"/>
        <item x="1106"/>
        <item x="977"/>
        <item x="298"/>
        <item x="299"/>
        <item m="1" x="2018"/>
        <item x="1136"/>
        <item x="960"/>
        <item x="1130"/>
        <item m="1" x="1660"/>
        <item m="1" x="1750"/>
        <item x="1102"/>
        <item x="1082"/>
        <item x="452"/>
        <item m="1" x="1741"/>
        <item x="1081"/>
        <item m="1" x="1248"/>
        <item m="1" x="1351"/>
        <item x="602"/>
        <item x="476"/>
        <item x="991"/>
        <item x="654"/>
        <item m="1" x="1347"/>
        <item m="1" x="1769"/>
        <item m="1" x="1635"/>
        <item m="1" x="1560"/>
        <item x="963"/>
        <item m="1" x="1575"/>
        <item m="1" x="1683"/>
        <item x="461"/>
        <item m="1" x="1844"/>
        <item m="1" x="1973"/>
        <item m="1" x="1593"/>
        <item x="1109"/>
        <item x="935"/>
        <item m="1" x="1768"/>
        <item x="932"/>
        <item x="437"/>
        <item x="466"/>
        <item m="1" x="1224"/>
        <item x="978"/>
        <item x="283"/>
        <item m="1" x="2104"/>
        <item m="1" x="2138"/>
        <item m="1" x="1217"/>
        <item x="966"/>
        <item x="226"/>
        <item x="230"/>
        <item m="1" x="1409"/>
        <item x="864"/>
        <item x="1107"/>
        <item m="1" x="1932"/>
        <item m="1" x="1705"/>
        <item m="1" x="1259"/>
        <item x="616"/>
        <item x="530"/>
        <item m="1" x="1515"/>
        <item m="1" x="2028"/>
        <item x="475"/>
        <item x="982"/>
        <item m="1" x="1539"/>
        <item x="714"/>
        <item m="1" x="1816"/>
        <item x="1112"/>
        <item m="1" x="1258"/>
        <item m="1" x="1700"/>
        <item x="1035"/>
        <item m="1" x="1892"/>
        <item m="1" x="1739"/>
        <item x="955"/>
        <item m="1" x="1269"/>
        <item x="464"/>
        <item x="614"/>
        <item x="984"/>
        <item x="488"/>
        <item m="1" x="2078"/>
        <item m="1" x="1294"/>
        <item m="1" x="2096"/>
        <item x="392"/>
        <item m="1" x="1899"/>
        <item m="1" x="1641"/>
        <item x="489"/>
        <item x="236"/>
        <item x="1049"/>
        <item x="1054"/>
        <item x="968"/>
        <item x="941"/>
        <item m="1" x="2012"/>
        <item m="1" x="1749"/>
        <item m="1" x="1915"/>
        <item m="1" x="1388"/>
        <item m="1" x="1733"/>
        <item m="1" x="1863"/>
        <item x="321"/>
        <item m="1" x="1190"/>
        <item x="987"/>
        <item m="1" x="1646"/>
        <item x="61"/>
        <item m="1" x="1387"/>
        <item m="1" x="1989"/>
        <item x="540"/>
        <item m="1" x="1151"/>
        <item m="1" x="1219"/>
        <item m="1" x="2066"/>
        <item x="597"/>
        <item x="585"/>
        <item x="586"/>
        <item x="599"/>
        <item x="587"/>
        <item m="1" x="1788"/>
        <item x="588"/>
        <item x="589"/>
        <item x="592"/>
        <item x="596"/>
        <item x="591"/>
        <item m="1" x="1703"/>
        <item m="1" x="1380"/>
        <item m="1" x="1272"/>
        <item m="1" x="1647"/>
        <item m="1" x="1935"/>
        <item m="1" x="2092"/>
        <item x="98"/>
        <item x="913"/>
        <item m="1" x="2008"/>
        <item x="790"/>
        <item m="1" x="1254"/>
        <item x="789"/>
        <item x="788"/>
        <item x="743"/>
        <item x="595"/>
        <item m="1" x="1326"/>
        <item m="1" x="1301"/>
        <item m="1" x="1708"/>
        <item m="1" x="1760"/>
        <item m="1" x="1630"/>
        <item x="1093"/>
        <item m="1" x="1806"/>
        <item m="1" x="1674"/>
        <item x="639"/>
        <item x="75"/>
        <item m="1" x="1159"/>
        <item m="1" x="1963"/>
        <item m="1" x="1501"/>
        <item m="1" x="1710"/>
        <item x="1057"/>
        <item m="1" x="1327"/>
        <item x="222"/>
        <item x="959"/>
        <item m="1" x="1756"/>
        <item m="1" x="2109"/>
        <item m="1" x="2095"/>
        <item x="810"/>
        <item x="95"/>
        <item m="1" x="2067"/>
        <item m="1" x="1572"/>
        <item x="601"/>
        <item m="1" x="1559"/>
        <item m="1" x="1334"/>
        <item m="1" x="2148"/>
        <item m="1" x="1216"/>
        <item x="53"/>
        <item x="57"/>
        <item x="56"/>
        <item x="104"/>
        <item m="1" x="1333"/>
        <item m="1" x="1605"/>
        <item x="54"/>
        <item m="1" x="1890"/>
        <item m="1" x="1841"/>
        <item x="449"/>
        <item m="1" x="1153"/>
        <item m="1" x="1922"/>
        <item m="1" x="1311"/>
        <item m="1" x="1544"/>
        <item x="798"/>
        <item m="1" x="1534"/>
        <item m="1" x="2020"/>
        <item x="55"/>
        <item x="58"/>
        <item x="801"/>
        <item x="474"/>
        <item x="855"/>
        <item x="956"/>
        <item x="954"/>
        <item m="1" x="1316"/>
        <item x="951"/>
        <item x="950"/>
        <item m="1" x="1400"/>
        <item m="1" x="1711"/>
        <item m="1" x="1241"/>
        <item m="1" x="1203"/>
        <item m="1" x="1607"/>
        <item x="547"/>
        <item x="545"/>
        <item x="600"/>
        <item x="288"/>
        <item x="289"/>
        <item m="1" x="1541"/>
        <item x="618"/>
        <item x="867"/>
        <item x="868"/>
        <item x="619"/>
        <item m="1" x="1965"/>
        <item m="1" x="1489"/>
        <item m="1" x="1830"/>
        <item m="1" x="1481"/>
        <item x="519"/>
        <item m="1" x="1268"/>
        <item m="1" x="2146"/>
        <item x="546"/>
        <item x="544"/>
        <item x="453"/>
        <item x="533"/>
        <item x="617"/>
        <item m="1" x="1976"/>
        <item m="1" x="2031"/>
        <item x="768"/>
        <item x="979"/>
        <item m="1" x="1837"/>
        <item m="1" x="1639"/>
        <item x="438"/>
        <item m="1" x="1614"/>
        <item x="952"/>
        <item m="1" x="1373"/>
        <item m="1" x="1819"/>
        <item m="1" x="2053"/>
        <item x="1060"/>
        <item x="1101"/>
        <item x="981"/>
        <item m="1" x="1540"/>
        <item m="1" x="2103"/>
        <item m="1" x="1381"/>
        <item m="1" x="2094"/>
        <item m="1" x="1374"/>
        <item x="478"/>
        <item x="479"/>
        <item m="1" x="1853"/>
        <item m="1" x="1766"/>
        <item m="1" x="1176"/>
        <item m="1" x="1611"/>
        <item x="481"/>
        <item m="1" x="1782"/>
        <item m="1" x="1477"/>
        <item m="1" x="1561"/>
        <item m="1" x="1957"/>
        <item m="1" x="1884"/>
        <item x="483"/>
        <item m="1" x="1528"/>
        <item x="1063"/>
        <item x="480"/>
        <item x="804"/>
        <item m="1" x="2116"/>
        <item x="303"/>
        <item m="1" x="1336"/>
        <item m="1" x="1616"/>
        <item m="1" x="1716"/>
        <item x="780"/>
        <item x="528"/>
        <item x="304"/>
        <item x="302"/>
        <item x="312"/>
        <item x="313"/>
        <item m="1" x="1504"/>
        <item m="1" x="1355"/>
        <item m="1" x="2134"/>
        <item x="527"/>
        <item x="208"/>
        <item x="305"/>
        <item x="529"/>
        <item x="310"/>
        <item x="1059"/>
        <item x="491"/>
        <item m="1" x="1697"/>
        <item x="391"/>
        <item x="539"/>
        <item x="290"/>
        <item x="869"/>
        <item m="1" x="1251"/>
        <item x="865"/>
        <item m="1" x="1673"/>
        <item x="469"/>
        <item m="1" x="1348"/>
        <item x="953"/>
        <item x="468"/>
        <item x="637"/>
        <item m="1" x="1645"/>
        <item m="1" x="1874"/>
        <item x="1114"/>
        <item m="1" x="1937"/>
        <item x="985"/>
        <item x="866"/>
        <item x="463"/>
        <item x="467"/>
        <item x="311"/>
        <item x="1100"/>
        <item x="957"/>
        <item x="958"/>
        <item m="1" x="1187"/>
        <item x="1052"/>
        <item x="1051"/>
        <item x="229"/>
        <item x="231"/>
        <item x="218"/>
        <item x="446"/>
        <item x="443"/>
        <item m="1" x="1643"/>
        <item x="458"/>
        <item x="436"/>
        <item m="1" x="2047"/>
        <item x="1050"/>
        <item m="1" x="1568"/>
        <item m="1" x="1687"/>
        <item m="1" x="1685"/>
        <item m="1" x="2004"/>
        <item x="398"/>
        <item m="1" x="1538"/>
        <item x="1116"/>
        <item x="1083"/>
        <item m="1" x="1953"/>
        <item x="635"/>
        <item m="1" x="1363"/>
        <item m="1" x="1875"/>
        <item m="1" x="1438"/>
        <item x="615"/>
        <item x="862"/>
        <item x="531"/>
        <item m="1" x="1850"/>
        <item x="773"/>
        <item x="1105"/>
        <item x="1058"/>
        <item m="1" x="1314"/>
        <item x="102"/>
        <item m="1" x="1738"/>
        <item m="1" x="1177"/>
        <item x="31"/>
        <item x="787"/>
        <item x="473"/>
        <item m="1" x="1781"/>
        <item m="1" x="1260"/>
        <item m="1" x="1971"/>
        <item m="1" x="1226"/>
        <item m="1" x="1365"/>
        <item m="1" x="1505"/>
        <item m="1" x="1779"/>
        <item m="1" x="1663"/>
        <item m="1" x="1474"/>
        <item m="1" x="1880"/>
        <item m="1" x="1970"/>
        <item m="1" x="1181"/>
        <item m="1" x="1975"/>
        <item m="1" x="1564"/>
        <item m="1" x="1476"/>
        <item m="1" x="1563"/>
        <item x="604"/>
        <item x="605"/>
        <item x="806"/>
        <item x="523"/>
        <item m="1" x="2022"/>
        <item m="1" x="2118"/>
        <item m="1" x="1959"/>
        <item m="1" x="1991"/>
        <item m="1" x="1160"/>
        <item m="1" x="1681"/>
        <item m="1" x="1457"/>
        <item x="534"/>
        <item m="1" x="1761"/>
        <item x="486"/>
        <item m="1" x="1386"/>
        <item m="1" x="2117"/>
        <item x="983"/>
        <item m="1" x="1954"/>
        <item m="1" x="1393"/>
        <item x="457"/>
        <item m="1" x="1889"/>
        <item x="857"/>
        <item m="1" x="1755"/>
        <item m="1" x="1286"/>
        <item m="1" x="1179"/>
        <item x="933"/>
        <item m="1" x="2131"/>
        <item m="1" x="1786"/>
        <item m="1" x="2137"/>
        <item m="1" x="2065"/>
        <item m="1" x="2123"/>
        <item m="1" x="1364"/>
        <item m="1" x="1317"/>
        <item m="1" x="1907"/>
        <item m="1" x="1220"/>
        <item m="1" x="2126"/>
        <item m="1" x="1873"/>
        <item m="1" x="1171"/>
        <item m="1" x="1770"/>
        <item m="1" x="1523"/>
        <item x="687"/>
        <item m="1" x="1319"/>
        <item x="1012"/>
        <item x="636"/>
        <item x="685"/>
        <item x="1124"/>
        <item x="713"/>
        <item m="1" x="1325"/>
        <item x="721"/>
        <item m="1" x="1310"/>
        <item x="5"/>
        <item x="767"/>
        <item m="1" x="1452"/>
        <item x="109"/>
        <item m="1" x="1163"/>
        <item m="1" x="1462"/>
        <item x="786"/>
        <item x="686"/>
        <item x="688"/>
        <item m="1" x="1267"/>
        <item x="707"/>
        <item x="746"/>
        <item x="1132"/>
        <item x="256"/>
        <item m="1" x="1866"/>
        <item x="472"/>
        <item m="1" x="1210"/>
        <item m="1" x="1822"/>
        <item m="1" x="1950"/>
        <item m="1" x="2041"/>
        <item x="715"/>
        <item x="145"/>
        <item x="309"/>
        <item x="126"/>
        <item x="711"/>
        <item x="730"/>
        <item x="729"/>
        <item x="728"/>
        <item x="709"/>
        <item m="1" x="1287"/>
        <item m="1" x="1807"/>
        <item m="1" x="1936"/>
        <item x="1121"/>
        <item x="783"/>
        <item m="1" x="2010"/>
        <item m="1" x="1225"/>
        <item x="1135"/>
        <item m="1" x="2033"/>
        <item x="1023"/>
        <item x="775"/>
        <item x="1089"/>
        <item m="1" x="1413"/>
        <item m="1" x="1499"/>
        <item x="136"/>
        <item x="1007"/>
        <item m="1" x="1375"/>
        <item x="1127"/>
        <item x="477"/>
        <item m="1" x="1346"/>
        <item x="779"/>
        <item x="71"/>
        <item m="1" x="1912"/>
        <item x="1129"/>
        <item m="1" x="1565"/>
        <item x="797"/>
        <item x="144"/>
        <item x="1015"/>
        <item x="407"/>
        <item m="1" x="1262"/>
        <item x="1133"/>
        <item m="1" x="1440"/>
        <item m="1" x="1765"/>
        <item m="1" x="1942"/>
        <item m="1" x="2090"/>
        <item m="1" x="1790"/>
        <item x="401"/>
        <item x="1091"/>
        <item x="1134"/>
        <item m="1" x="1904"/>
        <item m="1" x="1600"/>
        <item m="1" x="1743"/>
        <item x="323"/>
        <item x="1120"/>
        <item x="1131"/>
        <item x="494"/>
        <item x="792"/>
        <item x="791"/>
        <item x="1018"/>
        <item x="887"/>
        <item x="888"/>
        <item x="889"/>
        <item m="1" x="1486"/>
        <item x="1021"/>
        <item x="1020"/>
        <item x="1123"/>
        <item m="1" x="1859"/>
        <item m="1" x="2058"/>
        <item m="1" x="1556"/>
        <item m="1" x="1662"/>
        <item m="1" x="1482"/>
        <item x="1016"/>
        <item x="146"/>
        <item x="1017"/>
        <item m="1" x="2113"/>
        <item m="1" x="1742"/>
        <item x="274"/>
        <item m="1" x="1797"/>
        <item m="1" x="1567"/>
        <item m="1" x="1686"/>
        <item x="498"/>
        <item x="116"/>
        <item x="1128"/>
        <item x="495"/>
        <item m="1" x="1366"/>
        <item x="1087"/>
        <item m="1" x="1437"/>
        <item m="1" x="2071"/>
        <item x="1010"/>
        <item x="1008"/>
        <item x="138"/>
        <item x="1006"/>
        <item x="1011"/>
        <item x="137"/>
        <item x="135"/>
        <item x="1014"/>
        <item x="1009"/>
        <item m="1" x="1510"/>
        <item m="1" x="1276"/>
        <item x="1024"/>
        <item x="152"/>
        <item m="1" x="1542"/>
        <item m="1" x="1870"/>
        <item m="1" x="1513"/>
        <item x="784"/>
        <item x="328"/>
        <item x="670"/>
        <item x="280"/>
        <item x="1126"/>
        <item m="1" x="1231"/>
        <item x="213"/>
        <item x="123"/>
        <item x="125"/>
        <item x="69"/>
        <item x="142"/>
        <item x="1013"/>
        <item x="211"/>
        <item m="1" x="1367"/>
        <item x="217"/>
        <item x="733"/>
        <item m="1" x="1968"/>
        <item x="748"/>
        <item x="1090"/>
        <item x="1088"/>
        <item m="1" x="1982"/>
        <item m="1" x="1977"/>
        <item m="1" x="1401"/>
        <item x="598"/>
        <item x="550"/>
        <item m="1" x="1676"/>
        <item x="1069"/>
        <item m="1" x="1186"/>
        <item m="1" x="1906"/>
        <item m="1" x="1328"/>
        <item x="400"/>
        <item x="1137"/>
        <item m="1" x="1800"/>
        <item m="1" x="1701"/>
        <item m="1" x="1464"/>
        <item m="1" x="1720"/>
        <item x="742"/>
        <item m="1" x="1253"/>
        <item m="1" x="1688"/>
        <item m="1" x="1757"/>
        <item x="727"/>
        <item m="1" x="1994"/>
        <item x="1140"/>
        <item m="1" x="1173"/>
        <item m="1" x="1918"/>
        <item x="216"/>
        <item m="1" x="1869"/>
        <item m="1" x="1436"/>
        <item m="1" x="1908"/>
        <item x="414"/>
        <item x="149"/>
        <item x="1094"/>
        <item m="1" x="1340"/>
        <item x="76"/>
        <item m="1" x="2019"/>
        <item x="732"/>
        <item x="150"/>
        <item x="1095"/>
        <item x="505"/>
        <item x="412"/>
        <item x="731"/>
        <item x="413"/>
        <item m="1" x="2070"/>
        <item m="1" x="1926"/>
        <item x="799"/>
        <item m="1" x="1350"/>
        <item x="785"/>
        <item x="206"/>
        <item x="96"/>
        <item m="1" x="1425"/>
        <item m="1" x="1927"/>
        <item x="242"/>
        <item x="117"/>
        <item m="1" x="1356"/>
        <item m="1" x="1280"/>
        <item x="245"/>
        <item m="1" x="1905"/>
        <item m="1" x="1557"/>
        <item x="726"/>
        <item m="1" x="1680"/>
        <item x="124"/>
        <item x="725"/>
        <item x="215"/>
        <item x="214"/>
        <item m="1" x="1997"/>
        <item x="724"/>
        <item x="243"/>
        <item x="782"/>
        <item x="210"/>
        <item x="212"/>
        <item x="203"/>
        <item m="1" x="1914"/>
        <item x="781"/>
        <item m="1" x="1664"/>
        <item m="1" x="1887"/>
        <item m="1" x="1692"/>
        <item x="551"/>
        <item m="1" x="2083"/>
        <item m="1" x="1368"/>
        <item x="273"/>
        <item x="1122"/>
        <item m="1" x="2062"/>
        <item m="1" x="1913"/>
        <item m="1" x="1972"/>
        <item m="1" x="1862"/>
        <item m="1" x="1461"/>
        <item x="557"/>
        <item x="881"/>
        <item x="97"/>
        <item x="67"/>
        <item x="556"/>
        <item x="1103"/>
        <item x="859"/>
        <item m="1" x="1902"/>
        <item x="1139"/>
        <item m="1" x="1832"/>
        <item x="65"/>
        <item x="120"/>
        <item x="590"/>
        <item x="207"/>
        <item x="1138"/>
        <item x="1080"/>
        <item x="275"/>
        <item x="281"/>
        <item x="277"/>
        <item m="1" x="2144"/>
        <item x="278"/>
        <item m="1" x="1712"/>
        <item x="314"/>
        <item m="1" x="1357"/>
        <item x="308"/>
        <item x="306"/>
        <item m="1" x="1421"/>
        <item x="307"/>
        <item x="315"/>
        <item m="1" x="1227"/>
        <item x="317"/>
        <item x="316"/>
        <item x="1118"/>
        <item x="1092"/>
        <item x="1070"/>
        <item m="1" x="1824"/>
        <item m="1" x="1418"/>
        <item m="1" x="1659"/>
        <item m="1" x="1370"/>
        <item m="1" x="1772"/>
        <item x="708"/>
        <item m="1" x="1548"/>
        <item x="1084"/>
        <item x="63"/>
        <item m="1" x="1924"/>
        <item x="1005"/>
        <item x="64"/>
        <item x="119"/>
        <item x="856"/>
        <item x="1003"/>
        <item x="878"/>
        <item m="1" x="1910"/>
        <item x="118"/>
        <item x="877"/>
        <item x="129"/>
        <item x="130"/>
        <item x="131"/>
        <item x="72"/>
        <item x="70"/>
        <item x="60"/>
        <item x="1119"/>
        <item m="1" x="1652"/>
        <item m="1" x="2054"/>
        <item x="66"/>
        <item x="121"/>
        <item x="880"/>
        <item x="860"/>
        <item m="1" x="1702"/>
        <item x="279"/>
        <item m="1" x="1562"/>
        <item m="1" x="1531"/>
        <item x="1099"/>
        <item x="68"/>
        <item x="1104"/>
        <item x="122"/>
        <item x="141"/>
        <item m="1" x="1748"/>
        <item x="879"/>
        <item m="1" x="1817"/>
        <item x="886"/>
        <item x="884"/>
        <item x="875"/>
        <item x="885"/>
        <item x="882"/>
        <item x="883"/>
        <item x="62"/>
        <item x="402"/>
        <item x="128"/>
        <item x="497"/>
        <item m="1" x="1344"/>
        <item x="272"/>
        <item x="1002"/>
        <item x="1145"/>
        <item x="74"/>
        <item x="504"/>
        <item x="1067"/>
        <item x="737"/>
        <item m="1" x="1213"/>
        <item m="1" x="1234"/>
        <item m="1" x="1576"/>
        <item x="204"/>
        <item m="1" x="1156"/>
        <item x="209"/>
        <item x="202"/>
        <item x="720"/>
        <item x="205"/>
        <item m="1" x="1675"/>
        <item m="1" x="1570"/>
        <item x="240"/>
        <item m="1" x="1456"/>
        <item x="795"/>
        <item x="1097"/>
        <item x="415"/>
        <item x="890"/>
        <item x="132"/>
        <item m="1" x="1642"/>
        <item m="1" x="2021"/>
        <item m="1" x="1470"/>
        <item m="1" x="1783"/>
        <item m="1" x="1447"/>
        <item m="1" x="1726"/>
        <item m="1" x="1987"/>
        <item m="1" x="1266"/>
        <item x="741"/>
        <item m="1" x="1240"/>
        <item m="1" x="1777"/>
        <item x="736"/>
        <item x="761"/>
        <item m="1" x="1856"/>
        <item x="740"/>
        <item x="661"/>
        <item m="1" x="1250"/>
        <item x="642"/>
        <item m="1" x="1322"/>
        <item m="1" x="1691"/>
        <item m="1" x="1978"/>
        <item m="1" x="1829"/>
        <item m="1" x="1154"/>
        <item x="638"/>
        <item x="641"/>
        <item x="640"/>
        <item m="1" x="1554"/>
        <item x="752"/>
        <item x="760"/>
        <item x="754"/>
        <item x="756"/>
        <item x="749"/>
        <item x="758"/>
        <item x="750"/>
        <item m="1" x="1619"/>
        <item x="757"/>
        <item x="751"/>
        <item x="753"/>
        <item x="759"/>
        <item x="755"/>
        <item x="99"/>
        <item x="492"/>
        <item x="1056"/>
        <item x="543"/>
        <item m="1" x="1307"/>
        <item x="710"/>
        <item x="712"/>
        <item x="101"/>
        <item x="107"/>
        <item x="1144"/>
        <item x="643"/>
        <item m="1" x="2014"/>
        <item x="764"/>
        <item x="765"/>
        <item x="766"/>
        <item x="763"/>
        <item x="1027"/>
        <item x="774"/>
        <item m="1" x="1424"/>
        <item m="1" x="1558"/>
        <item m="1" x="1911"/>
        <item m="1" x="1273"/>
        <item x="221"/>
        <item m="1" x="1295"/>
        <item m="1" x="1192"/>
        <item x="594"/>
        <item x="593"/>
        <item m="1" x="1838"/>
        <item x="603"/>
        <item m="1" x="1809"/>
        <item m="1" x="1432"/>
        <item m="1" x="1284"/>
        <item m="1" x="1496"/>
        <item m="1" x="1270"/>
        <item m="1" x="1776"/>
        <item x="227"/>
        <item x="995"/>
        <item m="1" x="1519"/>
        <item m="1" x="1300"/>
        <item x="7"/>
        <item m="1" x="1414"/>
        <item m="1" x="1429"/>
        <item m="1" x="1281"/>
        <item m="1" x="2129"/>
        <item m="1" x="1448"/>
        <item m="1" x="1433"/>
        <item m="1" x="1193"/>
        <item m="1" x="1283"/>
        <item m="1" x="1623"/>
        <item m="1" x="1359"/>
        <item m="1" x="1256"/>
        <item m="1" x="1573"/>
        <item m="1" x="1392"/>
        <item x="14"/>
        <item m="1" x="1754"/>
        <item m="1" x="2087"/>
        <item m="1" x="1985"/>
        <item x="19"/>
        <item m="1" x="1315"/>
        <item m="1" x="1420"/>
        <item m="1" x="2025"/>
        <item x="26"/>
        <item x="27"/>
        <item x="29"/>
        <item x="30"/>
        <item x="32"/>
        <item x="33"/>
        <item x="34"/>
        <item m="1" x="1522"/>
        <item x="35"/>
        <item m="1" x="1608"/>
        <item m="1" x="2045"/>
        <item x="38"/>
        <item m="1" x="2081"/>
        <item m="1" x="1167"/>
        <item x="42"/>
        <item m="1" x="2105"/>
        <item m="1" x="2098"/>
        <item m="1" x="1717"/>
        <item m="1" x="2080"/>
        <item m="1" x="1988"/>
        <item m="1" x="1722"/>
        <item m="1" x="2043"/>
        <item x="50"/>
        <item m="1" x="1553"/>
        <item m="1" x="1313"/>
        <item m="1" x="1721"/>
        <item m="1" x="1995"/>
        <item m="1" x="1784"/>
        <item m="1" x="1237"/>
        <item m="1" x="1293"/>
        <item m="1" x="1690"/>
        <item x="111"/>
        <item m="1" x="1827"/>
        <item m="1" x="1789"/>
        <item m="1" x="1208"/>
        <item x="113"/>
        <item m="1" x="2068"/>
        <item m="1" x="1598"/>
        <item m="1" x="1488"/>
        <item m="1" x="1699"/>
        <item m="1" x="2074"/>
        <item m="1" x="1446"/>
        <item m="1" x="1852"/>
        <item x="115"/>
        <item x="127"/>
        <item m="1" x="1518"/>
        <item m="1" x="1964"/>
        <item x="237"/>
        <item x="238"/>
        <item x="239"/>
        <item x="241"/>
        <item x="244"/>
        <item x="246"/>
        <item x="247"/>
        <item x="248"/>
        <item x="249"/>
        <item x="250"/>
        <item x="251"/>
        <item x="252"/>
        <item x="253"/>
        <item x="254"/>
        <item x="255"/>
        <item m="1" x="1395"/>
        <item m="1" x="1431"/>
        <item x="258"/>
        <item x="259"/>
        <item x="260"/>
        <item x="261"/>
        <item x="262"/>
        <item m="1" x="1537"/>
        <item m="1" x="1265"/>
        <item x="264"/>
        <item m="1" x="1155"/>
        <item m="1" x="1341"/>
        <item m="1" x="1944"/>
        <item m="1" x="1194"/>
        <item m="1" x="2013"/>
        <item m="1" x="1826"/>
        <item m="1" x="1969"/>
        <item m="1" x="1885"/>
        <item x="269"/>
        <item m="1" x="1271"/>
        <item m="1" x="1521"/>
        <item m="1" x="1657"/>
        <item m="1" x="1166"/>
        <item m="1" x="1533"/>
        <item m="1" x="2051"/>
        <item x="416"/>
        <item m="1" x="1204"/>
        <item x="417"/>
        <item x="418"/>
        <item m="1" x="1150"/>
        <item m="1" x="1682"/>
        <item x="419"/>
        <item m="1" x="1407"/>
        <item m="1" x="1321"/>
        <item m="1" x="1383"/>
        <item m="1" x="2038"/>
        <item x="422"/>
        <item m="1" x="1577"/>
        <item m="1" x="1842"/>
        <item m="1" x="1196"/>
        <item x="423"/>
        <item m="1" x="1551"/>
        <item m="1" x="1298"/>
        <item m="1" x="1497"/>
        <item x="425"/>
        <item m="1" x="2052"/>
        <item x="426"/>
        <item x="427"/>
        <item m="1" x="2139"/>
        <item m="1" x="1604"/>
        <item m="1" x="1184"/>
        <item x="429"/>
        <item m="1" x="1423"/>
        <item m="1" x="1606"/>
        <item m="1" x="1320"/>
        <item x="431"/>
        <item x="432"/>
        <item m="1" x="2108"/>
        <item x="482"/>
        <item x="487"/>
        <item x="524"/>
        <item x="525"/>
        <item x="526"/>
        <item m="1" x="1695"/>
        <item x="532"/>
        <item x="535"/>
        <item x="536"/>
        <item x="537"/>
        <item x="538"/>
        <item x="553"/>
        <item x="554"/>
        <item x="555"/>
        <item x="558"/>
        <item x="559"/>
        <item m="1" x="1242"/>
        <item x="560"/>
        <item x="561"/>
        <item x="562"/>
        <item x="563"/>
        <item x="564"/>
        <item x="565"/>
        <item m="1" x="1550"/>
        <item x="567"/>
        <item x="569"/>
        <item x="570"/>
        <item m="1" x="1650"/>
        <item m="1" x="1751"/>
        <item m="1" x="1847"/>
        <item m="1" x="2110"/>
        <item x="572"/>
        <item x="573"/>
        <item m="1" x="2003"/>
        <item m="1" x="1636"/>
        <item m="1" x="1306"/>
        <item m="1" x="1689"/>
        <item m="1" x="2127"/>
        <item x="576"/>
        <item m="1" x="1583"/>
        <item x="583"/>
        <item m="1" x="1331"/>
        <item x="511"/>
        <item x="580"/>
        <item m="1" x="2016"/>
        <item m="1" x="1442"/>
        <item m="1" x="1724"/>
        <item x="581"/>
        <item m="1" x="1746"/>
        <item x="584"/>
        <item x="718"/>
        <item x="719"/>
        <item x="722"/>
        <item x="723"/>
        <item m="1" x="1814"/>
        <item x="735"/>
        <item x="738"/>
        <item x="739"/>
        <item x="745"/>
        <item x="762"/>
        <item x="769"/>
        <item x="770"/>
        <item x="772"/>
        <item x="776"/>
        <item x="794"/>
        <item x="796"/>
        <item m="1" x="2059"/>
        <item x="907"/>
        <item x="908"/>
        <item x="909"/>
        <item x="910"/>
        <item m="1" x="1808"/>
        <item x="911"/>
        <item x="912"/>
        <item x="914"/>
        <item m="1" x="1601"/>
        <item x="915"/>
        <item x="916"/>
        <item m="1" x="1637"/>
        <item m="1" x="1730"/>
        <item x="918"/>
        <item x="919"/>
        <item x="920"/>
        <item x="921"/>
        <item x="922"/>
        <item m="1" x="1661"/>
        <item x="924"/>
        <item m="1" x="2039"/>
        <item x="926"/>
        <item m="1" x="2149"/>
        <item m="1" x="1472"/>
        <item m="1" x="1506"/>
        <item x="928"/>
        <item m="1" x="1247"/>
        <item x="927"/>
        <item m="1" x="1408"/>
        <item m="1" x="1857"/>
        <item m="1" x="1916"/>
        <item x="929"/>
        <item m="1" x="1536"/>
        <item m="1" x="1672"/>
        <item x="930"/>
        <item x="931"/>
        <item x="961"/>
        <item x="964"/>
        <item m="1" x="1609"/>
        <item x="965"/>
        <item x="967"/>
        <item x="969"/>
        <item x="970"/>
        <item x="971"/>
        <item x="972"/>
        <item x="973"/>
        <item m="1" x="1297"/>
        <item x="974"/>
        <item x="975"/>
        <item x="980"/>
        <item x="986"/>
        <item x="988"/>
        <item x="989"/>
        <item x="990"/>
        <item x="992"/>
        <item x="993"/>
        <item x="994"/>
        <item x="996"/>
        <item x="997"/>
        <item x="998"/>
        <item x="999"/>
        <item m="1" x="1455"/>
        <item x="1001"/>
        <item m="1" x="1774"/>
        <item x="219"/>
        <item x="228"/>
        <item x="644"/>
        <item m="1" x="1207"/>
        <item m="1" x="1390"/>
        <item x="645"/>
        <item x="647"/>
        <item m="1" x="1941"/>
        <item m="1" x="1175"/>
        <item m="1" x="1651"/>
        <item m="1" x="1940"/>
        <item x="648"/>
        <item x="649"/>
        <item m="1" x="1361"/>
        <item m="1" x="1197"/>
        <item m="1" x="1861"/>
        <item m="1" x="1876"/>
        <item m="1" x="1634"/>
        <item m="1" x="1459"/>
        <item m="1" x="1625"/>
        <item x="650"/>
        <item m="1" x="1479"/>
        <item m="1" x="1649"/>
        <item m="1" x="2011"/>
        <item m="1" x="1500"/>
        <item x="651"/>
        <item x="652"/>
        <item m="1" x="1406"/>
        <item m="1" x="1820"/>
        <item m="1" x="2075"/>
        <item m="1" x="1543"/>
        <item m="1" x="1323"/>
        <item m="1" x="1460"/>
        <item m="1" x="1734"/>
        <item x="655"/>
        <item x="656"/>
        <item x="657"/>
        <item x="658"/>
        <item x="659"/>
        <item x="660"/>
        <item m="1" x="2086"/>
        <item m="1" x="1854"/>
        <item m="1" x="1198"/>
        <item m="1" x="1714"/>
        <item m="1" x="1384"/>
        <item m="1" x="1296"/>
        <item m="1" x="1928"/>
        <item x="1004"/>
        <item x="1019"/>
        <item x="1022"/>
        <item x="1025"/>
        <item x="1026"/>
        <item m="1" x="1376"/>
        <item m="1" x="2009"/>
        <item x="1029"/>
        <item m="1" x="1980"/>
        <item x="1032"/>
        <item m="1" x="1178"/>
        <item x="1033"/>
        <item x="1034"/>
        <item x="1096"/>
        <item m="1" x="1512"/>
        <item x="1065"/>
        <item x="1066"/>
        <item x="1071"/>
        <item x="1072"/>
        <item m="1" x="1718"/>
        <item x="1074"/>
        <item x="1075"/>
        <item x="1076"/>
        <item x="1077"/>
        <item x="1098"/>
        <item x="1108"/>
        <item x="1111"/>
        <item m="1" x="1919"/>
        <item m="1" x="2130"/>
        <item m="1" x="1897"/>
        <item m="1" x="1920"/>
        <item m="1" x="1602"/>
        <item x="1113"/>
        <item x="1085"/>
        <item x="1086"/>
        <item x="133"/>
        <item x="134"/>
        <item x="139"/>
        <item x="140"/>
        <item x="143"/>
        <item x="147"/>
        <item x="148"/>
        <item m="1" x="1981"/>
        <item x="151"/>
        <item x="153"/>
        <item m="1" x="1725"/>
        <item x="155"/>
        <item x="156"/>
        <item m="1" x="2027"/>
        <item x="157"/>
        <item m="1" x="1839"/>
        <item m="1" x="1275"/>
        <item m="1" x="1631"/>
        <item x="158"/>
        <item m="1" x="1946"/>
        <item x="173"/>
        <item m="1" x="1520"/>
        <item m="1" x="1648"/>
        <item x="160"/>
        <item m="1" x="1787"/>
        <item m="1" x="1732"/>
        <item m="1" x="2124"/>
        <item m="1" x="1349"/>
        <item m="1" x="2029"/>
        <item m="1" x="1865"/>
        <item m="1" x="1818"/>
        <item m="1" x="1233"/>
        <item m="1" x="1802"/>
        <item m="1" x="2076"/>
        <item m="1" x="1566"/>
        <item m="1" x="1879"/>
        <item m="1" x="2106"/>
        <item m="1" x="1835"/>
        <item x="164"/>
        <item m="1" x="2147"/>
        <item x="165"/>
        <item m="1" x="1948"/>
        <item m="1" x="1966"/>
        <item m="1" x="1434"/>
        <item m="1" x="1744"/>
        <item m="1" x="2136"/>
        <item m="1" x="1168"/>
        <item m="1" x="1823"/>
        <item x="168"/>
        <item m="1" x="2036"/>
        <item x="169"/>
        <item m="1" x="1696"/>
        <item x="170"/>
        <item m="1" x="1617"/>
        <item m="1" x="1618"/>
        <item m="1" x="1578"/>
        <item m="1" x="1162"/>
        <item m="1" x="1223"/>
        <item m="1" x="1449"/>
        <item m="1" x="1930"/>
        <item x="176"/>
        <item m="1" x="1775"/>
        <item m="1" x="1900"/>
        <item m="1" x="2128"/>
        <item m="1" x="2037"/>
        <item x="174"/>
        <item m="1" x="1603"/>
        <item m="1" x="1555"/>
        <item m="1" x="1621"/>
        <item m="1" x="2063"/>
        <item x="175"/>
        <item x="177"/>
        <item x="335"/>
        <item m="1" x="2099"/>
        <item m="1" x="1848"/>
        <item m="1" x="1955"/>
        <item m="1" x="1303"/>
        <item m="1" x="1773"/>
        <item m="1" x="1843"/>
        <item m="1" x="1638"/>
        <item x="337"/>
        <item m="1" x="1745"/>
        <item x="338"/>
        <item x="339"/>
        <item m="1" x="1484"/>
        <item x="340"/>
        <item m="1" x="1628"/>
        <item m="1" x="1882"/>
        <item x="342"/>
        <item x="345"/>
        <item m="1" x="1529"/>
        <item x="346"/>
        <item x="347"/>
        <item m="1" x="1391"/>
        <item m="1" x="1992"/>
        <item x="348"/>
        <item x="349"/>
        <item x="350"/>
        <item x="351"/>
        <item x="352"/>
        <item x="353"/>
        <item x="354"/>
        <item m="1" x="2120"/>
        <item x="356"/>
        <item m="1" x="2056"/>
        <item m="1" x="1805"/>
        <item x="357"/>
        <item m="1" x="1655"/>
        <item m="1" x="2001"/>
        <item x="161"/>
        <item x="1146"/>
        <item m="1" x="1389"/>
        <item x="1149"/>
        <item x="358"/>
        <item x="359"/>
        <item x="360"/>
        <item x="361"/>
        <item x="362"/>
        <item m="1" x="1305"/>
        <item x="363"/>
        <item x="364"/>
        <item x="365"/>
        <item x="366"/>
        <item x="367"/>
        <item x="368"/>
        <item x="369"/>
        <item x="370"/>
        <item x="371"/>
        <item m="1" x="1211"/>
        <item x="372"/>
        <item x="373"/>
        <item x="374"/>
        <item x="375"/>
        <item x="376"/>
        <item x="377"/>
        <item x="378"/>
        <item x="380"/>
        <item m="1" x="1243"/>
        <item x="381"/>
        <item x="382"/>
        <item x="383"/>
        <item x="384"/>
        <item x="385"/>
        <item x="386"/>
        <item x="387"/>
        <item x="388"/>
        <item x="390"/>
        <item m="1" x="1855"/>
        <item m="1" x="1698"/>
        <item x="393"/>
        <item x="394"/>
        <item m="1" x="2032"/>
        <item m="1" x="1471"/>
        <item x="395"/>
        <item x="397"/>
        <item m="1" x="1183"/>
        <item x="607"/>
        <item x="608"/>
        <item m="1" x="1587"/>
        <item m="1" x="1215"/>
        <item x="621"/>
        <item m="1" x="1324"/>
        <item m="1" x="1369"/>
        <item m="1" x="1670"/>
        <item m="1" x="1998"/>
        <item m="1" x="1763"/>
        <item m="1" x="1508"/>
        <item m="1" x="1264"/>
        <item x="623"/>
        <item x="624"/>
        <item x="625"/>
        <item x="626"/>
        <item x="628"/>
        <item m="1" x="1610"/>
        <item x="629"/>
        <item m="1" x="1552"/>
        <item x="631"/>
        <item x="632"/>
        <item m="1" x="1729"/>
        <item m="1" x="1947"/>
        <item m="1" x="1509"/>
        <item m="1" x="2145"/>
        <item m="1" x="1753"/>
        <item x="823"/>
        <item x="824"/>
        <item x="825"/>
        <item x="826"/>
        <item x="827"/>
        <item m="1" x="1189"/>
        <item x="828"/>
        <item x="829"/>
        <item x="830"/>
        <item x="831"/>
        <item x="832"/>
        <item x="833"/>
        <item x="834"/>
        <item m="1" x="1288"/>
        <item x="836"/>
        <item x="837"/>
        <item x="838"/>
        <item x="839"/>
        <item m="1" x="1679"/>
        <item x="840"/>
        <item x="841"/>
        <item x="842"/>
        <item m="1" x="1780"/>
        <item m="1" x="1180"/>
        <item m="1" x="1629"/>
        <item x="846"/>
        <item x="847"/>
        <item x="848"/>
        <item x="849"/>
        <item m="1" x="1709"/>
        <item x="850"/>
        <item x="851"/>
        <item x="852"/>
        <item x="854"/>
        <item m="1" x="1653"/>
        <item x="936"/>
        <item m="1" x="1172"/>
        <item m="1" x="2000"/>
        <item m="1" x="2115"/>
        <item m="1" x="1846"/>
        <item m="1" x="1277"/>
        <item m="1" x="2119"/>
        <item m="1" x="1931"/>
        <item m="1" x="1396"/>
        <item m="1" x="1864"/>
        <item m="1" x="1352"/>
        <item m="1" x="1925"/>
        <item m="1" x="1239"/>
        <item x="945"/>
        <item m="1" x="1999"/>
        <item m="1" x="1881"/>
        <item m="1" x="1867"/>
        <item m="1" x="1191"/>
        <item m="1" x="1475"/>
        <item m="1" x="1836"/>
        <item x="937"/>
        <item m="1" x="1188"/>
        <item m="1" x="1466"/>
        <item x="947"/>
        <item x="949"/>
        <item m="1" x="1427"/>
        <item m="1" x="1218"/>
        <item m="1" x="1684"/>
        <item x="178"/>
        <item x="180"/>
        <item x="181"/>
        <item x="182"/>
        <item m="1" x="1358"/>
        <item m="1" x="1362"/>
        <item m="1" x="1473"/>
        <item x="184"/>
        <item m="1" x="1785"/>
        <item m="1" x="2102"/>
        <item x="186"/>
        <item x="187"/>
        <item x="188"/>
        <item x="189"/>
        <item m="1" x="1397"/>
        <item m="1" x="1791"/>
        <item m="1" x="1894"/>
        <item x="191"/>
        <item x="192"/>
        <item x="193"/>
        <item m="1" x="1933"/>
        <item x="194"/>
        <item x="195"/>
        <item m="1" x="2026"/>
        <item m="1" x="1896"/>
        <item m="1" x="1285"/>
        <item m="1" x="1974"/>
        <item x="198"/>
        <item x="199"/>
        <item x="200"/>
        <item x="201"/>
        <item x="606"/>
        <item x="876"/>
        <item x="891"/>
        <item x="892"/>
        <item x="893"/>
        <item x="894"/>
        <item m="1" x="1199"/>
        <item x="895"/>
        <item x="896"/>
        <item x="897"/>
        <item x="898"/>
        <item x="899"/>
        <item x="900"/>
        <item x="901"/>
        <item x="902"/>
        <item x="903"/>
        <item x="904"/>
        <item m="1" x="1439"/>
        <item x="905"/>
        <item x="906"/>
        <item x="282"/>
        <item m="1" x="1632"/>
        <item m="1" x="2132"/>
        <item m="1" x="1195"/>
        <item m="1" x="1799"/>
        <item m="1" x="1747"/>
        <item m="1" x="1719"/>
        <item m="1" x="2091"/>
        <item x="293"/>
        <item m="1" x="1339"/>
        <item m="1" x="1252"/>
        <item m="1" x="1545"/>
        <item m="1" x="1282"/>
        <item m="1" x="1961"/>
        <item m="1" x="1588"/>
        <item m="1" x="1257"/>
        <item m="1" x="1831"/>
        <item x="1036"/>
        <item m="1" x="1304"/>
        <item x="1037"/>
        <item m="1" x="2057"/>
        <item x="1038"/>
        <item x="1039"/>
        <item m="1" x="1498"/>
        <item m="1" x="1903"/>
        <item m="1" x="1938"/>
        <item m="1" x="1778"/>
        <item x="1042"/>
        <item x="1043"/>
        <item m="1" x="2023"/>
        <item x="1045"/>
        <item x="1046"/>
        <item x="1048"/>
        <item x="1141"/>
        <item x="493"/>
        <item x="499"/>
        <item x="500"/>
        <item x="502"/>
        <item m="1" x="1990"/>
        <item x="506"/>
        <item m="1" x="1185"/>
        <item x="508"/>
        <item x="509"/>
        <item x="510"/>
        <item m="1" x="1624"/>
        <item x="513"/>
        <item x="514"/>
        <item m="1" x="1929"/>
        <item x="515"/>
        <item x="516"/>
        <item m="1" x="1909"/>
        <item x="522"/>
        <item x="319"/>
        <item x="322"/>
        <item m="1" x="1811"/>
        <item m="1" x="1161"/>
        <item m="1" x="2085"/>
        <item x="325"/>
        <item x="326"/>
        <item m="1" x="1338"/>
        <item x="327"/>
        <item x="329"/>
        <item x="330"/>
        <item m="1" x="1354"/>
        <item m="1" x="1569"/>
        <item x="566"/>
        <item x="568"/>
        <item x="571"/>
        <item m="1" x="1740"/>
        <item x="574"/>
        <item x="575"/>
        <item x="577"/>
        <item x="578"/>
        <item x="579"/>
        <item x="582"/>
        <item m="1" x="1549"/>
        <item x="73"/>
        <item x="78"/>
        <item m="1" x="1640"/>
        <item x="80"/>
        <item x="81"/>
        <item x="82"/>
        <item x="83"/>
        <item x="85"/>
        <item x="86"/>
        <item x="87"/>
        <item m="1" x="1654"/>
        <item m="1" x="2061"/>
        <item m="1" x="1731"/>
        <item x="91"/>
        <item x="92"/>
        <item x="93"/>
        <item x="662"/>
        <item m="1" x="1214"/>
        <item x="663"/>
        <item x="664"/>
        <item x="665"/>
        <item x="666"/>
        <item x="667"/>
        <item x="668"/>
        <item x="669"/>
        <item m="1" x="1895"/>
        <item m="1" x="1337"/>
        <item x="682"/>
        <item m="1" x="1960"/>
        <item m="1" x="1402"/>
        <item m="1" x="1517"/>
        <item m="1" x="2084"/>
        <item m="1" x="1235"/>
        <item x="677"/>
        <item x="678"/>
        <item x="679"/>
        <item x="680"/>
        <item x="681"/>
        <item m="1" x="1378"/>
        <item m="1" x="2044"/>
        <item x="684"/>
        <item m="1" x="1292"/>
        <item x="689"/>
        <item m="1" x="2141"/>
        <item x="690"/>
        <item m="1" x="1205"/>
        <item m="1" x="1465"/>
        <item x="691"/>
        <item x="692"/>
        <item m="1" x="1463"/>
        <item m="1" x="1491"/>
        <item m="1" x="1967"/>
        <item m="1" x="1668"/>
        <item x="693"/>
        <item m="1" x="1877"/>
        <item m="1" x="1658"/>
        <item m="1" x="1656"/>
        <item x="696"/>
        <item x="697"/>
        <item x="698"/>
        <item x="700"/>
        <item m="1" x="1713"/>
        <item x="701"/>
        <item m="1" x="1737"/>
        <item m="1" x="1289"/>
        <item x="704"/>
        <item x="705"/>
        <item m="1" x="1671"/>
        <item m="1" x="2015"/>
        <item x="552"/>
        <item x="2"/>
        <item x="6"/>
        <item m="1" x="1771"/>
        <item m="1" x="1736"/>
        <item x="12"/>
        <item m="1" x="1360"/>
        <item x="13"/>
        <item x="15"/>
        <item x="16"/>
        <item x="17"/>
        <item x="18"/>
        <item x="20"/>
        <item x="22"/>
        <item x="23"/>
        <item x="25"/>
        <item x="37"/>
        <item x="39"/>
        <item x="40"/>
        <item m="1" x="1704"/>
        <item m="1" x="2125"/>
        <item x="43"/>
        <item x="44"/>
        <item x="45"/>
        <item x="47"/>
        <item x="48"/>
        <item x="49"/>
        <item m="1" x="1996"/>
        <item m="1" x="2005"/>
        <item m="1" x="2073"/>
        <item x="52"/>
        <item m="1" x="1246"/>
        <item m="1" x="1949"/>
        <item x="77"/>
        <item x="90"/>
        <item x="94"/>
        <item x="114"/>
        <item m="1" x="1934"/>
        <item x="294"/>
        <item m="1" x="1255"/>
        <item m="1" x="1962"/>
        <item x="331"/>
        <item m="1" x="1627"/>
        <item m="1" x="1454"/>
        <item x="447"/>
        <item x="448"/>
        <item x="450"/>
        <item x="459"/>
        <item x="451"/>
        <item x="455"/>
        <item x="460"/>
        <item m="1" x="1244"/>
        <item x="465"/>
        <item x="471"/>
        <item x="503"/>
        <item x="507"/>
        <item m="1" x="1596"/>
        <item x="518"/>
        <item x="521"/>
        <item x="630"/>
        <item m="1" x="1527"/>
        <item m="1" x="2089"/>
        <item x="703"/>
        <item x="716"/>
        <item m="1" x="1158"/>
        <item x="803"/>
        <item x="817"/>
        <item x="819"/>
        <item x="821"/>
        <item x="835"/>
        <item x="843"/>
        <item x="844"/>
        <item x="845"/>
        <item x="917"/>
        <item x="1000"/>
        <item x="1031"/>
        <item m="1" x="1764"/>
        <item x="1064"/>
        <item x="1073"/>
        <item m="1" x="2046"/>
        <item m="1" x="1813"/>
        <item m="1" x="1170"/>
        <item m="1" x="1872"/>
        <item m="1" x="1516"/>
        <item m="1" x="2034"/>
        <item m="1" x="2082"/>
        <item m="1" x="1493"/>
        <item x="257"/>
        <item x="276"/>
        <item x="512"/>
        <item x="923"/>
        <item x="1044"/>
        <item m="1" x="1615"/>
        <item m="1" x="1677"/>
        <item x="41"/>
        <item m="1" x="2088"/>
        <item m="1" x="1984"/>
        <item x="154"/>
        <item x="162"/>
        <item x="163"/>
        <item x="166"/>
        <item x="167"/>
        <item x="171"/>
        <item x="172"/>
        <item x="185"/>
        <item m="1" x="1886"/>
        <item x="196"/>
        <item x="197"/>
        <item x="234"/>
        <item x="263"/>
        <item x="265"/>
        <item x="266"/>
        <item x="267"/>
        <item x="268"/>
        <item x="270"/>
        <item x="271"/>
        <item m="1" x="1412"/>
        <item m="1" x="1450"/>
        <item x="420"/>
        <item x="421"/>
        <item x="424"/>
        <item x="428"/>
        <item x="430"/>
        <item m="1" x="1525"/>
        <item x="634"/>
        <item x="671"/>
        <item x="672"/>
        <item x="673"/>
        <item x="674"/>
        <item x="675"/>
        <item x="676"/>
        <item x="683"/>
        <item x="874"/>
        <item x="934"/>
        <item x="939"/>
        <item x="940"/>
        <item x="942"/>
        <item x="943"/>
        <item x="946"/>
        <item x="1040"/>
        <item x="1041"/>
        <item x="1047"/>
        <item x="1053"/>
        <item x="1068"/>
        <item x="1142"/>
        <item x="8"/>
        <item x="9"/>
        <item x="10"/>
        <item x="36"/>
        <item x="51"/>
        <item x="1028"/>
        <item x="1030"/>
        <item x="183"/>
        <item x="190"/>
        <item x="105"/>
        <item x="620"/>
        <item x="633"/>
        <item x="112"/>
        <item x="343"/>
        <item x="355"/>
        <item x="84"/>
        <item x="88"/>
        <item x="89"/>
        <item x="344"/>
        <item x="1147"/>
        <item x="440"/>
        <item x="108"/>
        <item x="285"/>
        <item x="284"/>
        <item x="286"/>
        <item x="287"/>
        <item x="291"/>
        <item x="292"/>
        <item x="295"/>
        <item x="296"/>
        <item x="297"/>
        <item x="324"/>
        <item x="694"/>
        <item x="695"/>
        <item x="699"/>
        <item x="702"/>
        <item x="706"/>
        <item x="159"/>
        <item m="1" x="1589"/>
        <item x="59"/>
        <item x="379"/>
        <item x="336"/>
        <item m="1" x="1993"/>
        <item x="396"/>
        <item x="103"/>
        <item x="110"/>
        <item x="439"/>
        <item m="1" x="1983"/>
        <item x="341"/>
        <item x="11"/>
        <item x="79"/>
        <item x="403"/>
        <item x="404"/>
        <item x="405"/>
        <item x="406"/>
        <item x="408"/>
        <item x="409"/>
        <item x="410"/>
        <item x="411"/>
        <item x="434"/>
        <item x="435"/>
        <item m="1" x="2069"/>
        <item x="456"/>
        <item x="454"/>
        <item x="462"/>
        <item x="501"/>
        <item x="734"/>
        <item x="793"/>
        <item x="800"/>
        <item x="805"/>
        <item x="1143"/>
        <item x="106"/>
        <item x="646"/>
        <item x="653"/>
        <item x="747"/>
        <item x="853"/>
        <item x="925"/>
        <item x="948"/>
        <item x="1061"/>
        <item x="1079"/>
        <item x="1115"/>
        <item x="1117"/>
        <item x="622"/>
        <item x="627"/>
        <item x="1148"/>
      </items>
    </pivotField>
    <pivotField outline="0" showAll="0" includeNewItemsInFilter="1" defaultSubtotal="0"/>
    <pivotField showAll="0"/>
    <pivotField dataField="1" numFmtId="164" showAll="0"/>
  </pivotFields>
  <rowFields count="4">
    <field x="0"/>
    <field x="3"/>
    <field x="1"/>
    <field x="4"/>
  </rowFields>
  <rowItems count="291">
    <i>
      <x/>
      <x v="29"/>
    </i>
    <i r="2">
      <x/>
      <x v="32"/>
    </i>
    <i r="2">
      <x v="1"/>
      <x v="151"/>
    </i>
    <i r="2">
      <x v="2"/>
      <x v="144"/>
    </i>
    <i r="2">
      <x v="6"/>
      <x v="71"/>
    </i>
    <i r="2">
      <x v="7"/>
      <x v="282"/>
    </i>
    <i r="2">
      <x v="8"/>
      <x v="186"/>
    </i>
    <i r="2">
      <x v="9"/>
      <x v="28"/>
    </i>
    <i r="2">
      <x v="11"/>
      <x v="283"/>
    </i>
    <i>
      <x v="1"/>
      <x v="24"/>
    </i>
    <i r="2">
      <x/>
      <x v="32"/>
    </i>
    <i r="2">
      <x v="1"/>
      <x v="151"/>
    </i>
    <i r="2">
      <x v="2"/>
      <x v="144"/>
    </i>
    <i r="2">
      <x v="3"/>
      <x v="284"/>
    </i>
    <i r="2">
      <x v="4"/>
      <x v="286"/>
    </i>
    <i r="2">
      <x v="7"/>
      <x v="104"/>
    </i>
    <i r="2">
      <x v="8"/>
      <x v="287"/>
    </i>
    <i r="2">
      <x v="16"/>
      <x v="80"/>
    </i>
    <i r="2">
      <x v="19"/>
      <x v="285"/>
    </i>
    <i>
      <x v="2"/>
      <x v="42"/>
    </i>
    <i r="2">
      <x/>
      <x v="32"/>
    </i>
    <i r="2">
      <x v="1"/>
      <x v="151"/>
    </i>
    <i r="2">
      <x v="2"/>
      <x v="144"/>
    </i>
    <i r="2">
      <x v="18"/>
      <x v="171"/>
    </i>
    <i r="2">
      <x v="19"/>
      <x v="16"/>
    </i>
    <i>
      <x v="3"/>
      <x v="27"/>
    </i>
    <i r="2">
      <x/>
      <x v="32"/>
    </i>
    <i r="2">
      <x v="1"/>
      <x v="151"/>
    </i>
    <i r="2">
      <x v="2"/>
      <x v="144"/>
    </i>
    <i r="2">
      <x v="3"/>
      <x v="35"/>
    </i>
    <i r="2">
      <x v="11"/>
      <x v="308"/>
    </i>
    <i r="2">
      <x v="12"/>
      <x v="249"/>
    </i>
    <i r="2">
      <x v="16"/>
      <x v="254"/>
    </i>
    <i r="2">
      <x v="17"/>
      <x v="98"/>
    </i>
    <i r="2">
      <x v="19"/>
      <x v="307"/>
    </i>
    <i r="2">
      <x v="20"/>
      <x v="94"/>
    </i>
    <i r="2">
      <x v="21"/>
      <x v="250"/>
    </i>
    <i>
      <x v="4"/>
      <x v="9"/>
    </i>
    <i r="2">
      <x/>
      <x v="32"/>
    </i>
    <i r="2">
      <x v="1"/>
      <x v="151"/>
    </i>
    <i r="2">
      <x v="2"/>
      <x v="144"/>
    </i>
    <i r="2">
      <x v="3"/>
      <x v="288"/>
    </i>
    <i r="2">
      <x v="9"/>
      <x v="289"/>
    </i>
    <i r="2">
      <x v="10"/>
      <x v="290"/>
    </i>
    <i r="2">
      <x v="13"/>
      <x v="15"/>
    </i>
    <i>
      <x v="5"/>
      <x v="8"/>
    </i>
    <i r="2">
      <x/>
      <x v="32"/>
    </i>
    <i r="2">
      <x v="1"/>
      <x v="151"/>
    </i>
    <i r="2">
      <x v="2"/>
      <x v="144"/>
    </i>
    <i r="2">
      <x v="5"/>
      <x v="101"/>
    </i>
    <i>
      <x v="6"/>
      <x v="30"/>
    </i>
    <i r="2">
      <x/>
      <x v="32"/>
    </i>
    <i r="2">
      <x v="1"/>
      <x v="151"/>
    </i>
    <i r="2">
      <x v="2"/>
      <x v="144"/>
    </i>
    <i r="2">
      <x v="3"/>
      <x v="36"/>
    </i>
    <i r="2">
      <x v="5"/>
      <x v="138"/>
    </i>
    <i>
      <x v="7"/>
      <x v="4"/>
    </i>
    <i r="2">
      <x/>
      <x v="32"/>
    </i>
    <i r="2">
      <x v="1"/>
      <x v="151"/>
    </i>
    <i r="2">
      <x v="2"/>
      <x v="144"/>
    </i>
    <i r="2">
      <x v="4"/>
      <x v="305"/>
    </i>
    <i r="2">
      <x v="5"/>
      <x v="306"/>
    </i>
    <i>
      <x v="8"/>
      <x v="35"/>
    </i>
    <i r="2">
      <x/>
      <x v="32"/>
    </i>
    <i r="2">
      <x v="1"/>
      <x v="151"/>
    </i>
    <i r="2">
      <x v="2"/>
      <x v="144"/>
    </i>
    <i r="2">
      <x v="3"/>
      <x v="198"/>
    </i>
    <i r="2">
      <x v="4"/>
      <x v="199"/>
    </i>
    <i r="2">
      <x v="6"/>
      <x v="201"/>
    </i>
    <i r="2">
      <x v="8"/>
      <x v="203"/>
    </i>
    <i r="2">
      <x v="9"/>
      <x v="204"/>
    </i>
    <i>
      <x v="9"/>
      <x v="36"/>
    </i>
    <i r="2">
      <x/>
      <x v="32"/>
    </i>
    <i r="2">
      <x v="1"/>
      <x v="151"/>
    </i>
    <i r="2">
      <x v="2"/>
      <x v="144"/>
    </i>
    <i r="2">
      <x v="4"/>
      <x v="291"/>
    </i>
    <i r="2">
      <x v="5"/>
      <x v="292"/>
    </i>
    <i r="2">
      <x v="6"/>
      <x v="293"/>
    </i>
    <i>
      <x v="10"/>
      <x v="26"/>
    </i>
    <i r="2">
      <x/>
      <x v="32"/>
    </i>
    <i r="2">
      <x v="1"/>
      <x v="151"/>
    </i>
    <i r="2">
      <x v="2"/>
      <x v="144"/>
    </i>
    <i r="2">
      <x v="6"/>
      <x v="259"/>
    </i>
    <i r="2">
      <x v="7"/>
      <x v="258"/>
    </i>
    <i>
      <x v="11"/>
      <x v="3"/>
    </i>
    <i r="2">
      <x/>
      <x v="32"/>
    </i>
    <i r="2">
      <x v="1"/>
      <x v="151"/>
    </i>
    <i r="2">
      <x v="2"/>
      <x v="144"/>
    </i>
    <i r="2">
      <x v="3"/>
      <x v="148"/>
    </i>
    <i r="2">
      <x v="5"/>
      <x v="260"/>
    </i>
    <i>
      <x v="12"/>
      <x v="21"/>
    </i>
    <i r="2">
      <x/>
      <x v="32"/>
    </i>
    <i r="2">
      <x v="1"/>
      <x v="151"/>
    </i>
    <i r="2">
      <x v="2"/>
      <x v="144"/>
    </i>
    <i r="2">
      <x v="3"/>
      <x v="214"/>
    </i>
    <i r="2">
      <x v="7"/>
      <x v="261"/>
    </i>
    <i r="2">
      <x v="8"/>
      <x v="281"/>
    </i>
    <i>
      <x v="13"/>
      <x v="1"/>
    </i>
    <i r="2">
      <x/>
      <x v="32"/>
    </i>
    <i r="2">
      <x v="1"/>
      <x v="12"/>
    </i>
    <i r="2">
      <x v="2"/>
      <x v="144"/>
    </i>
    <i r="2">
      <x v="28"/>
      <x v="262"/>
    </i>
    <i r="2">
      <x v="29"/>
      <x v="263"/>
    </i>
    <i>
      <x v="14"/>
      <x v="43"/>
    </i>
    <i r="2">
      <x/>
      <x v="32"/>
    </i>
    <i r="2">
      <x v="1"/>
      <x v="151"/>
    </i>
    <i r="2">
      <x v="2"/>
      <x v="144"/>
    </i>
    <i r="2">
      <x v="4"/>
      <x v="311"/>
    </i>
    <i r="2">
      <x v="8"/>
      <x v="155"/>
    </i>
    <i>
      <x v="15"/>
      <x v="6"/>
    </i>
    <i r="2">
      <x/>
      <x v="32"/>
    </i>
    <i r="2">
      <x v="1"/>
      <x v="151"/>
    </i>
    <i r="2">
      <x v="2"/>
      <x v="144"/>
    </i>
    <i r="2">
      <x v="10"/>
      <x v="64"/>
    </i>
    <i>
      <x v="17"/>
      <x v="20"/>
    </i>
    <i r="2">
      <x/>
      <x v="32"/>
    </i>
    <i r="2">
      <x v="1"/>
      <x v="151"/>
    </i>
    <i r="2">
      <x v="2"/>
      <x v="144"/>
    </i>
    <i r="2">
      <x v="4"/>
      <x v="173"/>
    </i>
    <i r="2">
      <x v="30"/>
      <x v="309"/>
    </i>
    <i>
      <x v="18"/>
      <x v="15"/>
    </i>
    <i r="2">
      <x/>
      <x v="32"/>
    </i>
    <i r="2">
      <x v="1"/>
      <x v="151"/>
    </i>
    <i r="2">
      <x v="2"/>
      <x v="144"/>
    </i>
    <i r="2">
      <x v="5"/>
      <x v="184"/>
    </i>
    <i r="2">
      <x v="6"/>
      <x v="6"/>
    </i>
    <i>
      <x v="19"/>
      <x v="13"/>
    </i>
    <i r="2">
      <x/>
      <x v="32"/>
    </i>
    <i r="2">
      <x v="1"/>
      <x v="151"/>
    </i>
    <i r="2">
      <x v="2"/>
      <x v="144"/>
    </i>
    <i r="2">
      <x v="16"/>
      <x v="67"/>
    </i>
    <i r="2">
      <x v="18"/>
      <x v="48"/>
    </i>
    <i>
      <x v="20"/>
      <x v="12"/>
    </i>
    <i r="2">
      <x/>
      <x v="32"/>
    </i>
    <i r="2">
      <x v="1"/>
      <x v="151"/>
    </i>
    <i r="2">
      <x v="2"/>
      <x v="144"/>
    </i>
    <i r="2">
      <x v="13"/>
      <x v="61"/>
    </i>
    <i r="2">
      <x v="19"/>
      <x v="127"/>
    </i>
    <i>
      <x v="21"/>
      <x v="16"/>
    </i>
    <i r="2">
      <x/>
      <x v="32"/>
    </i>
    <i r="2">
      <x v="1"/>
      <x v="151"/>
    </i>
    <i r="2">
      <x v="2"/>
      <x v="144"/>
    </i>
    <i r="2">
      <x v="13"/>
      <x v="60"/>
    </i>
    <i r="2">
      <x v="14"/>
      <x v="73"/>
    </i>
    <i>
      <x v="22"/>
      <x v="11"/>
    </i>
    <i r="2">
      <x/>
      <x v="32"/>
    </i>
    <i r="2">
      <x v="1"/>
      <x v="151"/>
    </i>
    <i r="2">
      <x v="2"/>
      <x v="144"/>
    </i>
    <i r="2">
      <x v="14"/>
      <x v="103"/>
    </i>
    <i>
      <x v="23"/>
      <x v="19"/>
    </i>
    <i r="2">
      <x/>
      <x v="32"/>
    </i>
    <i r="2">
      <x v="1"/>
      <x v="151"/>
    </i>
    <i r="2">
      <x v="2"/>
      <x v="144"/>
    </i>
    <i r="2">
      <x v="31"/>
      <x v="265"/>
    </i>
    <i r="2">
      <x v="32"/>
      <x v="266"/>
    </i>
    <i>
      <x v="24"/>
      <x v="14"/>
    </i>
    <i r="2">
      <x/>
      <x v="32"/>
    </i>
    <i r="2">
      <x v="1"/>
      <x v="151"/>
    </i>
    <i r="2">
      <x v="2"/>
      <x v="144"/>
    </i>
    <i r="2">
      <x v="18"/>
      <x v="126"/>
    </i>
    <i r="2">
      <x v="20"/>
      <x v="267"/>
    </i>
    <i>
      <x v="25"/>
      <x v="18"/>
    </i>
    <i r="2">
      <x/>
      <x v="32"/>
    </i>
    <i r="2">
      <x v="1"/>
      <x v="151"/>
    </i>
    <i r="2">
      <x v="2"/>
      <x v="144"/>
    </i>
    <i r="2">
      <x v="12"/>
      <x v="124"/>
    </i>
    <i r="2">
      <x v="15"/>
      <x v="268"/>
    </i>
    <i>
      <x v="26"/>
      <x v="17"/>
    </i>
    <i r="2">
      <x/>
      <x v="32"/>
    </i>
    <i r="2">
      <x v="1"/>
      <x v="151"/>
    </i>
    <i r="2">
      <x v="2"/>
      <x v="144"/>
    </i>
    <i r="2">
      <x v="3"/>
      <x v="269"/>
    </i>
    <i r="2">
      <x v="4"/>
      <x v="105"/>
    </i>
    <i>
      <x v="27"/>
      <x v="45"/>
    </i>
    <i r="2">
      <x/>
      <x v="32"/>
    </i>
    <i r="2">
      <x v="1"/>
      <x v="151"/>
    </i>
    <i r="2">
      <x v="2"/>
      <x v="144"/>
    </i>
    <i r="2">
      <x v="3"/>
      <x v="118"/>
    </i>
    <i>
      <x v="28"/>
      <x v="37"/>
    </i>
    <i r="2">
      <x/>
      <x v="32"/>
    </i>
    <i r="2">
      <x v="1"/>
      <x v="151"/>
    </i>
    <i r="2">
      <x v="2"/>
      <x v="144"/>
    </i>
    <i r="2">
      <x v="8"/>
      <x v="174"/>
    </i>
    <i r="2">
      <x v="9"/>
      <x v="192"/>
    </i>
    <i>
      <x v="29"/>
      <x v="39"/>
    </i>
    <i r="2">
      <x/>
      <x v="32"/>
    </i>
    <i r="2">
      <x v="1"/>
      <x v="151"/>
    </i>
    <i r="2">
      <x v="2"/>
      <x v="144"/>
    </i>
    <i r="2">
      <x v="4"/>
      <x v="139"/>
    </i>
    <i r="2">
      <x v="12"/>
      <x v="125"/>
    </i>
    <i>
      <x v="30"/>
      <x v="28"/>
    </i>
    <i r="2">
      <x/>
      <x v="32"/>
    </i>
    <i r="2">
      <x v="1"/>
      <x v="151"/>
    </i>
    <i r="2">
      <x v="2"/>
      <x v="144"/>
    </i>
    <i r="2">
      <x v="5"/>
      <x v="184"/>
    </i>
    <i>
      <x v="31"/>
      <x v="7"/>
    </i>
    <i r="2">
      <x/>
      <x v="32"/>
    </i>
    <i r="2">
      <x v="1"/>
      <x v="151"/>
    </i>
    <i r="2">
      <x v="2"/>
      <x v="144"/>
    </i>
    <i r="2">
      <x v="17"/>
      <x v="237"/>
    </i>
    <i r="2">
      <x v="33"/>
      <x v="195"/>
    </i>
    <i>
      <x v="32"/>
      <x v="38"/>
    </i>
    <i r="2">
      <x/>
      <x v="32"/>
    </i>
    <i r="2">
      <x v="1"/>
      <x v="151"/>
    </i>
    <i r="2">
      <x v="2"/>
      <x v="144"/>
    </i>
    <i r="2">
      <x v="3"/>
      <x v="84"/>
    </i>
    <i r="2">
      <x v="5"/>
      <x v="116"/>
    </i>
    <i r="2">
      <x v="6"/>
      <x v="136"/>
    </i>
    <i>
      <x v="33"/>
      <x v="44"/>
    </i>
    <i r="2">
      <x/>
      <x v="32"/>
    </i>
    <i r="2">
      <x v="1"/>
      <x v="151"/>
    </i>
    <i r="2">
      <x v="2"/>
      <x v="144"/>
    </i>
    <i r="2">
      <x v="11"/>
      <x v="270"/>
    </i>
    <i>
      <x v="34"/>
      <x v="2"/>
    </i>
    <i r="2">
      <x/>
      <x v="32"/>
    </i>
    <i r="2">
      <x v="1"/>
      <x v="151"/>
    </i>
    <i r="2">
      <x v="2"/>
      <x v="144"/>
    </i>
    <i r="2">
      <x v="3"/>
      <x v="271"/>
    </i>
    <i r="2">
      <x v="4"/>
      <x v="272"/>
    </i>
    <i>
      <x v="35"/>
      <x v="5"/>
    </i>
    <i r="2">
      <x/>
      <x v="32"/>
    </i>
    <i r="2">
      <x v="1"/>
      <x v="151"/>
    </i>
    <i r="2">
      <x v="2"/>
      <x v="144"/>
    </i>
    <i r="2">
      <x v="3"/>
      <x v="294"/>
    </i>
    <i r="2">
      <x v="4"/>
      <x v="296"/>
    </i>
    <i r="2">
      <x v="5"/>
      <x v="295"/>
    </i>
    <i>
      <x v="36"/>
      <x/>
    </i>
    <i r="2">
      <x/>
      <x v="32"/>
    </i>
    <i r="2">
      <x v="1"/>
      <x v="151"/>
    </i>
    <i r="2">
      <x v="2"/>
      <x v="144"/>
    </i>
    <i r="2">
      <x v="3"/>
      <x v="273"/>
    </i>
    <i r="2">
      <x v="8"/>
      <x v="48"/>
    </i>
    <i>
      <x v="37"/>
      <x v="25"/>
    </i>
    <i r="2">
      <x/>
      <x v="32"/>
    </i>
    <i r="2">
      <x v="1"/>
      <x v="151"/>
    </i>
    <i r="2">
      <x v="2"/>
      <x v="144"/>
    </i>
    <i r="2">
      <x v="5"/>
      <x v="18"/>
    </i>
    <i r="2">
      <x v="6"/>
      <x v="22"/>
    </i>
    <i r="2">
      <x v="8"/>
      <x v="297"/>
    </i>
    <i>
      <x v="38"/>
      <x v="40"/>
    </i>
    <i r="2">
      <x/>
      <x v="32"/>
    </i>
    <i r="2">
      <x v="1"/>
      <x v="151"/>
    </i>
    <i r="2">
      <x v="2"/>
      <x v="144"/>
    </i>
    <i r="2">
      <x v="3"/>
      <x v="195"/>
    </i>
    <i r="2">
      <x v="6"/>
      <x v="196"/>
    </i>
    <i>
      <x v="39"/>
      <x v="10"/>
    </i>
    <i r="2">
      <x/>
      <x v="32"/>
    </i>
    <i r="2">
      <x v="1"/>
      <x v="151"/>
    </i>
    <i r="2">
      <x v="2"/>
      <x v="144"/>
    </i>
    <i r="2">
      <x v="3"/>
      <x v="78"/>
    </i>
    <i>
      <x v="40"/>
      <x v="33"/>
    </i>
    <i r="2">
      <x/>
      <x v="32"/>
    </i>
    <i r="2">
      <x v="1"/>
      <x v="151"/>
    </i>
    <i r="2">
      <x v="2"/>
      <x v="144"/>
    </i>
    <i r="2">
      <x v="5"/>
      <x v="298"/>
    </i>
    <i r="2">
      <x v="6"/>
      <x v="275"/>
    </i>
    <i r="2">
      <x v="7"/>
      <x v="279"/>
    </i>
    <i>
      <x v="41"/>
      <x v="34"/>
    </i>
    <i r="2">
      <x/>
      <x v="32"/>
    </i>
    <i r="2">
      <x v="1"/>
      <x v="151"/>
    </i>
    <i r="2">
      <x v="2"/>
      <x v="144"/>
    </i>
    <i r="2">
      <x v="9"/>
      <x v="107"/>
    </i>
    <i r="2">
      <x v="10"/>
      <x v="63"/>
    </i>
    <i r="2">
      <x v="11"/>
      <x v="300"/>
    </i>
    <i>
      <x v="42"/>
      <x v="22"/>
    </i>
    <i r="2">
      <x/>
      <x v="32"/>
    </i>
    <i r="2">
      <x v="1"/>
      <x v="151"/>
    </i>
    <i r="2">
      <x v="2"/>
      <x v="144"/>
    </i>
    <i r="2">
      <x v="3"/>
      <x v="276"/>
    </i>
    <i r="2">
      <x v="4"/>
      <x v="277"/>
    </i>
    <i>
      <x v="43"/>
      <x v="32"/>
    </i>
    <i r="2">
      <x/>
      <x v="32"/>
    </i>
    <i r="2">
      <x v="1"/>
      <x v="151"/>
    </i>
    <i r="2">
      <x v="2"/>
      <x v="144"/>
    </i>
    <i r="2">
      <x v="3"/>
      <x v="301"/>
    </i>
    <i r="2">
      <x v="4"/>
      <x v="310"/>
    </i>
    <i>
      <x v="44"/>
      <x v="23"/>
    </i>
    <i r="2">
      <x/>
      <x v="32"/>
    </i>
    <i r="2">
      <x v="1"/>
      <x v="151"/>
    </i>
    <i r="2">
      <x v="2"/>
      <x v="144"/>
    </i>
    <i r="2">
      <x v="8"/>
      <x v="302"/>
    </i>
    <i r="2">
      <x v="9"/>
      <x v="96"/>
    </i>
    <i r="2">
      <x v="11"/>
      <x v="303"/>
    </i>
    <i>
      <x v="45"/>
      <x v="31"/>
    </i>
    <i r="2">
      <x/>
      <x v="32"/>
    </i>
    <i r="2">
      <x v="1"/>
      <x v="151"/>
    </i>
    <i r="2">
      <x v="2"/>
      <x v="144"/>
    </i>
    <i r="2">
      <x v="3"/>
      <x v="164"/>
    </i>
    <i r="2">
      <x v="4"/>
      <x v="304"/>
    </i>
    <i r="2">
      <x v="5"/>
      <x v="88"/>
    </i>
    <i t="grand">
      <x/>
    </i>
  </rowItems>
  <colItems count="1">
    <i/>
  </colItems>
  <dataFields count="1">
    <dataField name="Sum of Pagu" fld="9" baseField="0" baseItem="0" numFmtId="164"/>
  </dataFields>
  <formats count="161">
    <format dxfId="2943">
      <pivotArea outline="0" collapsedLevelsAreSubtotals="1" fieldPosition="0"/>
    </format>
    <format dxfId="2942">
      <pivotArea dataOnly="0" labelOnly="1" outline="0" axis="axisValues" fieldPosition="0"/>
    </format>
    <format dxfId="2941">
      <pivotArea dataOnly="0" labelOnly="1" fieldPosition="0">
        <references count="1">
          <reference field="3" count="0"/>
        </references>
      </pivotArea>
    </format>
    <format dxfId="2940">
      <pivotArea dataOnly="0" fieldPosition="0">
        <references count="1">
          <reference field="4" count="1">
            <x v="32"/>
          </reference>
        </references>
      </pivotArea>
    </format>
    <format dxfId="2939">
      <pivotArea dataOnly="0" labelOnly="1" fieldPosition="0">
        <references count="3">
          <reference field="0" count="1" selected="0">
            <x v="0"/>
          </reference>
          <reference field="1" count="1">
            <x v="3"/>
          </reference>
          <reference field="3" count="1" selected="0">
            <x v="29"/>
          </reference>
        </references>
      </pivotArea>
    </format>
    <format dxfId="2938">
      <pivotArea collapsedLevelsAreSubtotals="1" fieldPosition="0">
        <references count="4">
          <reference field="0" count="1" selected="0">
            <x v="0"/>
          </reference>
          <reference field="1" count="1" selected="0">
            <x v="3"/>
          </reference>
          <reference field="3" count="1" selected="0">
            <x v="29"/>
          </reference>
          <reference field="4" count="1">
            <x v="66"/>
          </reference>
        </references>
      </pivotArea>
    </format>
    <format dxfId="2937">
      <pivotArea collapsedLevelsAreSubtotals="1" fieldPosition="0">
        <references count="4">
          <reference field="0" count="1" selected="0">
            <x v="0"/>
          </reference>
          <reference field="1" count="1" selected="0">
            <x v="4"/>
          </reference>
          <reference field="3" count="1" selected="0">
            <x v="29"/>
          </reference>
          <reference field="4" count="1">
            <x v="172"/>
          </reference>
        </references>
      </pivotArea>
    </format>
    <format dxfId="2936">
      <pivotArea field="5" type="button" dataOnly="0" labelOnly="1" outline="0"/>
    </format>
    <format dxfId="2935">
      <pivotArea dataOnly="0" labelOnly="1" outline="0" axis="axisValues" fieldPosition="0"/>
    </format>
    <format dxfId="2934">
      <pivotArea field="0" type="button" dataOnly="0" labelOnly="1" outline="0" axis="axisRow" fieldPosition="0"/>
    </format>
    <format dxfId="2933">
      <pivotArea field="3" type="button" dataOnly="0" labelOnly="1" outline="0" axis="axisRow" fieldPosition="1"/>
    </format>
    <format dxfId="2932">
      <pivotArea field="4" type="button" dataOnly="0" labelOnly="1" outline="0" axis="axisRow" fieldPosition="3"/>
    </format>
    <format dxfId="2931">
      <pivotArea field="5" type="button" dataOnly="0" labelOnly="1" outline="0"/>
    </format>
    <format dxfId="2930">
      <pivotArea dataOnly="0" labelOnly="1" outline="0" axis="axisValues" fieldPosition="0"/>
    </format>
    <format dxfId="2929">
      <pivotArea field="0" type="button" dataOnly="0" labelOnly="1" outline="0" axis="axisRow" fieldPosition="0"/>
    </format>
    <format dxfId="2928">
      <pivotArea field="3" type="button" dataOnly="0" labelOnly="1" outline="0" axis="axisRow" fieldPosition="1"/>
    </format>
    <format dxfId="2927">
      <pivotArea field="4" type="button" dataOnly="0" labelOnly="1" outline="0" axis="axisRow" fieldPosition="3"/>
    </format>
    <format dxfId="2926">
      <pivotArea field="5" type="button" dataOnly="0" labelOnly="1" outline="0"/>
    </format>
    <format dxfId="2925">
      <pivotArea dataOnly="0" labelOnly="1" outline="0" axis="axisValues" fieldPosition="0"/>
    </format>
    <format dxfId="2924">
      <pivotArea field="5" type="button" dataOnly="0" labelOnly="1" outline="0"/>
    </format>
    <format dxfId="2923">
      <pivotArea field="6" type="button" dataOnly="0" labelOnly="1" outline="0"/>
    </format>
    <format dxfId="2922">
      <pivotArea field="5" type="button" dataOnly="0" labelOnly="1" outline="0"/>
    </format>
    <format dxfId="2921">
      <pivotArea field="6" type="button" dataOnly="0" labelOnly="1" outline="0"/>
    </format>
    <format dxfId="2920">
      <pivotArea collapsedLevelsAreSubtotals="1" fieldPosition="0">
        <references count="2">
          <reference field="0" count="1" selected="0">
            <x v="0"/>
          </reference>
          <reference field="3" count="1">
            <x v="29"/>
          </reference>
        </references>
      </pivotArea>
    </format>
    <format dxfId="2919">
      <pivotArea dataOnly="0" labelOnly="1" offset="IV1" fieldPosition="0">
        <references count="1">
          <reference field="0" count="1">
            <x v="0"/>
          </reference>
        </references>
      </pivotArea>
    </format>
    <format dxfId="2918">
      <pivotArea dataOnly="0" labelOnly="1" fieldPosition="0">
        <references count="2">
          <reference field="0" count="1" selected="0">
            <x v="0"/>
          </reference>
          <reference field="3" count="1">
            <x v="29"/>
          </reference>
        </references>
      </pivotArea>
    </format>
    <format dxfId="2917">
      <pivotArea collapsedLevelsAreSubtotals="1" fieldPosition="0">
        <references count="2">
          <reference field="0" count="1" selected="0">
            <x v="1"/>
          </reference>
          <reference field="3" count="1">
            <x v="24"/>
          </reference>
        </references>
      </pivotArea>
    </format>
    <format dxfId="2916">
      <pivotArea dataOnly="0" labelOnly="1" offset="IV1" fieldPosition="0">
        <references count="1">
          <reference field="0" count="1">
            <x v="1"/>
          </reference>
        </references>
      </pivotArea>
    </format>
    <format dxfId="2915">
      <pivotArea dataOnly="0" labelOnly="1" fieldPosition="0">
        <references count="2">
          <reference field="0" count="1" selected="0">
            <x v="1"/>
          </reference>
          <reference field="3" count="1">
            <x v="24"/>
          </reference>
        </references>
      </pivotArea>
    </format>
    <format dxfId="2914">
      <pivotArea collapsedLevelsAreSubtotals="1" fieldPosition="0">
        <references count="2">
          <reference field="0" count="1" selected="0">
            <x v="2"/>
          </reference>
          <reference field="3" count="1">
            <x v="42"/>
          </reference>
        </references>
      </pivotArea>
    </format>
    <format dxfId="2913">
      <pivotArea dataOnly="0" labelOnly="1" offset="IV1" fieldPosition="0">
        <references count="1">
          <reference field="0" count="1">
            <x v="2"/>
          </reference>
        </references>
      </pivotArea>
    </format>
    <format dxfId="2912">
      <pivotArea dataOnly="0" labelOnly="1" fieldPosition="0">
        <references count="2">
          <reference field="0" count="1" selected="0">
            <x v="2"/>
          </reference>
          <reference field="3" count="1">
            <x v="42"/>
          </reference>
        </references>
      </pivotArea>
    </format>
    <format dxfId="2911">
      <pivotArea collapsedLevelsAreSubtotals="1" fieldPosition="0">
        <references count="2">
          <reference field="0" count="1" selected="0">
            <x v="3"/>
          </reference>
          <reference field="3" count="1">
            <x v="27"/>
          </reference>
        </references>
      </pivotArea>
    </format>
    <format dxfId="2910">
      <pivotArea dataOnly="0" labelOnly="1" offset="IV1" fieldPosition="0">
        <references count="1">
          <reference field="0" count="1">
            <x v="3"/>
          </reference>
        </references>
      </pivotArea>
    </format>
    <format dxfId="2909">
      <pivotArea dataOnly="0" labelOnly="1" fieldPosition="0">
        <references count="2">
          <reference field="0" count="1" selected="0">
            <x v="3"/>
          </reference>
          <reference field="3" count="1">
            <x v="27"/>
          </reference>
        </references>
      </pivotArea>
    </format>
    <format dxfId="2908">
      <pivotArea collapsedLevelsAreSubtotals="1" fieldPosition="0">
        <references count="2">
          <reference field="0" count="1" selected="0">
            <x v="4"/>
          </reference>
          <reference field="3" count="1">
            <x v="9"/>
          </reference>
        </references>
      </pivotArea>
    </format>
    <format dxfId="2907">
      <pivotArea dataOnly="0" labelOnly="1" offset="IV1" fieldPosition="0">
        <references count="1">
          <reference field="0" count="1">
            <x v="4"/>
          </reference>
        </references>
      </pivotArea>
    </format>
    <format dxfId="2906">
      <pivotArea dataOnly="0" labelOnly="1" fieldPosition="0">
        <references count="2">
          <reference field="0" count="1" selected="0">
            <x v="4"/>
          </reference>
          <reference field="3" count="1">
            <x v="9"/>
          </reference>
        </references>
      </pivotArea>
    </format>
    <format dxfId="2905">
      <pivotArea collapsedLevelsAreSubtotals="1" fieldPosition="0">
        <references count="2">
          <reference field="0" count="1" selected="0">
            <x v="5"/>
          </reference>
          <reference field="3" count="1">
            <x v="8"/>
          </reference>
        </references>
      </pivotArea>
    </format>
    <format dxfId="2904">
      <pivotArea dataOnly="0" labelOnly="1" offset="IV1" fieldPosition="0">
        <references count="1">
          <reference field="0" count="1">
            <x v="5"/>
          </reference>
        </references>
      </pivotArea>
    </format>
    <format dxfId="2903">
      <pivotArea dataOnly="0" labelOnly="1" fieldPosition="0">
        <references count="2">
          <reference field="0" count="1" selected="0">
            <x v="5"/>
          </reference>
          <reference field="3" count="1">
            <x v="8"/>
          </reference>
        </references>
      </pivotArea>
    </format>
    <format dxfId="2902">
      <pivotArea collapsedLevelsAreSubtotals="1" fieldPosition="0">
        <references count="2">
          <reference field="0" count="1" selected="0">
            <x v="6"/>
          </reference>
          <reference field="3" count="1">
            <x v="30"/>
          </reference>
        </references>
      </pivotArea>
    </format>
    <format dxfId="2901">
      <pivotArea dataOnly="0" labelOnly="1" offset="IV1" fieldPosition="0">
        <references count="1">
          <reference field="0" count="1">
            <x v="6"/>
          </reference>
        </references>
      </pivotArea>
    </format>
    <format dxfId="2900">
      <pivotArea dataOnly="0" labelOnly="1" fieldPosition="0">
        <references count="2">
          <reference field="0" count="1" selected="0">
            <x v="6"/>
          </reference>
          <reference field="3" count="1">
            <x v="30"/>
          </reference>
        </references>
      </pivotArea>
    </format>
    <format dxfId="2899">
      <pivotArea collapsedLevelsAreSubtotals="1" fieldPosition="0">
        <references count="2">
          <reference field="0" count="1" selected="0">
            <x v="7"/>
          </reference>
          <reference field="3" count="1">
            <x v="4"/>
          </reference>
        </references>
      </pivotArea>
    </format>
    <format dxfId="2898">
      <pivotArea dataOnly="0" labelOnly="1" offset="IV1" fieldPosition="0">
        <references count="1">
          <reference field="0" count="1">
            <x v="7"/>
          </reference>
        </references>
      </pivotArea>
    </format>
    <format dxfId="2897">
      <pivotArea dataOnly="0" labelOnly="1" fieldPosition="0">
        <references count="2">
          <reference field="0" count="1" selected="0">
            <x v="7"/>
          </reference>
          <reference field="3" count="1">
            <x v="4"/>
          </reference>
        </references>
      </pivotArea>
    </format>
    <format dxfId="2896">
      <pivotArea collapsedLevelsAreSubtotals="1" fieldPosition="0">
        <references count="2">
          <reference field="0" count="1" selected="0">
            <x v="8"/>
          </reference>
          <reference field="3" count="1">
            <x v="35"/>
          </reference>
        </references>
      </pivotArea>
    </format>
    <format dxfId="2895">
      <pivotArea dataOnly="0" labelOnly="1" offset="IV1" fieldPosition="0">
        <references count="1">
          <reference field="0" count="1">
            <x v="8"/>
          </reference>
        </references>
      </pivotArea>
    </format>
    <format dxfId="2894">
      <pivotArea dataOnly="0" labelOnly="1" fieldPosition="0">
        <references count="2">
          <reference field="0" count="1" selected="0">
            <x v="8"/>
          </reference>
          <reference field="3" count="1">
            <x v="35"/>
          </reference>
        </references>
      </pivotArea>
    </format>
    <format dxfId="2893">
      <pivotArea collapsedLevelsAreSubtotals="1" fieldPosition="0">
        <references count="2">
          <reference field="0" count="1" selected="0">
            <x v="9"/>
          </reference>
          <reference field="3" count="1">
            <x v="36"/>
          </reference>
        </references>
      </pivotArea>
    </format>
    <format dxfId="2892">
      <pivotArea dataOnly="0" labelOnly="1" offset="IV1" fieldPosition="0">
        <references count="1">
          <reference field="0" count="1">
            <x v="9"/>
          </reference>
        </references>
      </pivotArea>
    </format>
    <format dxfId="2891">
      <pivotArea dataOnly="0" labelOnly="1" fieldPosition="0">
        <references count="2">
          <reference field="0" count="1" selected="0">
            <x v="9"/>
          </reference>
          <reference field="3" count="1">
            <x v="36"/>
          </reference>
        </references>
      </pivotArea>
    </format>
    <format dxfId="2890">
      <pivotArea collapsedLevelsAreSubtotals="1" fieldPosition="0">
        <references count="2">
          <reference field="0" count="1" selected="0">
            <x v="10"/>
          </reference>
          <reference field="3" count="1">
            <x v="26"/>
          </reference>
        </references>
      </pivotArea>
    </format>
    <format dxfId="2889">
      <pivotArea dataOnly="0" labelOnly="1" offset="IV1" fieldPosition="0">
        <references count="1">
          <reference field="0" count="1">
            <x v="10"/>
          </reference>
        </references>
      </pivotArea>
    </format>
    <format dxfId="2888">
      <pivotArea dataOnly="0" labelOnly="1" fieldPosition="0">
        <references count="2">
          <reference field="0" count="1" selected="0">
            <x v="10"/>
          </reference>
          <reference field="3" count="1">
            <x v="26"/>
          </reference>
        </references>
      </pivotArea>
    </format>
    <format dxfId="2887">
      <pivotArea collapsedLevelsAreSubtotals="1" fieldPosition="0">
        <references count="2">
          <reference field="0" count="1" selected="0">
            <x v="11"/>
          </reference>
          <reference field="3" count="1">
            <x v="3"/>
          </reference>
        </references>
      </pivotArea>
    </format>
    <format dxfId="2886">
      <pivotArea dataOnly="0" labelOnly="1" offset="IV1" fieldPosition="0">
        <references count="1">
          <reference field="0" count="1">
            <x v="11"/>
          </reference>
        </references>
      </pivotArea>
    </format>
    <format dxfId="2885">
      <pivotArea dataOnly="0" labelOnly="1" fieldPosition="0">
        <references count="2">
          <reference field="0" count="1" selected="0">
            <x v="11"/>
          </reference>
          <reference field="3" count="1">
            <x v="3"/>
          </reference>
        </references>
      </pivotArea>
    </format>
    <format dxfId="2884">
      <pivotArea collapsedLevelsAreSubtotals="1" fieldPosition="0">
        <references count="2">
          <reference field="0" count="1" selected="0">
            <x v="12"/>
          </reference>
          <reference field="3" count="1">
            <x v="21"/>
          </reference>
        </references>
      </pivotArea>
    </format>
    <format dxfId="2883">
      <pivotArea dataOnly="0" labelOnly="1" offset="IV1" fieldPosition="0">
        <references count="1">
          <reference field="0" count="1">
            <x v="12"/>
          </reference>
        </references>
      </pivotArea>
    </format>
    <format dxfId="2882">
      <pivotArea dataOnly="0" labelOnly="1" fieldPosition="0">
        <references count="2">
          <reference field="0" count="1" selected="0">
            <x v="12"/>
          </reference>
          <reference field="3" count="1">
            <x v="21"/>
          </reference>
        </references>
      </pivotArea>
    </format>
    <format dxfId="2881">
      <pivotArea collapsedLevelsAreSubtotals="1" fieldPosition="0">
        <references count="2">
          <reference field="0" count="1" selected="0">
            <x v="13"/>
          </reference>
          <reference field="3" count="1">
            <x v="1"/>
          </reference>
        </references>
      </pivotArea>
    </format>
    <format dxfId="2880">
      <pivotArea dataOnly="0" labelOnly="1" offset="IV1" fieldPosition="0">
        <references count="1">
          <reference field="0" count="1">
            <x v="13"/>
          </reference>
        </references>
      </pivotArea>
    </format>
    <format dxfId="2879">
      <pivotArea dataOnly="0" labelOnly="1" fieldPosition="0">
        <references count="2">
          <reference field="0" count="1" selected="0">
            <x v="13"/>
          </reference>
          <reference field="3" count="1">
            <x v="1"/>
          </reference>
        </references>
      </pivotArea>
    </format>
    <format dxfId="2878">
      <pivotArea collapsedLevelsAreSubtotals="1" fieldPosition="0">
        <references count="2">
          <reference field="0" count="1" selected="0">
            <x v="14"/>
          </reference>
          <reference field="3" count="1">
            <x v="43"/>
          </reference>
        </references>
      </pivotArea>
    </format>
    <format dxfId="2877">
      <pivotArea dataOnly="0" labelOnly="1" offset="IV1" fieldPosition="0">
        <references count="1">
          <reference field="0" count="1">
            <x v="14"/>
          </reference>
        </references>
      </pivotArea>
    </format>
    <format dxfId="2876">
      <pivotArea dataOnly="0" labelOnly="1" fieldPosition="0">
        <references count="2">
          <reference field="0" count="1" selected="0">
            <x v="14"/>
          </reference>
          <reference field="3" count="1">
            <x v="43"/>
          </reference>
        </references>
      </pivotArea>
    </format>
    <format dxfId="2875">
      <pivotArea collapsedLevelsAreSubtotals="1" fieldPosition="0">
        <references count="2">
          <reference field="0" count="1" selected="0">
            <x v="15"/>
          </reference>
          <reference field="3" count="1">
            <x v="6"/>
          </reference>
        </references>
      </pivotArea>
    </format>
    <format dxfId="2874">
      <pivotArea dataOnly="0" labelOnly="1" offset="IV1" fieldPosition="0">
        <references count="1">
          <reference field="0" count="1">
            <x v="15"/>
          </reference>
        </references>
      </pivotArea>
    </format>
    <format dxfId="2873">
      <pivotArea dataOnly="0" labelOnly="1" fieldPosition="0">
        <references count="2">
          <reference field="0" count="1" selected="0">
            <x v="15"/>
          </reference>
          <reference field="3" count="1">
            <x v="6"/>
          </reference>
        </references>
      </pivotArea>
    </format>
    <format dxfId="2872">
      <pivotArea collapsedLevelsAreSubtotals="1" fieldPosition="0">
        <references count="2">
          <reference field="0" count="1" selected="0">
            <x v="16"/>
          </reference>
          <reference field="3" count="1">
            <x v="41"/>
          </reference>
        </references>
      </pivotArea>
    </format>
    <format dxfId="2871">
      <pivotArea dataOnly="0" labelOnly="1" offset="IV1" fieldPosition="0">
        <references count="1">
          <reference field="0" count="1">
            <x v="16"/>
          </reference>
        </references>
      </pivotArea>
    </format>
    <format dxfId="2870">
      <pivotArea dataOnly="0" labelOnly="1" fieldPosition="0">
        <references count="2">
          <reference field="0" count="1" selected="0">
            <x v="16"/>
          </reference>
          <reference field="3" count="1">
            <x v="41"/>
          </reference>
        </references>
      </pivotArea>
    </format>
    <format dxfId="2869">
      <pivotArea collapsedLevelsAreSubtotals="1" fieldPosition="0">
        <references count="2">
          <reference field="0" count="1" selected="0">
            <x v="17"/>
          </reference>
          <reference field="3" count="1">
            <x v="20"/>
          </reference>
        </references>
      </pivotArea>
    </format>
    <format dxfId="2868">
      <pivotArea dataOnly="0" labelOnly="1" offset="IV1" fieldPosition="0">
        <references count="1">
          <reference field="0" count="1">
            <x v="17"/>
          </reference>
        </references>
      </pivotArea>
    </format>
    <format dxfId="2867">
      <pivotArea dataOnly="0" labelOnly="1" fieldPosition="0">
        <references count="2">
          <reference field="0" count="1" selected="0">
            <x v="17"/>
          </reference>
          <reference field="3" count="1">
            <x v="20"/>
          </reference>
        </references>
      </pivotArea>
    </format>
    <format dxfId="2866">
      <pivotArea collapsedLevelsAreSubtotals="1" fieldPosition="0">
        <references count="2">
          <reference field="0" count="1" selected="0">
            <x v="18"/>
          </reference>
          <reference field="3" count="1">
            <x v="15"/>
          </reference>
        </references>
      </pivotArea>
    </format>
    <format dxfId="2865">
      <pivotArea dataOnly="0" labelOnly="1" offset="IV1" fieldPosition="0">
        <references count="1">
          <reference field="0" count="1">
            <x v="18"/>
          </reference>
        </references>
      </pivotArea>
    </format>
    <format dxfId="2864">
      <pivotArea dataOnly="0" labelOnly="1" fieldPosition="0">
        <references count="2">
          <reference field="0" count="1" selected="0">
            <x v="18"/>
          </reference>
          <reference field="3" count="1">
            <x v="15"/>
          </reference>
        </references>
      </pivotArea>
    </format>
    <format dxfId="2863">
      <pivotArea collapsedLevelsAreSubtotals="1" fieldPosition="0">
        <references count="2">
          <reference field="0" count="1" selected="0">
            <x v="19"/>
          </reference>
          <reference field="3" count="1">
            <x v="13"/>
          </reference>
        </references>
      </pivotArea>
    </format>
    <format dxfId="2862">
      <pivotArea dataOnly="0" labelOnly="1" offset="IV1" fieldPosition="0">
        <references count="1">
          <reference field="0" count="1">
            <x v="19"/>
          </reference>
        </references>
      </pivotArea>
    </format>
    <format dxfId="2861">
      <pivotArea dataOnly="0" labelOnly="1" fieldPosition="0">
        <references count="2">
          <reference field="0" count="1" selected="0">
            <x v="19"/>
          </reference>
          <reference field="3" count="1">
            <x v="13"/>
          </reference>
        </references>
      </pivotArea>
    </format>
    <format dxfId="2860">
      <pivotArea collapsedLevelsAreSubtotals="1" fieldPosition="0">
        <references count="2">
          <reference field="0" count="1" selected="0">
            <x v="20"/>
          </reference>
          <reference field="3" count="1">
            <x v="12"/>
          </reference>
        </references>
      </pivotArea>
    </format>
    <format dxfId="2859">
      <pivotArea dataOnly="0" labelOnly="1" offset="IV1" fieldPosition="0">
        <references count="1">
          <reference field="0" count="1">
            <x v="20"/>
          </reference>
        </references>
      </pivotArea>
    </format>
    <format dxfId="2858">
      <pivotArea dataOnly="0" labelOnly="1" fieldPosition="0">
        <references count="2">
          <reference field="0" count="1" selected="0">
            <x v="20"/>
          </reference>
          <reference field="3" count="1">
            <x v="12"/>
          </reference>
        </references>
      </pivotArea>
    </format>
    <format dxfId="2857">
      <pivotArea collapsedLevelsAreSubtotals="1" fieldPosition="0">
        <references count="2">
          <reference field="0" count="1" selected="0">
            <x v="21"/>
          </reference>
          <reference field="3" count="1">
            <x v="16"/>
          </reference>
        </references>
      </pivotArea>
    </format>
    <format dxfId="2856">
      <pivotArea dataOnly="0" labelOnly="1" offset="IV1" fieldPosition="0">
        <references count="1">
          <reference field="0" count="1">
            <x v="21"/>
          </reference>
        </references>
      </pivotArea>
    </format>
    <format dxfId="2855">
      <pivotArea dataOnly="0" labelOnly="1" fieldPosition="0">
        <references count="2">
          <reference field="0" count="1" selected="0">
            <x v="21"/>
          </reference>
          <reference field="3" count="1">
            <x v="16"/>
          </reference>
        </references>
      </pivotArea>
    </format>
    <format dxfId="2854">
      <pivotArea collapsedLevelsAreSubtotals="1" fieldPosition="0">
        <references count="2">
          <reference field="0" count="1" selected="0">
            <x v="22"/>
          </reference>
          <reference field="3" count="1">
            <x v="11"/>
          </reference>
        </references>
      </pivotArea>
    </format>
    <format dxfId="2853">
      <pivotArea dataOnly="0" labelOnly="1" offset="IV1" fieldPosition="0">
        <references count="1">
          <reference field="0" count="1">
            <x v="22"/>
          </reference>
        </references>
      </pivotArea>
    </format>
    <format dxfId="2852">
      <pivotArea dataOnly="0" labelOnly="1" fieldPosition="0">
        <references count="2">
          <reference field="0" count="1" selected="0">
            <x v="22"/>
          </reference>
          <reference field="3" count="1">
            <x v="11"/>
          </reference>
        </references>
      </pivotArea>
    </format>
    <format dxfId="2851">
      <pivotArea collapsedLevelsAreSubtotals="1" fieldPosition="0">
        <references count="2">
          <reference field="0" count="1" selected="0">
            <x v="23"/>
          </reference>
          <reference field="3" count="1">
            <x v="19"/>
          </reference>
        </references>
      </pivotArea>
    </format>
    <format dxfId="2850">
      <pivotArea dataOnly="0" labelOnly="1" offset="IV1" fieldPosition="0">
        <references count="1">
          <reference field="0" count="1">
            <x v="23"/>
          </reference>
        </references>
      </pivotArea>
    </format>
    <format dxfId="2849">
      <pivotArea dataOnly="0" labelOnly="1" fieldPosition="0">
        <references count="2">
          <reference field="0" count="1" selected="0">
            <x v="23"/>
          </reference>
          <reference field="3" count="1">
            <x v="19"/>
          </reference>
        </references>
      </pivotArea>
    </format>
    <format dxfId="2848">
      <pivotArea collapsedLevelsAreSubtotals="1" fieldPosition="0">
        <references count="2">
          <reference field="0" count="1" selected="0">
            <x v="24"/>
          </reference>
          <reference field="3" count="1">
            <x v="14"/>
          </reference>
        </references>
      </pivotArea>
    </format>
    <format dxfId="2847">
      <pivotArea dataOnly="0" labelOnly="1" offset="IV1" fieldPosition="0">
        <references count="1">
          <reference field="0" count="1">
            <x v="24"/>
          </reference>
        </references>
      </pivotArea>
    </format>
    <format dxfId="2846">
      <pivotArea dataOnly="0" labelOnly="1" fieldPosition="0">
        <references count="2">
          <reference field="0" count="1" selected="0">
            <x v="24"/>
          </reference>
          <reference field="3" count="1">
            <x v="14"/>
          </reference>
        </references>
      </pivotArea>
    </format>
    <format dxfId="2845">
      <pivotArea collapsedLevelsAreSubtotals="1" fieldPosition="0">
        <references count="2">
          <reference field="0" count="1" selected="0">
            <x v="25"/>
          </reference>
          <reference field="3" count="1">
            <x v="18"/>
          </reference>
        </references>
      </pivotArea>
    </format>
    <format dxfId="2844">
      <pivotArea dataOnly="0" labelOnly="1" offset="IV1" fieldPosition="0">
        <references count="1">
          <reference field="0" count="1">
            <x v="25"/>
          </reference>
        </references>
      </pivotArea>
    </format>
    <format dxfId="2843">
      <pivotArea dataOnly="0" labelOnly="1" fieldPosition="0">
        <references count="2">
          <reference field="0" count="1" selected="0">
            <x v="25"/>
          </reference>
          <reference field="3" count="1">
            <x v="18"/>
          </reference>
        </references>
      </pivotArea>
    </format>
    <format dxfId="2842">
      <pivotArea collapsedLevelsAreSubtotals="1" fieldPosition="0">
        <references count="2">
          <reference field="0" count="1" selected="0">
            <x v="26"/>
          </reference>
          <reference field="3" count="1">
            <x v="17"/>
          </reference>
        </references>
      </pivotArea>
    </format>
    <format dxfId="2841">
      <pivotArea dataOnly="0" labelOnly="1" offset="IV1" fieldPosition="0">
        <references count="1">
          <reference field="0" count="1">
            <x v="26"/>
          </reference>
        </references>
      </pivotArea>
    </format>
    <format dxfId="2840">
      <pivotArea dataOnly="0" labelOnly="1" fieldPosition="0">
        <references count="2">
          <reference field="0" count="1" selected="0">
            <x v="26"/>
          </reference>
          <reference field="3" count="1">
            <x v="17"/>
          </reference>
        </references>
      </pivotArea>
    </format>
    <format dxfId="2839">
      <pivotArea collapsedLevelsAreSubtotals="1" fieldPosition="0">
        <references count="2">
          <reference field="0" count="1" selected="0">
            <x v="27"/>
          </reference>
          <reference field="3" count="1">
            <x v="45"/>
          </reference>
        </references>
      </pivotArea>
    </format>
    <format dxfId="2838">
      <pivotArea dataOnly="0" labelOnly="1" offset="IV1" fieldPosition="0">
        <references count="1">
          <reference field="0" count="1">
            <x v="27"/>
          </reference>
        </references>
      </pivotArea>
    </format>
    <format dxfId="2837">
      <pivotArea dataOnly="0" labelOnly="1" fieldPosition="0">
        <references count="2">
          <reference field="0" count="1" selected="0">
            <x v="27"/>
          </reference>
          <reference field="3" count="1">
            <x v="45"/>
          </reference>
        </references>
      </pivotArea>
    </format>
    <format dxfId="2836">
      <pivotArea collapsedLevelsAreSubtotals="1" fieldPosition="0">
        <references count="2">
          <reference field="0" count="1" selected="0">
            <x v="28"/>
          </reference>
          <reference field="3" count="1">
            <x v="37"/>
          </reference>
        </references>
      </pivotArea>
    </format>
    <format dxfId="2835">
      <pivotArea dataOnly="0" labelOnly="1" offset="IV1" fieldPosition="0">
        <references count="1">
          <reference field="0" count="1">
            <x v="28"/>
          </reference>
        </references>
      </pivotArea>
    </format>
    <format dxfId="2834">
      <pivotArea dataOnly="0" labelOnly="1" fieldPosition="0">
        <references count="2">
          <reference field="0" count="1" selected="0">
            <x v="28"/>
          </reference>
          <reference field="3" count="1">
            <x v="37"/>
          </reference>
        </references>
      </pivotArea>
    </format>
    <format dxfId="2833">
      <pivotArea collapsedLevelsAreSubtotals="1" fieldPosition="0">
        <references count="2">
          <reference field="0" count="1" selected="0">
            <x v="30"/>
          </reference>
          <reference field="3" count="1">
            <x v="28"/>
          </reference>
        </references>
      </pivotArea>
    </format>
    <format dxfId="2832">
      <pivotArea dataOnly="0" labelOnly="1" offset="IV1" fieldPosition="0">
        <references count="1">
          <reference field="0" count="1">
            <x v="30"/>
          </reference>
        </references>
      </pivotArea>
    </format>
    <format dxfId="2831">
      <pivotArea dataOnly="0" labelOnly="1" fieldPosition="0">
        <references count="2">
          <reference field="0" count="1" selected="0">
            <x v="30"/>
          </reference>
          <reference field="3" count="1">
            <x v="28"/>
          </reference>
        </references>
      </pivotArea>
    </format>
    <format dxfId="2830">
      <pivotArea collapsedLevelsAreSubtotals="1" fieldPosition="0">
        <references count="2">
          <reference field="0" count="1" selected="0">
            <x v="31"/>
          </reference>
          <reference field="3" count="1">
            <x v="7"/>
          </reference>
        </references>
      </pivotArea>
    </format>
    <format dxfId="2829">
      <pivotArea dataOnly="0" labelOnly="1" offset="IV1" fieldPosition="0">
        <references count="1">
          <reference field="0" count="1">
            <x v="31"/>
          </reference>
        </references>
      </pivotArea>
    </format>
    <format dxfId="2828">
      <pivotArea dataOnly="0" labelOnly="1" fieldPosition="0">
        <references count="2">
          <reference field="0" count="1" selected="0">
            <x v="31"/>
          </reference>
          <reference field="3" count="1">
            <x v="7"/>
          </reference>
        </references>
      </pivotArea>
    </format>
    <format dxfId="2827">
      <pivotArea collapsedLevelsAreSubtotals="1" fieldPosition="0">
        <references count="2">
          <reference field="0" count="1" selected="0">
            <x v="32"/>
          </reference>
          <reference field="3" count="1">
            <x v="38"/>
          </reference>
        </references>
      </pivotArea>
    </format>
    <format dxfId="2826">
      <pivotArea dataOnly="0" labelOnly="1" offset="IV1" fieldPosition="0">
        <references count="1">
          <reference field="0" count="1">
            <x v="32"/>
          </reference>
        </references>
      </pivotArea>
    </format>
    <format dxfId="2825">
      <pivotArea dataOnly="0" labelOnly="1" fieldPosition="0">
        <references count="2">
          <reference field="0" count="1" selected="0">
            <x v="32"/>
          </reference>
          <reference field="3" count="1">
            <x v="38"/>
          </reference>
        </references>
      </pivotArea>
    </format>
    <format dxfId="2824">
      <pivotArea collapsedLevelsAreSubtotals="1" fieldPosition="0">
        <references count="2">
          <reference field="0" count="1" selected="0">
            <x v="33"/>
          </reference>
          <reference field="3" count="1">
            <x v="44"/>
          </reference>
        </references>
      </pivotArea>
    </format>
    <format dxfId="2823">
      <pivotArea dataOnly="0" labelOnly="1" offset="IV1" fieldPosition="0">
        <references count="1">
          <reference field="0" count="1">
            <x v="33"/>
          </reference>
        </references>
      </pivotArea>
    </format>
    <format dxfId="2822">
      <pivotArea dataOnly="0" labelOnly="1" fieldPosition="0">
        <references count="2">
          <reference field="0" count="1" selected="0">
            <x v="33"/>
          </reference>
          <reference field="3" count="1">
            <x v="44"/>
          </reference>
        </references>
      </pivotArea>
    </format>
    <format dxfId="2821">
      <pivotArea collapsedLevelsAreSubtotals="1" fieldPosition="0">
        <references count="2">
          <reference field="0" count="1" selected="0">
            <x v="34"/>
          </reference>
          <reference field="3" count="1">
            <x v="2"/>
          </reference>
        </references>
      </pivotArea>
    </format>
    <format dxfId="2820">
      <pivotArea dataOnly="0" labelOnly="1" offset="IV1" fieldPosition="0">
        <references count="1">
          <reference field="0" count="1">
            <x v="34"/>
          </reference>
        </references>
      </pivotArea>
    </format>
    <format dxfId="2819">
      <pivotArea dataOnly="0" labelOnly="1" fieldPosition="0">
        <references count="2">
          <reference field="0" count="1" selected="0">
            <x v="34"/>
          </reference>
          <reference field="3" count="1">
            <x v="2"/>
          </reference>
        </references>
      </pivotArea>
    </format>
    <format dxfId="2818">
      <pivotArea collapsedLevelsAreSubtotals="1" fieldPosition="0">
        <references count="2">
          <reference field="0" count="1" selected="0">
            <x v="35"/>
          </reference>
          <reference field="3" count="1">
            <x v="5"/>
          </reference>
        </references>
      </pivotArea>
    </format>
    <format dxfId="2817">
      <pivotArea dataOnly="0" labelOnly="1" offset="IV1" fieldPosition="0">
        <references count="1">
          <reference field="0" count="1">
            <x v="35"/>
          </reference>
        </references>
      </pivotArea>
    </format>
    <format dxfId="2816">
      <pivotArea dataOnly="0" labelOnly="1" fieldPosition="0">
        <references count="2">
          <reference field="0" count="1" selected="0">
            <x v="35"/>
          </reference>
          <reference field="3" count="1">
            <x v="5"/>
          </reference>
        </references>
      </pivotArea>
    </format>
    <format dxfId="2815">
      <pivotArea collapsedLevelsAreSubtotals="1" fieldPosition="0">
        <references count="2">
          <reference field="0" count="1" selected="0">
            <x v="36"/>
          </reference>
          <reference field="3" count="1">
            <x v="0"/>
          </reference>
        </references>
      </pivotArea>
    </format>
    <format dxfId="2814">
      <pivotArea dataOnly="0" labelOnly="1" offset="IV1" fieldPosition="0">
        <references count="1">
          <reference field="0" count="1">
            <x v="36"/>
          </reference>
        </references>
      </pivotArea>
    </format>
    <format dxfId="2813">
      <pivotArea dataOnly="0" labelOnly="1" fieldPosition="0">
        <references count="2">
          <reference field="0" count="1" selected="0">
            <x v="36"/>
          </reference>
          <reference field="3" count="1">
            <x v="0"/>
          </reference>
        </references>
      </pivotArea>
    </format>
    <format dxfId="2812">
      <pivotArea collapsedLevelsAreSubtotals="1" fieldPosition="0">
        <references count="2">
          <reference field="0" count="1" selected="0">
            <x v="37"/>
          </reference>
          <reference field="3" count="1">
            <x v="25"/>
          </reference>
        </references>
      </pivotArea>
    </format>
    <format dxfId="2811">
      <pivotArea dataOnly="0" labelOnly="1" offset="IV1" fieldPosition="0">
        <references count="1">
          <reference field="0" count="1">
            <x v="37"/>
          </reference>
        </references>
      </pivotArea>
    </format>
    <format dxfId="2810">
      <pivotArea dataOnly="0" labelOnly="1" fieldPosition="0">
        <references count="2">
          <reference field="0" count="1" selected="0">
            <x v="37"/>
          </reference>
          <reference field="3" count="1">
            <x v="25"/>
          </reference>
        </references>
      </pivotArea>
    </format>
    <format dxfId="2809">
      <pivotArea collapsedLevelsAreSubtotals="1" fieldPosition="0">
        <references count="2">
          <reference field="0" count="1" selected="0">
            <x v="38"/>
          </reference>
          <reference field="3" count="1">
            <x v="40"/>
          </reference>
        </references>
      </pivotArea>
    </format>
    <format dxfId="2808">
      <pivotArea dataOnly="0" labelOnly="1" offset="IV1" fieldPosition="0">
        <references count="1">
          <reference field="0" count="1">
            <x v="38"/>
          </reference>
        </references>
      </pivotArea>
    </format>
    <format dxfId="2807">
      <pivotArea dataOnly="0" labelOnly="1" fieldPosition="0">
        <references count="2">
          <reference field="0" count="1" selected="0">
            <x v="38"/>
          </reference>
          <reference field="3" count="1">
            <x v="40"/>
          </reference>
        </references>
      </pivotArea>
    </format>
    <format dxfId="2806">
      <pivotArea collapsedLevelsAreSubtotals="1" fieldPosition="0">
        <references count="2">
          <reference field="0" count="1" selected="0">
            <x v="39"/>
          </reference>
          <reference field="3" count="1">
            <x v="10"/>
          </reference>
        </references>
      </pivotArea>
    </format>
    <format dxfId="2805">
      <pivotArea dataOnly="0" labelOnly="1" offset="IV1" fieldPosition="0">
        <references count="1">
          <reference field="0" count="1">
            <x v="39"/>
          </reference>
        </references>
      </pivotArea>
    </format>
    <format dxfId="2804">
      <pivotArea dataOnly="0" labelOnly="1" fieldPosition="0">
        <references count="2">
          <reference field="0" count="1" selected="0">
            <x v="39"/>
          </reference>
          <reference field="3" count="1">
            <x v="10"/>
          </reference>
        </references>
      </pivotArea>
    </format>
    <format dxfId="2803">
      <pivotArea collapsedLevelsAreSubtotals="1" fieldPosition="0">
        <references count="2">
          <reference field="0" count="1" selected="0">
            <x v="40"/>
          </reference>
          <reference field="3" count="1">
            <x v="33"/>
          </reference>
        </references>
      </pivotArea>
    </format>
    <format dxfId="2802">
      <pivotArea dataOnly="0" labelOnly="1" offset="IV1" fieldPosition="0">
        <references count="1">
          <reference field="0" count="1">
            <x v="40"/>
          </reference>
        </references>
      </pivotArea>
    </format>
    <format dxfId="2801">
      <pivotArea dataOnly="0" labelOnly="1" fieldPosition="0">
        <references count="2">
          <reference field="0" count="1" selected="0">
            <x v="40"/>
          </reference>
          <reference field="3" count="1">
            <x v="33"/>
          </reference>
        </references>
      </pivotArea>
    </format>
    <format dxfId="2800">
      <pivotArea collapsedLevelsAreSubtotals="1" fieldPosition="0">
        <references count="2">
          <reference field="0" count="1" selected="0">
            <x v="41"/>
          </reference>
          <reference field="3" count="1">
            <x v="34"/>
          </reference>
        </references>
      </pivotArea>
    </format>
    <format dxfId="2799">
      <pivotArea dataOnly="0" labelOnly="1" offset="IV1" fieldPosition="0">
        <references count="1">
          <reference field="0" count="1">
            <x v="41"/>
          </reference>
        </references>
      </pivotArea>
    </format>
    <format dxfId="2798">
      <pivotArea dataOnly="0" labelOnly="1" fieldPosition="0">
        <references count="2">
          <reference field="0" count="1" selected="0">
            <x v="41"/>
          </reference>
          <reference field="3" count="1">
            <x v="34"/>
          </reference>
        </references>
      </pivotArea>
    </format>
    <format dxfId="2797">
      <pivotArea collapsedLevelsAreSubtotals="1" fieldPosition="0">
        <references count="2">
          <reference field="0" count="1" selected="0">
            <x v="42"/>
          </reference>
          <reference field="3" count="1">
            <x v="22"/>
          </reference>
        </references>
      </pivotArea>
    </format>
    <format dxfId="2796">
      <pivotArea dataOnly="0" labelOnly="1" offset="IV1" fieldPosition="0">
        <references count="1">
          <reference field="0" count="1">
            <x v="42"/>
          </reference>
        </references>
      </pivotArea>
    </format>
    <format dxfId="2795">
      <pivotArea dataOnly="0" labelOnly="1" fieldPosition="0">
        <references count="2">
          <reference field="0" count="1" selected="0">
            <x v="42"/>
          </reference>
          <reference field="3" count="1">
            <x v="22"/>
          </reference>
        </references>
      </pivotArea>
    </format>
    <format dxfId="2794">
      <pivotArea collapsedLevelsAreSubtotals="1" fieldPosition="0">
        <references count="2">
          <reference field="0" count="1" selected="0">
            <x v="43"/>
          </reference>
          <reference field="3" count="1">
            <x v="32"/>
          </reference>
        </references>
      </pivotArea>
    </format>
    <format dxfId="2793">
      <pivotArea dataOnly="0" labelOnly="1" offset="IV1" fieldPosition="0">
        <references count="1">
          <reference field="0" count="1">
            <x v="43"/>
          </reference>
        </references>
      </pivotArea>
    </format>
    <format dxfId="2792">
      <pivotArea dataOnly="0" labelOnly="1" fieldPosition="0">
        <references count="2">
          <reference field="0" count="1" selected="0">
            <x v="43"/>
          </reference>
          <reference field="3" count="1">
            <x v="32"/>
          </reference>
        </references>
      </pivotArea>
    </format>
    <format dxfId="2791">
      <pivotArea collapsedLevelsAreSubtotals="1" fieldPosition="0">
        <references count="2">
          <reference field="0" count="1" selected="0">
            <x v="44"/>
          </reference>
          <reference field="3" count="1">
            <x v="23"/>
          </reference>
        </references>
      </pivotArea>
    </format>
    <format dxfId="2790">
      <pivotArea dataOnly="0" labelOnly="1" offset="IV1" fieldPosition="0">
        <references count="1">
          <reference field="0" count="1">
            <x v="44"/>
          </reference>
        </references>
      </pivotArea>
    </format>
    <format dxfId="2789">
      <pivotArea dataOnly="0" labelOnly="1" fieldPosition="0">
        <references count="2">
          <reference field="0" count="1" selected="0">
            <x v="44"/>
          </reference>
          <reference field="3" count="1">
            <x v="23"/>
          </reference>
        </references>
      </pivotArea>
    </format>
    <format dxfId="2788">
      <pivotArea collapsedLevelsAreSubtotals="1" fieldPosition="0">
        <references count="2">
          <reference field="0" count="1" selected="0">
            <x v="45"/>
          </reference>
          <reference field="3" count="1">
            <x v="31"/>
          </reference>
        </references>
      </pivotArea>
    </format>
    <format dxfId="2787">
      <pivotArea dataOnly="0" labelOnly="1" offset="IV1" fieldPosition="0">
        <references count="1">
          <reference field="0" count="1">
            <x v="45"/>
          </reference>
        </references>
      </pivotArea>
    </format>
    <format dxfId="2786">
      <pivotArea dataOnly="0" labelOnly="1" fieldPosition="0">
        <references count="2">
          <reference field="0" count="1" selected="0">
            <x v="45"/>
          </reference>
          <reference field="3" count="1">
            <x v="31"/>
          </reference>
        </references>
      </pivotArea>
    </format>
    <format dxfId="2785">
      <pivotArea collapsedLevelsAreSubtotals="1" fieldPosition="0">
        <references count="2">
          <reference field="0" count="1" selected="0">
            <x v="29"/>
          </reference>
          <reference field="3" count="1">
            <x v="39"/>
          </reference>
        </references>
      </pivotArea>
    </format>
    <format dxfId="2784">
      <pivotArea dataOnly="0" labelOnly="1" offset="IV1" fieldPosition="0">
        <references count="1">
          <reference field="0" count="1">
            <x v="29"/>
          </reference>
        </references>
      </pivotArea>
    </format>
    <format dxfId="2783">
      <pivotArea dataOnly="0" labelOnly="1" fieldPosition="0">
        <references count="2">
          <reference field="0" count="1" selected="0">
            <x v="29"/>
          </reference>
          <reference field="3" count="1">
            <x v="39"/>
          </reference>
        </references>
      </pivotArea>
    </format>
  </formats>
  <pivotTableStyleInfo name="PivotStyleLight16" showRowHeaders="1" showColHeaders="1" showRowStripes="0" showColStripes="0" showLastColumn="1"/>
</pivotTableDefinition>
</file>

<file path=xl/pivotTables/pivotTable6.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4" minRefreshableVersion="3" showCalcMbrs="0" itemPrintTitles="1" createdVersion="3" indent="0" outline="1" outlineData="1" multipleFieldFilters="0" rowHeaderCaption="Kode">
  <location ref="A1:D292" firstHeaderRow="1" firstDataRow="1" firstDataCol="3"/>
  <pivotFields count="10">
    <pivotField axis="axisRow" outline="0" showAll="0" defaultSubtotal="0">
      <items count="47">
        <item x="0"/>
        <item x="1"/>
        <item x="2"/>
        <item x="3"/>
        <item x="4"/>
        <item x="5"/>
        <item x="6"/>
        <item x="7"/>
        <item x="8"/>
        <item x="9"/>
        <item x="10"/>
        <item x="11"/>
        <item x="12"/>
        <item x="13"/>
        <item x="14"/>
        <item x="15"/>
        <item m="1" x="46"/>
        <item x="16"/>
        <item x="18"/>
        <item x="19"/>
        <item x="17"/>
        <item x="20"/>
        <item x="21"/>
        <item x="22"/>
        <item x="23"/>
        <item x="24"/>
        <item x="25"/>
        <item x="26"/>
        <item x="27"/>
        <item x="28"/>
        <item x="29"/>
        <item x="30"/>
        <item x="31"/>
        <item x="32"/>
        <item x="33"/>
        <item x="34"/>
        <item x="35"/>
        <item x="36"/>
        <item x="37"/>
        <item x="38"/>
        <item x="39"/>
        <item x="40"/>
        <item x="41"/>
        <item x="42"/>
        <item x="43"/>
        <item x="44"/>
        <item m="1" x="45"/>
      </items>
    </pivotField>
    <pivotField axis="axisRow" outline="0" showAll="0" defaultSubtotal="0">
      <items count="34">
        <item x="0"/>
        <item x="1"/>
        <item x="2"/>
        <item x="8"/>
        <item x="9"/>
        <item x="19"/>
        <item x="3"/>
        <item x="4"/>
        <item x="5"/>
        <item x="6"/>
        <item x="17"/>
        <item x="7"/>
        <item x="13"/>
        <item x="18"/>
        <item x="23"/>
        <item x="26"/>
        <item x="10"/>
        <item x="15"/>
        <item x="12"/>
        <item x="11"/>
        <item x="16"/>
        <item x="14"/>
        <item m="1" x="28"/>
        <item m="1" x="29"/>
        <item m="1" x="32"/>
        <item m="1" x="33"/>
        <item m="1" x="30"/>
        <item m="1" x="31"/>
        <item x="20"/>
        <item x="21"/>
        <item x="22"/>
        <item x="24"/>
        <item x="25"/>
        <item x="27"/>
      </items>
    </pivotField>
    <pivotField compact="0" outline="0" showAll="0" defaultSubtotal="0"/>
    <pivotField axis="axisRow" showAll="0">
      <items count="48">
        <item x="35"/>
        <item x="13"/>
        <item x="33"/>
        <item x="11"/>
        <item x="7"/>
        <item x="34"/>
        <item x="15"/>
        <item x="30"/>
        <item x="5"/>
        <item x="4"/>
        <item x="38"/>
        <item x="21"/>
        <item x="17"/>
        <item x="19"/>
        <item x="23"/>
        <item x="18"/>
        <item x="20"/>
        <item x="25"/>
        <item x="24"/>
        <item x="22"/>
        <item x="16"/>
        <item x="12"/>
        <item x="41"/>
        <item x="43"/>
        <item x="1"/>
        <item x="36"/>
        <item x="10"/>
        <item x="3"/>
        <item x="29"/>
        <item x="0"/>
        <item x="6"/>
        <item x="44"/>
        <item x="42"/>
        <item x="39"/>
        <item x="40"/>
        <item x="8"/>
        <item x="9"/>
        <item x="27"/>
        <item x="31"/>
        <item x="28"/>
        <item x="37"/>
        <item m="1" x="46"/>
        <item x="2"/>
        <item x="14"/>
        <item x="32"/>
        <item x="26"/>
        <item m="1" x="45"/>
        <item t="default"/>
      </items>
    </pivotField>
    <pivotField axis="axisRow" showAll="0">
      <items count="313">
        <item m="1" x="244"/>
        <item m="1" x="271"/>
        <item m="1" x="243"/>
        <item m="1" x="305"/>
        <item m="1" x="288"/>
        <item m="1" x="310"/>
        <item x="58"/>
        <item m="1" x="196"/>
        <item m="1" x="168"/>
        <item m="1" x="272"/>
        <item m="1" x="142"/>
        <item m="1" x="299"/>
        <item x="47"/>
        <item m="1" x="279"/>
        <item m="1" x="202"/>
        <item x="27"/>
        <item x="15"/>
        <item m="1" x="188"/>
        <item x="89"/>
        <item m="1" x="189"/>
        <item m="1" x="250"/>
        <item m="1" x="122"/>
        <item x="90"/>
        <item m="1" x="173"/>
        <item m="1" x="248"/>
        <item m="1" x="237"/>
        <item m="1" x="207"/>
        <item m="1" x="113"/>
        <item x="6"/>
        <item m="1" x="211"/>
        <item m="1" x="306"/>
        <item m="1" x="281"/>
        <item x="0"/>
        <item m="1" x="184"/>
        <item m="1" x="132"/>
        <item x="16"/>
        <item x="29"/>
        <item m="1" x="126"/>
        <item m="1" x="290"/>
        <item m="1" x="136"/>
        <item m="1" x="225"/>
        <item m="1" x="138"/>
        <item m="1" x="137"/>
        <item m="1" x="241"/>
        <item m="1" x="197"/>
        <item m="1" x="258"/>
        <item m="1" x="201"/>
        <item m="1" x="157"/>
        <item x="60"/>
        <item m="1" x="251"/>
        <item m="1" x="158"/>
        <item m="1" x="195"/>
        <item m="1" x="164"/>
        <item m="1" x="183"/>
        <item m="1" x="287"/>
        <item m="1" x="304"/>
        <item m="1" x="259"/>
        <item m="1" x="276"/>
        <item m="1" x="171"/>
        <item m="1" x="284"/>
        <item x="61"/>
        <item x="55"/>
        <item m="1" x="257"/>
        <item x="96"/>
        <item x="52"/>
        <item m="1" x="298"/>
        <item m="1" x="131"/>
        <item x="59"/>
        <item m="1" x="119"/>
        <item m="1" x="245"/>
        <item m="1" x="283"/>
        <item x="3"/>
        <item m="1" x="226"/>
        <item x="62"/>
        <item m="1" x="309"/>
        <item m="1" x="186"/>
        <item m="1" x="194"/>
        <item m="1" x="252"/>
        <item x="93"/>
        <item m="1" x="133"/>
        <item x="12"/>
        <item m="1" x="148"/>
        <item m="1" x="145"/>
        <item m="1" x="214"/>
        <item x="79"/>
        <item m="1" x="307"/>
        <item m="1" x="167"/>
        <item m="1" x="302"/>
        <item x="108"/>
        <item m="1" x="140"/>
        <item m="1" x="204"/>
        <item m="1" x="116"/>
        <item m="1" x="115"/>
        <item m="1" x="267"/>
        <item x="23"/>
        <item m="1" x="303"/>
        <item x="104"/>
        <item m="1" x="146"/>
        <item x="21"/>
        <item m="1" x="172"/>
        <item m="1" x="180"/>
        <item x="28"/>
        <item m="1" x="223"/>
        <item x="63"/>
        <item x="10"/>
        <item x="71"/>
        <item m="1" x="124"/>
        <item x="98"/>
        <item m="1" x="238"/>
        <item m="1" x="130"/>
        <item m="1" x="247"/>
        <item m="1" x="147"/>
        <item m="1" x="232"/>
        <item m="1" x="216"/>
        <item m="1" x="235"/>
        <item m="1" x="149"/>
        <item x="80"/>
        <item m="1" x="117"/>
        <item x="72"/>
        <item m="1" x="160"/>
        <item m="1" x="286"/>
        <item m="1" x="206"/>
        <item m="1" x="205"/>
        <item m="1" x="254"/>
        <item x="68"/>
        <item x="76"/>
        <item x="67"/>
        <item x="56"/>
        <item m="1" x="264"/>
        <item m="1" x="266"/>
        <item m="1" x="270"/>
        <item m="1" x="199"/>
        <item m="1" x="282"/>
        <item m="1" x="242"/>
        <item m="1" x="198"/>
        <item m="1" x="217"/>
        <item x="81"/>
        <item m="1" x="224"/>
        <item x="30"/>
        <item x="75"/>
        <item m="1" x="230"/>
        <item m="1" x="255"/>
        <item m="1" x="296"/>
        <item m="1" x="191"/>
        <item x="2"/>
        <item m="1" x="297"/>
        <item m="1" x="234"/>
        <item m="1" x="293"/>
        <item x="43"/>
        <item m="1" x="292"/>
        <item m="1" x="174"/>
        <item x="1"/>
        <item m="1" x="121"/>
        <item m="1" x="200"/>
        <item m="1" x="308"/>
        <item x="51"/>
        <item m="1" x="150"/>
        <item m="1" x="208"/>
        <item m="1" x="269"/>
        <item m="1" x="253"/>
        <item m="1" x="177"/>
        <item m="1" x="156"/>
        <item m="1" x="176"/>
        <item m="1" x="127"/>
        <item x="106"/>
        <item m="1" x="256"/>
        <item m="1" x="227"/>
        <item m="1" x="262"/>
        <item m="1" x="187"/>
        <item m="1" x="229"/>
        <item m="1" x="265"/>
        <item x="14"/>
        <item m="1" x="129"/>
        <item x="53"/>
        <item x="73"/>
        <item m="1" x="300"/>
        <item m="1" x="169"/>
        <item m="1" x="111"/>
        <item m="1" x="221"/>
        <item m="1" x="155"/>
        <item m="1" x="152"/>
        <item m="1" x="260"/>
        <item m="1" x="159"/>
        <item m="1" x="239"/>
        <item x="57"/>
        <item m="1" x="210"/>
        <item x="5"/>
        <item m="1" x="123"/>
        <item m="1" x="190"/>
        <item m="1" x="222"/>
        <item m="1" x="192"/>
        <item m="1" x="153"/>
        <item x="74"/>
        <item m="1" x="249"/>
        <item m="1" x="143"/>
        <item x="78"/>
        <item x="92"/>
        <item m="1" x="311"/>
        <item x="33"/>
        <item x="34"/>
        <item m="1" x="240"/>
        <item x="35"/>
        <item m="1" x="280"/>
        <item x="36"/>
        <item x="37"/>
        <item m="1" x="246"/>
        <item m="1" x="114"/>
        <item m="1" x="278"/>
        <item m="1" x="231"/>
        <item m="1" x="203"/>
        <item m="1" x="175"/>
        <item m="1" x="112"/>
        <item m="1" x="275"/>
        <item m="1" x="274"/>
        <item x="45"/>
        <item m="1" x="178"/>
        <item m="1" x="261"/>
        <item m="1" x="128"/>
        <item m="1" x="291"/>
        <item m="1" x="301"/>
        <item m="1" x="139"/>
        <item m="1" x="144"/>
        <item m="1" x="161"/>
        <item m="1" x="162"/>
        <item m="1" x="163"/>
        <item m="1" x="285"/>
        <item m="1" x="185"/>
        <item m="1" x="179"/>
        <item m="1" x="134"/>
        <item m="1" x="295"/>
        <item m="1" x="268"/>
        <item m="1" x="181"/>
        <item m="1" x="209"/>
        <item m="1" x="228"/>
        <item m="1" x="219"/>
        <item m="1" x="236"/>
        <item m="1" x="277"/>
        <item x="77"/>
        <item m="1" x="218"/>
        <item m="1" x="135"/>
        <item m="1" x="151"/>
        <item m="1" x="154"/>
        <item m="1" x="118"/>
        <item m="1" x="213"/>
        <item m="1" x="215"/>
        <item m="1" x="289"/>
        <item m="1" x="170"/>
        <item m="1" x="120"/>
        <item m="1" x="233"/>
        <item x="18"/>
        <item x="19"/>
        <item m="1" x="263"/>
        <item m="1" x="294"/>
        <item m="1" x="125"/>
        <item x="20"/>
        <item m="1" x="141"/>
        <item m="1" x="273"/>
        <item m="1" x="212"/>
        <item x="41"/>
        <item x="42"/>
        <item x="44"/>
        <item x="46"/>
        <item x="48"/>
        <item x="49"/>
        <item m="1" x="220"/>
        <item x="64"/>
        <item x="65"/>
        <item x="66"/>
        <item x="69"/>
        <item x="70"/>
        <item x="82"/>
        <item x="83"/>
        <item x="84"/>
        <item x="88"/>
        <item m="1" x="165"/>
        <item x="95"/>
        <item x="99"/>
        <item x="100"/>
        <item m="1" x="182"/>
        <item x="109"/>
        <item m="1" x="193"/>
        <item x="110"/>
        <item x="4"/>
        <item x="7"/>
        <item x="8"/>
        <item x="13"/>
        <item x="9"/>
        <item x="11"/>
        <item x="24"/>
        <item x="26"/>
        <item x="25"/>
        <item x="38"/>
        <item x="39"/>
        <item x="40"/>
        <item x="85"/>
        <item x="86"/>
        <item x="87"/>
        <item x="91"/>
        <item x="94"/>
        <item m="1" x="166"/>
        <item x="97"/>
        <item x="102"/>
        <item x="103"/>
        <item x="105"/>
        <item x="107"/>
        <item x="31"/>
        <item x="32"/>
        <item x="22"/>
        <item x="17"/>
        <item x="54"/>
        <item x="101"/>
        <item x="50"/>
        <item t="default"/>
      </items>
    </pivotField>
    <pivotField name="Kegiatan/Sasaran/Output" outline="0" showAll="0" defaultSubtotal="0">
      <items count="1810">
        <item m="1" x="1725"/>
        <item m="1" x="1296"/>
        <item x="317"/>
        <item m="1" x="941"/>
        <item m="1" x="1458"/>
        <item m="1" x="1401"/>
        <item m="1" x="764"/>
        <item m="1" x="1787"/>
        <item m="1" x="1759"/>
        <item m="1" x="1070"/>
        <item m="1" x="1449"/>
        <item m="1" x="729"/>
        <item m="1" x="1604"/>
        <item m="1" x="734"/>
        <item m="1" x="1283"/>
        <item m="1" x="1135"/>
        <item m="1" x="1094"/>
        <item m="1" x="826"/>
        <item m="1" x="1578"/>
        <item m="1" x="866"/>
        <item m="1" x="1635"/>
        <item x="453"/>
        <item m="1" x="1201"/>
        <item x="528"/>
        <item m="1" x="1761"/>
        <item m="1" x="1529"/>
        <item x="680"/>
        <item x="668"/>
        <item x="488"/>
        <item m="1" x="1699"/>
        <item x="559"/>
        <item m="1" x="1638"/>
        <item m="1" x="1623"/>
        <item m="1" x="1632"/>
        <item m="1" x="1054"/>
        <item m="1" x="1183"/>
        <item m="1" x="881"/>
        <item x="221"/>
        <item x="184"/>
        <item x="468"/>
        <item x="334"/>
        <item x="333"/>
        <item x="335"/>
        <item m="1" x="972"/>
        <item m="1" x="1013"/>
        <item x="218"/>
        <item m="1" x="1123"/>
        <item m="1" x="1105"/>
        <item m="1" x="1403"/>
        <item m="1" x="1781"/>
        <item m="1" x="1240"/>
        <item x="477"/>
        <item m="1" x="757"/>
        <item m="1" x="1806"/>
        <item m="1" x="1740"/>
        <item m="1" x="1175"/>
        <item m="1" x="1388"/>
        <item x="461"/>
        <item m="1" x="1001"/>
        <item m="1" x="1472"/>
        <item m="1" x="1551"/>
        <item m="1" x="1125"/>
        <item m="1" x="1711"/>
        <item m="1" x="1650"/>
        <item m="1" x="1537"/>
        <item m="1" x="760"/>
        <item m="1" x="907"/>
        <item x="177"/>
        <item m="1" x="1548"/>
        <item m="1" x="1690"/>
        <item m="1" x="1075"/>
        <item m="1" x="1114"/>
        <item m="1" x="801"/>
        <item m="1" x="1158"/>
        <item m="1" x="1687"/>
        <item m="1" x="1568"/>
        <item m="1" x="1036"/>
        <item m="1" x="1707"/>
        <item m="1" x="1090"/>
        <item m="1" x="1782"/>
        <item x="568"/>
        <item x="214"/>
        <item m="1" x="978"/>
        <item x="455"/>
        <item m="1" x="1391"/>
        <item m="1" x="986"/>
        <item x="487"/>
        <item x="667"/>
        <item x="484"/>
        <item m="1" x="1222"/>
        <item m="1" x="699"/>
        <item m="1" x="1255"/>
        <item m="1" x="1491"/>
        <item m="1" x="1534"/>
        <item m="1" x="835"/>
        <item x="534"/>
        <item m="1" x="1291"/>
        <item m="1" x="1538"/>
        <item m="1" x="1629"/>
        <item m="1" x="1239"/>
        <item x="458"/>
        <item m="1" x="1266"/>
        <item m="1" x="1253"/>
        <item m="1" x="1149"/>
        <item x="578"/>
        <item m="1" x="1664"/>
        <item m="1" x="1681"/>
        <item m="1" x="1466"/>
        <item m="1" x="805"/>
        <item m="1" x="1093"/>
        <item m="1" x="1068"/>
        <item x="12"/>
        <item x="304"/>
        <item m="1" x="1035"/>
        <item m="1" x="1352"/>
        <item m="1" x="1206"/>
        <item m="1" x="1719"/>
        <item m="1" x="1763"/>
        <item m="1" x="1524"/>
        <item m="1" x="707"/>
        <item m="1" x="956"/>
        <item x="318"/>
        <item m="1" x="1572"/>
        <item m="1" x="767"/>
        <item m="1" x="1701"/>
        <item m="1" x="1032"/>
        <item x="470"/>
        <item m="1" x="1492"/>
        <item m="1" x="1505"/>
        <item m="1" x="804"/>
        <item m="1" x="875"/>
        <item m="1" x="1273"/>
        <item m="1" x="705"/>
        <item m="1" x="1016"/>
        <item m="1" x="1550"/>
        <item m="1" x="813"/>
        <item m="1" x="1487"/>
        <item m="1" x="1344"/>
        <item m="1" x="891"/>
        <item m="1" x="1470"/>
        <item m="1" x="1669"/>
        <item m="1" x="1044"/>
        <item m="1" x="1552"/>
        <item x="417"/>
        <item m="1" x="905"/>
        <item m="1" x="1663"/>
        <item m="1" x="807"/>
        <item m="1" x="709"/>
        <item x="459"/>
        <item m="1" x="994"/>
        <item x="313"/>
        <item m="1" x="1372"/>
        <item m="1" x="1079"/>
        <item m="1" x="798"/>
        <item m="1" x="1645"/>
        <item m="1" x="1412"/>
        <item m="1" x="759"/>
        <item m="1" x="1809"/>
        <item m="1" x="829"/>
        <item x="676"/>
        <item m="1" x="1361"/>
        <item x="547"/>
        <item m="1" x="938"/>
        <item x="103"/>
        <item m="1" x="1438"/>
        <item x="565"/>
        <item m="1" x="1378"/>
        <item m="1" x="1805"/>
        <item m="1" x="1059"/>
        <item x="494"/>
        <item m="1" x="774"/>
        <item x="65"/>
        <item x="182"/>
        <item m="1" x="930"/>
        <item x="173"/>
        <item m="1" x="1225"/>
        <item x="550"/>
        <item m="1" x="1109"/>
        <item m="1" x="787"/>
        <item m="1" x="1321"/>
        <item m="1" x="821"/>
        <item m="1" x="1407"/>
        <item x="37"/>
        <item m="1" x="702"/>
        <item m="1" x="1166"/>
        <item m="1" x="735"/>
        <item m="1" x="917"/>
        <item m="1" x="1290"/>
        <item m="1" x="716"/>
        <item m="1" x="1631"/>
        <item m="1" x="1082"/>
        <item x="639"/>
        <item m="1" x="844"/>
        <item m="1" x="775"/>
        <item x="663"/>
        <item m="1" x="901"/>
        <item m="1" x="1702"/>
        <item x="264"/>
        <item x="563"/>
        <item x="664"/>
        <item m="1" x="752"/>
        <item m="1" x="923"/>
        <item m="1" x="713"/>
        <item x="358"/>
        <item m="1" x="1285"/>
        <item x="546"/>
        <item m="1" x="946"/>
        <item m="1" x="1452"/>
        <item m="1" x="719"/>
        <item m="1" x="1419"/>
        <item m="1" x="1451"/>
        <item x="666"/>
        <item m="1" x="988"/>
        <item x="284"/>
        <item m="1" x="1023"/>
        <item m="1" x="1726"/>
        <item m="1" x="1298"/>
        <item m="1" x="1423"/>
        <item m="1" x="1657"/>
        <item m="1" x="1020"/>
        <item m="1" x="1137"/>
        <item x="209"/>
        <item x="548"/>
        <item x="620"/>
        <item m="1" x="1043"/>
        <item x="551"/>
        <item x="614"/>
        <item x="225"/>
        <item x="226"/>
        <item m="1" x="1264"/>
        <item x="556"/>
        <item x="679"/>
        <item m="1" x="1315"/>
        <item x="69"/>
        <item x="521"/>
        <item m="1" x="1628"/>
        <item x="188"/>
        <item x="637"/>
        <item m="1" x="1345"/>
        <item m="1" x="1182"/>
        <item m="1" x="1097"/>
        <item m="1" x="1748"/>
        <item m="1" x="1757"/>
        <item m="1" x="758"/>
        <item m="1" x="1142"/>
        <item m="1" x="1213"/>
        <item m="1" x="1136"/>
        <item m="1" x="855"/>
        <item m="1" x="733"/>
        <item m="1" x="1747"/>
        <item m="1" x="1363"/>
        <item m="1" x="1730"/>
        <item m="1" x="1113"/>
        <item m="1" x="1024"/>
        <item m="1" x="1056"/>
        <item m="1" x="1234"/>
        <item m="1" x="970"/>
        <item x="454"/>
        <item m="1" x="1188"/>
        <item x="94"/>
        <item m="1" x="1430"/>
        <item m="1" x="1087"/>
        <item x="479"/>
        <item x="75"/>
        <item m="1" x="1383"/>
        <item m="1" x="933"/>
        <item m="1" x="1371"/>
        <item x="629"/>
        <item m="1" x="1179"/>
        <item x="630"/>
        <item x="267"/>
        <item m="1" x="1559"/>
        <item x="634"/>
        <item x="246"/>
        <item x="386"/>
        <item m="1" x="857"/>
        <item x="349"/>
        <item m="1" x="918"/>
        <item m="1" x="833"/>
        <item x="61"/>
        <item x="347"/>
        <item m="1" x="1167"/>
        <item m="1" x="1710"/>
        <item m="1" x="1503"/>
        <item m="1" x="962"/>
        <item m="1" x="1380"/>
        <item x="493"/>
        <item m="1" x="932"/>
        <item m="1" x="1007"/>
        <item x="312"/>
        <item m="1" x="1101"/>
        <item m="1" x="1554"/>
        <item m="1" x="1786"/>
        <item m="1" x="1446"/>
        <item x="42"/>
        <item m="1" x="1480"/>
        <item m="1" x="898"/>
        <item m="1" x="1659"/>
        <item m="1" x="1612"/>
        <item m="1" x="874"/>
        <item x="576"/>
        <item m="1" x="782"/>
        <item x="526"/>
        <item m="1" x="1078"/>
        <item m="1" x="1575"/>
        <item x="129"/>
        <item m="1" x="1248"/>
        <item m="1" x="1567"/>
        <item x="377"/>
        <item m="1" x="852"/>
        <item m="1" x="1416"/>
        <item m="1" x="1122"/>
        <item x="376"/>
        <item m="1" x="1351"/>
        <item m="1" x="1582"/>
        <item x="636"/>
        <item m="1" x="786"/>
        <item x="223"/>
        <item m="1" x="1332"/>
        <item m="1" x="1518"/>
        <item m="1" x="711"/>
        <item m="1" x="1402"/>
        <item x="625"/>
        <item x="190"/>
        <item m="1" x="902"/>
        <item x="18"/>
        <item x="47"/>
        <item x="19"/>
        <item x="308"/>
        <item x="20"/>
        <item x="309"/>
        <item x="46"/>
        <item m="1" x="1251"/>
        <item x="205"/>
        <item x="45"/>
        <item m="1" x="1177"/>
        <item m="1" x="1516"/>
        <item m="1" x="1102"/>
        <item x="70"/>
        <item m="1" x="1277"/>
        <item m="1" x="841"/>
        <item m="1" x="1547"/>
        <item m="1" x="1140"/>
        <item m="1" x="1539"/>
        <item m="1" x="714"/>
        <item x="478"/>
        <item m="1" x="1778"/>
        <item m="1" x="1100"/>
        <item x="186"/>
        <item x="532"/>
        <item m="1" x="1443"/>
        <item m="1" x="820"/>
        <item m="1" x="1727"/>
        <item x="201"/>
        <item m="1" x="991"/>
        <item m="1" x="748"/>
        <item x="346"/>
        <item m="1" x="1008"/>
        <item m="1" x="1330"/>
        <item x="552"/>
        <item x="485"/>
        <item m="1" x="1435"/>
        <item m="1" x="1038"/>
        <item x="178"/>
        <item m="1" x="1536"/>
        <item x="49"/>
        <item x="185"/>
        <item x="193"/>
        <item x="505"/>
        <item x="506"/>
        <item x="235"/>
        <item x="72"/>
        <item x="624"/>
        <item m="1" x="832"/>
        <item x="562"/>
        <item x="217"/>
        <item x="50"/>
        <item m="1" x="981"/>
        <item m="1" x="717"/>
        <item x="657"/>
        <item x="306"/>
        <item m="1" x="1359"/>
        <item x="480"/>
        <item m="1" x="795"/>
        <item x="481"/>
        <item x="17"/>
        <item x="452"/>
        <item m="1" x="1303"/>
        <item x="274"/>
        <item x="302"/>
        <item m="1" x="1028"/>
        <item x="71"/>
        <item x="16"/>
        <item m="1" x="1773"/>
        <item x="15"/>
        <item x="307"/>
        <item m="1" x="1108"/>
        <item x="482"/>
        <item m="1" x="1247"/>
        <item m="1" x="1393"/>
        <item m="1" x="1156"/>
        <item m="1" x="1152"/>
        <item m="1" x="1408"/>
        <item m="1" x="1326"/>
        <item m="1" x="1308"/>
        <item m="1" x="1288"/>
        <item m="1" x="1176"/>
        <item m="1" x="1679"/>
        <item m="1" x="750"/>
        <item x="645"/>
        <item x="471"/>
        <item m="1" x="985"/>
        <item x="579"/>
        <item x="626"/>
        <item m="1" x="1413"/>
        <item x="640"/>
        <item m="1" x="1652"/>
        <item x="655"/>
        <item m="1" x="1261"/>
        <item x="654"/>
        <item m="1" x="983"/>
        <item m="1" x="1334"/>
        <item x="107"/>
        <item x="536"/>
        <item x="537"/>
        <item x="577"/>
        <item x="632"/>
        <item x="678"/>
        <item x="90"/>
        <item m="1" x="1262"/>
        <item m="1" x="1479"/>
        <item m="1" x="1063"/>
        <item m="1" x="780"/>
        <item x="156"/>
        <item m="1" x="937"/>
        <item m="1" x="909"/>
        <item x="590"/>
        <item m="1" x="698"/>
        <item x="519"/>
        <item x="28"/>
        <item m="1" x="1770"/>
        <item m="1" x="889"/>
        <item x="81"/>
        <item x="658"/>
        <item x="594"/>
        <item x="581"/>
        <item x="197"/>
        <item m="1" x="1202"/>
        <item m="1" x="1329"/>
        <item m="1" x="1376"/>
        <item m="1" x="1282"/>
        <item m="1" x="957"/>
        <item m="1" x="1250"/>
        <item m="1" x="1192"/>
        <item m="1" x="880"/>
        <item m="1" x="1144"/>
        <item m="1" x="1360"/>
        <item m="1" x="1342"/>
        <item m="1" x="955"/>
        <item m="1" x="1335"/>
        <item m="1" x="1445"/>
        <item m="1" x="1165"/>
        <item m="1" x="845"/>
        <item m="1" x="1186"/>
        <item m="1" x="1742"/>
        <item m="1" x="1231"/>
        <item m="1" x="1540"/>
        <item m="1" x="922"/>
        <item x="462"/>
        <item m="1" x="863"/>
        <item m="1" x="800"/>
        <item m="1" x="1519"/>
        <item m="1" x="1735"/>
        <item m="1" x="749"/>
        <item m="1" x="1045"/>
        <item x="460"/>
        <item m="1" x="1031"/>
        <item x="531"/>
        <item m="1" x="1398"/>
        <item m="1" x="984"/>
        <item x="258"/>
        <item x="257"/>
        <item m="1" x="998"/>
        <item x="342"/>
        <item m="1" x="1750"/>
        <item x="269"/>
        <item m="1" x="967"/>
        <item m="1" x="1119"/>
        <item m="1" x="1630"/>
        <item m="1" x="1203"/>
        <item x="187"/>
        <item m="1" x="1804"/>
        <item m="1" x="715"/>
        <item x="74"/>
        <item x="183"/>
        <item x="93"/>
        <item x="57"/>
        <item m="1" x="1204"/>
        <item x="627"/>
        <item m="1" x="1390"/>
        <item m="1" x="883"/>
        <item m="1" x="1713"/>
        <item m="1" x="1661"/>
        <item x="483"/>
        <item x="498"/>
        <item x="662"/>
        <item m="1" x="1549"/>
        <item x="518"/>
        <item m="1" x="1790"/>
        <item x="659"/>
        <item x="631"/>
        <item m="1" x="1139"/>
        <item m="1" x="1118"/>
        <item x="273"/>
        <item m="1" x="803"/>
        <item x="174"/>
        <item m="1" x="1532"/>
        <item m="1" x="1685"/>
        <item x="628"/>
        <item m="1" x="1199"/>
        <item x="259"/>
        <item x="229"/>
        <item x="583"/>
        <item m="1" x="1754"/>
        <item x="574"/>
        <item x="515"/>
        <item x="527"/>
        <item x="5"/>
        <item x="8"/>
        <item m="1" x="1471"/>
        <item x="6"/>
        <item x="3"/>
        <item m="1" x="1292"/>
        <item x="500"/>
        <item x="296"/>
        <item x="67"/>
        <item m="1" x="1531"/>
        <item x="4"/>
        <item x="1"/>
        <item x="575"/>
        <item x="2"/>
        <item x="13"/>
        <item x="11"/>
        <item x="292"/>
        <item x="588"/>
        <item x="0"/>
        <item x="7"/>
        <item x="9"/>
        <item x="450"/>
        <item m="1" x="1200"/>
        <item x="232"/>
        <item m="1" x="1126"/>
        <item m="1" x="1444"/>
        <item m="1" x="1244"/>
        <item x="213"/>
        <item m="1" x="1563"/>
        <item m="1" x="1556"/>
        <item x="350"/>
        <item x="597"/>
        <item m="1" x="1187"/>
        <item m="1" x="1620"/>
        <item m="1" x="817"/>
        <item x="220"/>
        <item m="1" x="1088"/>
        <item x="530"/>
        <item m="1" x="816"/>
        <item m="1" x="1145"/>
        <item m="1" x="1624"/>
        <item m="1" x="741"/>
        <item m="1" x="840"/>
        <item x="561"/>
        <item x="189"/>
        <item m="1" x="1053"/>
        <item m="1" x="1278"/>
        <item m="1" x="1774"/>
        <item m="1" x="1454"/>
        <item x="497"/>
        <item m="1" x="1668"/>
        <item m="1" x="1756"/>
        <item m="1" x="1670"/>
        <item m="1" x="1052"/>
        <item x="104"/>
        <item x="422"/>
        <item m="1" x="1384"/>
        <item m="1" x="831"/>
        <item m="1" x="1558"/>
        <item m="1" x="1705"/>
        <item x="22"/>
        <item m="1" x="1096"/>
        <item m="1" x="720"/>
        <item x="68"/>
        <item m="1" x="1513"/>
        <item m="1" x="838"/>
        <item m="1" x="1510"/>
        <item m="1" x="1482"/>
        <item x="343"/>
        <item m="1" x="1683"/>
        <item x="222"/>
        <item m="1" x="1287"/>
        <item x="336"/>
        <item x="492"/>
        <item m="1" x="1783"/>
        <item m="1" x="1341"/>
        <item m="1" x="706"/>
        <item m="1" x="1143"/>
        <item x="633"/>
        <item x="591"/>
        <item x="78"/>
        <item m="1" x="1382"/>
        <item m="1" x="1493"/>
        <item m="1" x="1235"/>
        <item m="1" x="812"/>
        <item x="595"/>
        <item m="1" x="1521"/>
        <item x="541"/>
        <item m="1" x="876"/>
        <item m="1" x="1190"/>
        <item x="348"/>
        <item x="593"/>
        <item m="1" x="1002"/>
        <item m="1" x="1060"/>
        <item m="1" x="1229"/>
        <item m="1" x="1058"/>
        <item m="1" x="1027"/>
        <item x="224"/>
        <item m="1" x="1415"/>
        <item x="495"/>
        <item m="1" x="1653"/>
        <item m="1" x="745"/>
        <item x="415"/>
        <item x="486"/>
        <item m="1" x="1314"/>
        <item m="1" x="1343"/>
        <item m="1" x="915"/>
        <item m="1" x="1084"/>
        <item m="1" x="1749"/>
        <item x="491"/>
        <item m="1" x="827"/>
        <item x="489"/>
        <item m="1" x="886"/>
        <item m="1" x="1675"/>
        <item m="1" x="1807"/>
        <item m="1" x="1579"/>
        <item m="1" x="754"/>
        <item x="339"/>
        <item m="1" x="1613"/>
        <item x="311"/>
        <item m="1" x="1560"/>
        <item m="1" x="1370"/>
        <item x="338"/>
        <item m="1" x="904"/>
        <item x="456"/>
        <item x="10"/>
        <item x="457"/>
        <item x="635"/>
        <item m="1" x="1394"/>
        <item m="1" x="1639"/>
        <item m="1" x="1171"/>
        <item x="85"/>
        <item m="1" x="1542"/>
        <item m="1" x="1633"/>
        <item m="1" x="862"/>
        <item m="1" x="1686"/>
        <item m="1" x="1736"/>
        <item m="1" x="1603"/>
        <item x="48"/>
        <item m="1" x="1050"/>
        <item x="34"/>
        <item x="191"/>
        <item x="231"/>
        <item x="53"/>
        <item m="1" x="976"/>
        <item m="1" x="1758"/>
        <item m="1" x="843"/>
        <item x="441"/>
        <item x="464"/>
        <item x="622"/>
        <item m="1" x="1392"/>
        <item m="1" x="1022"/>
        <item m="1" x="1300"/>
        <item m="1" x="784"/>
        <item m="1" x="848"/>
        <item x="227"/>
        <item m="1" x="1133"/>
        <item m="1" x="1738"/>
        <item x="549"/>
        <item m="1" x="926"/>
        <item m="1" x="1164"/>
        <item m="1" x="1211"/>
        <item m="1" x="1463"/>
        <item x="315"/>
        <item m="1" x="1684"/>
        <item m="1" x="1718"/>
        <item m="1" x="914"/>
        <item m="1" x="1339"/>
        <item m="1" x="1803"/>
        <item m="1" x="1215"/>
        <item m="1" x="1347"/>
        <item x="181"/>
        <item m="1" x="779"/>
        <item m="1" x="1039"/>
        <item m="1" x="1599"/>
        <item m="1" x="1700"/>
        <item m="1" x="1418"/>
        <item m="1" x="1581"/>
        <item m="1" x="1698"/>
        <item m="1" x="762"/>
        <item m="1" x="1440"/>
        <item m="1" x="1333"/>
        <item m="1" x="1608"/>
        <item m="1" x="1448"/>
        <item m="1" x="965"/>
        <item m="1" x="939"/>
        <item m="1" x="1801"/>
        <item m="1" x="1307"/>
        <item x="646"/>
        <item m="1" x="1293"/>
        <item x="215"/>
        <item m="1" x="1771"/>
        <item m="1" x="1791"/>
        <item m="1" x="1678"/>
        <item m="1" x="1219"/>
        <item m="1" x="1104"/>
        <item x="351"/>
        <item m="1" x="1018"/>
        <item m="1" x="1071"/>
        <item m="1" x="1607"/>
        <item m="1" x="755"/>
        <item m="1" x="692"/>
        <item m="1" x="1465"/>
        <item x="410"/>
        <item m="1" x="1741"/>
        <item m="1" x="1583"/>
        <item m="1" x="1116"/>
        <item m="1" x="1099"/>
        <item m="1" x="1799"/>
        <item m="1" x="1720"/>
        <item m="1" x="1693"/>
        <item m="1" x="1010"/>
        <item m="1" x="916"/>
        <item m="1" x="849"/>
        <item m="1" x="799"/>
        <item x="598"/>
        <item x="599"/>
        <item x="600"/>
        <item x="601"/>
        <item x="602"/>
        <item x="603"/>
        <item x="604"/>
        <item x="605"/>
        <item x="606"/>
        <item x="607"/>
        <item m="1" x="1129"/>
        <item x="611"/>
        <item x="95"/>
        <item x="612"/>
        <item m="1" x="789"/>
        <item m="1" x="1000"/>
        <item m="1" x="906"/>
        <item m="1" x="1074"/>
        <item m="1" x="704"/>
        <item x="623"/>
        <item x="608"/>
        <item m="1" x="1269"/>
        <item x="43"/>
        <item m="1" x="1460"/>
        <item m="1" x="1337"/>
        <item x="587"/>
        <item m="1" x="973"/>
        <item x="144"/>
        <item x="145"/>
        <item m="1" x="1286"/>
        <item m="1" x="703"/>
        <item m="1" x="1515"/>
        <item m="1" x="1714"/>
        <item x="310"/>
        <item m="1" x="1249"/>
        <item m="1" x="847"/>
        <item m="1" x="1207"/>
        <item m="1" x="1029"/>
        <item m="1" x="1682"/>
        <item x="39"/>
        <item m="1" x="1080"/>
        <item m="1" x="1796"/>
        <item m="1" x="1348"/>
        <item m="1" x="731"/>
        <item m="1" x="740"/>
        <item m="1" x="1011"/>
        <item m="1" x="1676"/>
        <item m="1" x="1619"/>
        <item m="1" x="830"/>
        <item m="1" x="1602"/>
        <item m="1" x="1081"/>
        <item m="1" x="1593"/>
        <item m="1" x="1555"/>
        <item m="1" x="1723"/>
        <item m="1" x="697"/>
        <item m="1" x="828"/>
        <item m="1" x="1509"/>
        <item m="1" x="1544"/>
        <item m="1" x="1600"/>
        <item x="280"/>
        <item m="1" x="1276"/>
        <item m="1" x="1318"/>
        <item m="1" x="751"/>
        <item m="1" x="1671"/>
        <item x="115"/>
        <item m="1" x="1349"/>
        <item x="319"/>
        <item m="1" x="1715"/>
        <item m="1" x="954"/>
        <item m="1" x="1694"/>
        <item m="1" x="1525"/>
        <item m="1" x="809"/>
        <item m="1" x="1704"/>
        <item m="1" x="1006"/>
        <item m="1" x="1083"/>
        <item x="649"/>
        <item m="1" x="1755"/>
        <item m="1" x="769"/>
        <item m="1" x="1692"/>
        <item m="1" x="1147"/>
        <item m="1" x="1576"/>
        <item m="1" x="980"/>
        <item m="1" x="936"/>
        <item m="1" x="773"/>
        <item m="1" x="1420"/>
        <item m="1" x="1561"/>
        <item m="1" x="794"/>
        <item m="1" x="1464"/>
        <item x="36"/>
        <item x="38"/>
        <item x="40"/>
        <item m="1" x="1128"/>
        <item m="1" x="1621"/>
        <item m="1" x="727"/>
        <item m="1" x="877"/>
        <item m="1" x="858"/>
        <item m="1" x="1677"/>
        <item m="1" x="943"/>
        <item m="1" x="1324"/>
        <item m="1" x="1753"/>
        <item m="1" x="728"/>
        <item m="1" x="1336"/>
        <item m="1" x="997"/>
        <item m="1" x="1522"/>
        <item m="1" x="1274"/>
        <item m="1" x="1795"/>
        <item m="1" x="1168"/>
        <item m="1" x="1150"/>
        <item m="1" x="732"/>
        <item m="1" x="850"/>
        <item m="1" x="1597"/>
        <item m="1" x="872"/>
        <item m="1" x="1270"/>
        <item m="1" x="1405"/>
        <item m="1" x="756"/>
        <item m="1" x="1488"/>
        <item m="1" x="1706"/>
        <item m="1" x="1374"/>
        <item m="1" x="1268"/>
        <item m="1" x="1280"/>
        <item m="1" x="1258"/>
        <item m="1" x="693"/>
        <item m="1" x="1546"/>
        <item m="1" x="1350"/>
        <item x="327"/>
        <item m="1" x="868"/>
        <item m="1" x="990"/>
        <item x="328"/>
        <item m="1" x="1767"/>
        <item m="1" x="1367"/>
        <item m="1" x="1138"/>
        <item m="1" x="1424"/>
        <item m="1" x="1654"/>
        <item m="1" x="785"/>
        <item m="1" x="1768"/>
        <item m="1" x="700"/>
        <item x="64"/>
        <item m="1" x="1009"/>
        <item m="1" x="1506"/>
        <item m="1" x="738"/>
        <item m="1" x="1025"/>
        <item x="196"/>
        <item x="207"/>
        <item x="208"/>
        <item m="1" x="977"/>
        <item m="1" x="961"/>
        <item m="1" x="1673"/>
        <item m="1" x="942"/>
        <item m="1" x="1369"/>
        <item m="1" x="1569"/>
        <item m="1" x="1218"/>
        <item m="1" x="1426"/>
        <item m="1" x="1173"/>
        <item x="283"/>
        <item m="1" x="887"/>
        <item m="1" x="811"/>
        <item x="355"/>
        <item m="1" x="1221"/>
        <item m="1" x="1396"/>
        <item m="1" x="1373"/>
        <item m="1" x="1271"/>
        <item m="1" x="1453"/>
        <item m="1" x="892"/>
        <item m="1" x="1672"/>
        <item m="1" x="1709"/>
        <item m="1" x="724"/>
        <item m="1" x="1647"/>
        <item m="1" x="1752"/>
        <item m="1" x="1163"/>
        <item m="1" x="974"/>
        <item m="1" x="712"/>
        <item m="1" x="783"/>
        <item m="1" x="1456"/>
        <item m="1" x="867"/>
        <item x="295"/>
        <item m="1" x="1588"/>
        <item m="1" x="1232"/>
        <item m="1" x="1246"/>
        <item x="31"/>
        <item x="41"/>
        <item x="52"/>
        <item m="1" x="1765"/>
        <item m="1" x="1117"/>
        <item m="1" x="1617"/>
        <item m="1" x="1427"/>
        <item x="98"/>
        <item x="105"/>
        <item m="1" x="1103"/>
        <item m="1" x="1496"/>
        <item m="1" x="1410"/>
        <item m="1" x="1611"/>
        <item x="195"/>
        <item m="1" x="1151"/>
        <item x="211"/>
        <item m="1" x="1397"/>
        <item m="1" x="1019"/>
        <item m="1" x="873"/>
        <item m="1" x="1389"/>
        <item m="1" x="1434"/>
        <item m="1" x="1197"/>
        <item m="1" x="882"/>
        <item m="1" x="1042"/>
        <item m="1" x="1788"/>
        <item m="1" x="975"/>
        <item m="1" x="1306"/>
        <item m="1" x="1571"/>
        <item m="1" x="1354"/>
        <item m="1" x="1328"/>
        <item m="1" x="1066"/>
        <item m="1" x="1517"/>
        <item m="1" x="846"/>
        <item x="24"/>
        <item m="1" x="1737"/>
        <item m="1" x="1091"/>
        <item x="27"/>
        <item m="1" x="766"/>
        <item x="25"/>
        <item x="26"/>
        <item m="1" x="1606"/>
        <item x="59"/>
        <item x="60"/>
        <item m="1" x="1409"/>
        <item m="1" x="1489"/>
        <item x="106"/>
        <item x="108"/>
        <item m="1" x="1473"/>
        <item m="1" x="971"/>
        <item m="1" x="1637"/>
        <item m="1" x="1085"/>
        <item m="1" x="1641"/>
        <item m="1" x="1256"/>
        <item x="175"/>
        <item x="51"/>
        <item m="1" x="1076"/>
        <item m="1" x="1724"/>
        <item x="171"/>
        <item x="176"/>
        <item m="1" x="747"/>
        <item m="1" x="842"/>
        <item x="198"/>
        <item m="1" x="1674"/>
        <item m="1" x="1545"/>
        <item m="1" x="1622"/>
        <item m="1" x="793"/>
        <item m="1" x="736"/>
        <item m="1" x="1295"/>
        <item x="298"/>
        <item m="1" x="1586"/>
        <item m="1" x="1566"/>
        <item m="1" x="1512"/>
        <item x="344"/>
        <item m="1" x="1172"/>
        <item m="1" x="1481"/>
        <item m="1" x="710"/>
        <item m="1" x="1241"/>
        <item m="1" x="1317"/>
        <item m="1" x="825"/>
        <item m="1" x="1732"/>
        <item m="1" x="1553"/>
        <item m="1" x="708"/>
        <item m="1" x="1562"/>
        <item m="1" x="1021"/>
        <item m="1" x="1026"/>
        <item x="378"/>
        <item m="1" x="770"/>
        <item m="1" x="1089"/>
        <item m="1" x="1185"/>
        <item m="1" x="791"/>
        <item m="1" x="1605"/>
        <item m="1" x="993"/>
        <item m="1" x="814"/>
        <item m="1" x="1436"/>
        <item m="1" x="1437"/>
        <item m="1" x="1656"/>
        <item m="1" x="1322"/>
        <item m="1" x="1395"/>
        <item m="1" x="1712"/>
        <item m="1" x="1499"/>
        <item m="1" x="1189"/>
        <item m="1" x="1636"/>
        <item m="1" x="1417"/>
        <item m="1" x="1648"/>
        <item m="1" x="894"/>
        <item m="1" x="1065"/>
        <item m="1" x="1498"/>
        <item m="1" x="1281"/>
        <item m="1" x="1072"/>
        <item x="465"/>
        <item m="1" x="871"/>
        <item m="1" x="1595"/>
        <item m="1" x="1217"/>
        <item m="1" x="1802"/>
        <item m="1" x="1477"/>
        <item m="1" x="1162"/>
        <item m="1" x="996"/>
        <item x="589"/>
        <item m="1" x="806"/>
        <item x="642"/>
        <item x="643"/>
        <item x="650"/>
        <item m="1" x="927"/>
        <item m="1" x="1124"/>
        <item m="1" x="1428"/>
        <item x="77"/>
        <item m="1" x="987"/>
        <item x="76"/>
        <item m="1" x="879"/>
        <item x="92"/>
        <item m="1" x="1340"/>
        <item m="1" x="1191"/>
        <item m="1" x="935"/>
        <item m="1" x="822"/>
        <item m="1" x="864"/>
        <item m="1" x="928"/>
        <item m="1" x="1178"/>
        <item m="1" x="1170"/>
        <item x="179"/>
        <item x="180"/>
        <item m="1" x="869"/>
        <item m="1" x="1433"/>
        <item m="1" x="1680"/>
        <item m="1" x="963"/>
        <item m="1" x="999"/>
        <item m="1" x="1789"/>
        <item m="1" x="853"/>
        <item x="345"/>
        <item m="1" x="1294"/>
        <item x="357"/>
        <item m="1" x="1194"/>
        <item m="1" x="1485"/>
        <item m="1" x="1365"/>
        <item x="375"/>
        <item x="379"/>
        <item m="1" x="1325"/>
        <item m="1" x="771"/>
        <item m="1" x="911"/>
        <item m="1" x="1662"/>
        <item m="1" x="1461"/>
        <item m="1" x="1095"/>
        <item m="1" x="694"/>
        <item m="1" x="1514"/>
        <item m="1" x="744"/>
        <item m="1" x="989"/>
        <item m="1" x="1421"/>
        <item m="1" x="1500"/>
        <item m="1" x="1257"/>
        <item x="430"/>
        <item m="1" x="1776"/>
        <item m="1" x="839"/>
        <item m="1" x="1660"/>
        <item m="1" x="1775"/>
        <item m="1" x="1442"/>
        <item m="1" x="1431"/>
        <item m="1" x="1357"/>
        <item x="475"/>
        <item x="496"/>
        <item x="499"/>
        <item x="516"/>
        <item x="517"/>
        <item x="522"/>
        <item m="1" x="1722"/>
        <item m="1" x="1439"/>
        <item m="1" x="1110"/>
        <item m="1" x="1584"/>
        <item m="1" x="742"/>
        <item m="1" x="851"/>
        <item m="1" x="1364"/>
        <item m="1" x="1400"/>
        <item x="14"/>
        <item x="21"/>
        <item m="1" x="1507"/>
        <item m="1" x="1618"/>
        <item m="1" x="1046"/>
        <item m="1" x="1169"/>
        <item m="1" x="1688"/>
        <item x="32"/>
        <item m="1" x="1245"/>
        <item x="44"/>
        <item m="1" x="856"/>
        <item m="1" x="1338"/>
        <item x="62"/>
        <item x="63"/>
        <item m="1" x="1643"/>
        <item x="66"/>
        <item m="1" x="1432"/>
        <item m="1" x="949"/>
        <item m="1" x="1048"/>
        <item x="501"/>
        <item x="109"/>
        <item m="1" x="854"/>
        <item m="1" x="1017"/>
        <item m="1" x="885"/>
        <item x="111"/>
        <item m="1" x="1237"/>
        <item m="1" x="1592"/>
        <item m="1" x="1161"/>
        <item m="1" x="1238"/>
        <item m="1" x="1411"/>
        <item m="1" x="1601"/>
        <item m="1" x="1530"/>
        <item m="1" x="1265"/>
        <item m="1" x="1764"/>
        <item m="1" x="1772"/>
        <item m="1" x="1061"/>
        <item m="1" x="1533"/>
        <item m="1" x="940"/>
        <item x="113"/>
        <item m="1" x="931"/>
        <item m="1" x="776"/>
        <item m="1" x="1422"/>
        <item x="192"/>
        <item x="194"/>
        <item m="1" x="1184"/>
        <item m="1" x="1331"/>
        <item x="199"/>
        <item x="200"/>
        <item m="1" x="968"/>
        <item m="1" x="1483"/>
        <item x="202"/>
        <item x="203"/>
        <item m="1" x="1616"/>
        <item m="1" x="1260"/>
        <item m="1" x="1214"/>
        <item m="1" x="761"/>
        <item x="275"/>
        <item m="1" x="1205"/>
        <item x="276"/>
        <item x="277"/>
        <item m="1" x="1469"/>
        <item m="1" x="1106"/>
        <item x="278"/>
        <item x="279"/>
        <item m="1" x="1198"/>
        <item m="1" x="737"/>
        <item x="281"/>
        <item m="1" x="1223"/>
        <item m="1" x="1386"/>
        <item m="1" x="1228"/>
        <item m="1" x="1784"/>
        <item m="1" x="1665"/>
        <item m="1" x="834"/>
        <item m="1" x="818"/>
        <item x="282"/>
        <item m="1" x="1242"/>
        <item m="1" x="1501"/>
        <item m="1" x="1077"/>
        <item m="1" x="944"/>
        <item m="1" x="802"/>
        <item x="285"/>
        <item x="286"/>
        <item x="287"/>
        <item m="1" x="859"/>
        <item m="1" x="884"/>
        <item x="288"/>
        <item m="1" x="1793"/>
        <item m="1" x="1353"/>
        <item m="1" x="1404"/>
        <item x="290"/>
        <item x="291"/>
        <item m="1" x="920"/>
        <item x="340"/>
        <item x="341"/>
        <item x="352"/>
        <item m="1" x="1769"/>
        <item x="354"/>
        <item x="356"/>
        <item x="359"/>
        <item m="1" x="1034"/>
        <item m="1" x="777"/>
        <item m="1" x="1208"/>
        <item x="360"/>
        <item m="1" x="1289"/>
        <item x="362"/>
        <item x="363"/>
        <item m="1" x="913"/>
        <item m="1" x="979"/>
        <item x="364"/>
        <item x="365"/>
        <item x="366"/>
        <item x="367"/>
        <item x="373"/>
        <item x="368"/>
        <item x="369"/>
        <item x="370"/>
        <item m="1" x="1180"/>
        <item m="1" x="1368"/>
        <item m="1" x="701"/>
        <item x="371"/>
        <item x="372"/>
        <item m="1" x="1051"/>
        <item x="374"/>
        <item m="1" x="1236"/>
        <item x="466"/>
        <item x="467"/>
        <item x="469"/>
        <item x="472"/>
        <item x="473"/>
        <item x="474"/>
        <item m="1" x="1243"/>
        <item x="554"/>
        <item m="1" x="1014"/>
        <item m="1" x="1658"/>
        <item m="1" x="1120"/>
        <item m="1" x="1779"/>
        <item m="1" x="1591"/>
        <item m="1" x="1098"/>
        <item x="557"/>
        <item m="1" x="1573"/>
        <item m="1" x="960"/>
        <item x="558"/>
        <item x="571"/>
        <item x="572"/>
        <item x="573"/>
        <item m="1" x="1224"/>
        <item m="1" x="1520"/>
        <item m="1" x="1381"/>
        <item x="582"/>
        <item x="584"/>
        <item x="585"/>
        <item x="586"/>
        <item x="170"/>
        <item x="172"/>
        <item m="1" x="1379"/>
        <item x="398"/>
        <item x="400"/>
        <item m="1" x="964"/>
        <item m="1" x="1497"/>
        <item m="1" x="726"/>
        <item m="1" x="1580"/>
        <item x="401"/>
        <item x="402"/>
        <item m="1" x="1640"/>
        <item m="1" x="718"/>
        <item m="1" x="1196"/>
        <item m="1" x="746"/>
        <item m="1" x="969"/>
        <item m="1" x="1695"/>
        <item m="1" x="950"/>
        <item x="403"/>
        <item m="1" x="1626"/>
        <item m="1" x="723"/>
        <item m="1" x="959"/>
        <item m="1" x="1302"/>
        <item x="404"/>
        <item x="405"/>
        <item m="1" x="1587"/>
        <item m="1" x="1598"/>
        <item m="1" x="1153"/>
        <item m="1" x="1263"/>
        <item m="1" x="1728"/>
        <item m="1" x="958"/>
        <item m="1" x="1495"/>
        <item x="408"/>
        <item x="409"/>
        <item x="411"/>
        <item x="412"/>
        <item x="413"/>
        <item m="1" x="730"/>
        <item m="1" x="1107"/>
        <item x="538"/>
        <item x="543"/>
        <item m="1" x="1642"/>
        <item m="1" x="1003"/>
        <item x="669"/>
        <item x="641"/>
        <item x="647"/>
        <item x="648"/>
        <item x="651"/>
        <item x="652"/>
        <item x="653"/>
        <item x="670"/>
        <item m="1" x="1760"/>
        <item m="1" x="1708"/>
        <item m="1" x="1377"/>
        <item m="1" x="792"/>
        <item x="671"/>
        <item m="1" x="924"/>
        <item x="661"/>
        <item m="1" x="1502"/>
        <item x="116"/>
        <item m="1" x="837"/>
        <item x="117"/>
        <item x="118"/>
        <item x="119"/>
        <item x="120"/>
        <item m="1" x="695"/>
        <item x="121"/>
        <item m="1" x="1651"/>
        <item m="1" x="948"/>
        <item m="1" x="1429"/>
        <item x="122"/>
        <item m="1" x="797"/>
        <item x="137"/>
        <item m="1" x="1609"/>
        <item m="1" x="1005"/>
        <item x="124"/>
        <item m="1" x="1462"/>
        <item m="1" x="1062"/>
        <item m="1" x="1721"/>
        <item m="1" x="1627"/>
        <item m="1" x="899"/>
        <item m="1" x="810"/>
        <item m="1" x="1794"/>
        <item m="1" x="1457"/>
        <item m="1" x="781"/>
        <item m="1" x="861"/>
        <item m="1" x="912"/>
        <item x="127"/>
        <item m="1" x="951"/>
        <item m="1" x="1309"/>
        <item x="128"/>
        <item m="1" x="1040"/>
        <item m="1" x="1792"/>
        <item x="130"/>
        <item m="1" x="1564"/>
        <item m="1" x="721"/>
        <item m="1" x="1541"/>
        <item m="1" x="1570"/>
        <item x="131"/>
        <item x="132"/>
        <item m="1" x="888"/>
        <item x="133"/>
        <item m="1" x="1590"/>
        <item x="134"/>
        <item m="1" x="1272"/>
        <item m="1" x="1667"/>
        <item m="1" x="1468"/>
        <item x="136"/>
        <item m="1" x="1312"/>
        <item m="1" x="1780"/>
        <item m="1" x="743"/>
        <item x="140"/>
        <item m="1" x="1615"/>
        <item m="1" x="1644"/>
        <item m="1" x="1193"/>
        <item m="1" x="952"/>
        <item x="138"/>
        <item m="1" x="1323"/>
        <item m="1" x="878"/>
        <item m="1" x="982"/>
        <item m="1" x="824"/>
        <item x="139"/>
        <item x="141"/>
        <item m="1" x="1073"/>
        <item m="1" x="1356"/>
        <item m="1" x="1739"/>
        <item m="1" x="1535"/>
        <item x="230"/>
        <item m="1" x="1174"/>
        <item m="1" x="1319"/>
        <item m="1" x="1086"/>
        <item m="1" x="1212"/>
        <item m="1" x="1459"/>
        <item x="233"/>
        <item m="1" x="1594"/>
        <item m="1" x="895"/>
        <item x="234"/>
        <item x="237"/>
        <item m="1" x="808"/>
        <item m="1" x="921"/>
        <item x="239"/>
        <item m="1" x="1316"/>
        <item m="1" x="796"/>
        <item x="240"/>
        <item x="241"/>
        <item x="242"/>
        <item m="1" x="1160"/>
        <item m="1" x="1425"/>
        <item x="245"/>
        <item m="1" x="1233"/>
        <item x="248"/>
        <item m="1" x="1041"/>
        <item x="249"/>
        <item m="1" x="1267"/>
        <item m="1" x="1716"/>
        <item m="1" x="1305"/>
        <item m="1" x="1112"/>
        <item m="1" x="1455"/>
        <item m="1" x="919"/>
        <item m="1" x="925"/>
        <item m="1" x="1252"/>
        <item x="688"/>
        <item m="1" x="1486"/>
        <item x="691"/>
        <item m="1" x="1030"/>
        <item x="254"/>
        <item x="255"/>
        <item x="256"/>
        <item x="261"/>
        <item m="1" x="1134"/>
        <item x="262"/>
        <item x="263"/>
        <item x="265"/>
        <item x="266"/>
        <item m="1" x="1731"/>
        <item m="1" x="819"/>
        <item x="268"/>
        <item m="1" x="1069"/>
        <item m="1" x="1064"/>
        <item m="1" x="778"/>
        <item m="1" x="903"/>
        <item x="271"/>
        <item x="272"/>
        <item m="1" x="1279"/>
        <item x="381"/>
        <item x="382"/>
        <item m="1" x="1275"/>
        <item x="383"/>
        <item x="384"/>
        <item m="1" x="1154"/>
        <item m="1" x="1230"/>
        <item x="385"/>
        <item m="1" x="772"/>
        <item m="1" x="945"/>
        <item m="1" x="1406"/>
        <item x="387"/>
        <item x="388"/>
        <item x="389"/>
        <item m="1" x="1697"/>
        <item x="392"/>
        <item x="393"/>
        <item x="394"/>
        <item x="395"/>
        <item m="1" x="1146"/>
        <item x="396"/>
        <item x="397"/>
        <item m="1" x="934"/>
        <item m="1" x="865"/>
        <item x="502"/>
        <item x="503"/>
        <item x="504"/>
        <item x="507"/>
        <item x="508"/>
        <item x="509"/>
        <item x="510"/>
        <item m="1" x="908"/>
        <item x="511"/>
        <item x="512"/>
        <item x="513"/>
        <item m="1" x="1743"/>
        <item m="1" x="1666"/>
        <item x="525"/>
        <item x="529"/>
        <item m="1" x="1387"/>
        <item m="1" x="1131"/>
        <item m="1" x="1115"/>
        <item m="1" x="1121"/>
        <item m="1" x="1127"/>
        <item m="1" x="860"/>
        <item m="1" x="1543"/>
        <item m="1" x="1159"/>
        <item m="1" x="1447"/>
        <item m="1" x="1634"/>
        <item m="1" x="1777"/>
        <item m="1" x="1130"/>
        <item m="1" x="1004"/>
        <item m="1" x="1527"/>
        <item m="1" x="1574"/>
        <item m="1" x="1625"/>
        <item m="1" x="1037"/>
        <item m="1" x="1310"/>
        <item m="1" x="1216"/>
        <item m="1" x="1092"/>
        <item x="566"/>
        <item m="1" x="929"/>
        <item m="1" x="1226"/>
        <item m="1" x="1800"/>
        <item m="1" x="953"/>
        <item m="1" x="1744"/>
        <item x="560"/>
        <item m="1" x="947"/>
        <item x="570"/>
        <item m="1" x="1655"/>
        <item m="1" x="1557"/>
        <item m="1" x="1414"/>
        <item x="142"/>
        <item x="143"/>
        <item x="146"/>
        <item x="147"/>
        <item x="148"/>
        <item m="1" x="1313"/>
        <item x="150"/>
        <item x="151"/>
        <item m="1" x="1745"/>
        <item m="1" x="966"/>
        <item m="1" x="1259"/>
        <item x="153"/>
        <item m="1" x="1209"/>
        <item m="1" x="836"/>
        <item x="155"/>
        <item x="157"/>
        <item m="1" x="1691"/>
        <item m="1" x="1717"/>
        <item m="1" x="992"/>
        <item x="159"/>
        <item x="160"/>
        <item x="161"/>
        <item m="1" x="1589"/>
        <item x="162"/>
        <item x="163"/>
        <item m="1" x="722"/>
        <item x="164"/>
        <item m="1" x="768"/>
        <item x="165"/>
        <item m="1" x="1729"/>
        <item x="166"/>
        <item x="167"/>
        <item x="168"/>
        <item x="169"/>
        <item x="380"/>
        <item x="533"/>
        <item m="1" x="1746"/>
        <item x="535"/>
        <item x="539"/>
        <item x="540"/>
        <item x="542"/>
        <item m="1" x="1523"/>
        <item x="544"/>
        <item m="1" x="1476"/>
        <item m="1" x="1703"/>
        <item m="1" x="1301"/>
        <item m="1" x="815"/>
        <item m="1" x="1375"/>
        <item m="1" x="1585"/>
        <item m="1" x="739"/>
        <item m="1" x="1366"/>
        <item m="1" x="725"/>
        <item m="1" x="1181"/>
        <item m="1" x="788"/>
        <item m="1" x="1494"/>
        <item m="1" x="1195"/>
        <item x="206"/>
        <item x="609"/>
        <item m="1" x="1299"/>
        <item x="610"/>
        <item x="685"/>
        <item m="1" x="1254"/>
        <item x="613"/>
        <item x="615"/>
        <item x="616"/>
        <item m="1" x="1033"/>
        <item m="1" x="790"/>
        <item m="1" x="1297"/>
        <item m="1" x="1220"/>
        <item m="1" x="1766"/>
        <item m="1" x="1132"/>
        <item m="1" x="1346"/>
        <item m="1" x="1284"/>
        <item x="324"/>
        <item m="1" x="1450"/>
        <item m="1" x="1762"/>
        <item m="1" x="1055"/>
        <item m="1" x="897"/>
        <item x="80"/>
        <item x="86"/>
        <item m="1" x="1508"/>
        <item m="1" x="1049"/>
        <item m="1" x="1696"/>
        <item m="1" x="765"/>
        <item m="1" x="1012"/>
        <item x="419"/>
        <item m="1" x="1526"/>
        <item m="1" x="1157"/>
        <item m="1" x="1797"/>
        <item x="420"/>
        <item m="1" x="870"/>
        <item m="1" x="1474"/>
        <item m="1" x="1504"/>
        <item x="426"/>
        <item x="427"/>
        <item x="428"/>
        <item m="1" x="1733"/>
        <item x="429"/>
        <item m="1" x="823"/>
        <item x="431"/>
        <item m="1" x="1227"/>
        <item x="432"/>
        <item m="1" x="1614"/>
        <item m="1" x="1467"/>
        <item m="1" x="1141"/>
        <item x="434"/>
        <item m="1" x="1304"/>
        <item m="1" x="1490"/>
        <item x="437"/>
        <item m="1" x="1441"/>
        <item x="435"/>
        <item m="1" x="1798"/>
        <item m="1" x="1362"/>
        <item m="1" x="896"/>
        <item x="438"/>
        <item x="439"/>
        <item m="1" x="900"/>
        <item x="442"/>
        <item m="1" x="1358"/>
        <item x="443"/>
        <item m="1" x="1649"/>
        <item m="1" x="1610"/>
        <item x="446"/>
        <item x="447"/>
        <item m="1" x="1311"/>
        <item x="353"/>
        <item m="1" x="763"/>
        <item m="1" x="1484"/>
        <item m="1" x="1355"/>
        <item x="29"/>
        <item m="1" x="1734"/>
        <item x="30"/>
        <item x="33"/>
        <item x="35"/>
        <item x="54"/>
        <item x="55"/>
        <item x="58"/>
        <item m="1" x="1399"/>
        <item x="83"/>
        <item m="1" x="1577"/>
        <item x="91"/>
        <item x="112"/>
        <item x="114"/>
        <item m="1" x="1327"/>
        <item x="297"/>
        <item m="1" x="1067"/>
        <item x="303"/>
        <item x="305"/>
        <item x="320"/>
        <item x="321"/>
        <item x="322"/>
        <item x="323"/>
        <item x="407"/>
        <item m="1" x="890"/>
        <item m="1" x="1751"/>
        <item m="1" x="910"/>
        <item x="523"/>
        <item m="1" x="1320"/>
        <item x="656"/>
        <item m="1" x="753"/>
        <item x="681"/>
        <item m="1" x="1808"/>
        <item x="682"/>
        <item x="683"/>
        <item x="684"/>
        <item x="686"/>
        <item x="23"/>
        <item m="1" x="893"/>
        <item x="56"/>
        <item x="96"/>
        <item m="1" x="1511"/>
        <item x="102"/>
        <item m="1" x="696"/>
        <item x="125"/>
        <item x="135"/>
        <item m="1" x="1528"/>
        <item x="158"/>
        <item x="325"/>
        <item x="326"/>
        <item m="1" x="1210"/>
        <item x="330"/>
        <item x="331"/>
        <item x="337"/>
        <item x="391"/>
        <item m="1" x="1475"/>
        <item x="449"/>
        <item m="1" x="1385"/>
        <item m="1" x="1565"/>
        <item m="1" x="1047"/>
        <item m="1" x="1111"/>
        <item m="1" x="1646"/>
        <item x="617"/>
        <item x="618"/>
        <item m="1" x="1057"/>
        <item x="621"/>
        <item x="644"/>
        <item m="1" x="1478"/>
        <item x="672"/>
        <item x="673"/>
        <item x="674"/>
        <item x="97"/>
        <item x="99"/>
        <item x="126"/>
        <item x="204"/>
        <item x="418"/>
        <item x="564"/>
        <item x="567"/>
        <item x="580"/>
        <item x="619"/>
        <item x="592"/>
        <item x="152"/>
        <item x="100"/>
        <item x="520"/>
        <item x="110"/>
        <item x="270"/>
        <item x="524"/>
        <item x="88"/>
        <item x="89"/>
        <item x="236"/>
        <item x="294"/>
        <item x="299"/>
        <item x="416"/>
        <item x="421"/>
        <item x="424"/>
        <item x="425"/>
        <item x="423"/>
        <item x="210"/>
        <item x="433"/>
        <item x="436"/>
        <item x="440"/>
        <item x="444"/>
        <item m="1" x="1785"/>
        <item x="448"/>
        <item x="123"/>
        <item m="1" x="1155"/>
        <item x="73"/>
        <item x="260"/>
        <item m="1" x="1148"/>
        <item x="228"/>
        <item x="545"/>
        <item x="84"/>
        <item x="293"/>
        <item m="1" x="1015"/>
        <item m="1" x="995"/>
        <item m="1" x="1689"/>
        <item m="1" x="1596"/>
        <item x="555"/>
        <item x="79"/>
        <item x="82"/>
        <item x="87"/>
        <item x="149"/>
        <item x="154"/>
        <item x="212"/>
        <item x="216"/>
        <item x="219"/>
        <item x="238"/>
        <item x="243"/>
        <item x="244"/>
        <item x="247"/>
        <item x="250"/>
        <item x="251"/>
        <item x="252"/>
        <item x="253"/>
        <item x="687"/>
        <item x="689"/>
        <item x="289"/>
        <item x="300"/>
        <item x="301"/>
        <item x="314"/>
        <item x="316"/>
        <item x="329"/>
        <item x="332"/>
        <item x="361"/>
        <item x="414"/>
        <item x="445"/>
        <item x="451"/>
        <item x="476"/>
        <item x="490"/>
        <item x="514"/>
        <item x="596"/>
        <item x="660"/>
        <item x="665"/>
        <item x="101"/>
        <item x="399"/>
        <item x="406"/>
        <item x="463"/>
        <item x="553"/>
        <item x="569"/>
        <item x="638"/>
        <item x="675"/>
        <item x="677"/>
        <item x="390"/>
        <item x="690"/>
      </items>
    </pivotField>
    <pivotField outline="0" showAll="0" includeNewItemsInFilter="1" defaultSubtotal="0">
      <items count="2150">
        <item x="611"/>
        <item m="1" x="1478"/>
        <item m="1" x="2142"/>
        <item m="1" x="1372"/>
        <item x="542"/>
        <item x="549"/>
        <item m="1" x="2072"/>
        <item x="548"/>
        <item m="1" x="1586"/>
        <item m="1" x="1261"/>
        <item m="1" x="1278"/>
        <item m="1" x="2107"/>
        <item m="1" x="1939"/>
        <item m="1" x="1530"/>
        <item m="1" x="1956"/>
        <item m="1" x="1579"/>
        <item m="1" x="1796"/>
        <item m="1" x="1901"/>
        <item m="1" x="1174"/>
        <item m="1" x="1633"/>
        <item m="1" x="2035"/>
        <item m="1" x="1222"/>
        <item m="1" x="1888"/>
        <item m="1" x="1228"/>
        <item m="1" x="2007"/>
        <item m="1" x="1851"/>
        <item m="1" x="1469"/>
        <item m="1" x="1385"/>
        <item m="1" x="1898"/>
        <item m="1" x="1584"/>
        <item m="1" x="1335"/>
        <item m="1" x="2111"/>
        <item m="1" x="2030"/>
        <item m="1" x="1622"/>
        <item m="1" x="1871"/>
        <item m="1" x="2006"/>
        <item m="1" x="1229"/>
        <item m="1" x="2077"/>
        <item m="1" x="1833"/>
        <item m="1" x="1592"/>
        <item m="1" x="1728"/>
        <item x="46"/>
        <item m="1" x="1507"/>
        <item m="1" x="1263"/>
        <item m="1" x="1849"/>
        <item m="1" x="1599"/>
        <item m="1" x="1958"/>
        <item m="1" x="1371"/>
        <item x="1062"/>
        <item m="1" x="1430"/>
        <item m="1" x="1487"/>
        <item m="1" x="1613"/>
        <item m="1" x="1308"/>
        <item m="1" x="1582"/>
        <item m="1" x="1221"/>
        <item m="1" x="1435"/>
        <item m="1" x="1426"/>
        <item m="1" x="1752"/>
        <item m="1" x="1762"/>
        <item m="1" x="1165"/>
        <item m="1" x="1485"/>
        <item m="1" x="1547"/>
        <item m="1" x="1318"/>
        <item m="1" x="1379"/>
        <item m="1" x="2055"/>
        <item m="1" x="1891"/>
        <item m="1" x="1503"/>
        <item m="1" x="1467"/>
        <item m="1" x="1715"/>
        <item m="1" x="1917"/>
        <item m="1" x="1945"/>
        <item m="1" x="1923"/>
        <item m="1" x="1212"/>
        <item m="1" x="2049"/>
        <item m="1" x="1291"/>
        <item m="1" x="1794"/>
        <item m="1" x="1445"/>
        <item m="1" x="1468"/>
        <item m="1" x="1302"/>
        <item m="1" x="2048"/>
        <item m="1" x="1845"/>
        <item m="1" x="1594"/>
        <item m="1" x="1792"/>
        <item m="1" x="1152"/>
        <item m="1" x="2133"/>
        <item m="1" x="1665"/>
        <item m="1" x="1299"/>
        <item m="1" x="1828"/>
        <item m="1" x="1329"/>
        <item m="1" x="2017"/>
        <item m="1" x="1758"/>
        <item m="1" x="1858"/>
        <item m="1" x="1332"/>
        <item m="1" x="1483"/>
        <item m="1" x="1612"/>
        <item m="1" x="1810"/>
        <item m="1" x="1860"/>
        <item m="1" x="1952"/>
        <item m="1" x="2135"/>
        <item m="1" x="2140"/>
        <item m="1" x="1169"/>
        <item m="1" x="1201"/>
        <item m="1" x="1458"/>
        <item m="1" x="1443"/>
        <item m="1" x="1290"/>
        <item m="1" x="1342"/>
        <item m="1" x="1921"/>
        <item m="1" x="2079"/>
        <item m="1" x="1404"/>
        <item m="1" x="1490"/>
        <item m="1" x="1157"/>
        <item m="1" x="1514"/>
        <item m="1" x="2064"/>
        <item x="220"/>
        <item m="1" x="1590"/>
        <item m="1" x="1399"/>
        <item m="1" x="1793"/>
        <item m="1" x="2122"/>
        <item x="517"/>
        <item m="1" x="1480"/>
        <item m="1" x="1415"/>
        <item m="1" x="1591"/>
        <item m="1" x="2093"/>
        <item m="1" x="1706"/>
        <item m="1" x="1986"/>
        <item m="1" x="1164"/>
        <item m="1" x="2024"/>
        <item m="1" x="1343"/>
        <item m="1" x="1411"/>
        <item m="1" x="2114"/>
        <item m="1" x="1667"/>
        <item m="1" x="1416"/>
        <item m="1" x="1526"/>
        <item m="1" x="1574"/>
        <item m="1" x="1377"/>
        <item m="1" x="1803"/>
        <item m="1" x="1202"/>
        <item m="1" x="1279"/>
        <item m="1" x="1893"/>
        <item m="1" x="1232"/>
        <item m="1" x="1382"/>
        <item m="1" x="1727"/>
        <item m="1" x="1595"/>
        <item m="1" x="1495"/>
        <item m="1" x="1581"/>
        <item m="1" x="1410"/>
        <item m="1" x="1394"/>
        <item m="1" x="1669"/>
        <item m="1" x="1238"/>
        <item m="1" x="1330"/>
        <item x="1125"/>
        <item m="1" x="1666"/>
        <item m="1" x="1801"/>
        <item m="1" x="1444"/>
        <item x="320"/>
        <item x="100"/>
        <item x="976"/>
        <item x="496"/>
        <item m="1" x="2042"/>
        <item m="1" x="1546"/>
        <item m="1" x="1422"/>
        <item m="1" x="1759"/>
        <item x="223"/>
        <item x="224"/>
        <item m="1" x="1571"/>
        <item m="1" x="1804"/>
        <item m="1" x="1535"/>
        <item x="778"/>
        <item x="433"/>
        <item x="520"/>
        <item x="389"/>
        <item x="399"/>
        <item x="485"/>
        <item x="484"/>
        <item m="1" x="1403"/>
        <item m="1" x="1694"/>
        <item x="872"/>
        <item x="863"/>
        <item x="858"/>
        <item x="814"/>
        <item x="811"/>
        <item x="802"/>
        <item x="807"/>
        <item x="809"/>
        <item x="813"/>
        <item x="812"/>
        <item x="820"/>
        <item x="818"/>
        <item x="816"/>
        <item m="1" x="1417"/>
        <item x="822"/>
        <item x="871"/>
        <item m="1" x="2050"/>
        <item m="1" x="1812"/>
        <item m="1" x="2002"/>
        <item m="1" x="1707"/>
        <item m="1" x="2040"/>
        <item m="1" x="1735"/>
        <item m="1" x="1840"/>
        <item m="1" x="2100"/>
        <item m="1" x="1511"/>
        <item x="24"/>
        <item m="1" x="1182"/>
        <item m="1" x="1868"/>
        <item m="1" x="1979"/>
        <item x="870"/>
        <item m="1" x="1821"/>
        <item x="944"/>
        <item m="1" x="1723"/>
        <item x="861"/>
        <item x="613"/>
        <item x="612"/>
        <item m="1" x="1580"/>
        <item m="1" x="1274"/>
        <item m="1" x="1597"/>
        <item x="938"/>
        <item x="1078"/>
        <item m="1" x="1453"/>
        <item m="1" x="1678"/>
        <item m="1" x="1693"/>
        <item m="1" x="1428"/>
        <item m="1" x="1345"/>
        <item m="1" x="1795"/>
        <item x="179"/>
        <item m="1" x="1230"/>
        <item m="1" x="1441"/>
        <item m="1" x="1626"/>
        <item x="541"/>
        <item x="808"/>
        <item x="233"/>
        <item x="717"/>
        <item x="744"/>
        <item x="333"/>
        <item x="334"/>
        <item x="332"/>
        <item x="28"/>
        <item m="1" x="1524"/>
        <item m="1" x="1943"/>
        <item m="1" x="1236"/>
        <item m="1" x="1309"/>
        <item m="1" x="1419"/>
        <item m="1" x="1644"/>
        <item m="1" x="1353"/>
        <item m="1" x="1451"/>
        <item x="3"/>
        <item x="4"/>
        <item x="1"/>
        <item x="0"/>
        <item x="815"/>
        <item m="1" x="1532"/>
        <item m="1" x="2101"/>
        <item x="873"/>
        <item x="225"/>
        <item x="232"/>
        <item m="1" x="1398"/>
        <item x="771"/>
        <item m="1" x="1825"/>
        <item m="1" x="1798"/>
        <item x="1055"/>
        <item m="1" x="1878"/>
        <item x="445"/>
        <item x="441"/>
        <item x="1110"/>
        <item m="1" x="2121"/>
        <item x="962"/>
        <item x="470"/>
        <item x="490"/>
        <item x="444"/>
        <item m="1" x="1249"/>
        <item x="442"/>
        <item m="1" x="1245"/>
        <item m="1" x="1209"/>
        <item m="1" x="1815"/>
        <item m="1" x="1312"/>
        <item m="1" x="1585"/>
        <item x="21"/>
        <item m="1" x="2060"/>
        <item m="1" x="2112"/>
        <item m="1" x="1492"/>
        <item m="1" x="1200"/>
        <item m="1" x="1883"/>
        <item m="1" x="1767"/>
        <item m="1" x="1405"/>
        <item m="1" x="1502"/>
        <item x="777"/>
        <item m="1" x="1834"/>
        <item m="1" x="1494"/>
        <item m="1" x="2143"/>
        <item m="1" x="1206"/>
        <item m="1" x="1620"/>
        <item m="1" x="2097"/>
        <item x="318"/>
        <item x="235"/>
        <item m="1" x="1951"/>
        <item x="300"/>
        <item x="301"/>
        <item x="609"/>
        <item x="610"/>
        <item x="1106"/>
        <item x="977"/>
        <item x="298"/>
        <item x="299"/>
        <item m="1" x="2018"/>
        <item x="1136"/>
        <item x="960"/>
        <item x="1130"/>
        <item m="1" x="1660"/>
        <item m="1" x="1750"/>
        <item x="1102"/>
        <item x="1082"/>
        <item x="452"/>
        <item m="1" x="1741"/>
        <item x="1081"/>
        <item m="1" x="1248"/>
        <item m="1" x="1351"/>
        <item x="602"/>
        <item x="476"/>
        <item x="991"/>
        <item x="654"/>
        <item m="1" x="1347"/>
        <item m="1" x="1769"/>
        <item m="1" x="1635"/>
        <item m="1" x="1560"/>
        <item x="963"/>
        <item m="1" x="1575"/>
        <item m="1" x="1683"/>
        <item x="461"/>
        <item m="1" x="1844"/>
        <item m="1" x="1973"/>
        <item m="1" x="1593"/>
        <item x="1109"/>
        <item x="935"/>
        <item m="1" x="1768"/>
        <item x="932"/>
        <item x="437"/>
        <item x="466"/>
        <item m="1" x="1224"/>
        <item x="978"/>
        <item x="283"/>
        <item m="1" x="2104"/>
        <item m="1" x="2138"/>
        <item m="1" x="1217"/>
        <item x="966"/>
        <item x="226"/>
        <item x="230"/>
        <item m="1" x="1409"/>
        <item x="864"/>
        <item x="1107"/>
        <item m="1" x="1932"/>
        <item m="1" x="1705"/>
        <item m="1" x="1259"/>
        <item x="616"/>
        <item x="530"/>
        <item m="1" x="1515"/>
        <item m="1" x="2028"/>
        <item x="475"/>
        <item x="982"/>
        <item m="1" x="1539"/>
        <item x="714"/>
        <item m="1" x="1816"/>
        <item x="1112"/>
        <item m="1" x="1258"/>
        <item m="1" x="1700"/>
        <item x="1035"/>
        <item m="1" x="1892"/>
        <item m="1" x="1739"/>
        <item x="955"/>
        <item m="1" x="1269"/>
        <item x="464"/>
        <item x="614"/>
        <item x="984"/>
        <item x="488"/>
        <item m="1" x="2078"/>
        <item m="1" x="1294"/>
        <item m="1" x="2096"/>
        <item x="392"/>
        <item m="1" x="1899"/>
        <item m="1" x="1641"/>
        <item x="489"/>
        <item x="236"/>
        <item x="1049"/>
        <item x="1054"/>
        <item x="968"/>
        <item x="941"/>
        <item m="1" x="2012"/>
        <item m="1" x="1749"/>
        <item m="1" x="1915"/>
        <item m="1" x="1388"/>
        <item m="1" x="1733"/>
        <item m="1" x="1863"/>
        <item x="321"/>
        <item m="1" x="1190"/>
        <item x="987"/>
        <item m="1" x="1646"/>
        <item x="61"/>
        <item m="1" x="1387"/>
        <item m="1" x="1989"/>
        <item x="540"/>
        <item m="1" x="1151"/>
        <item m="1" x="1219"/>
        <item m="1" x="2066"/>
        <item x="597"/>
        <item x="585"/>
        <item x="586"/>
        <item x="599"/>
        <item x="587"/>
        <item m="1" x="1788"/>
        <item x="588"/>
        <item x="589"/>
        <item x="592"/>
        <item x="596"/>
        <item x="591"/>
        <item m="1" x="1703"/>
        <item m="1" x="1380"/>
        <item m="1" x="1272"/>
        <item m="1" x="1647"/>
        <item m="1" x="1935"/>
        <item m="1" x="2092"/>
        <item x="98"/>
        <item x="913"/>
        <item m="1" x="2008"/>
        <item x="790"/>
        <item m="1" x="1254"/>
        <item x="789"/>
        <item x="788"/>
        <item x="743"/>
        <item x="595"/>
        <item m="1" x="1326"/>
        <item m="1" x="1301"/>
        <item m="1" x="1708"/>
        <item m="1" x="1760"/>
        <item m="1" x="1630"/>
        <item x="1093"/>
        <item m="1" x="1806"/>
        <item m="1" x="1674"/>
        <item x="639"/>
        <item x="75"/>
        <item m="1" x="1159"/>
        <item m="1" x="1963"/>
        <item m="1" x="1501"/>
        <item m="1" x="1710"/>
        <item x="1057"/>
        <item m="1" x="1327"/>
        <item x="222"/>
        <item x="959"/>
        <item m="1" x="1756"/>
        <item m="1" x="2109"/>
        <item m="1" x="2095"/>
        <item x="810"/>
        <item x="95"/>
        <item m="1" x="2067"/>
        <item m="1" x="1572"/>
        <item x="601"/>
        <item m="1" x="1559"/>
        <item m="1" x="1334"/>
        <item m="1" x="2148"/>
        <item m="1" x="1216"/>
        <item x="53"/>
        <item x="57"/>
        <item x="56"/>
        <item x="104"/>
        <item m="1" x="1333"/>
        <item m="1" x="1605"/>
        <item x="54"/>
        <item m="1" x="1890"/>
        <item m="1" x="1841"/>
        <item x="449"/>
        <item m="1" x="1153"/>
        <item m="1" x="1922"/>
        <item m="1" x="1311"/>
        <item m="1" x="1544"/>
        <item x="798"/>
        <item m="1" x="1534"/>
        <item m="1" x="2020"/>
        <item x="55"/>
        <item x="58"/>
        <item x="801"/>
        <item x="474"/>
        <item x="855"/>
        <item x="956"/>
        <item x="954"/>
        <item m="1" x="1316"/>
        <item x="951"/>
        <item x="950"/>
        <item m="1" x="1400"/>
        <item m="1" x="1711"/>
        <item m="1" x="1241"/>
        <item m="1" x="1203"/>
        <item m="1" x="1607"/>
        <item x="547"/>
        <item x="545"/>
        <item x="600"/>
        <item x="288"/>
        <item x="289"/>
        <item m="1" x="1541"/>
        <item x="618"/>
        <item x="867"/>
        <item x="868"/>
        <item x="619"/>
        <item m="1" x="1965"/>
        <item m="1" x="1489"/>
        <item m="1" x="1830"/>
        <item m="1" x="1481"/>
        <item x="519"/>
        <item m="1" x="1268"/>
        <item m="1" x="2146"/>
        <item x="546"/>
        <item x="544"/>
        <item x="453"/>
        <item x="533"/>
        <item x="617"/>
        <item m="1" x="1976"/>
        <item m="1" x="2031"/>
        <item x="768"/>
        <item x="979"/>
        <item m="1" x="1837"/>
        <item m="1" x="1639"/>
        <item x="438"/>
        <item m="1" x="1614"/>
        <item x="952"/>
        <item m="1" x="1373"/>
        <item m="1" x="1819"/>
        <item m="1" x="2053"/>
        <item x="1060"/>
        <item x="1101"/>
        <item x="981"/>
        <item m="1" x="1540"/>
        <item m="1" x="2103"/>
        <item m="1" x="1381"/>
        <item m="1" x="2094"/>
        <item m="1" x="1374"/>
        <item x="478"/>
        <item x="479"/>
        <item m="1" x="1853"/>
        <item m="1" x="1766"/>
        <item m="1" x="1176"/>
        <item m="1" x="1611"/>
        <item x="481"/>
        <item m="1" x="1782"/>
        <item m="1" x="1477"/>
        <item m="1" x="1561"/>
        <item m="1" x="1957"/>
        <item m="1" x="1884"/>
        <item x="483"/>
        <item m="1" x="1528"/>
        <item x="1063"/>
        <item x="480"/>
        <item x="804"/>
        <item m="1" x="2116"/>
        <item x="303"/>
        <item m="1" x="1336"/>
        <item m="1" x="1616"/>
        <item m="1" x="1716"/>
        <item x="780"/>
        <item x="528"/>
        <item x="304"/>
        <item x="302"/>
        <item x="312"/>
        <item x="313"/>
        <item m="1" x="1504"/>
        <item m="1" x="1355"/>
        <item m="1" x="2134"/>
        <item x="527"/>
        <item x="208"/>
        <item x="305"/>
        <item x="529"/>
        <item x="310"/>
        <item x="1059"/>
        <item x="491"/>
        <item m="1" x="1697"/>
        <item x="391"/>
        <item x="539"/>
        <item x="290"/>
        <item x="869"/>
        <item m="1" x="1251"/>
        <item x="865"/>
        <item m="1" x="1673"/>
        <item x="469"/>
        <item m="1" x="1348"/>
        <item x="953"/>
        <item x="468"/>
        <item x="637"/>
        <item m="1" x="1645"/>
        <item m="1" x="1874"/>
        <item x="1114"/>
        <item m="1" x="1937"/>
        <item x="985"/>
        <item x="866"/>
        <item x="463"/>
        <item x="467"/>
        <item x="311"/>
        <item x="1100"/>
        <item x="957"/>
        <item x="958"/>
        <item m="1" x="1187"/>
        <item x="1052"/>
        <item x="1051"/>
        <item x="229"/>
        <item x="231"/>
        <item x="218"/>
        <item x="446"/>
        <item x="443"/>
        <item m="1" x="1643"/>
        <item x="458"/>
        <item x="436"/>
        <item m="1" x="2047"/>
        <item x="1050"/>
        <item m="1" x="1568"/>
        <item m="1" x="1687"/>
        <item m="1" x="1685"/>
        <item m="1" x="2004"/>
        <item x="398"/>
        <item m="1" x="1538"/>
        <item x="1116"/>
        <item x="1083"/>
        <item m="1" x="1953"/>
        <item x="635"/>
        <item m="1" x="1363"/>
        <item m="1" x="1875"/>
        <item m="1" x="1438"/>
        <item x="615"/>
        <item x="862"/>
        <item x="531"/>
        <item m="1" x="1850"/>
        <item x="773"/>
        <item x="1105"/>
        <item x="1058"/>
        <item m="1" x="1314"/>
        <item x="102"/>
        <item m="1" x="1738"/>
        <item m="1" x="1177"/>
        <item x="31"/>
        <item x="787"/>
        <item x="473"/>
        <item m="1" x="1781"/>
        <item m="1" x="1260"/>
        <item m="1" x="1971"/>
        <item m="1" x="1226"/>
        <item m="1" x="1365"/>
        <item m="1" x="1505"/>
        <item m="1" x="1779"/>
        <item m="1" x="1663"/>
        <item m="1" x="1474"/>
        <item m="1" x="1880"/>
        <item m="1" x="1970"/>
        <item m="1" x="1181"/>
        <item m="1" x="1975"/>
        <item m="1" x="1564"/>
        <item m="1" x="1476"/>
        <item m="1" x="1563"/>
        <item x="604"/>
        <item x="605"/>
        <item x="806"/>
        <item x="523"/>
        <item m="1" x="2022"/>
        <item m="1" x="2118"/>
        <item m="1" x="1959"/>
        <item m="1" x="1991"/>
        <item m="1" x="1160"/>
        <item m="1" x="1681"/>
        <item m="1" x="1457"/>
        <item x="534"/>
        <item m="1" x="1761"/>
        <item x="486"/>
        <item m="1" x="1386"/>
        <item m="1" x="2117"/>
        <item x="983"/>
        <item m="1" x="1954"/>
        <item m="1" x="1393"/>
        <item x="457"/>
        <item m="1" x="1889"/>
        <item x="857"/>
        <item m="1" x="1755"/>
        <item m="1" x="1286"/>
        <item m="1" x="1179"/>
        <item x="933"/>
        <item m="1" x="2131"/>
        <item m="1" x="1786"/>
        <item m="1" x="2137"/>
        <item m="1" x="2065"/>
        <item m="1" x="2123"/>
        <item m="1" x="1364"/>
        <item m="1" x="1317"/>
        <item m="1" x="1907"/>
        <item m="1" x="1220"/>
        <item m="1" x="2126"/>
        <item m="1" x="1873"/>
        <item m="1" x="1171"/>
        <item m="1" x="1770"/>
        <item m="1" x="1523"/>
        <item x="687"/>
        <item m="1" x="1319"/>
        <item x="1012"/>
        <item x="636"/>
        <item x="685"/>
        <item x="1124"/>
        <item x="713"/>
        <item m="1" x="1325"/>
        <item x="721"/>
        <item m="1" x="1310"/>
        <item x="5"/>
        <item x="767"/>
        <item m="1" x="1452"/>
        <item x="109"/>
        <item m="1" x="1163"/>
        <item m="1" x="1462"/>
        <item x="786"/>
        <item x="686"/>
        <item x="688"/>
        <item m="1" x="1267"/>
        <item x="707"/>
        <item x="746"/>
        <item x="1132"/>
        <item x="256"/>
        <item m="1" x="1866"/>
        <item x="472"/>
        <item m="1" x="1210"/>
        <item m="1" x="1822"/>
        <item m="1" x="1950"/>
        <item m="1" x="2041"/>
        <item x="715"/>
        <item x="145"/>
        <item x="309"/>
        <item x="126"/>
        <item x="711"/>
        <item x="730"/>
        <item x="729"/>
        <item x="728"/>
        <item x="709"/>
        <item m="1" x="1287"/>
        <item m="1" x="1807"/>
        <item m="1" x="1936"/>
        <item x="1121"/>
        <item x="783"/>
        <item m="1" x="2010"/>
        <item m="1" x="1225"/>
        <item x="1135"/>
        <item m="1" x="2033"/>
        <item x="1023"/>
        <item x="775"/>
        <item x="1089"/>
        <item m="1" x="1413"/>
        <item m="1" x="1499"/>
        <item x="136"/>
        <item x="1007"/>
        <item m="1" x="1375"/>
        <item x="1127"/>
        <item x="477"/>
        <item m="1" x="1346"/>
        <item x="779"/>
        <item x="71"/>
        <item m="1" x="1912"/>
        <item x="1129"/>
        <item m="1" x="1565"/>
        <item x="797"/>
        <item x="144"/>
        <item x="1015"/>
        <item x="407"/>
        <item m="1" x="1262"/>
        <item x="1133"/>
        <item m="1" x="1440"/>
        <item m="1" x="1765"/>
        <item m="1" x="1942"/>
        <item m="1" x="2090"/>
        <item m="1" x="1790"/>
        <item x="401"/>
        <item x="1091"/>
        <item x="1134"/>
        <item m="1" x="1904"/>
        <item m="1" x="1600"/>
        <item m="1" x="1743"/>
        <item x="323"/>
        <item x="1120"/>
        <item x="1131"/>
        <item x="494"/>
        <item x="792"/>
        <item x="791"/>
        <item x="1018"/>
        <item x="887"/>
        <item x="888"/>
        <item x="889"/>
        <item m="1" x="1486"/>
        <item x="1021"/>
        <item x="1020"/>
        <item x="1123"/>
        <item m="1" x="1859"/>
        <item m="1" x="2058"/>
        <item m="1" x="1556"/>
        <item m="1" x="1662"/>
        <item m="1" x="1482"/>
        <item x="1016"/>
        <item x="146"/>
        <item x="1017"/>
        <item m="1" x="2113"/>
        <item m="1" x="1742"/>
        <item x="274"/>
        <item m="1" x="1797"/>
        <item m="1" x="1567"/>
        <item m="1" x="1686"/>
        <item x="498"/>
        <item x="116"/>
        <item x="1128"/>
        <item x="495"/>
        <item m="1" x="1366"/>
        <item x="1087"/>
        <item m="1" x="1437"/>
        <item m="1" x="2071"/>
        <item x="1010"/>
        <item x="1008"/>
        <item x="138"/>
        <item x="1006"/>
        <item x="1011"/>
        <item x="137"/>
        <item x="135"/>
        <item x="1014"/>
        <item x="1009"/>
        <item m="1" x="1510"/>
        <item m="1" x="1276"/>
        <item x="1024"/>
        <item x="152"/>
        <item m="1" x="1542"/>
        <item m="1" x="1870"/>
        <item m="1" x="1513"/>
        <item x="784"/>
        <item x="328"/>
        <item x="670"/>
        <item x="280"/>
        <item x="1126"/>
        <item m="1" x="1231"/>
        <item x="213"/>
        <item x="123"/>
        <item x="125"/>
        <item x="69"/>
        <item x="142"/>
        <item x="1013"/>
        <item x="211"/>
        <item m="1" x="1367"/>
        <item x="217"/>
        <item x="733"/>
        <item m="1" x="1968"/>
        <item x="748"/>
        <item x="1090"/>
        <item x="1088"/>
        <item m="1" x="1982"/>
        <item m="1" x="1977"/>
        <item m="1" x="1401"/>
        <item x="598"/>
        <item x="550"/>
        <item m="1" x="1676"/>
        <item x="1069"/>
        <item m="1" x="1186"/>
        <item m="1" x="1906"/>
        <item m="1" x="1328"/>
        <item x="400"/>
        <item x="1137"/>
        <item m="1" x="1800"/>
        <item m="1" x="1701"/>
        <item m="1" x="1464"/>
        <item m="1" x="1720"/>
        <item x="742"/>
        <item m="1" x="1253"/>
        <item m="1" x="1688"/>
        <item m="1" x="1757"/>
        <item x="727"/>
        <item m="1" x="1994"/>
        <item x="1140"/>
        <item m="1" x="1173"/>
        <item m="1" x="1918"/>
        <item x="216"/>
        <item m="1" x="1869"/>
        <item m="1" x="1436"/>
        <item m="1" x="1908"/>
        <item x="414"/>
        <item x="149"/>
        <item x="1094"/>
        <item m="1" x="1340"/>
        <item x="76"/>
        <item m="1" x="2019"/>
        <item x="732"/>
        <item x="150"/>
        <item x="1095"/>
        <item x="505"/>
        <item x="412"/>
        <item x="731"/>
        <item x="413"/>
        <item m="1" x="2070"/>
        <item m="1" x="1926"/>
        <item x="799"/>
        <item m="1" x="1350"/>
        <item x="785"/>
        <item x="206"/>
        <item x="96"/>
        <item m="1" x="1425"/>
        <item m="1" x="1927"/>
        <item x="242"/>
        <item x="117"/>
        <item m="1" x="1356"/>
        <item m="1" x="1280"/>
        <item x="245"/>
        <item m="1" x="1905"/>
        <item m="1" x="1557"/>
        <item x="726"/>
        <item m="1" x="1680"/>
        <item x="124"/>
        <item x="725"/>
        <item x="215"/>
        <item x="214"/>
        <item m="1" x="1997"/>
        <item x="724"/>
        <item x="243"/>
        <item x="782"/>
        <item x="210"/>
        <item x="212"/>
        <item x="203"/>
        <item m="1" x="1914"/>
        <item x="781"/>
        <item m="1" x="1664"/>
        <item m="1" x="1887"/>
        <item m="1" x="1692"/>
        <item x="551"/>
        <item m="1" x="2083"/>
        <item m="1" x="1368"/>
        <item x="273"/>
        <item x="1122"/>
        <item m="1" x="2062"/>
        <item m="1" x="1913"/>
        <item m="1" x="1972"/>
        <item m="1" x="1862"/>
        <item m="1" x="1461"/>
        <item x="557"/>
        <item x="881"/>
        <item x="97"/>
        <item x="67"/>
        <item x="556"/>
        <item x="1103"/>
        <item x="859"/>
        <item m="1" x="1902"/>
        <item x="1139"/>
        <item m="1" x="1832"/>
        <item x="65"/>
        <item x="120"/>
        <item x="590"/>
        <item x="207"/>
        <item x="1138"/>
        <item x="1080"/>
        <item x="275"/>
        <item x="281"/>
        <item x="277"/>
        <item m="1" x="2144"/>
        <item x="278"/>
        <item m="1" x="1712"/>
        <item x="314"/>
        <item m="1" x="1357"/>
        <item x="308"/>
        <item x="306"/>
        <item m="1" x="1421"/>
        <item x="307"/>
        <item x="315"/>
        <item m="1" x="1227"/>
        <item x="317"/>
        <item x="316"/>
        <item x="1118"/>
        <item x="1092"/>
        <item x="1070"/>
        <item m="1" x="1824"/>
        <item m="1" x="1418"/>
        <item m="1" x="1659"/>
        <item m="1" x="1370"/>
        <item m="1" x="1772"/>
        <item x="708"/>
        <item m="1" x="1548"/>
        <item x="1084"/>
        <item x="63"/>
        <item m="1" x="1924"/>
        <item x="1005"/>
        <item x="64"/>
        <item x="119"/>
        <item x="856"/>
        <item x="1003"/>
        <item x="878"/>
        <item m="1" x="1910"/>
        <item x="118"/>
        <item x="877"/>
        <item x="129"/>
        <item x="130"/>
        <item x="131"/>
        <item x="72"/>
        <item x="70"/>
        <item x="60"/>
        <item x="1119"/>
        <item m="1" x="1652"/>
        <item m="1" x="2054"/>
        <item x="66"/>
        <item x="121"/>
        <item x="880"/>
        <item x="860"/>
        <item m="1" x="1702"/>
        <item x="279"/>
        <item m="1" x="1562"/>
        <item m="1" x="1531"/>
        <item x="1099"/>
        <item x="68"/>
        <item x="1104"/>
        <item x="122"/>
        <item x="141"/>
        <item m="1" x="1748"/>
        <item x="879"/>
        <item m="1" x="1817"/>
        <item x="886"/>
        <item x="884"/>
        <item x="875"/>
        <item x="885"/>
        <item x="882"/>
        <item x="883"/>
        <item x="62"/>
        <item x="402"/>
        <item x="128"/>
        <item x="497"/>
        <item m="1" x="1344"/>
        <item x="272"/>
        <item x="1002"/>
        <item x="1145"/>
        <item x="74"/>
        <item x="504"/>
        <item x="1067"/>
        <item x="737"/>
        <item m="1" x="1213"/>
        <item m="1" x="1234"/>
        <item m="1" x="1576"/>
        <item x="204"/>
        <item m="1" x="1156"/>
        <item x="209"/>
        <item x="202"/>
        <item x="720"/>
        <item x="205"/>
        <item m="1" x="1675"/>
        <item m="1" x="1570"/>
        <item x="240"/>
        <item m="1" x="1456"/>
        <item x="795"/>
        <item x="1097"/>
        <item x="415"/>
        <item x="890"/>
        <item x="132"/>
        <item m="1" x="1642"/>
        <item m="1" x="2021"/>
        <item m="1" x="1470"/>
        <item m="1" x="1783"/>
        <item m="1" x="1447"/>
        <item m="1" x="1726"/>
        <item m="1" x="1987"/>
        <item m="1" x="1266"/>
        <item x="741"/>
        <item m="1" x="1240"/>
        <item m="1" x="1777"/>
        <item x="736"/>
        <item x="761"/>
        <item m="1" x="1856"/>
        <item x="740"/>
        <item x="661"/>
        <item m="1" x="1250"/>
        <item x="642"/>
        <item m="1" x="1322"/>
        <item m="1" x="1691"/>
        <item m="1" x="1978"/>
        <item m="1" x="1829"/>
        <item m="1" x="1154"/>
        <item x="638"/>
        <item x="641"/>
        <item x="640"/>
        <item m="1" x="1554"/>
        <item x="752"/>
        <item x="760"/>
        <item x="754"/>
        <item x="756"/>
        <item x="749"/>
        <item x="758"/>
        <item x="750"/>
        <item m="1" x="1619"/>
        <item x="757"/>
        <item x="751"/>
        <item x="753"/>
        <item x="759"/>
        <item x="755"/>
        <item x="99"/>
        <item x="492"/>
        <item x="1056"/>
        <item x="543"/>
        <item m="1" x="1307"/>
        <item x="710"/>
        <item x="712"/>
        <item x="101"/>
        <item x="107"/>
        <item x="1144"/>
        <item x="643"/>
        <item m="1" x="2014"/>
        <item x="764"/>
        <item x="765"/>
        <item x="766"/>
        <item x="763"/>
        <item x="1027"/>
        <item x="774"/>
        <item m="1" x="1424"/>
        <item m="1" x="1558"/>
        <item m="1" x="1911"/>
        <item m="1" x="1273"/>
        <item x="221"/>
        <item m="1" x="1295"/>
        <item m="1" x="1192"/>
        <item x="594"/>
        <item x="593"/>
        <item m="1" x="1838"/>
        <item x="603"/>
        <item m="1" x="1809"/>
        <item m="1" x="1432"/>
        <item m="1" x="1284"/>
        <item m="1" x="1496"/>
        <item m="1" x="1270"/>
        <item m="1" x="1776"/>
        <item x="227"/>
        <item x="995"/>
        <item m="1" x="1519"/>
        <item m="1" x="1300"/>
        <item x="7"/>
        <item m="1" x="1414"/>
        <item m="1" x="1429"/>
        <item m="1" x="1281"/>
        <item m="1" x="2129"/>
        <item m="1" x="1448"/>
        <item m="1" x="1433"/>
        <item m="1" x="1193"/>
        <item m="1" x="1283"/>
        <item m="1" x="1623"/>
        <item m="1" x="1359"/>
        <item m="1" x="1256"/>
        <item m="1" x="1573"/>
        <item m="1" x="1392"/>
        <item x="14"/>
        <item m="1" x="1754"/>
        <item m="1" x="2087"/>
        <item m="1" x="1985"/>
        <item x="19"/>
        <item m="1" x="1315"/>
        <item m="1" x="1420"/>
        <item m="1" x="2025"/>
        <item x="26"/>
        <item x="27"/>
        <item x="29"/>
        <item x="30"/>
        <item x="32"/>
        <item x="33"/>
        <item x="34"/>
        <item m="1" x="1522"/>
        <item x="35"/>
        <item m="1" x="1608"/>
        <item m="1" x="2045"/>
        <item x="38"/>
        <item m="1" x="2081"/>
        <item m="1" x="1167"/>
        <item x="42"/>
        <item m="1" x="2105"/>
        <item m="1" x="2098"/>
        <item m="1" x="1717"/>
        <item m="1" x="2080"/>
        <item m="1" x="1988"/>
        <item m="1" x="1722"/>
        <item m="1" x="2043"/>
        <item x="50"/>
        <item m="1" x="1553"/>
        <item m="1" x="1313"/>
        <item m="1" x="1721"/>
        <item m="1" x="1995"/>
        <item m="1" x="1784"/>
        <item m="1" x="1237"/>
        <item m="1" x="1293"/>
        <item m="1" x="1690"/>
        <item x="111"/>
        <item m="1" x="1827"/>
        <item m="1" x="1789"/>
        <item m="1" x="1208"/>
        <item x="113"/>
        <item m="1" x="2068"/>
        <item m="1" x="1598"/>
        <item m="1" x="1488"/>
        <item m="1" x="1699"/>
        <item m="1" x="2074"/>
        <item m="1" x="1446"/>
        <item m="1" x="1852"/>
        <item x="115"/>
        <item x="127"/>
        <item m="1" x="1518"/>
        <item m="1" x="1964"/>
        <item x="237"/>
        <item x="238"/>
        <item x="239"/>
        <item x="241"/>
        <item x="244"/>
        <item x="246"/>
        <item x="247"/>
        <item x="248"/>
        <item x="249"/>
        <item x="250"/>
        <item x="251"/>
        <item x="252"/>
        <item x="253"/>
        <item x="254"/>
        <item x="255"/>
        <item m="1" x="1395"/>
        <item m="1" x="1431"/>
        <item x="258"/>
        <item x="259"/>
        <item x="260"/>
        <item x="261"/>
        <item x="262"/>
        <item m="1" x="1537"/>
        <item m="1" x="1265"/>
        <item x="264"/>
        <item m="1" x="1155"/>
        <item m="1" x="1341"/>
        <item m="1" x="1944"/>
        <item m="1" x="1194"/>
        <item m="1" x="2013"/>
        <item m="1" x="1826"/>
        <item m="1" x="1969"/>
        <item m="1" x="1885"/>
        <item x="269"/>
        <item m="1" x="1271"/>
        <item m="1" x="1521"/>
        <item m="1" x="1657"/>
        <item m="1" x="1166"/>
        <item m="1" x="1533"/>
        <item m="1" x="2051"/>
        <item x="416"/>
        <item m="1" x="1204"/>
        <item x="417"/>
        <item x="418"/>
        <item m="1" x="1150"/>
        <item m="1" x="1682"/>
        <item x="419"/>
        <item m="1" x="1407"/>
        <item m="1" x="1321"/>
        <item m="1" x="1383"/>
        <item m="1" x="2038"/>
        <item x="422"/>
        <item m="1" x="1577"/>
        <item m="1" x="1842"/>
        <item m="1" x="1196"/>
        <item x="423"/>
        <item m="1" x="1551"/>
        <item m="1" x="1298"/>
        <item m="1" x="1497"/>
        <item x="425"/>
        <item m="1" x="2052"/>
        <item x="426"/>
        <item x="427"/>
        <item m="1" x="2139"/>
        <item m="1" x="1604"/>
        <item m="1" x="1184"/>
        <item x="429"/>
        <item m="1" x="1423"/>
        <item m="1" x="1606"/>
        <item m="1" x="1320"/>
        <item x="431"/>
        <item x="432"/>
        <item m="1" x="2108"/>
        <item x="482"/>
        <item x="487"/>
        <item x="524"/>
        <item x="525"/>
        <item x="526"/>
        <item m="1" x="1695"/>
        <item x="532"/>
        <item x="535"/>
        <item x="536"/>
        <item x="537"/>
        <item x="538"/>
        <item x="553"/>
        <item x="554"/>
        <item x="555"/>
        <item x="558"/>
        <item x="559"/>
        <item m="1" x="1242"/>
        <item x="560"/>
        <item x="561"/>
        <item x="562"/>
        <item x="563"/>
        <item x="564"/>
        <item x="565"/>
        <item m="1" x="1550"/>
        <item x="567"/>
        <item x="569"/>
        <item x="570"/>
        <item m="1" x="1650"/>
        <item m="1" x="1751"/>
        <item m="1" x="1847"/>
        <item m="1" x="2110"/>
        <item x="572"/>
        <item x="573"/>
        <item m="1" x="2003"/>
        <item m="1" x="1636"/>
        <item m="1" x="1306"/>
        <item m="1" x="1689"/>
        <item m="1" x="2127"/>
        <item x="576"/>
        <item m="1" x="1583"/>
        <item x="583"/>
        <item m="1" x="1331"/>
        <item x="511"/>
        <item x="580"/>
        <item m="1" x="2016"/>
        <item m="1" x="1442"/>
        <item m="1" x="1724"/>
        <item x="581"/>
        <item m="1" x="1746"/>
        <item x="584"/>
        <item x="718"/>
        <item x="719"/>
        <item x="722"/>
        <item x="723"/>
        <item m="1" x="1814"/>
        <item x="735"/>
        <item x="738"/>
        <item x="739"/>
        <item x="745"/>
        <item x="762"/>
        <item x="769"/>
        <item x="770"/>
        <item x="772"/>
        <item x="776"/>
        <item x="794"/>
        <item x="796"/>
        <item m="1" x="2059"/>
        <item x="907"/>
        <item x="908"/>
        <item x="909"/>
        <item x="910"/>
        <item m="1" x="1808"/>
        <item x="911"/>
        <item x="912"/>
        <item x="914"/>
        <item m="1" x="1601"/>
        <item x="915"/>
        <item x="916"/>
        <item m="1" x="1637"/>
        <item m="1" x="1730"/>
        <item x="918"/>
        <item x="919"/>
        <item x="920"/>
        <item x="921"/>
        <item x="922"/>
        <item m="1" x="1661"/>
        <item x="924"/>
        <item m="1" x="2039"/>
        <item x="926"/>
        <item m="1" x="2149"/>
        <item m="1" x="1472"/>
        <item m="1" x="1506"/>
        <item x="928"/>
        <item m="1" x="1247"/>
        <item x="927"/>
        <item m="1" x="1408"/>
        <item m="1" x="1857"/>
        <item m="1" x="1916"/>
        <item x="929"/>
        <item m="1" x="1536"/>
        <item m="1" x="1672"/>
        <item x="930"/>
        <item x="931"/>
        <item x="961"/>
        <item x="964"/>
        <item m="1" x="1609"/>
        <item x="965"/>
        <item x="967"/>
        <item x="969"/>
        <item x="970"/>
        <item x="971"/>
        <item x="972"/>
        <item x="973"/>
        <item m="1" x="1297"/>
        <item x="974"/>
        <item x="975"/>
        <item x="980"/>
        <item x="986"/>
        <item x="988"/>
        <item x="989"/>
        <item x="990"/>
        <item x="992"/>
        <item x="993"/>
        <item x="994"/>
        <item x="996"/>
        <item x="997"/>
        <item x="998"/>
        <item x="999"/>
        <item m="1" x="1455"/>
        <item x="1001"/>
        <item m="1" x="1774"/>
        <item x="219"/>
        <item x="228"/>
        <item x="644"/>
        <item m="1" x="1207"/>
        <item m="1" x="1390"/>
        <item x="645"/>
        <item x="647"/>
        <item m="1" x="1941"/>
        <item m="1" x="1175"/>
        <item m="1" x="1651"/>
        <item m="1" x="1940"/>
        <item x="648"/>
        <item x="649"/>
        <item m="1" x="1361"/>
        <item m="1" x="1197"/>
        <item m="1" x="1861"/>
        <item m="1" x="1876"/>
        <item m="1" x="1634"/>
        <item m="1" x="1459"/>
        <item m="1" x="1625"/>
        <item x="650"/>
        <item m="1" x="1479"/>
        <item m="1" x="1649"/>
        <item m="1" x="2011"/>
        <item m="1" x="1500"/>
        <item x="651"/>
        <item x="652"/>
        <item m="1" x="1406"/>
        <item m="1" x="1820"/>
        <item m="1" x="2075"/>
        <item m="1" x="1543"/>
        <item m="1" x="1323"/>
        <item m="1" x="1460"/>
        <item m="1" x="1734"/>
        <item x="655"/>
        <item x="656"/>
        <item x="657"/>
        <item x="658"/>
        <item x="659"/>
        <item x="660"/>
        <item m="1" x="2086"/>
        <item m="1" x="1854"/>
        <item m="1" x="1198"/>
        <item m="1" x="1714"/>
        <item m="1" x="1384"/>
        <item m="1" x="1296"/>
        <item m="1" x="1928"/>
        <item x="1004"/>
        <item x="1019"/>
        <item x="1022"/>
        <item x="1025"/>
        <item x="1026"/>
        <item m="1" x="1376"/>
        <item m="1" x="2009"/>
        <item x="1029"/>
        <item m="1" x="1980"/>
        <item x="1032"/>
        <item m="1" x="1178"/>
        <item x="1033"/>
        <item x="1034"/>
        <item x="1096"/>
        <item m="1" x="1512"/>
        <item x="1065"/>
        <item x="1066"/>
        <item x="1071"/>
        <item x="1072"/>
        <item m="1" x="1718"/>
        <item x="1074"/>
        <item x="1075"/>
        <item x="1076"/>
        <item x="1077"/>
        <item x="1098"/>
        <item x="1108"/>
        <item x="1111"/>
        <item m="1" x="1919"/>
        <item m="1" x="2130"/>
        <item m="1" x="1897"/>
        <item m="1" x="1920"/>
        <item m="1" x="1602"/>
        <item x="1113"/>
        <item x="1085"/>
        <item x="1086"/>
        <item x="133"/>
        <item x="134"/>
        <item x="139"/>
        <item x="140"/>
        <item x="143"/>
        <item x="147"/>
        <item x="148"/>
        <item m="1" x="1981"/>
        <item x="151"/>
        <item x="153"/>
        <item m="1" x="1725"/>
        <item x="155"/>
        <item x="156"/>
        <item m="1" x="2027"/>
        <item x="157"/>
        <item m="1" x="1839"/>
        <item m="1" x="1275"/>
        <item m="1" x="1631"/>
        <item x="158"/>
        <item m="1" x="1946"/>
        <item x="173"/>
        <item m="1" x="1520"/>
        <item m="1" x="1648"/>
        <item x="160"/>
        <item m="1" x="1787"/>
        <item m="1" x="1732"/>
        <item m="1" x="2124"/>
        <item m="1" x="1349"/>
        <item m="1" x="2029"/>
        <item m="1" x="1865"/>
        <item m="1" x="1818"/>
        <item m="1" x="1233"/>
        <item m="1" x="1802"/>
        <item m="1" x="2076"/>
        <item m="1" x="1566"/>
        <item m="1" x="1879"/>
        <item m="1" x="2106"/>
        <item m="1" x="1835"/>
        <item x="164"/>
        <item m="1" x="2147"/>
        <item x="165"/>
        <item m="1" x="1948"/>
        <item m="1" x="1966"/>
        <item m="1" x="1434"/>
        <item m="1" x="1744"/>
        <item m="1" x="2136"/>
        <item m="1" x="1168"/>
        <item m="1" x="1823"/>
        <item x="168"/>
        <item m="1" x="2036"/>
        <item x="169"/>
        <item m="1" x="1696"/>
        <item x="170"/>
        <item m="1" x="1617"/>
        <item m="1" x="1618"/>
        <item m="1" x="1578"/>
        <item m="1" x="1162"/>
        <item m="1" x="1223"/>
        <item m="1" x="1449"/>
        <item m="1" x="1930"/>
        <item x="176"/>
        <item m="1" x="1775"/>
        <item m="1" x="1900"/>
        <item m="1" x="2128"/>
        <item m="1" x="2037"/>
        <item x="174"/>
        <item m="1" x="1603"/>
        <item m="1" x="1555"/>
        <item m="1" x="1621"/>
        <item m="1" x="2063"/>
        <item x="175"/>
        <item x="177"/>
        <item x="335"/>
        <item m="1" x="2099"/>
        <item m="1" x="1848"/>
        <item m="1" x="1955"/>
        <item m="1" x="1303"/>
        <item m="1" x="1773"/>
        <item m="1" x="1843"/>
        <item m="1" x="1638"/>
        <item x="337"/>
        <item m="1" x="1745"/>
        <item x="338"/>
        <item x="339"/>
        <item m="1" x="1484"/>
        <item x="340"/>
        <item m="1" x="1628"/>
        <item m="1" x="1882"/>
        <item x="342"/>
        <item x="345"/>
        <item m="1" x="1529"/>
        <item x="346"/>
        <item x="347"/>
        <item m="1" x="1391"/>
        <item m="1" x="1992"/>
        <item x="348"/>
        <item x="349"/>
        <item x="350"/>
        <item x="351"/>
        <item x="352"/>
        <item x="353"/>
        <item x="354"/>
        <item m="1" x="2120"/>
        <item x="356"/>
        <item m="1" x="2056"/>
        <item m="1" x="1805"/>
        <item x="357"/>
        <item m="1" x="1655"/>
        <item m="1" x="2001"/>
        <item x="161"/>
        <item x="1146"/>
        <item m="1" x="1389"/>
        <item x="1149"/>
        <item x="358"/>
        <item x="359"/>
        <item x="360"/>
        <item x="361"/>
        <item x="362"/>
        <item m="1" x="1305"/>
        <item x="363"/>
        <item x="364"/>
        <item x="365"/>
        <item x="366"/>
        <item x="367"/>
        <item x="368"/>
        <item x="369"/>
        <item x="370"/>
        <item x="371"/>
        <item m="1" x="1211"/>
        <item x="372"/>
        <item x="373"/>
        <item x="374"/>
        <item x="375"/>
        <item x="376"/>
        <item x="377"/>
        <item x="378"/>
        <item x="380"/>
        <item m="1" x="1243"/>
        <item x="381"/>
        <item x="382"/>
        <item x="383"/>
        <item x="384"/>
        <item x="385"/>
        <item x="386"/>
        <item x="387"/>
        <item x="388"/>
        <item x="390"/>
        <item m="1" x="1855"/>
        <item m="1" x="1698"/>
        <item x="393"/>
        <item x="394"/>
        <item m="1" x="2032"/>
        <item m="1" x="1471"/>
        <item x="395"/>
        <item x="397"/>
        <item m="1" x="1183"/>
        <item x="607"/>
        <item x="608"/>
        <item m="1" x="1587"/>
        <item m="1" x="1215"/>
        <item x="621"/>
        <item m="1" x="1324"/>
        <item m="1" x="1369"/>
        <item m="1" x="1670"/>
        <item m="1" x="1998"/>
        <item m="1" x="1763"/>
        <item m="1" x="1508"/>
        <item m="1" x="1264"/>
        <item x="623"/>
        <item x="624"/>
        <item x="625"/>
        <item x="626"/>
        <item x="628"/>
        <item m="1" x="1610"/>
        <item x="629"/>
        <item m="1" x="1552"/>
        <item x="631"/>
        <item x="632"/>
        <item m="1" x="1729"/>
        <item m="1" x="1947"/>
        <item m="1" x="1509"/>
        <item m="1" x="2145"/>
        <item m="1" x="1753"/>
        <item x="823"/>
        <item x="824"/>
        <item x="825"/>
        <item x="826"/>
        <item x="827"/>
        <item m="1" x="1189"/>
        <item x="828"/>
        <item x="829"/>
        <item x="830"/>
        <item x="831"/>
        <item x="832"/>
        <item x="833"/>
        <item x="834"/>
        <item m="1" x="1288"/>
        <item x="836"/>
        <item x="837"/>
        <item x="838"/>
        <item x="839"/>
        <item m="1" x="1679"/>
        <item x="840"/>
        <item x="841"/>
        <item x="842"/>
        <item m="1" x="1780"/>
        <item m="1" x="1180"/>
        <item m="1" x="1629"/>
        <item x="846"/>
        <item x="847"/>
        <item x="848"/>
        <item x="849"/>
        <item m="1" x="1709"/>
        <item x="850"/>
        <item x="851"/>
        <item x="852"/>
        <item x="854"/>
        <item m="1" x="1653"/>
        <item x="936"/>
        <item m="1" x="1172"/>
        <item m="1" x="2000"/>
        <item m="1" x="2115"/>
        <item m="1" x="1846"/>
        <item m="1" x="1277"/>
        <item m="1" x="2119"/>
        <item m="1" x="1931"/>
        <item m="1" x="1396"/>
        <item m="1" x="1864"/>
        <item m="1" x="1352"/>
        <item m="1" x="1925"/>
        <item m="1" x="1239"/>
        <item x="945"/>
        <item m="1" x="1999"/>
        <item m="1" x="1881"/>
        <item m="1" x="1867"/>
        <item m="1" x="1191"/>
        <item m="1" x="1475"/>
        <item m="1" x="1836"/>
        <item x="937"/>
        <item m="1" x="1188"/>
        <item m="1" x="1466"/>
        <item x="947"/>
        <item x="949"/>
        <item m="1" x="1427"/>
        <item m="1" x="1218"/>
        <item m="1" x="1684"/>
        <item x="178"/>
        <item x="180"/>
        <item x="181"/>
        <item x="182"/>
        <item m="1" x="1358"/>
        <item m="1" x="1362"/>
        <item m="1" x="1473"/>
        <item x="184"/>
        <item m="1" x="1785"/>
        <item m="1" x="2102"/>
        <item x="186"/>
        <item x="187"/>
        <item x="188"/>
        <item x="189"/>
        <item m="1" x="1397"/>
        <item m="1" x="1791"/>
        <item m="1" x="1894"/>
        <item x="191"/>
        <item x="192"/>
        <item x="193"/>
        <item m="1" x="1933"/>
        <item x="194"/>
        <item x="195"/>
        <item m="1" x="2026"/>
        <item m="1" x="1896"/>
        <item m="1" x="1285"/>
        <item m="1" x="1974"/>
        <item x="198"/>
        <item x="199"/>
        <item x="200"/>
        <item x="201"/>
        <item x="606"/>
        <item x="876"/>
        <item x="891"/>
        <item x="892"/>
        <item x="893"/>
        <item x="894"/>
        <item m="1" x="1199"/>
        <item x="895"/>
        <item x="896"/>
        <item x="897"/>
        <item x="898"/>
        <item x="899"/>
        <item x="900"/>
        <item x="901"/>
        <item x="902"/>
        <item x="903"/>
        <item x="904"/>
        <item m="1" x="1439"/>
        <item x="905"/>
        <item x="906"/>
        <item x="282"/>
        <item m="1" x="1632"/>
        <item m="1" x="2132"/>
        <item m="1" x="1195"/>
        <item m="1" x="1799"/>
        <item m="1" x="1747"/>
        <item m="1" x="1719"/>
        <item m="1" x="2091"/>
        <item x="293"/>
        <item m="1" x="1339"/>
        <item m="1" x="1252"/>
        <item m="1" x="1545"/>
        <item m="1" x="1282"/>
        <item m="1" x="1961"/>
        <item m="1" x="1588"/>
        <item m="1" x="1257"/>
        <item m="1" x="1831"/>
        <item x="1036"/>
        <item m="1" x="1304"/>
        <item x="1037"/>
        <item m="1" x="2057"/>
        <item x="1038"/>
        <item x="1039"/>
        <item m="1" x="1498"/>
        <item m="1" x="1903"/>
        <item m="1" x="1938"/>
        <item m="1" x="1778"/>
        <item x="1042"/>
        <item x="1043"/>
        <item m="1" x="2023"/>
        <item x="1045"/>
        <item x="1046"/>
        <item x="1048"/>
        <item x="1141"/>
        <item x="493"/>
        <item x="499"/>
        <item x="500"/>
        <item x="502"/>
        <item m="1" x="1990"/>
        <item x="506"/>
        <item m="1" x="1185"/>
        <item x="508"/>
        <item x="509"/>
        <item x="510"/>
        <item m="1" x="1624"/>
        <item x="513"/>
        <item x="514"/>
        <item m="1" x="1929"/>
        <item x="515"/>
        <item x="516"/>
        <item m="1" x="1909"/>
        <item x="522"/>
        <item x="319"/>
        <item x="322"/>
        <item m="1" x="1811"/>
        <item m="1" x="1161"/>
        <item m="1" x="2085"/>
        <item x="325"/>
        <item x="326"/>
        <item m="1" x="1338"/>
        <item x="327"/>
        <item x="329"/>
        <item x="330"/>
        <item m="1" x="1354"/>
        <item m="1" x="1569"/>
        <item x="566"/>
        <item x="568"/>
        <item x="571"/>
        <item m="1" x="1740"/>
        <item x="574"/>
        <item x="575"/>
        <item x="577"/>
        <item x="578"/>
        <item x="579"/>
        <item x="582"/>
        <item m="1" x="1549"/>
        <item x="73"/>
        <item x="78"/>
        <item m="1" x="1640"/>
        <item x="80"/>
        <item x="81"/>
        <item x="82"/>
        <item x="83"/>
        <item x="85"/>
        <item x="86"/>
        <item x="87"/>
        <item m="1" x="1654"/>
        <item m="1" x="2061"/>
        <item m="1" x="1731"/>
        <item x="91"/>
        <item x="92"/>
        <item x="93"/>
        <item x="662"/>
        <item m="1" x="1214"/>
        <item x="663"/>
        <item x="664"/>
        <item x="665"/>
        <item x="666"/>
        <item x="667"/>
        <item x="668"/>
        <item x="669"/>
        <item m="1" x="1895"/>
        <item m="1" x="1337"/>
        <item x="682"/>
        <item m="1" x="1960"/>
        <item m="1" x="1402"/>
        <item m="1" x="1517"/>
        <item m="1" x="2084"/>
        <item m="1" x="1235"/>
        <item x="677"/>
        <item x="678"/>
        <item x="679"/>
        <item x="680"/>
        <item x="681"/>
        <item m="1" x="1378"/>
        <item m="1" x="2044"/>
        <item x="684"/>
        <item m="1" x="1292"/>
        <item x="689"/>
        <item m="1" x="2141"/>
        <item x="690"/>
        <item m="1" x="1205"/>
        <item m="1" x="1465"/>
        <item x="691"/>
        <item x="692"/>
        <item m="1" x="1463"/>
        <item m="1" x="1491"/>
        <item m="1" x="1967"/>
        <item m="1" x="1668"/>
        <item x="693"/>
        <item m="1" x="1877"/>
        <item m="1" x="1658"/>
        <item m="1" x="1656"/>
        <item x="696"/>
        <item x="697"/>
        <item x="698"/>
        <item x="700"/>
        <item m="1" x="1713"/>
        <item x="701"/>
        <item m="1" x="1737"/>
        <item m="1" x="1289"/>
        <item x="704"/>
        <item x="705"/>
        <item m="1" x="1671"/>
        <item m="1" x="2015"/>
        <item x="552"/>
        <item x="2"/>
        <item x="6"/>
        <item m="1" x="1771"/>
        <item m="1" x="1736"/>
        <item x="12"/>
        <item m="1" x="1360"/>
        <item x="13"/>
        <item x="15"/>
        <item x="16"/>
        <item x="17"/>
        <item x="18"/>
        <item x="20"/>
        <item x="22"/>
        <item x="23"/>
        <item x="25"/>
        <item x="37"/>
        <item x="39"/>
        <item x="40"/>
        <item m="1" x="1704"/>
        <item m="1" x="2125"/>
        <item x="43"/>
        <item x="44"/>
        <item x="45"/>
        <item x="47"/>
        <item x="48"/>
        <item x="49"/>
        <item m="1" x="1996"/>
        <item m="1" x="2005"/>
        <item m="1" x="2073"/>
        <item x="52"/>
        <item m="1" x="1246"/>
        <item m="1" x="1949"/>
        <item x="77"/>
        <item x="90"/>
        <item x="94"/>
        <item x="114"/>
        <item m="1" x="1934"/>
        <item x="294"/>
        <item m="1" x="1255"/>
        <item m="1" x="1962"/>
        <item x="331"/>
        <item m="1" x="1627"/>
        <item m="1" x="1454"/>
        <item x="447"/>
        <item x="448"/>
        <item x="450"/>
        <item x="459"/>
        <item x="451"/>
        <item x="455"/>
        <item x="460"/>
        <item m="1" x="1244"/>
        <item x="465"/>
        <item x="471"/>
        <item x="503"/>
        <item x="507"/>
        <item m="1" x="1596"/>
        <item x="518"/>
        <item x="521"/>
        <item x="630"/>
        <item m="1" x="1527"/>
        <item m="1" x="2089"/>
        <item x="703"/>
        <item x="716"/>
        <item m="1" x="1158"/>
        <item x="803"/>
        <item x="817"/>
        <item x="819"/>
        <item x="821"/>
        <item x="835"/>
        <item x="843"/>
        <item x="844"/>
        <item x="845"/>
        <item x="917"/>
        <item x="1000"/>
        <item x="1031"/>
        <item m="1" x="1764"/>
        <item x="1064"/>
        <item x="1073"/>
        <item m="1" x="2046"/>
        <item m="1" x="1813"/>
        <item m="1" x="1170"/>
        <item m="1" x="1872"/>
        <item m="1" x="1516"/>
        <item m="1" x="2034"/>
        <item m="1" x="2082"/>
        <item m="1" x="1493"/>
        <item x="257"/>
        <item x="276"/>
        <item x="512"/>
        <item x="923"/>
        <item x="1044"/>
        <item m="1" x="1615"/>
        <item m="1" x="1677"/>
        <item x="41"/>
        <item m="1" x="2088"/>
        <item m="1" x="1984"/>
        <item x="154"/>
        <item x="162"/>
        <item x="163"/>
        <item x="166"/>
        <item x="167"/>
        <item x="171"/>
        <item x="172"/>
        <item x="185"/>
        <item m="1" x="1886"/>
        <item x="196"/>
        <item x="197"/>
        <item x="234"/>
        <item x="263"/>
        <item x="265"/>
        <item x="266"/>
        <item x="267"/>
        <item x="268"/>
        <item x="270"/>
        <item x="271"/>
        <item m="1" x="1412"/>
        <item m="1" x="1450"/>
        <item x="420"/>
        <item x="421"/>
        <item x="424"/>
        <item x="428"/>
        <item x="430"/>
        <item m="1" x="1525"/>
        <item x="634"/>
        <item x="671"/>
        <item x="672"/>
        <item x="673"/>
        <item x="674"/>
        <item x="675"/>
        <item x="676"/>
        <item x="683"/>
        <item x="874"/>
        <item x="934"/>
        <item x="939"/>
        <item x="940"/>
        <item x="942"/>
        <item x="943"/>
        <item x="946"/>
        <item x="1040"/>
        <item x="1041"/>
        <item x="1047"/>
        <item x="1053"/>
        <item x="1068"/>
        <item x="1142"/>
        <item x="8"/>
        <item x="9"/>
        <item x="10"/>
        <item x="36"/>
        <item x="51"/>
        <item x="1028"/>
        <item x="1030"/>
        <item x="183"/>
        <item x="190"/>
        <item x="105"/>
        <item x="620"/>
        <item x="633"/>
        <item x="112"/>
        <item x="343"/>
        <item x="355"/>
        <item x="84"/>
        <item x="88"/>
        <item x="89"/>
        <item x="344"/>
        <item x="1147"/>
        <item x="440"/>
        <item x="108"/>
        <item x="285"/>
        <item x="284"/>
        <item x="286"/>
        <item x="287"/>
        <item x="291"/>
        <item x="292"/>
        <item x="295"/>
        <item x="296"/>
        <item x="297"/>
        <item x="324"/>
        <item x="694"/>
        <item x="695"/>
        <item x="699"/>
        <item x="702"/>
        <item x="706"/>
        <item x="159"/>
        <item m="1" x="1589"/>
        <item x="59"/>
        <item x="379"/>
        <item x="336"/>
        <item m="1" x="1993"/>
        <item x="396"/>
        <item x="103"/>
        <item x="110"/>
        <item x="439"/>
        <item m="1" x="1983"/>
        <item x="341"/>
        <item x="11"/>
        <item x="79"/>
        <item x="403"/>
        <item x="404"/>
        <item x="405"/>
        <item x="406"/>
        <item x="408"/>
        <item x="409"/>
        <item x="410"/>
        <item x="411"/>
        <item x="434"/>
        <item x="435"/>
        <item m="1" x="2069"/>
        <item x="456"/>
        <item x="454"/>
        <item x="462"/>
        <item x="501"/>
        <item x="734"/>
        <item x="793"/>
        <item x="800"/>
        <item x="805"/>
        <item x="1143"/>
        <item x="106"/>
        <item x="646"/>
        <item x="653"/>
        <item x="747"/>
        <item x="853"/>
        <item x="925"/>
        <item x="948"/>
        <item x="1061"/>
        <item x="1079"/>
        <item x="1115"/>
        <item x="1117"/>
        <item x="622"/>
        <item x="627"/>
        <item x="1148"/>
      </items>
    </pivotField>
    <pivotField outline="0" showAll="0" includeNewItemsInFilter="1" defaultSubtotal="0"/>
    <pivotField showAll="0"/>
    <pivotField dataField="1" numFmtId="164" showAll="0"/>
  </pivotFields>
  <rowFields count="4">
    <field x="0"/>
    <field x="3"/>
    <field x="1"/>
    <field x="4"/>
  </rowFields>
  <rowItems count="291">
    <i>
      <x/>
      <x v="29"/>
    </i>
    <i r="2">
      <x/>
      <x v="32"/>
    </i>
    <i r="2">
      <x v="1"/>
      <x v="151"/>
    </i>
    <i r="2">
      <x v="2"/>
      <x v="144"/>
    </i>
    <i r="2">
      <x v="6"/>
      <x v="71"/>
    </i>
    <i r="2">
      <x v="7"/>
      <x v="282"/>
    </i>
    <i r="2">
      <x v="8"/>
      <x v="186"/>
    </i>
    <i r="2">
      <x v="9"/>
      <x v="28"/>
    </i>
    <i r="2">
      <x v="11"/>
      <x v="283"/>
    </i>
    <i>
      <x v="1"/>
      <x v="24"/>
    </i>
    <i r="2">
      <x/>
      <x v="32"/>
    </i>
    <i r="2">
      <x v="1"/>
      <x v="151"/>
    </i>
    <i r="2">
      <x v="2"/>
      <x v="144"/>
    </i>
    <i r="2">
      <x v="3"/>
      <x v="284"/>
    </i>
    <i r="2">
      <x v="4"/>
      <x v="286"/>
    </i>
    <i r="2">
      <x v="7"/>
      <x v="104"/>
    </i>
    <i r="2">
      <x v="8"/>
      <x v="287"/>
    </i>
    <i r="2">
      <x v="16"/>
      <x v="80"/>
    </i>
    <i r="2">
      <x v="19"/>
      <x v="285"/>
    </i>
    <i>
      <x v="2"/>
      <x v="42"/>
    </i>
    <i r="2">
      <x/>
      <x v="32"/>
    </i>
    <i r="2">
      <x v="1"/>
      <x v="151"/>
    </i>
    <i r="2">
      <x v="2"/>
      <x v="144"/>
    </i>
    <i r="2">
      <x v="18"/>
      <x v="171"/>
    </i>
    <i r="2">
      <x v="19"/>
      <x v="16"/>
    </i>
    <i>
      <x v="3"/>
      <x v="27"/>
    </i>
    <i r="2">
      <x/>
      <x v="32"/>
    </i>
    <i r="2">
      <x v="1"/>
      <x v="151"/>
    </i>
    <i r="2">
      <x v="2"/>
      <x v="144"/>
    </i>
    <i r="2">
      <x v="3"/>
      <x v="35"/>
    </i>
    <i r="2">
      <x v="11"/>
      <x v="308"/>
    </i>
    <i r="2">
      <x v="12"/>
      <x v="249"/>
    </i>
    <i r="2">
      <x v="16"/>
      <x v="254"/>
    </i>
    <i r="2">
      <x v="17"/>
      <x v="98"/>
    </i>
    <i r="2">
      <x v="19"/>
      <x v="307"/>
    </i>
    <i r="2">
      <x v="20"/>
      <x v="94"/>
    </i>
    <i r="2">
      <x v="21"/>
      <x v="250"/>
    </i>
    <i>
      <x v="4"/>
      <x v="9"/>
    </i>
    <i r="2">
      <x/>
      <x v="32"/>
    </i>
    <i r="2">
      <x v="1"/>
      <x v="151"/>
    </i>
    <i r="2">
      <x v="2"/>
      <x v="144"/>
    </i>
    <i r="2">
      <x v="3"/>
      <x v="288"/>
    </i>
    <i r="2">
      <x v="9"/>
      <x v="289"/>
    </i>
    <i r="2">
      <x v="10"/>
      <x v="290"/>
    </i>
    <i r="2">
      <x v="13"/>
      <x v="15"/>
    </i>
    <i>
      <x v="5"/>
      <x v="8"/>
    </i>
    <i r="2">
      <x/>
      <x v="32"/>
    </i>
    <i r="2">
      <x v="1"/>
      <x v="151"/>
    </i>
    <i r="2">
      <x v="2"/>
      <x v="144"/>
    </i>
    <i r="2">
      <x v="5"/>
      <x v="101"/>
    </i>
    <i>
      <x v="6"/>
      <x v="30"/>
    </i>
    <i r="2">
      <x/>
      <x v="32"/>
    </i>
    <i r="2">
      <x v="1"/>
      <x v="151"/>
    </i>
    <i r="2">
      <x v="2"/>
      <x v="144"/>
    </i>
    <i r="2">
      <x v="3"/>
      <x v="36"/>
    </i>
    <i r="2">
      <x v="5"/>
      <x v="138"/>
    </i>
    <i>
      <x v="7"/>
      <x v="4"/>
    </i>
    <i r="2">
      <x/>
      <x v="32"/>
    </i>
    <i r="2">
      <x v="1"/>
      <x v="151"/>
    </i>
    <i r="2">
      <x v="2"/>
      <x v="144"/>
    </i>
    <i r="2">
      <x v="4"/>
      <x v="305"/>
    </i>
    <i r="2">
      <x v="5"/>
      <x v="306"/>
    </i>
    <i>
      <x v="8"/>
      <x v="35"/>
    </i>
    <i r="2">
      <x/>
      <x v="32"/>
    </i>
    <i r="2">
      <x v="1"/>
      <x v="151"/>
    </i>
    <i r="2">
      <x v="2"/>
      <x v="144"/>
    </i>
    <i r="2">
      <x v="3"/>
      <x v="198"/>
    </i>
    <i r="2">
      <x v="4"/>
      <x v="199"/>
    </i>
    <i r="2">
      <x v="6"/>
      <x v="201"/>
    </i>
    <i r="2">
      <x v="8"/>
      <x v="203"/>
    </i>
    <i r="2">
      <x v="9"/>
      <x v="204"/>
    </i>
    <i>
      <x v="9"/>
      <x v="36"/>
    </i>
    <i r="2">
      <x/>
      <x v="32"/>
    </i>
    <i r="2">
      <x v="1"/>
      <x v="151"/>
    </i>
    <i r="2">
      <x v="2"/>
      <x v="144"/>
    </i>
    <i r="2">
      <x v="4"/>
      <x v="291"/>
    </i>
    <i r="2">
      <x v="5"/>
      <x v="292"/>
    </i>
    <i r="2">
      <x v="6"/>
      <x v="293"/>
    </i>
    <i>
      <x v="10"/>
      <x v="26"/>
    </i>
    <i r="2">
      <x/>
      <x v="32"/>
    </i>
    <i r="2">
      <x v="1"/>
      <x v="151"/>
    </i>
    <i r="2">
      <x v="2"/>
      <x v="144"/>
    </i>
    <i r="2">
      <x v="6"/>
      <x v="259"/>
    </i>
    <i r="2">
      <x v="7"/>
      <x v="258"/>
    </i>
    <i>
      <x v="11"/>
      <x v="3"/>
    </i>
    <i r="2">
      <x/>
      <x v="32"/>
    </i>
    <i r="2">
      <x v="1"/>
      <x v="151"/>
    </i>
    <i r="2">
      <x v="2"/>
      <x v="144"/>
    </i>
    <i r="2">
      <x v="3"/>
      <x v="148"/>
    </i>
    <i r="2">
      <x v="5"/>
      <x v="260"/>
    </i>
    <i>
      <x v="12"/>
      <x v="21"/>
    </i>
    <i r="2">
      <x/>
      <x v="32"/>
    </i>
    <i r="2">
      <x v="1"/>
      <x v="151"/>
    </i>
    <i r="2">
      <x v="2"/>
      <x v="144"/>
    </i>
    <i r="2">
      <x v="3"/>
      <x v="214"/>
    </i>
    <i r="2">
      <x v="7"/>
      <x v="261"/>
    </i>
    <i r="2">
      <x v="8"/>
      <x v="281"/>
    </i>
    <i>
      <x v="13"/>
      <x v="1"/>
    </i>
    <i r="2">
      <x/>
      <x v="32"/>
    </i>
    <i r="2">
      <x v="1"/>
      <x v="12"/>
    </i>
    <i r="2">
      <x v="2"/>
      <x v="144"/>
    </i>
    <i r="2">
      <x v="28"/>
      <x v="262"/>
    </i>
    <i r="2">
      <x v="29"/>
      <x v="263"/>
    </i>
    <i>
      <x v="14"/>
      <x v="43"/>
    </i>
    <i r="2">
      <x/>
      <x v="32"/>
    </i>
    <i r="2">
      <x v="1"/>
      <x v="151"/>
    </i>
    <i r="2">
      <x v="2"/>
      <x v="144"/>
    </i>
    <i r="2">
      <x v="4"/>
      <x v="311"/>
    </i>
    <i r="2">
      <x v="8"/>
      <x v="155"/>
    </i>
    <i>
      <x v="15"/>
      <x v="6"/>
    </i>
    <i r="2">
      <x/>
      <x v="32"/>
    </i>
    <i r="2">
      <x v="1"/>
      <x v="151"/>
    </i>
    <i r="2">
      <x v="2"/>
      <x v="144"/>
    </i>
    <i r="2">
      <x v="10"/>
      <x v="64"/>
    </i>
    <i>
      <x v="17"/>
      <x v="20"/>
    </i>
    <i r="2">
      <x/>
      <x v="32"/>
    </i>
    <i r="2">
      <x v="1"/>
      <x v="151"/>
    </i>
    <i r="2">
      <x v="2"/>
      <x v="144"/>
    </i>
    <i r="2">
      <x v="4"/>
      <x v="173"/>
    </i>
    <i r="2">
      <x v="30"/>
      <x v="309"/>
    </i>
    <i>
      <x v="18"/>
      <x v="15"/>
    </i>
    <i r="2">
      <x/>
      <x v="32"/>
    </i>
    <i r="2">
      <x v="1"/>
      <x v="151"/>
    </i>
    <i r="2">
      <x v="2"/>
      <x v="144"/>
    </i>
    <i r="2">
      <x v="5"/>
      <x v="184"/>
    </i>
    <i r="2">
      <x v="6"/>
      <x v="6"/>
    </i>
    <i>
      <x v="19"/>
      <x v="13"/>
    </i>
    <i r="2">
      <x/>
      <x v="32"/>
    </i>
    <i r="2">
      <x v="1"/>
      <x v="151"/>
    </i>
    <i r="2">
      <x v="2"/>
      <x v="144"/>
    </i>
    <i r="2">
      <x v="16"/>
      <x v="67"/>
    </i>
    <i r="2">
      <x v="18"/>
      <x v="48"/>
    </i>
    <i>
      <x v="20"/>
      <x v="12"/>
    </i>
    <i r="2">
      <x/>
      <x v="32"/>
    </i>
    <i r="2">
      <x v="1"/>
      <x v="151"/>
    </i>
    <i r="2">
      <x v="2"/>
      <x v="144"/>
    </i>
    <i r="2">
      <x v="13"/>
      <x v="61"/>
    </i>
    <i r="2">
      <x v="19"/>
      <x v="127"/>
    </i>
    <i>
      <x v="21"/>
      <x v="16"/>
    </i>
    <i r="2">
      <x/>
      <x v="32"/>
    </i>
    <i r="2">
      <x v="1"/>
      <x v="151"/>
    </i>
    <i r="2">
      <x v="2"/>
      <x v="144"/>
    </i>
    <i r="2">
      <x v="13"/>
      <x v="60"/>
    </i>
    <i r="2">
      <x v="14"/>
      <x v="73"/>
    </i>
    <i>
      <x v="22"/>
      <x v="11"/>
    </i>
    <i r="2">
      <x/>
      <x v="32"/>
    </i>
    <i r="2">
      <x v="1"/>
      <x v="151"/>
    </i>
    <i r="2">
      <x v="2"/>
      <x v="144"/>
    </i>
    <i r="2">
      <x v="14"/>
      <x v="103"/>
    </i>
    <i>
      <x v="23"/>
      <x v="19"/>
    </i>
    <i r="2">
      <x/>
      <x v="32"/>
    </i>
    <i r="2">
      <x v="1"/>
      <x v="151"/>
    </i>
    <i r="2">
      <x v="2"/>
      <x v="144"/>
    </i>
    <i r="2">
      <x v="31"/>
      <x v="265"/>
    </i>
    <i r="2">
      <x v="32"/>
      <x v="266"/>
    </i>
    <i>
      <x v="24"/>
      <x v="14"/>
    </i>
    <i r="2">
      <x/>
      <x v="32"/>
    </i>
    <i r="2">
      <x v="1"/>
      <x v="151"/>
    </i>
    <i r="2">
      <x v="2"/>
      <x v="144"/>
    </i>
    <i r="2">
      <x v="18"/>
      <x v="126"/>
    </i>
    <i r="2">
      <x v="20"/>
      <x v="267"/>
    </i>
    <i>
      <x v="25"/>
      <x v="18"/>
    </i>
    <i r="2">
      <x/>
      <x v="32"/>
    </i>
    <i r="2">
      <x v="1"/>
      <x v="151"/>
    </i>
    <i r="2">
      <x v="2"/>
      <x v="144"/>
    </i>
    <i r="2">
      <x v="12"/>
      <x v="124"/>
    </i>
    <i r="2">
      <x v="15"/>
      <x v="268"/>
    </i>
    <i>
      <x v="26"/>
      <x v="17"/>
    </i>
    <i r="2">
      <x/>
      <x v="32"/>
    </i>
    <i r="2">
      <x v="1"/>
      <x v="151"/>
    </i>
    <i r="2">
      <x v="2"/>
      <x v="144"/>
    </i>
    <i r="2">
      <x v="3"/>
      <x v="269"/>
    </i>
    <i r="2">
      <x v="4"/>
      <x v="105"/>
    </i>
    <i>
      <x v="27"/>
      <x v="45"/>
    </i>
    <i r="2">
      <x/>
      <x v="32"/>
    </i>
    <i r="2">
      <x v="1"/>
      <x v="151"/>
    </i>
    <i r="2">
      <x v="2"/>
      <x v="144"/>
    </i>
    <i r="2">
      <x v="3"/>
      <x v="118"/>
    </i>
    <i>
      <x v="28"/>
      <x v="37"/>
    </i>
    <i r="2">
      <x/>
      <x v="32"/>
    </i>
    <i r="2">
      <x v="1"/>
      <x v="151"/>
    </i>
    <i r="2">
      <x v="2"/>
      <x v="144"/>
    </i>
    <i r="2">
      <x v="8"/>
      <x v="174"/>
    </i>
    <i r="2">
      <x v="9"/>
      <x v="192"/>
    </i>
    <i>
      <x v="29"/>
      <x v="39"/>
    </i>
    <i r="2">
      <x/>
      <x v="32"/>
    </i>
    <i r="2">
      <x v="1"/>
      <x v="151"/>
    </i>
    <i r="2">
      <x v="2"/>
      <x v="144"/>
    </i>
    <i r="2">
      <x v="4"/>
      <x v="139"/>
    </i>
    <i r="2">
      <x v="12"/>
      <x v="125"/>
    </i>
    <i>
      <x v="30"/>
      <x v="28"/>
    </i>
    <i r="2">
      <x/>
      <x v="32"/>
    </i>
    <i r="2">
      <x v="1"/>
      <x v="151"/>
    </i>
    <i r="2">
      <x v="2"/>
      <x v="144"/>
    </i>
    <i r="2">
      <x v="5"/>
      <x v="184"/>
    </i>
    <i>
      <x v="31"/>
      <x v="7"/>
    </i>
    <i r="2">
      <x/>
      <x v="32"/>
    </i>
    <i r="2">
      <x v="1"/>
      <x v="151"/>
    </i>
    <i r="2">
      <x v="2"/>
      <x v="144"/>
    </i>
    <i r="2">
      <x v="17"/>
      <x v="237"/>
    </i>
    <i r="2">
      <x v="33"/>
      <x v="195"/>
    </i>
    <i>
      <x v="32"/>
      <x v="38"/>
    </i>
    <i r="2">
      <x/>
      <x v="32"/>
    </i>
    <i r="2">
      <x v="1"/>
      <x v="151"/>
    </i>
    <i r="2">
      <x v="2"/>
      <x v="144"/>
    </i>
    <i r="2">
      <x v="3"/>
      <x v="84"/>
    </i>
    <i r="2">
      <x v="5"/>
      <x v="116"/>
    </i>
    <i r="2">
      <x v="6"/>
      <x v="136"/>
    </i>
    <i>
      <x v="33"/>
      <x v="44"/>
    </i>
    <i r="2">
      <x/>
      <x v="32"/>
    </i>
    <i r="2">
      <x v="1"/>
      <x v="151"/>
    </i>
    <i r="2">
      <x v="2"/>
      <x v="144"/>
    </i>
    <i r="2">
      <x v="11"/>
      <x v="270"/>
    </i>
    <i>
      <x v="34"/>
      <x v="2"/>
    </i>
    <i r="2">
      <x/>
      <x v="32"/>
    </i>
    <i r="2">
      <x v="1"/>
      <x v="151"/>
    </i>
    <i r="2">
      <x v="2"/>
      <x v="144"/>
    </i>
    <i r="2">
      <x v="3"/>
      <x v="271"/>
    </i>
    <i r="2">
      <x v="4"/>
      <x v="272"/>
    </i>
    <i>
      <x v="35"/>
      <x v="5"/>
    </i>
    <i r="2">
      <x/>
      <x v="32"/>
    </i>
    <i r="2">
      <x v="1"/>
      <x v="151"/>
    </i>
    <i r="2">
      <x v="2"/>
      <x v="144"/>
    </i>
    <i r="2">
      <x v="3"/>
      <x v="294"/>
    </i>
    <i r="2">
      <x v="4"/>
      <x v="296"/>
    </i>
    <i r="2">
      <x v="5"/>
      <x v="295"/>
    </i>
    <i>
      <x v="36"/>
      <x/>
    </i>
    <i r="2">
      <x/>
      <x v="32"/>
    </i>
    <i r="2">
      <x v="1"/>
      <x v="151"/>
    </i>
    <i r="2">
      <x v="2"/>
      <x v="144"/>
    </i>
    <i r="2">
      <x v="3"/>
      <x v="273"/>
    </i>
    <i r="2">
      <x v="8"/>
      <x v="48"/>
    </i>
    <i>
      <x v="37"/>
      <x v="25"/>
    </i>
    <i r="2">
      <x/>
      <x v="32"/>
    </i>
    <i r="2">
      <x v="1"/>
      <x v="151"/>
    </i>
    <i r="2">
      <x v="2"/>
      <x v="144"/>
    </i>
    <i r="2">
      <x v="5"/>
      <x v="18"/>
    </i>
    <i r="2">
      <x v="6"/>
      <x v="22"/>
    </i>
    <i r="2">
      <x v="8"/>
      <x v="297"/>
    </i>
    <i>
      <x v="38"/>
      <x v="40"/>
    </i>
    <i r="2">
      <x/>
      <x v="32"/>
    </i>
    <i r="2">
      <x v="1"/>
      <x v="151"/>
    </i>
    <i r="2">
      <x v="2"/>
      <x v="144"/>
    </i>
    <i r="2">
      <x v="3"/>
      <x v="195"/>
    </i>
    <i r="2">
      <x v="6"/>
      <x v="196"/>
    </i>
    <i>
      <x v="39"/>
      <x v="10"/>
    </i>
    <i r="2">
      <x/>
      <x v="32"/>
    </i>
    <i r="2">
      <x v="1"/>
      <x v="151"/>
    </i>
    <i r="2">
      <x v="2"/>
      <x v="144"/>
    </i>
    <i r="2">
      <x v="3"/>
      <x v="78"/>
    </i>
    <i>
      <x v="40"/>
      <x v="33"/>
    </i>
    <i r="2">
      <x/>
      <x v="32"/>
    </i>
    <i r="2">
      <x v="1"/>
      <x v="151"/>
    </i>
    <i r="2">
      <x v="2"/>
      <x v="144"/>
    </i>
    <i r="2">
      <x v="5"/>
      <x v="298"/>
    </i>
    <i r="2">
      <x v="6"/>
      <x v="275"/>
    </i>
    <i r="2">
      <x v="7"/>
      <x v="279"/>
    </i>
    <i>
      <x v="41"/>
      <x v="34"/>
    </i>
    <i r="2">
      <x/>
      <x v="32"/>
    </i>
    <i r="2">
      <x v="1"/>
      <x v="151"/>
    </i>
    <i r="2">
      <x v="2"/>
      <x v="144"/>
    </i>
    <i r="2">
      <x v="9"/>
      <x v="107"/>
    </i>
    <i r="2">
      <x v="10"/>
      <x v="63"/>
    </i>
    <i r="2">
      <x v="11"/>
      <x v="300"/>
    </i>
    <i>
      <x v="42"/>
      <x v="22"/>
    </i>
    <i r="2">
      <x/>
      <x v="32"/>
    </i>
    <i r="2">
      <x v="1"/>
      <x v="151"/>
    </i>
    <i r="2">
      <x v="2"/>
      <x v="144"/>
    </i>
    <i r="2">
      <x v="3"/>
      <x v="276"/>
    </i>
    <i r="2">
      <x v="4"/>
      <x v="277"/>
    </i>
    <i>
      <x v="43"/>
      <x v="32"/>
    </i>
    <i r="2">
      <x/>
      <x v="32"/>
    </i>
    <i r="2">
      <x v="1"/>
      <x v="151"/>
    </i>
    <i r="2">
      <x v="2"/>
      <x v="144"/>
    </i>
    <i r="2">
      <x v="3"/>
      <x v="301"/>
    </i>
    <i r="2">
      <x v="4"/>
      <x v="310"/>
    </i>
    <i>
      <x v="44"/>
      <x v="23"/>
    </i>
    <i r="2">
      <x/>
      <x v="32"/>
    </i>
    <i r="2">
      <x v="1"/>
      <x v="151"/>
    </i>
    <i r="2">
      <x v="2"/>
      <x v="144"/>
    </i>
    <i r="2">
      <x v="8"/>
      <x v="302"/>
    </i>
    <i r="2">
      <x v="9"/>
      <x v="96"/>
    </i>
    <i r="2">
      <x v="11"/>
      <x v="303"/>
    </i>
    <i>
      <x v="45"/>
      <x v="31"/>
    </i>
    <i r="2">
      <x/>
      <x v="32"/>
    </i>
    <i r="2">
      <x v="1"/>
      <x v="151"/>
    </i>
    <i r="2">
      <x v="2"/>
      <x v="144"/>
    </i>
    <i r="2">
      <x v="3"/>
      <x v="164"/>
    </i>
    <i r="2">
      <x v="4"/>
      <x v="304"/>
    </i>
    <i r="2">
      <x v="5"/>
      <x v="88"/>
    </i>
    <i t="grand">
      <x/>
    </i>
  </rowItems>
  <colItems count="1">
    <i/>
  </colItems>
  <dataFields count="1">
    <dataField name="Sum of Pagu" fld="9" baseField="0" baseItem="0" numFmtId="164"/>
  </dataFields>
  <formats count="161">
    <format dxfId="2782">
      <pivotArea outline="0" collapsedLevelsAreSubtotals="1" fieldPosition="0"/>
    </format>
    <format dxfId="2781">
      <pivotArea dataOnly="0" labelOnly="1" outline="0" axis="axisValues" fieldPosition="0"/>
    </format>
    <format dxfId="2780">
      <pivotArea dataOnly="0" labelOnly="1" fieldPosition="0">
        <references count="1">
          <reference field="3" count="0"/>
        </references>
      </pivotArea>
    </format>
    <format dxfId="2779">
      <pivotArea dataOnly="0" fieldPosition="0">
        <references count="1">
          <reference field="4" count="1">
            <x v="32"/>
          </reference>
        </references>
      </pivotArea>
    </format>
    <format dxfId="2778">
      <pivotArea dataOnly="0" labelOnly="1" fieldPosition="0">
        <references count="3">
          <reference field="0" count="1" selected="0">
            <x v="0"/>
          </reference>
          <reference field="1" count="1">
            <x v="3"/>
          </reference>
          <reference field="3" count="1" selected="0">
            <x v="29"/>
          </reference>
        </references>
      </pivotArea>
    </format>
    <format dxfId="2777">
      <pivotArea collapsedLevelsAreSubtotals="1" fieldPosition="0">
        <references count="4">
          <reference field="0" count="1" selected="0">
            <x v="0"/>
          </reference>
          <reference field="1" count="1" selected="0">
            <x v="3"/>
          </reference>
          <reference field="3" count="1" selected="0">
            <x v="29"/>
          </reference>
          <reference field="4" count="1">
            <x v="66"/>
          </reference>
        </references>
      </pivotArea>
    </format>
    <format dxfId="2776">
      <pivotArea collapsedLevelsAreSubtotals="1" fieldPosition="0">
        <references count="4">
          <reference field="0" count="1" selected="0">
            <x v="0"/>
          </reference>
          <reference field="1" count="1" selected="0">
            <x v="4"/>
          </reference>
          <reference field="3" count="1" selected="0">
            <x v="29"/>
          </reference>
          <reference field="4" count="1">
            <x v="172"/>
          </reference>
        </references>
      </pivotArea>
    </format>
    <format dxfId="2775">
      <pivotArea field="5" type="button" dataOnly="0" labelOnly="1" outline="0"/>
    </format>
    <format dxfId="2774">
      <pivotArea dataOnly="0" labelOnly="1" outline="0" axis="axisValues" fieldPosition="0"/>
    </format>
    <format dxfId="2773">
      <pivotArea field="0" type="button" dataOnly="0" labelOnly="1" outline="0" axis="axisRow" fieldPosition="0"/>
    </format>
    <format dxfId="2772">
      <pivotArea field="3" type="button" dataOnly="0" labelOnly="1" outline="0" axis="axisRow" fieldPosition="1"/>
    </format>
    <format dxfId="2771">
      <pivotArea field="4" type="button" dataOnly="0" labelOnly="1" outline="0" axis="axisRow" fieldPosition="3"/>
    </format>
    <format dxfId="2770">
      <pivotArea field="5" type="button" dataOnly="0" labelOnly="1" outline="0"/>
    </format>
    <format dxfId="2769">
      <pivotArea dataOnly="0" labelOnly="1" outline="0" axis="axisValues" fieldPosition="0"/>
    </format>
    <format dxfId="2768">
      <pivotArea field="0" type="button" dataOnly="0" labelOnly="1" outline="0" axis="axisRow" fieldPosition="0"/>
    </format>
    <format dxfId="2767">
      <pivotArea field="3" type="button" dataOnly="0" labelOnly="1" outline="0" axis="axisRow" fieldPosition="1"/>
    </format>
    <format dxfId="2766">
      <pivotArea field="4" type="button" dataOnly="0" labelOnly="1" outline="0" axis="axisRow" fieldPosition="3"/>
    </format>
    <format dxfId="2765">
      <pivotArea field="5" type="button" dataOnly="0" labelOnly="1" outline="0"/>
    </format>
    <format dxfId="2764">
      <pivotArea dataOnly="0" labelOnly="1" outline="0" axis="axisValues" fieldPosition="0"/>
    </format>
    <format dxfId="2763">
      <pivotArea field="5" type="button" dataOnly="0" labelOnly="1" outline="0"/>
    </format>
    <format dxfId="2762">
      <pivotArea field="6" type="button" dataOnly="0" labelOnly="1" outline="0"/>
    </format>
    <format dxfId="2761">
      <pivotArea field="5" type="button" dataOnly="0" labelOnly="1" outline="0"/>
    </format>
    <format dxfId="2760">
      <pivotArea field="6" type="button" dataOnly="0" labelOnly="1" outline="0"/>
    </format>
    <format dxfId="2759">
      <pivotArea collapsedLevelsAreSubtotals="1" fieldPosition="0">
        <references count="2">
          <reference field="0" count="1" selected="0">
            <x v="0"/>
          </reference>
          <reference field="3" count="1">
            <x v="29"/>
          </reference>
        </references>
      </pivotArea>
    </format>
    <format dxfId="2758">
      <pivotArea dataOnly="0" labelOnly="1" offset="IV1" fieldPosition="0">
        <references count="1">
          <reference field="0" count="1">
            <x v="0"/>
          </reference>
        </references>
      </pivotArea>
    </format>
    <format dxfId="2757">
      <pivotArea dataOnly="0" labelOnly="1" fieldPosition="0">
        <references count="2">
          <reference field="0" count="1" selected="0">
            <x v="0"/>
          </reference>
          <reference field="3" count="1">
            <x v="29"/>
          </reference>
        </references>
      </pivotArea>
    </format>
    <format dxfId="2756">
      <pivotArea collapsedLevelsAreSubtotals="1" fieldPosition="0">
        <references count="2">
          <reference field="0" count="1" selected="0">
            <x v="1"/>
          </reference>
          <reference field="3" count="1">
            <x v="24"/>
          </reference>
        </references>
      </pivotArea>
    </format>
    <format dxfId="2755">
      <pivotArea dataOnly="0" labelOnly="1" offset="IV1" fieldPosition="0">
        <references count="1">
          <reference field="0" count="1">
            <x v="1"/>
          </reference>
        </references>
      </pivotArea>
    </format>
    <format dxfId="2754">
      <pivotArea dataOnly="0" labelOnly="1" fieldPosition="0">
        <references count="2">
          <reference field="0" count="1" selected="0">
            <x v="1"/>
          </reference>
          <reference field="3" count="1">
            <x v="24"/>
          </reference>
        </references>
      </pivotArea>
    </format>
    <format dxfId="2753">
      <pivotArea collapsedLevelsAreSubtotals="1" fieldPosition="0">
        <references count="2">
          <reference field="0" count="1" selected="0">
            <x v="2"/>
          </reference>
          <reference field="3" count="1">
            <x v="42"/>
          </reference>
        </references>
      </pivotArea>
    </format>
    <format dxfId="2752">
      <pivotArea dataOnly="0" labelOnly="1" offset="IV1" fieldPosition="0">
        <references count="1">
          <reference field="0" count="1">
            <x v="2"/>
          </reference>
        </references>
      </pivotArea>
    </format>
    <format dxfId="2751">
      <pivotArea dataOnly="0" labelOnly="1" fieldPosition="0">
        <references count="2">
          <reference field="0" count="1" selected="0">
            <x v="2"/>
          </reference>
          <reference field="3" count="1">
            <x v="42"/>
          </reference>
        </references>
      </pivotArea>
    </format>
    <format dxfId="2750">
      <pivotArea collapsedLevelsAreSubtotals="1" fieldPosition="0">
        <references count="2">
          <reference field="0" count="1" selected="0">
            <x v="3"/>
          </reference>
          <reference field="3" count="1">
            <x v="27"/>
          </reference>
        </references>
      </pivotArea>
    </format>
    <format dxfId="2749">
      <pivotArea dataOnly="0" labelOnly="1" offset="IV1" fieldPosition="0">
        <references count="1">
          <reference field="0" count="1">
            <x v="3"/>
          </reference>
        </references>
      </pivotArea>
    </format>
    <format dxfId="2748">
      <pivotArea dataOnly="0" labelOnly="1" fieldPosition="0">
        <references count="2">
          <reference field="0" count="1" selected="0">
            <x v="3"/>
          </reference>
          <reference field="3" count="1">
            <x v="27"/>
          </reference>
        </references>
      </pivotArea>
    </format>
    <format dxfId="2747">
      <pivotArea collapsedLevelsAreSubtotals="1" fieldPosition="0">
        <references count="2">
          <reference field="0" count="1" selected="0">
            <x v="4"/>
          </reference>
          <reference field="3" count="1">
            <x v="9"/>
          </reference>
        </references>
      </pivotArea>
    </format>
    <format dxfId="2746">
      <pivotArea dataOnly="0" labelOnly="1" offset="IV1" fieldPosition="0">
        <references count="1">
          <reference field="0" count="1">
            <x v="4"/>
          </reference>
        </references>
      </pivotArea>
    </format>
    <format dxfId="2745">
      <pivotArea dataOnly="0" labelOnly="1" fieldPosition="0">
        <references count="2">
          <reference field="0" count="1" selected="0">
            <x v="4"/>
          </reference>
          <reference field="3" count="1">
            <x v="9"/>
          </reference>
        </references>
      </pivotArea>
    </format>
    <format dxfId="2744">
      <pivotArea collapsedLevelsAreSubtotals="1" fieldPosition="0">
        <references count="2">
          <reference field="0" count="1" selected="0">
            <x v="5"/>
          </reference>
          <reference field="3" count="1">
            <x v="8"/>
          </reference>
        </references>
      </pivotArea>
    </format>
    <format dxfId="2743">
      <pivotArea dataOnly="0" labelOnly="1" offset="IV1" fieldPosition="0">
        <references count="1">
          <reference field="0" count="1">
            <x v="5"/>
          </reference>
        </references>
      </pivotArea>
    </format>
    <format dxfId="2742">
      <pivotArea dataOnly="0" labelOnly="1" fieldPosition="0">
        <references count="2">
          <reference field="0" count="1" selected="0">
            <x v="5"/>
          </reference>
          <reference field="3" count="1">
            <x v="8"/>
          </reference>
        </references>
      </pivotArea>
    </format>
    <format dxfId="2741">
      <pivotArea collapsedLevelsAreSubtotals="1" fieldPosition="0">
        <references count="2">
          <reference field="0" count="1" selected="0">
            <x v="6"/>
          </reference>
          <reference field="3" count="1">
            <x v="30"/>
          </reference>
        </references>
      </pivotArea>
    </format>
    <format dxfId="2740">
      <pivotArea dataOnly="0" labelOnly="1" offset="IV1" fieldPosition="0">
        <references count="1">
          <reference field="0" count="1">
            <x v="6"/>
          </reference>
        </references>
      </pivotArea>
    </format>
    <format dxfId="2739">
      <pivotArea dataOnly="0" labelOnly="1" fieldPosition="0">
        <references count="2">
          <reference field="0" count="1" selected="0">
            <x v="6"/>
          </reference>
          <reference field="3" count="1">
            <x v="30"/>
          </reference>
        </references>
      </pivotArea>
    </format>
    <format dxfId="2738">
      <pivotArea collapsedLevelsAreSubtotals="1" fieldPosition="0">
        <references count="2">
          <reference field="0" count="1" selected="0">
            <x v="7"/>
          </reference>
          <reference field="3" count="1">
            <x v="4"/>
          </reference>
        </references>
      </pivotArea>
    </format>
    <format dxfId="2737">
      <pivotArea dataOnly="0" labelOnly="1" offset="IV1" fieldPosition="0">
        <references count="1">
          <reference field="0" count="1">
            <x v="7"/>
          </reference>
        </references>
      </pivotArea>
    </format>
    <format dxfId="2736">
      <pivotArea dataOnly="0" labelOnly="1" fieldPosition="0">
        <references count="2">
          <reference field="0" count="1" selected="0">
            <x v="7"/>
          </reference>
          <reference field="3" count="1">
            <x v="4"/>
          </reference>
        </references>
      </pivotArea>
    </format>
    <format dxfId="2735">
      <pivotArea collapsedLevelsAreSubtotals="1" fieldPosition="0">
        <references count="2">
          <reference field="0" count="1" selected="0">
            <x v="8"/>
          </reference>
          <reference field="3" count="1">
            <x v="35"/>
          </reference>
        </references>
      </pivotArea>
    </format>
    <format dxfId="2734">
      <pivotArea dataOnly="0" labelOnly="1" offset="IV1" fieldPosition="0">
        <references count="1">
          <reference field="0" count="1">
            <x v="8"/>
          </reference>
        </references>
      </pivotArea>
    </format>
    <format dxfId="2733">
      <pivotArea dataOnly="0" labelOnly="1" fieldPosition="0">
        <references count="2">
          <reference field="0" count="1" selected="0">
            <x v="8"/>
          </reference>
          <reference field="3" count="1">
            <x v="35"/>
          </reference>
        </references>
      </pivotArea>
    </format>
    <format dxfId="2732">
      <pivotArea collapsedLevelsAreSubtotals="1" fieldPosition="0">
        <references count="2">
          <reference field="0" count="1" selected="0">
            <x v="9"/>
          </reference>
          <reference field="3" count="1">
            <x v="36"/>
          </reference>
        </references>
      </pivotArea>
    </format>
    <format dxfId="2731">
      <pivotArea dataOnly="0" labelOnly="1" offset="IV1" fieldPosition="0">
        <references count="1">
          <reference field="0" count="1">
            <x v="9"/>
          </reference>
        </references>
      </pivotArea>
    </format>
    <format dxfId="2730">
      <pivotArea dataOnly="0" labelOnly="1" fieldPosition="0">
        <references count="2">
          <reference field="0" count="1" selected="0">
            <x v="9"/>
          </reference>
          <reference field="3" count="1">
            <x v="36"/>
          </reference>
        </references>
      </pivotArea>
    </format>
    <format dxfId="2729">
      <pivotArea collapsedLevelsAreSubtotals="1" fieldPosition="0">
        <references count="2">
          <reference field="0" count="1" selected="0">
            <x v="10"/>
          </reference>
          <reference field="3" count="1">
            <x v="26"/>
          </reference>
        </references>
      </pivotArea>
    </format>
    <format dxfId="2728">
      <pivotArea dataOnly="0" labelOnly="1" offset="IV1" fieldPosition="0">
        <references count="1">
          <reference field="0" count="1">
            <x v="10"/>
          </reference>
        </references>
      </pivotArea>
    </format>
    <format dxfId="2727">
      <pivotArea dataOnly="0" labelOnly="1" fieldPosition="0">
        <references count="2">
          <reference field="0" count="1" selected="0">
            <x v="10"/>
          </reference>
          <reference field="3" count="1">
            <x v="26"/>
          </reference>
        </references>
      </pivotArea>
    </format>
    <format dxfId="2726">
      <pivotArea collapsedLevelsAreSubtotals="1" fieldPosition="0">
        <references count="2">
          <reference field="0" count="1" selected="0">
            <x v="11"/>
          </reference>
          <reference field="3" count="1">
            <x v="3"/>
          </reference>
        </references>
      </pivotArea>
    </format>
    <format dxfId="2725">
      <pivotArea dataOnly="0" labelOnly="1" offset="IV1" fieldPosition="0">
        <references count="1">
          <reference field="0" count="1">
            <x v="11"/>
          </reference>
        </references>
      </pivotArea>
    </format>
    <format dxfId="2724">
      <pivotArea dataOnly="0" labelOnly="1" fieldPosition="0">
        <references count="2">
          <reference field="0" count="1" selected="0">
            <x v="11"/>
          </reference>
          <reference field="3" count="1">
            <x v="3"/>
          </reference>
        </references>
      </pivotArea>
    </format>
    <format dxfId="2723">
      <pivotArea collapsedLevelsAreSubtotals="1" fieldPosition="0">
        <references count="2">
          <reference field="0" count="1" selected="0">
            <x v="12"/>
          </reference>
          <reference field="3" count="1">
            <x v="21"/>
          </reference>
        </references>
      </pivotArea>
    </format>
    <format dxfId="2722">
      <pivotArea dataOnly="0" labelOnly="1" offset="IV1" fieldPosition="0">
        <references count="1">
          <reference field="0" count="1">
            <x v="12"/>
          </reference>
        </references>
      </pivotArea>
    </format>
    <format dxfId="2721">
      <pivotArea dataOnly="0" labelOnly="1" fieldPosition="0">
        <references count="2">
          <reference field="0" count="1" selected="0">
            <x v="12"/>
          </reference>
          <reference field="3" count="1">
            <x v="21"/>
          </reference>
        </references>
      </pivotArea>
    </format>
    <format dxfId="2720">
      <pivotArea collapsedLevelsAreSubtotals="1" fieldPosition="0">
        <references count="2">
          <reference field="0" count="1" selected="0">
            <x v="13"/>
          </reference>
          <reference field="3" count="1">
            <x v="1"/>
          </reference>
        </references>
      </pivotArea>
    </format>
    <format dxfId="2719">
      <pivotArea dataOnly="0" labelOnly="1" offset="IV1" fieldPosition="0">
        <references count="1">
          <reference field="0" count="1">
            <x v="13"/>
          </reference>
        </references>
      </pivotArea>
    </format>
    <format dxfId="2718">
      <pivotArea dataOnly="0" labelOnly="1" fieldPosition="0">
        <references count="2">
          <reference field="0" count="1" selected="0">
            <x v="13"/>
          </reference>
          <reference field="3" count="1">
            <x v="1"/>
          </reference>
        </references>
      </pivotArea>
    </format>
    <format dxfId="2717">
      <pivotArea collapsedLevelsAreSubtotals="1" fieldPosition="0">
        <references count="2">
          <reference field="0" count="1" selected="0">
            <x v="14"/>
          </reference>
          <reference field="3" count="1">
            <x v="43"/>
          </reference>
        </references>
      </pivotArea>
    </format>
    <format dxfId="2716">
      <pivotArea dataOnly="0" labelOnly="1" offset="IV1" fieldPosition="0">
        <references count="1">
          <reference field="0" count="1">
            <x v="14"/>
          </reference>
        </references>
      </pivotArea>
    </format>
    <format dxfId="2715">
      <pivotArea dataOnly="0" labelOnly="1" fieldPosition="0">
        <references count="2">
          <reference field="0" count="1" selected="0">
            <x v="14"/>
          </reference>
          <reference field="3" count="1">
            <x v="43"/>
          </reference>
        </references>
      </pivotArea>
    </format>
    <format dxfId="2714">
      <pivotArea collapsedLevelsAreSubtotals="1" fieldPosition="0">
        <references count="2">
          <reference field="0" count="1" selected="0">
            <x v="15"/>
          </reference>
          <reference field="3" count="1">
            <x v="6"/>
          </reference>
        </references>
      </pivotArea>
    </format>
    <format dxfId="2713">
      <pivotArea dataOnly="0" labelOnly="1" offset="IV1" fieldPosition="0">
        <references count="1">
          <reference field="0" count="1">
            <x v="15"/>
          </reference>
        </references>
      </pivotArea>
    </format>
    <format dxfId="2712">
      <pivotArea dataOnly="0" labelOnly="1" fieldPosition="0">
        <references count="2">
          <reference field="0" count="1" selected="0">
            <x v="15"/>
          </reference>
          <reference field="3" count="1">
            <x v="6"/>
          </reference>
        </references>
      </pivotArea>
    </format>
    <format dxfId="2711">
      <pivotArea collapsedLevelsAreSubtotals="1" fieldPosition="0">
        <references count="2">
          <reference field="0" count="1" selected="0">
            <x v="16"/>
          </reference>
          <reference field="3" count="1">
            <x v="41"/>
          </reference>
        </references>
      </pivotArea>
    </format>
    <format dxfId="2710">
      <pivotArea dataOnly="0" labelOnly="1" offset="IV1" fieldPosition="0">
        <references count="1">
          <reference field="0" count="1">
            <x v="16"/>
          </reference>
        </references>
      </pivotArea>
    </format>
    <format dxfId="2709">
      <pivotArea dataOnly="0" labelOnly="1" fieldPosition="0">
        <references count="2">
          <reference field="0" count="1" selected="0">
            <x v="16"/>
          </reference>
          <reference field="3" count="1">
            <x v="41"/>
          </reference>
        </references>
      </pivotArea>
    </format>
    <format dxfId="2708">
      <pivotArea collapsedLevelsAreSubtotals="1" fieldPosition="0">
        <references count="2">
          <reference field="0" count="1" selected="0">
            <x v="17"/>
          </reference>
          <reference field="3" count="1">
            <x v="20"/>
          </reference>
        </references>
      </pivotArea>
    </format>
    <format dxfId="2707">
      <pivotArea dataOnly="0" labelOnly="1" offset="IV1" fieldPosition="0">
        <references count="1">
          <reference field="0" count="1">
            <x v="17"/>
          </reference>
        </references>
      </pivotArea>
    </format>
    <format dxfId="2706">
      <pivotArea dataOnly="0" labelOnly="1" fieldPosition="0">
        <references count="2">
          <reference field="0" count="1" selected="0">
            <x v="17"/>
          </reference>
          <reference field="3" count="1">
            <x v="20"/>
          </reference>
        </references>
      </pivotArea>
    </format>
    <format dxfId="2705">
      <pivotArea collapsedLevelsAreSubtotals="1" fieldPosition="0">
        <references count="2">
          <reference field="0" count="1" selected="0">
            <x v="18"/>
          </reference>
          <reference field="3" count="1">
            <x v="15"/>
          </reference>
        </references>
      </pivotArea>
    </format>
    <format dxfId="2704">
      <pivotArea dataOnly="0" labelOnly="1" offset="IV1" fieldPosition="0">
        <references count="1">
          <reference field="0" count="1">
            <x v="18"/>
          </reference>
        </references>
      </pivotArea>
    </format>
    <format dxfId="2703">
      <pivotArea dataOnly="0" labelOnly="1" fieldPosition="0">
        <references count="2">
          <reference field="0" count="1" selected="0">
            <x v="18"/>
          </reference>
          <reference field="3" count="1">
            <x v="15"/>
          </reference>
        </references>
      </pivotArea>
    </format>
    <format dxfId="2702">
      <pivotArea collapsedLevelsAreSubtotals="1" fieldPosition="0">
        <references count="2">
          <reference field="0" count="1" selected="0">
            <x v="19"/>
          </reference>
          <reference field="3" count="1">
            <x v="13"/>
          </reference>
        </references>
      </pivotArea>
    </format>
    <format dxfId="2701">
      <pivotArea dataOnly="0" labelOnly="1" offset="IV1" fieldPosition="0">
        <references count="1">
          <reference field="0" count="1">
            <x v="19"/>
          </reference>
        </references>
      </pivotArea>
    </format>
    <format dxfId="2700">
      <pivotArea dataOnly="0" labelOnly="1" fieldPosition="0">
        <references count="2">
          <reference field="0" count="1" selected="0">
            <x v="19"/>
          </reference>
          <reference field="3" count="1">
            <x v="13"/>
          </reference>
        </references>
      </pivotArea>
    </format>
    <format dxfId="2699">
      <pivotArea collapsedLevelsAreSubtotals="1" fieldPosition="0">
        <references count="2">
          <reference field="0" count="1" selected="0">
            <x v="20"/>
          </reference>
          <reference field="3" count="1">
            <x v="12"/>
          </reference>
        </references>
      </pivotArea>
    </format>
    <format dxfId="2698">
      <pivotArea dataOnly="0" labelOnly="1" offset="IV1" fieldPosition="0">
        <references count="1">
          <reference field="0" count="1">
            <x v="20"/>
          </reference>
        </references>
      </pivotArea>
    </format>
    <format dxfId="2697">
      <pivotArea dataOnly="0" labelOnly="1" fieldPosition="0">
        <references count="2">
          <reference field="0" count="1" selected="0">
            <x v="20"/>
          </reference>
          <reference field="3" count="1">
            <x v="12"/>
          </reference>
        </references>
      </pivotArea>
    </format>
    <format dxfId="2696">
      <pivotArea collapsedLevelsAreSubtotals="1" fieldPosition="0">
        <references count="2">
          <reference field="0" count="1" selected="0">
            <x v="21"/>
          </reference>
          <reference field="3" count="1">
            <x v="16"/>
          </reference>
        </references>
      </pivotArea>
    </format>
    <format dxfId="2695">
      <pivotArea dataOnly="0" labelOnly="1" offset="IV1" fieldPosition="0">
        <references count="1">
          <reference field="0" count="1">
            <x v="21"/>
          </reference>
        </references>
      </pivotArea>
    </format>
    <format dxfId="2694">
      <pivotArea dataOnly="0" labelOnly="1" fieldPosition="0">
        <references count="2">
          <reference field="0" count="1" selected="0">
            <x v="21"/>
          </reference>
          <reference field="3" count="1">
            <x v="16"/>
          </reference>
        </references>
      </pivotArea>
    </format>
    <format dxfId="2693">
      <pivotArea collapsedLevelsAreSubtotals="1" fieldPosition="0">
        <references count="2">
          <reference field="0" count="1" selected="0">
            <x v="22"/>
          </reference>
          <reference field="3" count="1">
            <x v="11"/>
          </reference>
        </references>
      </pivotArea>
    </format>
    <format dxfId="2692">
      <pivotArea dataOnly="0" labelOnly="1" offset="IV1" fieldPosition="0">
        <references count="1">
          <reference field="0" count="1">
            <x v="22"/>
          </reference>
        </references>
      </pivotArea>
    </format>
    <format dxfId="2691">
      <pivotArea dataOnly="0" labelOnly="1" fieldPosition="0">
        <references count="2">
          <reference field="0" count="1" selected="0">
            <x v="22"/>
          </reference>
          <reference field="3" count="1">
            <x v="11"/>
          </reference>
        </references>
      </pivotArea>
    </format>
    <format dxfId="2690">
      <pivotArea collapsedLevelsAreSubtotals="1" fieldPosition="0">
        <references count="2">
          <reference field="0" count="1" selected="0">
            <x v="23"/>
          </reference>
          <reference field="3" count="1">
            <x v="19"/>
          </reference>
        </references>
      </pivotArea>
    </format>
    <format dxfId="2689">
      <pivotArea dataOnly="0" labelOnly="1" offset="IV1" fieldPosition="0">
        <references count="1">
          <reference field="0" count="1">
            <x v="23"/>
          </reference>
        </references>
      </pivotArea>
    </format>
    <format dxfId="2688">
      <pivotArea dataOnly="0" labelOnly="1" fieldPosition="0">
        <references count="2">
          <reference field="0" count="1" selected="0">
            <x v="23"/>
          </reference>
          <reference field="3" count="1">
            <x v="19"/>
          </reference>
        </references>
      </pivotArea>
    </format>
    <format dxfId="2687">
      <pivotArea collapsedLevelsAreSubtotals="1" fieldPosition="0">
        <references count="2">
          <reference field="0" count="1" selected="0">
            <x v="24"/>
          </reference>
          <reference field="3" count="1">
            <x v="14"/>
          </reference>
        </references>
      </pivotArea>
    </format>
    <format dxfId="2686">
      <pivotArea dataOnly="0" labelOnly="1" offset="IV1" fieldPosition="0">
        <references count="1">
          <reference field="0" count="1">
            <x v="24"/>
          </reference>
        </references>
      </pivotArea>
    </format>
    <format dxfId="2685">
      <pivotArea dataOnly="0" labelOnly="1" fieldPosition="0">
        <references count="2">
          <reference field="0" count="1" selected="0">
            <x v="24"/>
          </reference>
          <reference field="3" count="1">
            <x v="14"/>
          </reference>
        </references>
      </pivotArea>
    </format>
    <format dxfId="2684">
      <pivotArea collapsedLevelsAreSubtotals="1" fieldPosition="0">
        <references count="2">
          <reference field="0" count="1" selected="0">
            <x v="25"/>
          </reference>
          <reference field="3" count="1">
            <x v="18"/>
          </reference>
        </references>
      </pivotArea>
    </format>
    <format dxfId="2683">
      <pivotArea dataOnly="0" labelOnly="1" offset="IV1" fieldPosition="0">
        <references count="1">
          <reference field="0" count="1">
            <x v="25"/>
          </reference>
        </references>
      </pivotArea>
    </format>
    <format dxfId="2682">
      <pivotArea dataOnly="0" labelOnly="1" fieldPosition="0">
        <references count="2">
          <reference field="0" count="1" selected="0">
            <x v="25"/>
          </reference>
          <reference field="3" count="1">
            <x v="18"/>
          </reference>
        </references>
      </pivotArea>
    </format>
    <format dxfId="2681">
      <pivotArea collapsedLevelsAreSubtotals="1" fieldPosition="0">
        <references count="2">
          <reference field="0" count="1" selected="0">
            <x v="26"/>
          </reference>
          <reference field="3" count="1">
            <x v="17"/>
          </reference>
        </references>
      </pivotArea>
    </format>
    <format dxfId="2680">
      <pivotArea dataOnly="0" labelOnly="1" offset="IV1" fieldPosition="0">
        <references count="1">
          <reference field="0" count="1">
            <x v="26"/>
          </reference>
        </references>
      </pivotArea>
    </format>
    <format dxfId="2679">
      <pivotArea dataOnly="0" labelOnly="1" fieldPosition="0">
        <references count="2">
          <reference field="0" count="1" selected="0">
            <x v="26"/>
          </reference>
          <reference field="3" count="1">
            <x v="17"/>
          </reference>
        </references>
      </pivotArea>
    </format>
    <format dxfId="2678">
      <pivotArea collapsedLevelsAreSubtotals="1" fieldPosition="0">
        <references count="2">
          <reference field="0" count="1" selected="0">
            <x v="27"/>
          </reference>
          <reference field="3" count="1">
            <x v="45"/>
          </reference>
        </references>
      </pivotArea>
    </format>
    <format dxfId="2677">
      <pivotArea dataOnly="0" labelOnly="1" offset="IV1" fieldPosition="0">
        <references count="1">
          <reference field="0" count="1">
            <x v="27"/>
          </reference>
        </references>
      </pivotArea>
    </format>
    <format dxfId="2676">
      <pivotArea dataOnly="0" labelOnly="1" fieldPosition="0">
        <references count="2">
          <reference field="0" count="1" selected="0">
            <x v="27"/>
          </reference>
          <reference field="3" count="1">
            <x v="45"/>
          </reference>
        </references>
      </pivotArea>
    </format>
    <format dxfId="2675">
      <pivotArea collapsedLevelsAreSubtotals="1" fieldPosition="0">
        <references count="2">
          <reference field="0" count="1" selected="0">
            <x v="28"/>
          </reference>
          <reference field="3" count="1">
            <x v="37"/>
          </reference>
        </references>
      </pivotArea>
    </format>
    <format dxfId="2674">
      <pivotArea dataOnly="0" labelOnly="1" offset="IV1" fieldPosition="0">
        <references count="1">
          <reference field="0" count="1">
            <x v="28"/>
          </reference>
        </references>
      </pivotArea>
    </format>
    <format dxfId="2673">
      <pivotArea dataOnly="0" labelOnly="1" fieldPosition="0">
        <references count="2">
          <reference field="0" count="1" selected="0">
            <x v="28"/>
          </reference>
          <reference field="3" count="1">
            <x v="37"/>
          </reference>
        </references>
      </pivotArea>
    </format>
    <format dxfId="2672">
      <pivotArea collapsedLevelsAreSubtotals="1" fieldPosition="0">
        <references count="2">
          <reference field="0" count="1" selected="0">
            <x v="30"/>
          </reference>
          <reference field="3" count="1">
            <x v="28"/>
          </reference>
        </references>
      </pivotArea>
    </format>
    <format dxfId="2671">
      <pivotArea dataOnly="0" labelOnly="1" offset="IV1" fieldPosition="0">
        <references count="1">
          <reference field="0" count="1">
            <x v="30"/>
          </reference>
        </references>
      </pivotArea>
    </format>
    <format dxfId="2670">
      <pivotArea dataOnly="0" labelOnly="1" fieldPosition="0">
        <references count="2">
          <reference field="0" count="1" selected="0">
            <x v="30"/>
          </reference>
          <reference field="3" count="1">
            <x v="28"/>
          </reference>
        </references>
      </pivotArea>
    </format>
    <format dxfId="2669">
      <pivotArea collapsedLevelsAreSubtotals="1" fieldPosition="0">
        <references count="2">
          <reference field="0" count="1" selected="0">
            <x v="31"/>
          </reference>
          <reference field="3" count="1">
            <x v="7"/>
          </reference>
        </references>
      </pivotArea>
    </format>
    <format dxfId="2668">
      <pivotArea dataOnly="0" labelOnly="1" offset="IV1" fieldPosition="0">
        <references count="1">
          <reference field="0" count="1">
            <x v="31"/>
          </reference>
        </references>
      </pivotArea>
    </format>
    <format dxfId="2667">
      <pivotArea dataOnly="0" labelOnly="1" fieldPosition="0">
        <references count="2">
          <reference field="0" count="1" selected="0">
            <x v="31"/>
          </reference>
          <reference field="3" count="1">
            <x v="7"/>
          </reference>
        </references>
      </pivotArea>
    </format>
    <format dxfId="2666">
      <pivotArea collapsedLevelsAreSubtotals="1" fieldPosition="0">
        <references count="2">
          <reference field="0" count="1" selected="0">
            <x v="32"/>
          </reference>
          <reference field="3" count="1">
            <x v="38"/>
          </reference>
        </references>
      </pivotArea>
    </format>
    <format dxfId="2665">
      <pivotArea dataOnly="0" labelOnly="1" offset="IV1" fieldPosition="0">
        <references count="1">
          <reference field="0" count="1">
            <x v="32"/>
          </reference>
        </references>
      </pivotArea>
    </format>
    <format dxfId="2664">
      <pivotArea dataOnly="0" labelOnly="1" fieldPosition="0">
        <references count="2">
          <reference field="0" count="1" selected="0">
            <x v="32"/>
          </reference>
          <reference field="3" count="1">
            <x v="38"/>
          </reference>
        </references>
      </pivotArea>
    </format>
    <format dxfId="2663">
      <pivotArea collapsedLevelsAreSubtotals="1" fieldPosition="0">
        <references count="2">
          <reference field="0" count="1" selected="0">
            <x v="33"/>
          </reference>
          <reference field="3" count="1">
            <x v="44"/>
          </reference>
        </references>
      </pivotArea>
    </format>
    <format dxfId="2662">
      <pivotArea dataOnly="0" labelOnly="1" offset="IV1" fieldPosition="0">
        <references count="1">
          <reference field="0" count="1">
            <x v="33"/>
          </reference>
        </references>
      </pivotArea>
    </format>
    <format dxfId="2661">
      <pivotArea dataOnly="0" labelOnly="1" fieldPosition="0">
        <references count="2">
          <reference field="0" count="1" selected="0">
            <x v="33"/>
          </reference>
          <reference field="3" count="1">
            <x v="44"/>
          </reference>
        </references>
      </pivotArea>
    </format>
    <format dxfId="2660">
      <pivotArea collapsedLevelsAreSubtotals="1" fieldPosition="0">
        <references count="2">
          <reference field="0" count="1" selected="0">
            <x v="34"/>
          </reference>
          <reference field="3" count="1">
            <x v="2"/>
          </reference>
        </references>
      </pivotArea>
    </format>
    <format dxfId="2659">
      <pivotArea dataOnly="0" labelOnly="1" offset="IV1" fieldPosition="0">
        <references count="1">
          <reference field="0" count="1">
            <x v="34"/>
          </reference>
        </references>
      </pivotArea>
    </format>
    <format dxfId="2658">
      <pivotArea dataOnly="0" labelOnly="1" fieldPosition="0">
        <references count="2">
          <reference field="0" count="1" selected="0">
            <x v="34"/>
          </reference>
          <reference field="3" count="1">
            <x v="2"/>
          </reference>
        </references>
      </pivotArea>
    </format>
    <format dxfId="2657">
      <pivotArea collapsedLevelsAreSubtotals="1" fieldPosition="0">
        <references count="2">
          <reference field="0" count="1" selected="0">
            <x v="35"/>
          </reference>
          <reference field="3" count="1">
            <x v="5"/>
          </reference>
        </references>
      </pivotArea>
    </format>
    <format dxfId="2656">
      <pivotArea dataOnly="0" labelOnly="1" offset="IV1" fieldPosition="0">
        <references count="1">
          <reference field="0" count="1">
            <x v="35"/>
          </reference>
        </references>
      </pivotArea>
    </format>
    <format dxfId="2655">
      <pivotArea dataOnly="0" labelOnly="1" fieldPosition="0">
        <references count="2">
          <reference field="0" count="1" selected="0">
            <x v="35"/>
          </reference>
          <reference field="3" count="1">
            <x v="5"/>
          </reference>
        </references>
      </pivotArea>
    </format>
    <format dxfId="2654">
      <pivotArea collapsedLevelsAreSubtotals="1" fieldPosition="0">
        <references count="2">
          <reference field="0" count="1" selected="0">
            <x v="36"/>
          </reference>
          <reference field="3" count="1">
            <x v="0"/>
          </reference>
        </references>
      </pivotArea>
    </format>
    <format dxfId="2653">
      <pivotArea dataOnly="0" labelOnly="1" offset="IV1" fieldPosition="0">
        <references count="1">
          <reference field="0" count="1">
            <x v="36"/>
          </reference>
        </references>
      </pivotArea>
    </format>
    <format dxfId="2652">
      <pivotArea dataOnly="0" labelOnly="1" fieldPosition="0">
        <references count="2">
          <reference field="0" count="1" selected="0">
            <x v="36"/>
          </reference>
          <reference field="3" count="1">
            <x v="0"/>
          </reference>
        </references>
      </pivotArea>
    </format>
    <format dxfId="2651">
      <pivotArea collapsedLevelsAreSubtotals="1" fieldPosition="0">
        <references count="2">
          <reference field="0" count="1" selected="0">
            <x v="37"/>
          </reference>
          <reference field="3" count="1">
            <x v="25"/>
          </reference>
        </references>
      </pivotArea>
    </format>
    <format dxfId="2650">
      <pivotArea dataOnly="0" labelOnly="1" offset="IV1" fieldPosition="0">
        <references count="1">
          <reference field="0" count="1">
            <x v="37"/>
          </reference>
        </references>
      </pivotArea>
    </format>
    <format dxfId="2649">
      <pivotArea dataOnly="0" labelOnly="1" fieldPosition="0">
        <references count="2">
          <reference field="0" count="1" selected="0">
            <x v="37"/>
          </reference>
          <reference field="3" count="1">
            <x v="25"/>
          </reference>
        </references>
      </pivotArea>
    </format>
    <format dxfId="2648">
      <pivotArea collapsedLevelsAreSubtotals="1" fieldPosition="0">
        <references count="2">
          <reference field="0" count="1" selected="0">
            <x v="38"/>
          </reference>
          <reference field="3" count="1">
            <x v="40"/>
          </reference>
        </references>
      </pivotArea>
    </format>
    <format dxfId="2647">
      <pivotArea dataOnly="0" labelOnly="1" offset="IV1" fieldPosition="0">
        <references count="1">
          <reference field="0" count="1">
            <x v="38"/>
          </reference>
        </references>
      </pivotArea>
    </format>
    <format dxfId="2646">
      <pivotArea dataOnly="0" labelOnly="1" fieldPosition="0">
        <references count="2">
          <reference field="0" count="1" selected="0">
            <x v="38"/>
          </reference>
          <reference field="3" count="1">
            <x v="40"/>
          </reference>
        </references>
      </pivotArea>
    </format>
    <format dxfId="2645">
      <pivotArea collapsedLevelsAreSubtotals="1" fieldPosition="0">
        <references count="2">
          <reference field="0" count="1" selected="0">
            <x v="39"/>
          </reference>
          <reference field="3" count="1">
            <x v="10"/>
          </reference>
        </references>
      </pivotArea>
    </format>
    <format dxfId="2644">
      <pivotArea dataOnly="0" labelOnly="1" offset="IV1" fieldPosition="0">
        <references count="1">
          <reference field="0" count="1">
            <x v="39"/>
          </reference>
        </references>
      </pivotArea>
    </format>
    <format dxfId="2643">
      <pivotArea dataOnly="0" labelOnly="1" fieldPosition="0">
        <references count="2">
          <reference field="0" count="1" selected="0">
            <x v="39"/>
          </reference>
          <reference field="3" count="1">
            <x v="10"/>
          </reference>
        </references>
      </pivotArea>
    </format>
    <format dxfId="2642">
      <pivotArea collapsedLevelsAreSubtotals="1" fieldPosition="0">
        <references count="2">
          <reference field="0" count="1" selected="0">
            <x v="40"/>
          </reference>
          <reference field="3" count="1">
            <x v="33"/>
          </reference>
        </references>
      </pivotArea>
    </format>
    <format dxfId="2641">
      <pivotArea dataOnly="0" labelOnly="1" offset="IV1" fieldPosition="0">
        <references count="1">
          <reference field="0" count="1">
            <x v="40"/>
          </reference>
        </references>
      </pivotArea>
    </format>
    <format dxfId="2640">
      <pivotArea dataOnly="0" labelOnly="1" fieldPosition="0">
        <references count="2">
          <reference field="0" count="1" selected="0">
            <x v="40"/>
          </reference>
          <reference field="3" count="1">
            <x v="33"/>
          </reference>
        </references>
      </pivotArea>
    </format>
    <format dxfId="2639">
      <pivotArea collapsedLevelsAreSubtotals="1" fieldPosition="0">
        <references count="2">
          <reference field="0" count="1" selected="0">
            <x v="41"/>
          </reference>
          <reference field="3" count="1">
            <x v="34"/>
          </reference>
        </references>
      </pivotArea>
    </format>
    <format dxfId="2638">
      <pivotArea dataOnly="0" labelOnly="1" offset="IV1" fieldPosition="0">
        <references count="1">
          <reference field="0" count="1">
            <x v="41"/>
          </reference>
        </references>
      </pivotArea>
    </format>
    <format dxfId="2637">
      <pivotArea dataOnly="0" labelOnly="1" fieldPosition="0">
        <references count="2">
          <reference field="0" count="1" selected="0">
            <x v="41"/>
          </reference>
          <reference field="3" count="1">
            <x v="34"/>
          </reference>
        </references>
      </pivotArea>
    </format>
    <format dxfId="2636">
      <pivotArea collapsedLevelsAreSubtotals="1" fieldPosition="0">
        <references count="2">
          <reference field="0" count="1" selected="0">
            <x v="42"/>
          </reference>
          <reference field="3" count="1">
            <x v="22"/>
          </reference>
        </references>
      </pivotArea>
    </format>
    <format dxfId="2635">
      <pivotArea dataOnly="0" labelOnly="1" offset="IV1" fieldPosition="0">
        <references count="1">
          <reference field="0" count="1">
            <x v="42"/>
          </reference>
        </references>
      </pivotArea>
    </format>
    <format dxfId="2634">
      <pivotArea dataOnly="0" labelOnly="1" fieldPosition="0">
        <references count="2">
          <reference field="0" count="1" selected="0">
            <x v="42"/>
          </reference>
          <reference field="3" count="1">
            <x v="22"/>
          </reference>
        </references>
      </pivotArea>
    </format>
    <format dxfId="2633">
      <pivotArea collapsedLevelsAreSubtotals="1" fieldPosition="0">
        <references count="2">
          <reference field="0" count="1" selected="0">
            <x v="43"/>
          </reference>
          <reference field="3" count="1">
            <x v="32"/>
          </reference>
        </references>
      </pivotArea>
    </format>
    <format dxfId="2632">
      <pivotArea dataOnly="0" labelOnly="1" offset="IV1" fieldPosition="0">
        <references count="1">
          <reference field="0" count="1">
            <x v="43"/>
          </reference>
        </references>
      </pivotArea>
    </format>
    <format dxfId="2631">
      <pivotArea dataOnly="0" labelOnly="1" fieldPosition="0">
        <references count="2">
          <reference field="0" count="1" selected="0">
            <x v="43"/>
          </reference>
          <reference field="3" count="1">
            <x v="32"/>
          </reference>
        </references>
      </pivotArea>
    </format>
    <format dxfId="2630">
      <pivotArea collapsedLevelsAreSubtotals="1" fieldPosition="0">
        <references count="2">
          <reference field="0" count="1" selected="0">
            <x v="44"/>
          </reference>
          <reference field="3" count="1">
            <x v="23"/>
          </reference>
        </references>
      </pivotArea>
    </format>
    <format dxfId="2629">
      <pivotArea dataOnly="0" labelOnly="1" offset="IV1" fieldPosition="0">
        <references count="1">
          <reference field="0" count="1">
            <x v="44"/>
          </reference>
        </references>
      </pivotArea>
    </format>
    <format dxfId="2628">
      <pivotArea dataOnly="0" labelOnly="1" fieldPosition="0">
        <references count="2">
          <reference field="0" count="1" selected="0">
            <x v="44"/>
          </reference>
          <reference field="3" count="1">
            <x v="23"/>
          </reference>
        </references>
      </pivotArea>
    </format>
    <format dxfId="2627">
      <pivotArea collapsedLevelsAreSubtotals="1" fieldPosition="0">
        <references count="2">
          <reference field="0" count="1" selected="0">
            <x v="45"/>
          </reference>
          <reference field="3" count="1">
            <x v="31"/>
          </reference>
        </references>
      </pivotArea>
    </format>
    <format dxfId="2626">
      <pivotArea dataOnly="0" labelOnly="1" offset="IV1" fieldPosition="0">
        <references count="1">
          <reference field="0" count="1">
            <x v="45"/>
          </reference>
        </references>
      </pivotArea>
    </format>
    <format dxfId="2625">
      <pivotArea dataOnly="0" labelOnly="1" fieldPosition="0">
        <references count="2">
          <reference field="0" count="1" selected="0">
            <x v="45"/>
          </reference>
          <reference field="3" count="1">
            <x v="31"/>
          </reference>
        </references>
      </pivotArea>
    </format>
    <format dxfId="2624">
      <pivotArea collapsedLevelsAreSubtotals="1" fieldPosition="0">
        <references count="2">
          <reference field="0" count="1" selected="0">
            <x v="29"/>
          </reference>
          <reference field="3" count="1">
            <x v="39"/>
          </reference>
        </references>
      </pivotArea>
    </format>
    <format dxfId="2623">
      <pivotArea dataOnly="0" labelOnly="1" offset="IV1" fieldPosition="0">
        <references count="1">
          <reference field="0" count="1">
            <x v="29"/>
          </reference>
        </references>
      </pivotArea>
    </format>
    <format dxfId="2622">
      <pivotArea dataOnly="0" labelOnly="1" fieldPosition="0">
        <references count="2">
          <reference field="0" count="1" selected="0">
            <x v="29"/>
          </reference>
          <reference field="3" count="1">
            <x v="39"/>
          </reference>
        </references>
      </pivotArea>
    </format>
  </formats>
  <pivotTableStyleInfo name="PivotStyleLight16" showRowHeaders="1" showColHeaders="1" showRowStripes="0" showColStripes="0" showLastColumn="1"/>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ivotTable" Target="../pivotTables/pivotTable5.xm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ivotTable" Target="../pivotTables/pivotTable6.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6123"/>
  <sheetViews>
    <sheetView topLeftCell="A1805" zoomScale="80" zoomScaleNormal="80" workbookViewId="0">
      <selection activeCell="F1814" sqref="F1814"/>
    </sheetView>
  </sheetViews>
  <sheetFormatPr defaultRowHeight="15" x14ac:dyDescent="0.25"/>
  <cols>
    <col min="1" max="1" width="12" customWidth="1"/>
    <col min="2" max="2" width="7.85546875" customWidth="1"/>
    <col min="3" max="3" width="7.28515625" customWidth="1"/>
    <col min="4" max="4" width="48.28515625" style="15" customWidth="1"/>
    <col min="5" max="5" width="43.28515625" style="18" customWidth="1"/>
    <col min="6" max="6" width="48.85546875" customWidth="1"/>
    <col min="7" max="7" width="21.42578125" customWidth="1"/>
    <col min="8" max="8" width="20" style="222" customWidth="1"/>
    <col min="9" max="40" width="9.140625" style="8"/>
  </cols>
  <sheetData>
    <row r="1" spans="1:40" ht="15.75" x14ac:dyDescent="0.25">
      <c r="A1" s="13" t="s">
        <v>1304</v>
      </c>
      <c r="B1" s="13" t="s">
        <v>0</v>
      </c>
      <c r="C1" s="13" t="s">
        <v>1</v>
      </c>
      <c r="D1" s="16" t="s">
        <v>1303</v>
      </c>
      <c r="E1" s="17" t="s">
        <v>3</v>
      </c>
      <c r="F1" s="116" t="s">
        <v>5</v>
      </c>
      <c r="G1" s="116" t="s">
        <v>6</v>
      </c>
      <c r="H1" s="262" t="s">
        <v>1109</v>
      </c>
    </row>
    <row r="2" spans="1:40" s="128" customFormat="1" ht="18.75" x14ac:dyDescent="0.3">
      <c r="A2" s="123" t="s">
        <v>63</v>
      </c>
      <c r="B2" s="124" t="s">
        <v>62</v>
      </c>
      <c r="C2" s="125"/>
      <c r="D2" s="125"/>
      <c r="E2" s="125"/>
      <c r="F2" s="125"/>
      <c r="G2" s="125"/>
      <c r="H2" s="263">
        <v>56173080000</v>
      </c>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row>
    <row r="3" spans="1:40" s="5" customFormat="1" ht="15.75" x14ac:dyDescent="0.25">
      <c r="A3"/>
      <c r="B3" s="119" t="s">
        <v>29</v>
      </c>
      <c r="C3" s="111" t="s">
        <v>184</v>
      </c>
      <c r="D3" s="112"/>
      <c r="E3" s="112"/>
      <c r="F3" s="112"/>
      <c r="G3" s="112"/>
      <c r="H3" s="265">
        <v>2246500000</v>
      </c>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row>
    <row r="4" spans="1:40" ht="30" x14ac:dyDescent="0.25">
      <c r="C4" s="120" t="s">
        <v>29</v>
      </c>
      <c r="D4" s="120" t="s">
        <v>194</v>
      </c>
      <c r="E4" s="120" t="s">
        <v>623</v>
      </c>
      <c r="F4" s="120" t="s">
        <v>1889</v>
      </c>
      <c r="G4" s="120" t="s">
        <v>145</v>
      </c>
      <c r="H4" s="264">
        <v>50000000</v>
      </c>
    </row>
    <row r="5" spans="1:40" s="5" customFormat="1" ht="30" x14ac:dyDescent="0.25">
      <c r="A5"/>
      <c r="B5"/>
      <c r="C5" s="120" t="s">
        <v>22</v>
      </c>
      <c r="D5" s="120" t="s">
        <v>196</v>
      </c>
      <c r="E5" s="120" t="s">
        <v>623</v>
      </c>
      <c r="F5" s="120" t="s">
        <v>284</v>
      </c>
      <c r="G5" s="120" t="s">
        <v>145</v>
      </c>
      <c r="H5" s="264">
        <v>500000000</v>
      </c>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row>
    <row r="6" spans="1:40" ht="30" x14ac:dyDescent="0.25">
      <c r="C6" s="120" t="s">
        <v>17</v>
      </c>
      <c r="D6" s="120" t="s">
        <v>198</v>
      </c>
      <c r="E6" s="120" t="s">
        <v>624</v>
      </c>
      <c r="F6" s="120" t="s">
        <v>469</v>
      </c>
      <c r="G6" s="120" t="s">
        <v>145</v>
      </c>
      <c r="H6" s="264">
        <v>8000000</v>
      </c>
    </row>
    <row r="7" spans="1:40" ht="30" x14ac:dyDescent="0.25">
      <c r="C7" s="120" t="s">
        <v>21</v>
      </c>
      <c r="D7" s="120" t="s">
        <v>185</v>
      </c>
      <c r="E7" s="120" t="s">
        <v>623</v>
      </c>
      <c r="F7" s="120" t="s">
        <v>2535</v>
      </c>
      <c r="G7" s="120" t="s">
        <v>145</v>
      </c>
      <c r="H7" s="264">
        <v>65000000</v>
      </c>
    </row>
    <row r="8" spans="1:40" ht="30" x14ac:dyDescent="0.25">
      <c r="C8" s="120" t="s">
        <v>23</v>
      </c>
      <c r="D8" s="120" t="s">
        <v>199</v>
      </c>
      <c r="E8" s="120" t="s">
        <v>623</v>
      </c>
      <c r="F8" s="120" t="s">
        <v>2536</v>
      </c>
      <c r="G8" s="120" t="s">
        <v>145</v>
      </c>
      <c r="H8" s="264">
        <v>75000000</v>
      </c>
    </row>
    <row r="9" spans="1:40" ht="30" x14ac:dyDescent="0.25">
      <c r="C9" s="120" t="s">
        <v>122</v>
      </c>
      <c r="D9" s="120" t="s">
        <v>200</v>
      </c>
      <c r="E9" s="120" t="s">
        <v>2537</v>
      </c>
      <c r="F9" s="120" t="s">
        <v>2538</v>
      </c>
      <c r="G9" s="120" t="s">
        <v>145</v>
      </c>
      <c r="H9" s="264">
        <v>100000000</v>
      </c>
    </row>
    <row r="10" spans="1:40" ht="30" x14ac:dyDescent="0.25">
      <c r="C10" s="120" t="s">
        <v>56</v>
      </c>
      <c r="D10" s="120" t="s">
        <v>201</v>
      </c>
      <c r="E10" s="120" t="s">
        <v>623</v>
      </c>
      <c r="F10" s="120" t="s">
        <v>473</v>
      </c>
      <c r="G10" s="120" t="s">
        <v>145</v>
      </c>
      <c r="H10" s="264">
        <v>100000000</v>
      </c>
    </row>
    <row r="11" spans="1:40" ht="30" x14ac:dyDescent="0.25">
      <c r="C11" s="120" t="s">
        <v>40</v>
      </c>
      <c r="D11" s="120" t="s">
        <v>202</v>
      </c>
      <c r="E11" s="120" t="s">
        <v>623</v>
      </c>
      <c r="F11" s="120" t="s">
        <v>2539</v>
      </c>
      <c r="G11" s="120" t="s">
        <v>145</v>
      </c>
      <c r="H11" s="264">
        <v>50000000</v>
      </c>
    </row>
    <row r="12" spans="1:40" ht="30" x14ac:dyDescent="0.25">
      <c r="C12" s="120" t="s">
        <v>26</v>
      </c>
      <c r="D12" s="120" t="s">
        <v>203</v>
      </c>
      <c r="E12" s="120" t="s">
        <v>623</v>
      </c>
      <c r="F12" s="120" t="s">
        <v>2540</v>
      </c>
      <c r="G12" s="120" t="s">
        <v>145</v>
      </c>
      <c r="H12" s="264">
        <v>15500000</v>
      </c>
    </row>
    <row r="13" spans="1:40" ht="30" x14ac:dyDescent="0.25">
      <c r="C13" s="120" t="s">
        <v>46</v>
      </c>
      <c r="D13" s="120" t="s">
        <v>204</v>
      </c>
      <c r="E13" s="120" t="s">
        <v>623</v>
      </c>
      <c r="F13" s="120" t="s">
        <v>625</v>
      </c>
      <c r="G13" s="120" t="s">
        <v>145</v>
      </c>
      <c r="H13" s="264">
        <v>75000000</v>
      </c>
    </row>
    <row r="14" spans="1:40" ht="30" x14ac:dyDescent="0.25">
      <c r="C14" s="120" t="s">
        <v>16</v>
      </c>
      <c r="D14" s="120" t="s">
        <v>205</v>
      </c>
      <c r="E14" s="120" t="s">
        <v>623</v>
      </c>
      <c r="F14" s="120" t="s">
        <v>2541</v>
      </c>
      <c r="G14" s="120" t="s">
        <v>1142</v>
      </c>
      <c r="H14" s="264">
        <v>30000000</v>
      </c>
    </row>
    <row r="15" spans="1:40" ht="30" x14ac:dyDescent="0.25">
      <c r="C15" s="120" t="s">
        <v>37</v>
      </c>
      <c r="D15" s="120" t="s">
        <v>207</v>
      </c>
      <c r="E15" s="120" t="s">
        <v>623</v>
      </c>
      <c r="F15" s="120" t="s">
        <v>2543</v>
      </c>
      <c r="G15" s="120" t="s">
        <v>145</v>
      </c>
      <c r="H15" s="264">
        <v>20000000</v>
      </c>
    </row>
    <row r="16" spans="1:40" ht="180" x14ac:dyDescent="0.25">
      <c r="C16" s="120" t="s">
        <v>20</v>
      </c>
      <c r="D16" s="120" t="s">
        <v>206</v>
      </c>
      <c r="E16" s="120" t="s">
        <v>623</v>
      </c>
      <c r="F16" s="120" t="s">
        <v>2544</v>
      </c>
      <c r="G16" s="120" t="s">
        <v>192</v>
      </c>
      <c r="H16" s="264">
        <v>100000000</v>
      </c>
    </row>
    <row r="17" spans="2:8" ht="30" x14ac:dyDescent="0.25">
      <c r="C17" s="120" t="s">
        <v>209</v>
      </c>
      <c r="D17" s="120" t="s">
        <v>208</v>
      </c>
      <c r="E17" s="120" t="s">
        <v>623</v>
      </c>
      <c r="F17" s="120" t="s">
        <v>2545</v>
      </c>
      <c r="G17" s="120" t="s">
        <v>145</v>
      </c>
      <c r="H17" s="264">
        <v>258000000</v>
      </c>
    </row>
    <row r="18" spans="2:8" ht="30" x14ac:dyDescent="0.25">
      <c r="C18" s="120" t="s">
        <v>642</v>
      </c>
      <c r="D18" s="120" t="s">
        <v>1451</v>
      </c>
      <c r="E18" s="120" t="s">
        <v>623</v>
      </c>
      <c r="F18" s="120" t="s">
        <v>2342</v>
      </c>
      <c r="G18" s="120" t="s">
        <v>145</v>
      </c>
      <c r="H18" s="264">
        <v>800000000</v>
      </c>
    </row>
    <row r="19" spans="2:8" x14ac:dyDescent="0.25">
      <c r="B19" s="119" t="s">
        <v>22</v>
      </c>
      <c r="C19" s="117" t="s">
        <v>148</v>
      </c>
      <c r="D19"/>
      <c r="E19"/>
      <c r="H19" s="264">
        <v>1332500000</v>
      </c>
    </row>
    <row r="20" spans="2:8" ht="30" x14ac:dyDescent="0.25">
      <c r="C20" s="120" t="s">
        <v>21</v>
      </c>
      <c r="D20" s="120" t="s">
        <v>183</v>
      </c>
      <c r="E20" s="120" t="s">
        <v>626</v>
      </c>
      <c r="F20" s="120" t="s">
        <v>627</v>
      </c>
      <c r="G20" s="120" t="s">
        <v>145</v>
      </c>
      <c r="H20" s="264">
        <v>50000000</v>
      </c>
    </row>
    <row r="21" spans="2:8" ht="30" x14ac:dyDescent="0.25">
      <c r="C21" s="120" t="s">
        <v>50</v>
      </c>
      <c r="D21" s="120" t="s">
        <v>176</v>
      </c>
      <c r="E21" s="120" t="s">
        <v>626</v>
      </c>
      <c r="F21" s="120" t="s">
        <v>628</v>
      </c>
      <c r="G21" s="120" t="s">
        <v>145</v>
      </c>
      <c r="H21" s="264">
        <v>350000000</v>
      </c>
    </row>
    <row r="22" spans="2:8" x14ac:dyDescent="0.25">
      <c r="C22" s="120" t="s">
        <v>122</v>
      </c>
      <c r="D22" s="120" t="s">
        <v>327</v>
      </c>
      <c r="E22" s="120" t="s">
        <v>626</v>
      </c>
      <c r="F22" s="120" t="s">
        <v>1572</v>
      </c>
      <c r="G22" s="120" t="s">
        <v>145</v>
      </c>
      <c r="H22" s="264">
        <v>207200000</v>
      </c>
    </row>
    <row r="23" spans="2:8" ht="30" x14ac:dyDescent="0.25">
      <c r="C23" s="120" t="s">
        <v>35</v>
      </c>
      <c r="D23" s="120" t="s">
        <v>215</v>
      </c>
      <c r="E23" s="120" t="s">
        <v>623</v>
      </c>
      <c r="F23" s="120" t="s">
        <v>629</v>
      </c>
      <c r="G23" s="120" t="s">
        <v>145</v>
      </c>
      <c r="H23" s="264">
        <v>330300000</v>
      </c>
    </row>
    <row r="24" spans="2:8" ht="30" x14ac:dyDescent="0.25">
      <c r="C24" s="120" t="s">
        <v>52</v>
      </c>
      <c r="D24" s="120" t="s">
        <v>180</v>
      </c>
      <c r="E24" s="120" t="s">
        <v>630</v>
      </c>
      <c r="F24" s="120" t="s">
        <v>631</v>
      </c>
      <c r="G24" s="120" t="s">
        <v>145</v>
      </c>
      <c r="H24" s="264">
        <v>170000000</v>
      </c>
    </row>
    <row r="25" spans="2:8" ht="30" x14ac:dyDescent="0.25">
      <c r="C25" s="120" t="s">
        <v>218</v>
      </c>
      <c r="D25" s="120" t="s">
        <v>217</v>
      </c>
      <c r="E25" s="120" t="s">
        <v>623</v>
      </c>
      <c r="F25" s="120" t="s">
        <v>632</v>
      </c>
      <c r="G25" s="120" t="s">
        <v>145</v>
      </c>
      <c r="H25" s="264">
        <v>125000000</v>
      </c>
    </row>
    <row r="26" spans="2:8" ht="30" x14ac:dyDescent="0.25">
      <c r="C26" s="120" t="s">
        <v>124</v>
      </c>
      <c r="D26" s="120" t="s">
        <v>1573</v>
      </c>
      <c r="E26" s="120" t="s">
        <v>626</v>
      </c>
      <c r="F26" s="120" t="s">
        <v>1574</v>
      </c>
      <c r="G26" s="120" t="s">
        <v>145</v>
      </c>
      <c r="H26" s="264">
        <v>100000000</v>
      </c>
    </row>
    <row r="27" spans="2:8" x14ac:dyDescent="0.25">
      <c r="B27" s="119" t="s">
        <v>17</v>
      </c>
      <c r="C27" s="117" t="s">
        <v>146</v>
      </c>
      <c r="D27"/>
      <c r="E27"/>
      <c r="H27" s="264">
        <v>20000000</v>
      </c>
    </row>
    <row r="28" spans="2:8" ht="30" x14ac:dyDescent="0.25">
      <c r="C28" s="120" t="s">
        <v>29</v>
      </c>
      <c r="D28" s="120" t="s">
        <v>147</v>
      </c>
      <c r="E28" s="120" t="s">
        <v>956</v>
      </c>
      <c r="F28" s="120" t="s">
        <v>1575</v>
      </c>
      <c r="G28" s="120" t="s">
        <v>145</v>
      </c>
      <c r="H28" s="264">
        <v>20000000</v>
      </c>
    </row>
    <row r="29" spans="2:8" x14ac:dyDescent="0.25">
      <c r="B29" s="119" t="s">
        <v>16</v>
      </c>
      <c r="C29" s="117" t="s">
        <v>108</v>
      </c>
      <c r="D29"/>
      <c r="E29"/>
      <c r="H29" s="264">
        <v>1500000000</v>
      </c>
    </row>
    <row r="30" spans="2:8" ht="75" x14ac:dyDescent="0.25">
      <c r="C30" s="120" t="s">
        <v>29</v>
      </c>
      <c r="D30" s="120" t="s">
        <v>2735</v>
      </c>
      <c r="E30" s="120" t="s">
        <v>2902</v>
      </c>
      <c r="F30" s="120" t="s">
        <v>2903</v>
      </c>
      <c r="G30" s="120" t="s">
        <v>2904</v>
      </c>
      <c r="H30" s="264">
        <v>750000000</v>
      </c>
    </row>
    <row r="31" spans="2:8" ht="45" x14ac:dyDescent="0.25">
      <c r="C31" s="120" t="s">
        <v>22</v>
      </c>
      <c r="D31" s="120" t="s">
        <v>2736</v>
      </c>
      <c r="E31" s="120" t="s">
        <v>2905</v>
      </c>
      <c r="F31" s="120" t="s">
        <v>2906</v>
      </c>
      <c r="G31" s="120" t="s">
        <v>2907</v>
      </c>
      <c r="H31" s="264">
        <v>750000000</v>
      </c>
    </row>
    <row r="32" spans="2:8" x14ac:dyDescent="0.25">
      <c r="B32" s="119" t="s">
        <v>37</v>
      </c>
      <c r="C32" s="117" t="s">
        <v>2737</v>
      </c>
      <c r="D32"/>
      <c r="E32"/>
      <c r="H32" s="264">
        <v>3700000000</v>
      </c>
    </row>
    <row r="33" spans="1:40" ht="30" x14ac:dyDescent="0.25">
      <c r="C33" s="120" t="s">
        <v>22</v>
      </c>
      <c r="D33" s="120" t="s">
        <v>2738</v>
      </c>
      <c r="E33" s="120" t="s">
        <v>2923</v>
      </c>
      <c r="F33" s="120" t="s">
        <v>2924</v>
      </c>
      <c r="G33" s="120" t="s">
        <v>2908</v>
      </c>
      <c r="H33" s="264">
        <v>850000000</v>
      </c>
    </row>
    <row r="34" spans="1:40" ht="30" x14ac:dyDescent="0.25">
      <c r="C34" s="120" t="s">
        <v>31</v>
      </c>
      <c r="D34" s="120" t="s">
        <v>2739</v>
      </c>
      <c r="E34" s="120" t="s">
        <v>2925</v>
      </c>
      <c r="F34" s="120" t="s">
        <v>2926</v>
      </c>
      <c r="G34" s="120" t="s">
        <v>2908</v>
      </c>
      <c r="H34" s="264">
        <v>850000000</v>
      </c>
    </row>
    <row r="35" spans="1:40" ht="60" x14ac:dyDescent="0.25">
      <c r="C35" s="120" t="s">
        <v>27</v>
      </c>
      <c r="D35" s="120" t="s">
        <v>2740</v>
      </c>
      <c r="E35" s="120" t="s">
        <v>2927</v>
      </c>
      <c r="F35" s="120" t="s">
        <v>2928</v>
      </c>
      <c r="G35" s="120" t="s">
        <v>2908</v>
      </c>
      <c r="H35" s="264">
        <v>2000000000</v>
      </c>
    </row>
    <row r="36" spans="1:40" x14ac:dyDescent="0.25">
      <c r="B36" s="119" t="s">
        <v>30</v>
      </c>
      <c r="C36" s="117" t="s">
        <v>1268</v>
      </c>
      <c r="D36"/>
      <c r="E36"/>
      <c r="H36" s="264">
        <v>40874080000</v>
      </c>
    </row>
    <row r="37" spans="1:40" ht="120" x14ac:dyDescent="0.25">
      <c r="C37" s="120" t="s">
        <v>29</v>
      </c>
      <c r="D37" s="120" t="s">
        <v>3105</v>
      </c>
      <c r="E37" s="120" t="s">
        <v>3106</v>
      </c>
      <c r="F37" s="120" t="s">
        <v>3107</v>
      </c>
      <c r="G37" s="120" t="s">
        <v>3108</v>
      </c>
      <c r="H37" s="264">
        <v>1000000000</v>
      </c>
    </row>
    <row r="38" spans="1:40" ht="120" x14ac:dyDescent="0.25">
      <c r="C38" s="120" t="s">
        <v>22</v>
      </c>
      <c r="D38" s="120" t="s">
        <v>2549</v>
      </c>
      <c r="E38" s="120" t="s">
        <v>2550</v>
      </c>
      <c r="F38" s="120" t="s">
        <v>2551</v>
      </c>
      <c r="G38" s="120" t="s">
        <v>369</v>
      </c>
      <c r="H38" s="264">
        <v>4200000000</v>
      </c>
    </row>
    <row r="39" spans="1:40" ht="135" x14ac:dyDescent="0.25">
      <c r="C39" s="120" t="s">
        <v>31</v>
      </c>
      <c r="D39" s="120" t="s">
        <v>3109</v>
      </c>
      <c r="E39" s="120" t="s">
        <v>2552</v>
      </c>
      <c r="F39" s="120" t="s">
        <v>2553</v>
      </c>
      <c r="G39" s="120" t="s">
        <v>2554</v>
      </c>
      <c r="H39" s="264">
        <v>6000000000</v>
      </c>
    </row>
    <row r="40" spans="1:40" ht="75" x14ac:dyDescent="0.25">
      <c r="C40" s="120" t="s">
        <v>27</v>
      </c>
      <c r="D40" s="120" t="s">
        <v>3110</v>
      </c>
      <c r="E40" s="120" t="s">
        <v>1576</v>
      </c>
      <c r="F40" s="120" t="s">
        <v>1258</v>
      </c>
      <c r="G40" s="120" t="s">
        <v>1566</v>
      </c>
      <c r="H40" s="264">
        <v>4000000000</v>
      </c>
    </row>
    <row r="41" spans="1:40" ht="45" x14ac:dyDescent="0.25">
      <c r="C41" s="120" t="s">
        <v>47</v>
      </c>
      <c r="D41" s="120" t="s">
        <v>3111</v>
      </c>
      <c r="E41" s="120" t="s">
        <v>2555</v>
      </c>
      <c r="F41" s="120" t="s">
        <v>1577</v>
      </c>
      <c r="G41" s="120" t="s">
        <v>1566</v>
      </c>
      <c r="H41" s="264">
        <v>250000000</v>
      </c>
    </row>
    <row r="42" spans="1:40" ht="90" x14ac:dyDescent="0.25">
      <c r="C42" s="120" t="s">
        <v>17</v>
      </c>
      <c r="D42" s="120" t="s">
        <v>3112</v>
      </c>
      <c r="E42" s="120" t="s">
        <v>2556</v>
      </c>
      <c r="F42" s="120" t="s">
        <v>2557</v>
      </c>
      <c r="G42" s="120" t="s">
        <v>2558</v>
      </c>
      <c r="H42" s="264">
        <v>4000000000</v>
      </c>
    </row>
    <row r="43" spans="1:40" ht="180" x14ac:dyDescent="0.25">
      <c r="C43" s="120" t="s">
        <v>21</v>
      </c>
      <c r="D43" s="120" t="s">
        <v>3113</v>
      </c>
      <c r="E43" s="120" t="s">
        <v>2559</v>
      </c>
      <c r="F43" s="120" t="s">
        <v>634</v>
      </c>
      <c r="G43" s="120" t="s">
        <v>192</v>
      </c>
      <c r="H43" s="264">
        <v>2300000000</v>
      </c>
    </row>
    <row r="44" spans="1:40" ht="75" x14ac:dyDescent="0.25">
      <c r="C44" s="120" t="s">
        <v>23</v>
      </c>
      <c r="D44" s="120" t="s">
        <v>3114</v>
      </c>
      <c r="E44" s="120" t="s">
        <v>2560</v>
      </c>
      <c r="F44" s="120" t="s">
        <v>2561</v>
      </c>
      <c r="G44" s="120" t="s">
        <v>1566</v>
      </c>
      <c r="H44" s="264">
        <v>250000000</v>
      </c>
    </row>
    <row r="45" spans="1:40" x14ac:dyDescent="0.25">
      <c r="C45" s="120" t="s">
        <v>1025</v>
      </c>
      <c r="D45" s="120" t="s">
        <v>1257</v>
      </c>
      <c r="E45" s="120" t="s">
        <v>1578</v>
      </c>
      <c r="F45" s="120" t="s">
        <v>3115</v>
      </c>
      <c r="G45" s="120" t="s">
        <v>1566</v>
      </c>
      <c r="H45" s="264">
        <v>18874080000</v>
      </c>
    </row>
    <row r="46" spans="1:40" s="128" customFormat="1" x14ac:dyDescent="0.25">
      <c r="A46"/>
      <c r="B46" s="119" t="s">
        <v>20</v>
      </c>
      <c r="C46" s="117" t="s">
        <v>164</v>
      </c>
      <c r="D46"/>
      <c r="E46"/>
      <c r="F46"/>
      <c r="G46"/>
      <c r="H46" s="264">
        <v>1650000000</v>
      </c>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row>
    <row r="47" spans="1:40" ht="180" x14ac:dyDescent="0.25">
      <c r="C47" s="120" t="s">
        <v>29</v>
      </c>
      <c r="D47" s="120" t="s">
        <v>1351</v>
      </c>
      <c r="E47" s="120" t="s">
        <v>2562</v>
      </c>
      <c r="F47" s="120" t="s">
        <v>2563</v>
      </c>
      <c r="G47" s="120" t="s">
        <v>192</v>
      </c>
      <c r="H47" s="264">
        <v>450000000</v>
      </c>
    </row>
    <row r="48" spans="1:40" ht="60" x14ac:dyDescent="0.25">
      <c r="C48" s="120" t="s">
        <v>22</v>
      </c>
      <c r="D48" s="120" t="s">
        <v>1255</v>
      </c>
      <c r="E48" s="120" t="s">
        <v>635</v>
      </c>
      <c r="F48" s="120" t="s">
        <v>1579</v>
      </c>
      <c r="G48" s="120" t="s">
        <v>1580</v>
      </c>
      <c r="H48" s="264">
        <v>850000000</v>
      </c>
    </row>
    <row r="49" spans="1:8" ht="45" x14ac:dyDescent="0.25">
      <c r="C49" s="120" t="s">
        <v>31</v>
      </c>
      <c r="D49" s="120" t="s">
        <v>1196</v>
      </c>
      <c r="E49" s="120" t="s">
        <v>2564</v>
      </c>
      <c r="F49" s="120" t="s">
        <v>2565</v>
      </c>
      <c r="G49" s="120" t="s">
        <v>1566</v>
      </c>
      <c r="H49" s="264">
        <v>350000000</v>
      </c>
    </row>
    <row r="50" spans="1:8" x14ac:dyDescent="0.25">
      <c r="B50" s="119" t="s">
        <v>76</v>
      </c>
      <c r="C50" s="117" t="s">
        <v>2741</v>
      </c>
      <c r="D50"/>
      <c r="E50"/>
      <c r="H50" s="264">
        <v>4850000000</v>
      </c>
    </row>
    <row r="51" spans="1:8" ht="180" x14ac:dyDescent="0.25">
      <c r="C51" s="120" t="s">
        <v>29</v>
      </c>
      <c r="D51" s="120" t="s">
        <v>103</v>
      </c>
      <c r="E51" s="120" t="s">
        <v>2567</v>
      </c>
      <c r="F51" s="120" t="s">
        <v>1581</v>
      </c>
      <c r="G51" s="120" t="s">
        <v>1566</v>
      </c>
      <c r="H51" s="264">
        <v>2200000000</v>
      </c>
    </row>
    <row r="52" spans="1:8" ht="60" x14ac:dyDescent="0.25">
      <c r="C52" s="120" t="s">
        <v>22</v>
      </c>
      <c r="D52" s="120" t="s">
        <v>1256</v>
      </c>
      <c r="E52" s="120" t="s">
        <v>636</v>
      </c>
      <c r="F52" s="120" t="s">
        <v>2566</v>
      </c>
      <c r="G52" s="120" t="s">
        <v>145</v>
      </c>
      <c r="H52" s="264">
        <v>550000000</v>
      </c>
    </row>
    <row r="53" spans="1:8" ht="45" x14ac:dyDescent="0.25">
      <c r="C53" s="120" t="s">
        <v>31</v>
      </c>
      <c r="D53" s="120" t="s">
        <v>3116</v>
      </c>
      <c r="E53" s="120" t="s">
        <v>637</v>
      </c>
      <c r="F53" s="120" t="s">
        <v>638</v>
      </c>
      <c r="G53" s="120" t="s">
        <v>369</v>
      </c>
      <c r="H53" s="264">
        <v>2100000000</v>
      </c>
    </row>
    <row r="54" spans="1:8" ht="18.75" x14ac:dyDescent="0.3">
      <c r="A54" s="123" t="s">
        <v>66</v>
      </c>
      <c r="B54" s="124" t="s">
        <v>64</v>
      </c>
      <c r="C54" s="125"/>
      <c r="D54" s="125"/>
      <c r="E54" s="125"/>
      <c r="F54" s="125"/>
      <c r="G54" s="125"/>
      <c r="H54" s="263">
        <v>20008380400</v>
      </c>
    </row>
    <row r="55" spans="1:8" ht="15.75" x14ac:dyDescent="0.25">
      <c r="B55" s="119" t="s">
        <v>29</v>
      </c>
      <c r="C55" s="111" t="s">
        <v>184</v>
      </c>
      <c r="D55" s="112"/>
      <c r="E55" s="112"/>
      <c r="F55" s="112"/>
      <c r="G55" s="112"/>
      <c r="H55" s="265">
        <v>2539490400</v>
      </c>
    </row>
    <row r="56" spans="1:8" ht="30" x14ac:dyDescent="0.25">
      <c r="C56" s="120" t="s">
        <v>29</v>
      </c>
      <c r="D56" s="120" t="s">
        <v>194</v>
      </c>
      <c r="E56" s="120" t="s">
        <v>1532</v>
      </c>
      <c r="F56" s="120" t="s">
        <v>1889</v>
      </c>
      <c r="G56" s="120" t="s">
        <v>654</v>
      </c>
      <c r="H56" s="264">
        <v>53570000</v>
      </c>
    </row>
    <row r="57" spans="1:8" ht="30" x14ac:dyDescent="0.25">
      <c r="C57" s="120" t="s">
        <v>22</v>
      </c>
      <c r="D57" s="120" t="s">
        <v>196</v>
      </c>
      <c r="E57" s="120" t="s">
        <v>1532</v>
      </c>
      <c r="F57" s="120" t="s">
        <v>284</v>
      </c>
      <c r="G57" s="120" t="s">
        <v>654</v>
      </c>
      <c r="H57" s="264">
        <v>676225400</v>
      </c>
    </row>
    <row r="58" spans="1:8" ht="30" x14ac:dyDescent="0.25">
      <c r="C58" s="120" t="s">
        <v>17</v>
      </c>
      <c r="D58" s="120" t="s">
        <v>198</v>
      </c>
      <c r="E58" s="120" t="s">
        <v>1532</v>
      </c>
      <c r="F58" s="120" t="s">
        <v>469</v>
      </c>
      <c r="G58" s="120" t="s">
        <v>654</v>
      </c>
      <c r="H58" s="264">
        <v>152010000</v>
      </c>
    </row>
    <row r="59" spans="1:8" ht="30" x14ac:dyDescent="0.25">
      <c r="C59" s="120" t="s">
        <v>21</v>
      </c>
      <c r="D59" s="120" t="s">
        <v>185</v>
      </c>
      <c r="E59" s="120" t="s">
        <v>1533</v>
      </c>
      <c r="F59" s="120" t="s">
        <v>2535</v>
      </c>
      <c r="G59" s="120" t="s">
        <v>654</v>
      </c>
      <c r="H59" s="264">
        <v>110400000</v>
      </c>
    </row>
    <row r="60" spans="1:8" ht="30" x14ac:dyDescent="0.25">
      <c r="C60" s="120" t="s">
        <v>23</v>
      </c>
      <c r="D60" s="120" t="s">
        <v>199</v>
      </c>
      <c r="E60" s="120" t="s">
        <v>1533</v>
      </c>
      <c r="F60" s="120" t="s">
        <v>2536</v>
      </c>
      <c r="G60" s="120" t="s">
        <v>654</v>
      </c>
      <c r="H60" s="264">
        <v>319879000</v>
      </c>
    </row>
    <row r="61" spans="1:8" ht="30" x14ac:dyDescent="0.25">
      <c r="C61" s="120" t="s">
        <v>122</v>
      </c>
      <c r="D61" s="120" t="s">
        <v>200</v>
      </c>
      <c r="E61" s="120" t="s">
        <v>2537</v>
      </c>
      <c r="F61" s="120" t="s">
        <v>2538</v>
      </c>
      <c r="G61" s="120" t="s">
        <v>654</v>
      </c>
      <c r="H61" s="264">
        <v>100040000</v>
      </c>
    </row>
    <row r="62" spans="1:8" ht="30" x14ac:dyDescent="0.25">
      <c r="C62" s="120" t="s">
        <v>56</v>
      </c>
      <c r="D62" s="120" t="s">
        <v>201</v>
      </c>
      <c r="E62" s="120" t="s">
        <v>1533</v>
      </c>
      <c r="F62" s="120" t="s">
        <v>473</v>
      </c>
      <c r="G62" s="120" t="s">
        <v>654</v>
      </c>
      <c r="H62" s="264">
        <v>84250000</v>
      </c>
    </row>
    <row r="63" spans="1:8" ht="30" x14ac:dyDescent="0.25">
      <c r="C63" s="120" t="s">
        <v>40</v>
      </c>
      <c r="D63" s="120" t="s">
        <v>202</v>
      </c>
      <c r="E63" s="120" t="s">
        <v>1533</v>
      </c>
      <c r="F63" s="120" t="s">
        <v>2539</v>
      </c>
      <c r="G63" s="120" t="s">
        <v>654</v>
      </c>
      <c r="H63" s="264">
        <v>139326000</v>
      </c>
    </row>
    <row r="64" spans="1:8" ht="30" x14ac:dyDescent="0.25">
      <c r="C64" s="120" t="s">
        <v>26</v>
      </c>
      <c r="D64" s="120" t="s">
        <v>203</v>
      </c>
      <c r="E64" s="120" t="s">
        <v>1533</v>
      </c>
      <c r="F64" s="120" t="s">
        <v>2540</v>
      </c>
      <c r="G64" s="120" t="s">
        <v>654</v>
      </c>
      <c r="H64" s="264">
        <v>46600000</v>
      </c>
    </row>
    <row r="65" spans="1:40" ht="30" x14ac:dyDescent="0.25">
      <c r="C65" s="120" t="s">
        <v>46</v>
      </c>
      <c r="D65" s="120" t="s">
        <v>204</v>
      </c>
      <c r="E65" s="120" t="s">
        <v>1533</v>
      </c>
      <c r="F65" s="120" t="s">
        <v>625</v>
      </c>
      <c r="G65" s="120" t="s">
        <v>654</v>
      </c>
      <c r="H65" s="264">
        <v>100000000</v>
      </c>
    </row>
    <row r="66" spans="1:40" ht="30" x14ac:dyDescent="0.25">
      <c r="C66" s="120" t="s">
        <v>16</v>
      </c>
      <c r="D66" s="120" t="s">
        <v>205</v>
      </c>
      <c r="E66" s="120" t="s">
        <v>1533</v>
      </c>
      <c r="F66" s="120" t="s">
        <v>2541</v>
      </c>
      <c r="G66" s="120" t="s">
        <v>654</v>
      </c>
      <c r="H66" s="264">
        <v>30000000</v>
      </c>
    </row>
    <row r="67" spans="1:40" ht="30" x14ac:dyDescent="0.25">
      <c r="C67" s="120" t="s">
        <v>37</v>
      </c>
      <c r="D67" s="120" t="s">
        <v>207</v>
      </c>
      <c r="E67" s="120" t="s">
        <v>197</v>
      </c>
      <c r="F67" s="120" t="s">
        <v>2543</v>
      </c>
      <c r="G67" s="120" t="s">
        <v>654</v>
      </c>
      <c r="H67" s="264">
        <v>50000000</v>
      </c>
    </row>
    <row r="68" spans="1:40" ht="30" x14ac:dyDescent="0.25">
      <c r="C68" s="120" t="s">
        <v>20</v>
      </c>
      <c r="D68" s="120" t="s">
        <v>206</v>
      </c>
      <c r="E68" s="120" t="s">
        <v>197</v>
      </c>
      <c r="F68" s="120" t="s">
        <v>2544</v>
      </c>
      <c r="G68" s="120" t="s">
        <v>654</v>
      </c>
      <c r="H68" s="264">
        <v>125000000</v>
      </c>
    </row>
    <row r="69" spans="1:40" x14ac:dyDescent="0.25">
      <c r="C69" s="120" t="s">
        <v>51</v>
      </c>
      <c r="D69" s="120" t="s">
        <v>1143</v>
      </c>
      <c r="E69" s="120" t="s">
        <v>197</v>
      </c>
      <c r="F69" s="120" t="s">
        <v>1534</v>
      </c>
      <c r="G69" s="120" t="s">
        <v>654</v>
      </c>
      <c r="H69" s="264">
        <v>10000000</v>
      </c>
    </row>
    <row r="70" spans="1:40" ht="30" x14ac:dyDescent="0.25">
      <c r="C70" s="120" t="s">
        <v>209</v>
      </c>
      <c r="D70" s="120" t="s">
        <v>208</v>
      </c>
      <c r="E70" s="120" t="s">
        <v>1533</v>
      </c>
      <c r="F70" s="120" t="s">
        <v>2545</v>
      </c>
      <c r="G70" s="120" t="s">
        <v>654</v>
      </c>
      <c r="H70" s="264">
        <v>354220000</v>
      </c>
    </row>
    <row r="71" spans="1:40" x14ac:dyDescent="0.25">
      <c r="C71" s="120" t="s">
        <v>642</v>
      </c>
      <c r="D71" s="120" t="s">
        <v>1451</v>
      </c>
      <c r="E71" s="120" t="s">
        <v>1535</v>
      </c>
      <c r="F71" s="120" t="s">
        <v>2342</v>
      </c>
      <c r="G71" s="120" t="s">
        <v>654</v>
      </c>
      <c r="H71" s="264">
        <v>67970000</v>
      </c>
    </row>
    <row r="72" spans="1:40" ht="45" x14ac:dyDescent="0.25">
      <c r="C72" s="120" t="s">
        <v>1078</v>
      </c>
      <c r="D72" s="120" t="s">
        <v>601</v>
      </c>
      <c r="E72" s="120" t="s">
        <v>1549</v>
      </c>
      <c r="F72" s="120" t="s">
        <v>1550</v>
      </c>
      <c r="G72" s="120" t="s">
        <v>1198</v>
      </c>
      <c r="H72" s="264">
        <v>120000000</v>
      </c>
    </row>
    <row r="73" spans="1:40" x14ac:dyDescent="0.25">
      <c r="B73" s="119" t="s">
        <v>22</v>
      </c>
      <c r="C73" s="117" t="s">
        <v>148</v>
      </c>
      <c r="D73"/>
      <c r="E73"/>
      <c r="H73" s="264">
        <v>969850000</v>
      </c>
    </row>
    <row r="74" spans="1:40" ht="45" x14ac:dyDescent="0.25">
      <c r="C74" s="120" t="s">
        <v>21</v>
      </c>
      <c r="D74" s="120" t="s">
        <v>183</v>
      </c>
      <c r="E74" s="120" t="s">
        <v>1533</v>
      </c>
      <c r="F74" s="120" t="s">
        <v>1536</v>
      </c>
      <c r="G74" s="120" t="s">
        <v>654</v>
      </c>
      <c r="H74" s="264">
        <v>100000000</v>
      </c>
    </row>
    <row r="75" spans="1:40" ht="45" x14ac:dyDescent="0.25">
      <c r="C75" s="120" t="s">
        <v>50</v>
      </c>
      <c r="D75" s="120" t="s">
        <v>176</v>
      </c>
      <c r="E75" s="120" t="s">
        <v>1533</v>
      </c>
      <c r="F75" s="120" t="s">
        <v>1537</v>
      </c>
      <c r="G75" s="120" t="s">
        <v>654</v>
      </c>
      <c r="H75" s="264">
        <v>150000000</v>
      </c>
    </row>
    <row r="76" spans="1:40" ht="30" x14ac:dyDescent="0.25">
      <c r="C76" s="120" t="s">
        <v>122</v>
      </c>
      <c r="D76" s="120" t="s">
        <v>3117</v>
      </c>
      <c r="E76" s="120" t="s">
        <v>1538</v>
      </c>
      <c r="F76" s="120" t="s">
        <v>1539</v>
      </c>
      <c r="G76" s="120" t="s">
        <v>654</v>
      </c>
      <c r="H76" s="264">
        <v>75000000</v>
      </c>
    </row>
    <row r="77" spans="1:40" x14ac:dyDescent="0.25">
      <c r="C77" s="120" t="s">
        <v>30</v>
      </c>
      <c r="D77" s="120" t="s">
        <v>3118</v>
      </c>
      <c r="E77" s="120" t="s">
        <v>213</v>
      </c>
      <c r="F77" s="120" t="s">
        <v>214</v>
      </c>
      <c r="G77" s="120" t="s">
        <v>654</v>
      </c>
      <c r="H77" s="264">
        <v>10000000</v>
      </c>
    </row>
    <row r="78" spans="1:40" ht="30" x14ac:dyDescent="0.25">
      <c r="C78" s="120" t="s">
        <v>35</v>
      </c>
      <c r="D78" s="120" t="s">
        <v>215</v>
      </c>
      <c r="E78" s="120" t="s">
        <v>1540</v>
      </c>
      <c r="F78" s="120" t="s">
        <v>1541</v>
      </c>
      <c r="G78" s="120" t="s">
        <v>654</v>
      </c>
      <c r="H78" s="264">
        <v>67500000</v>
      </c>
    </row>
    <row r="79" spans="1:40" ht="45" x14ac:dyDescent="0.25">
      <c r="C79" s="120" t="s">
        <v>52</v>
      </c>
      <c r="D79" s="120" t="s">
        <v>180</v>
      </c>
      <c r="E79" s="120" t="s">
        <v>1533</v>
      </c>
      <c r="F79" s="120" t="s">
        <v>1542</v>
      </c>
      <c r="G79" s="120" t="s">
        <v>654</v>
      </c>
      <c r="H79" s="264">
        <v>154050000</v>
      </c>
    </row>
    <row r="80" spans="1:40" s="128" customFormat="1" ht="30" x14ac:dyDescent="0.25">
      <c r="A80"/>
      <c r="B80"/>
      <c r="C80" s="120" t="s">
        <v>87</v>
      </c>
      <c r="D80" s="120" t="s">
        <v>3121</v>
      </c>
      <c r="E80" s="120" t="s">
        <v>195</v>
      </c>
      <c r="F80" s="120" t="s">
        <v>1543</v>
      </c>
      <c r="G80" s="120" t="s">
        <v>654</v>
      </c>
      <c r="H80" s="264">
        <v>58200000</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row>
    <row r="81" spans="1:40" ht="45" x14ac:dyDescent="0.25">
      <c r="C81" s="120" t="s">
        <v>218</v>
      </c>
      <c r="D81" s="120" t="s">
        <v>217</v>
      </c>
      <c r="E81" s="120" t="s">
        <v>1533</v>
      </c>
      <c r="F81" s="120" t="s">
        <v>1544</v>
      </c>
      <c r="G81" s="120" t="s">
        <v>654</v>
      </c>
      <c r="H81" s="264">
        <v>100000000</v>
      </c>
    </row>
    <row r="82" spans="1:40" ht="30" x14ac:dyDescent="0.25">
      <c r="C82" s="120" t="s">
        <v>490</v>
      </c>
      <c r="D82" s="120" t="s">
        <v>3123</v>
      </c>
      <c r="E82" s="120" t="s">
        <v>1545</v>
      </c>
      <c r="F82" s="120" t="s">
        <v>1546</v>
      </c>
      <c r="G82" s="120" t="s">
        <v>654</v>
      </c>
      <c r="H82" s="264">
        <v>105100000</v>
      </c>
    </row>
    <row r="83" spans="1:40" x14ac:dyDescent="0.25">
      <c r="C83" s="120" t="s">
        <v>124</v>
      </c>
      <c r="D83" s="120" t="s">
        <v>1164</v>
      </c>
      <c r="E83" s="120" t="s">
        <v>1538</v>
      </c>
      <c r="F83" s="120" t="s">
        <v>1548</v>
      </c>
      <c r="G83" s="120" t="s">
        <v>654</v>
      </c>
      <c r="H83" s="264">
        <v>150000000</v>
      </c>
    </row>
    <row r="84" spans="1:40" x14ac:dyDescent="0.25">
      <c r="B84" s="119" t="s">
        <v>17</v>
      </c>
      <c r="C84" s="117" t="s">
        <v>146</v>
      </c>
      <c r="D84"/>
      <c r="E84"/>
      <c r="H84" s="264">
        <v>20000000</v>
      </c>
    </row>
    <row r="85" spans="1:40" ht="30" x14ac:dyDescent="0.25">
      <c r="C85" s="120" t="s">
        <v>29</v>
      </c>
      <c r="D85" s="120" t="s">
        <v>147</v>
      </c>
      <c r="E85" s="120" t="s">
        <v>197</v>
      </c>
      <c r="F85" s="120" t="s">
        <v>1551</v>
      </c>
      <c r="G85" s="120" t="s">
        <v>145</v>
      </c>
      <c r="H85" s="264">
        <v>20000000</v>
      </c>
    </row>
    <row r="86" spans="1:40" x14ac:dyDescent="0.25">
      <c r="B86" s="119" t="s">
        <v>26</v>
      </c>
      <c r="C86" s="117" t="s">
        <v>2742</v>
      </c>
      <c r="D86"/>
      <c r="E86"/>
      <c r="H86" s="264">
        <v>6950000000</v>
      </c>
    </row>
    <row r="87" spans="1:40" ht="90" x14ac:dyDescent="0.25">
      <c r="C87" s="120" t="s">
        <v>29</v>
      </c>
      <c r="D87" s="120" t="s">
        <v>3125</v>
      </c>
      <c r="E87" s="120" t="s">
        <v>2932</v>
      </c>
      <c r="F87" s="120" t="s">
        <v>2933</v>
      </c>
      <c r="G87" s="120" t="s">
        <v>657</v>
      </c>
      <c r="H87" s="264">
        <v>250000000</v>
      </c>
    </row>
    <row r="88" spans="1:40" ht="105" x14ac:dyDescent="0.25">
      <c r="C88" s="120" t="s">
        <v>22</v>
      </c>
      <c r="D88" s="120" t="s">
        <v>3128</v>
      </c>
      <c r="E88" s="120" t="s">
        <v>2576</v>
      </c>
      <c r="F88" s="120" t="s">
        <v>2577</v>
      </c>
      <c r="G88" s="120" t="s">
        <v>2994</v>
      </c>
      <c r="H88" s="264">
        <v>2000000000</v>
      </c>
    </row>
    <row r="89" spans="1:40" ht="105" x14ac:dyDescent="0.25">
      <c r="C89" s="120" t="s">
        <v>31</v>
      </c>
      <c r="D89" s="120" t="s">
        <v>3126</v>
      </c>
      <c r="E89" s="120" t="s">
        <v>2569</v>
      </c>
      <c r="F89" s="120" t="s">
        <v>2570</v>
      </c>
      <c r="G89" s="120" t="s">
        <v>2571</v>
      </c>
      <c r="H89" s="264">
        <v>150000000</v>
      </c>
    </row>
    <row r="90" spans="1:40" s="128" customFormat="1" ht="90" x14ac:dyDescent="0.25">
      <c r="A90"/>
      <c r="B90"/>
      <c r="C90" s="120" t="s">
        <v>27</v>
      </c>
      <c r="D90" s="120" t="s">
        <v>3129</v>
      </c>
      <c r="E90" s="120" t="s">
        <v>2909</v>
      </c>
      <c r="F90" s="120" t="s">
        <v>2910</v>
      </c>
      <c r="G90" s="120" t="s">
        <v>2911</v>
      </c>
      <c r="H90" s="264">
        <v>350000000</v>
      </c>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row>
    <row r="91" spans="1:40" ht="285" x14ac:dyDescent="0.25">
      <c r="C91" s="120" t="s">
        <v>47</v>
      </c>
      <c r="D91" s="120" t="s">
        <v>2745</v>
      </c>
      <c r="E91" s="120" t="s">
        <v>1555</v>
      </c>
      <c r="F91" s="120" t="s">
        <v>2578</v>
      </c>
      <c r="G91" s="120" t="s">
        <v>1556</v>
      </c>
      <c r="H91" s="264">
        <v>2000000000</v>
      </c>
    </row>
    <row r="92" spans="1:40" ht="60" x14ac:dyDescent="0.25">
      <c r="C92" s="120" t="s">
        <v>17</v>
      </c>
      <c r="D92" s="120" t="s">
        <v>883</v>
      </c>
      <c r="E92" s="120" t="s">
        <v>2579</v>
      </c>
      <c r="F92" s="120" t="s">
        <v>2995</v>
      </c>
      <c r="G92" s="120" t="s">
        <v>1557</v>
      </c>
      <c r="H92" s="264">
        <v>2000000000</v>
      </c>
    </row>
    <row r="93" spans="1:40" ht="30" x14ac:dyDescent="0.25">
      <c r="C93" s="120" t="s">
        <v>21</v>
      </c>
      <c r="D93" s="120" t="s">
        <v>2912</v>
      </c>
      <c r="E93" s="120" t="s">
        <v>2913</v>
      </c>
      <c r="F93" s="120" t="s">
        <v>2914</v>
      </c>
      <c r="G93" s="120" t="s">
        <v>547</v>
      </c>
      <c r="H93" s="264">
        <v>200000000</v>
      </c>
    </row>
    <row r="94" spans="1:40" x14ac:dyDescent="0.25">
      <c r="B94" s="119" t="s">
        <v>12</v>
      </c>
      <c r="C94" s="117" t="s">
        <v>2744</v>
      </c>
      <c r="D94"/>
      <c r="E94"/>
      <c r="H94" s="264">
        <v>709838000</v>
      </c>
    </row>
    <row r="95" spans="1:40" ht="30" x14ac:dyDescent="0.25">
      <c r="C95" s="120" t="s">
        <v>29</v>
      </c>
      <c r="D95" s="120" t="s">
        <v>3127</v>
      </c>
      <c r="E95" s="120" t="s">
        <v>1553</v>
      </c>
      <c r="F95" s="120" t="s">
        <v>2572</v>
      </c>
      <c r="G95" s="120" t="s">
        <v>1554</v>
      </c>
      <c r="H95" s="264">
        <v>309838000</v>
      </c>
    </row>
    <row r="96" spans="1:40" ht="120" x14ac:dyDescent="0.25">
      <c r="C96" s="120" t="s">
        <v>22</v>
      </c>
      <c r="D96" s="120" t="s">
        <v>115</v>
      </c>
      <c r="E96" s="120" t="s">
        <v>2573</v>
      </c>
      <c r="F96" s="120" t="s">
        <v>2574</v>
      </c>
      <c r="G96" s="120" t="s">
        <v>2575</v>
      </c>
      <c r="H96" s="264">
        <v>400000000</v>
      </c>
    </row>
    <row r="97" spans="1:8" x14ac:dyDescent="0.25">
      <c r="B97" s="119" t="s">
        <v>37</v>
      </c>
      <c r="C97" s="117" t="s">
        <v>107</v>
      </c>
      <c r="D97"/>
      <c r="E97"/>
      <c r="H97" s="264">
        <v>650000000</v>
      </c>
    </row>
    <row r="98" spans="1:8" ht="195" x14ac:dyDescent="0.25">
      <c r="C98" s="120" t="s">
        <v>29</v>
      </c>
      <c r="D98" s="120" t="s">
        <v>1275</v>
      </c>
      <c r="E98" s="120" t="s">
        <v>2580</v>
      </c>
      <c r="F98" s="120" t="s">
        <v>2581</v>
      </c>
      <c r="G98" s="120" t="s">
        <v>1558</v>
      </c>
      <c r="H98" s="264">
        <v>200000000</v>
      </c>
    </row>
    <row r="99" spans="1:8" ht="180" x14ac:dyDescent="0.25">
      <c r="C99" s="120" t="s">
        <v>22</v>
      </c>
      <c r="D99" s="120" t="s">
        <v>1274</v>
      </c>
      <c r="E99" s="120" t="s">
        <v>1276</v>
      </c>
      <c r="F99" s="120" t="s">
        <v>2582</v>
      </c>
      <c r="G99" s="120" t="s">
        <v>1197</v>
      </c>
      <c r="H99" s="264">
        <v>450000000</v>
      </c>
    </row>
    <row r="100" spans="1:8" x14ac:dyDescent="0.25">
      <c r="B100" s="119" t="s">
        <v>30</v>
      </c>
      <c r="C100" s="117" t="s">
        <v>2746</v>
      </c>
      <c r="D100"/>
      <c r="E100"/>
      <c r="H100" s="264">
        <v>2800000000</v>
      </c>
    </row>
    <row r="101" spans="1:8" ht="180" x14ac:dyDescent="0.25">
      <c r="C101" s="120" t="s">
        <v>29</v>
      </c>
      <c r="D101" s="120" t="s">
        <v>65</v>
      </c>
      <c r="E101" s="120" t="s">
        <v>2583</v>
      </c>
      <c r="F101" s="120" t="s">
        <v>2584</v>
      </c>
      <c r="G101" s="120" t="s">
        <v>1552</v>
      </c>
      <c r="H101" s="264">
        <v>2500000000</v>
      </c>
    </row>
    <row r="102" spans="1:8" ht="30" x14ac:dyDescent="0.25">
      <c r="C102" s="120" t="s">
        <v>22</v>
      </c>
      <c r="D102" s="120" t="s">
        <v>3133</v>
      </c>
      <c r="E102" s="120" t="s">
        <v>2587</v>
      </c>
      <c r="F102" s="120" t="s">
        <v>2588</v>
      </c>
      <c r="G102" s="120" t="s">
        <v>2589</v>
      </c>
      <c r="H102" s="264">
        <v>300000000</v>
      </c>
    </row>
    <row r="103" spans="1:8" x14ac:dyDescent="0.25">
      <c r="B103" s="119" t="s">
        <v>117</v>
      </c>
      <c r="C103" s="117" t="s">
        <v>116</v>
      </c>
      <c r="D103"/>
      <c r="E103"/>
      <c r="H103" s="264">
        <v>4800000000</v>
      </c>
    </row>
    <row r="104" spans="1:8" ht="225" x14ac:dyDescent="0.25">
      <c r="C104" s="120" t="s">
        <v>29</v>
      </c>
      <c r="D104" s="120" t="s">
        <v>3130</v>
      </c>
      <c r="E104" s="120" t="s">
        <v>2915</v>
      </c>
      <c r="F104" s="120" t="s">
        <v>2916</v>
      </c>
      <c r="G104" s="120" t="s">
        <v>2917</v>
      </c>
      <c r="H104" s="264">
        <v>2000000000</v>
      </c>
    </row>
    <row r="105" spans="1:8" ht="180" x14ac:dyDescent="0.25">
      <c r="C105" s="120" t="s">
        <v>22</v>
      </c>
      <c r="D105" s="120" t="s">
        <v>1560</v>
      </c>
      <c r="E105" s="120" t="s">
        <v>2585</v>
      </c>
      <c r="F105" s="120" t="s">
        <v>2586</v>
      </c>
      <c r="G105" s="120" t="s">
        <v>1561</v>
      </c>
      <c r="H105" s="264">
        <v>2500000000</v>
      </c>
    </row>
    <row r="106" spans="1:8" ht="135" x14ac:dyDescent="0.25">
      <c r="C106" s="120" t="s">
        <v>122</v>
      </c>
      <c r="D106" s="120" t="s">
        <v>3131</v>
      </c>
      <c r="E106" s="120" t="s">
        <v>1562</v>
      </c>
      <c r="F106" s="120" t="s">
        <v>1563</v>
      </c>
      <c r="G106" s="120" t="s">
        <v>1564</v>
      </c>
      <c r="H106" s="264">
        <v>300000000</v>
      </c>
    </row>
    <row r="107" spans="1:8" x14ac:dyDescent="0.25">
      <c r="B107" s="119" t="s">
        <v>156</v>
      </c>
      <c r="C107" s="117" t="s">
        <v>2743</v>
      </c>
      <c r="D107"/>
      <c r="E107"/>
      <c r="H107" s="264">
        <v>569202000</v>
      </c>
    </row>
    <row r="108" spans="1:8" ht="195" x14ac:dyDescent="0.25">
      <c r="C108" s="120" t="s">
        <v>47</v>
      </c>
      <c r="D108" s="120" t="s">
        <v>3132</v>
      </c>
      <c r="E108" s="120" t="s">
        <v>2930</v>
      </c>
      <c r="F108" s="120" t="s">
        <v>2931</v>
      </c>
      <c r="G108" s="120" t="s">
        <v>1565</v>
      </c>
      <c r="H108" s="264">
        <v>569202000</v>
      </c>
    </row>
    <row r="109" spans="1:8" ht="18.75" x14ac:dyDescent="0.3">
      <c r="A109" s="123" t="s">
        <v>874</v>
      </c>
      <c r="B109" s="124" t="s">
        <v>872</v>
      </c>
      <c r="C109" s="125"/>
      <c r="D109" s="125"/>
      <c r="E109" s="125"/>
      <c r="F109" s="125"/>
      <c r="G109" s="125"/>
      <c r="H109" s="263">
        <v>76274318400</v>
      </c>
    </row>
    <row r="110" spans="1:8" ht="15.75" x14ac:dyDescent="0.25">
      <c r="B110" s="119" t="s">
        <v>29</v>
      </c>
      <c r="C110" s="111" t="s">
        <v>184</v>
      </c>
      <c r="D110" s="112"/>
      <c r="E110" s="112"/>
      <c r="F110" s="112"/>
      <c r="G110" s="112"/>
      <c r="H110" s="265">
        <v>2450318400</v>
      </c>
    </row>
    <row r="111" spans="1:8" x14ac:dyDescent="0.25">
      <c r="C111" s="120" t="s">
        <v>29</v>
      </c>
      <c r="D111" s="120" t="s">
        <v>194</v>
      </c>
      <c r="E111" s="120" t="s">
        <v>873</v>
      </c>
      <c r="F111" s="120" t="s">
        <v>1889</v>
      </c>
      <c r="G111" s="120" t="s">
        <v>145</v>
      </c>
      <c r="H111" s="264">
        <v>12600000</v>
      </c>
    </row>
    <row r="112" spans="1:8" ht="30" x14ac:dyDescent="0.25">
      <c r="C112" s="120" t="s">
        <v>22</v>
      </c>
      <c r="D112" s="120" t="s">
        <v>196</v>
      </c>
      <c r="E112" s="120" t="s">
        <v>873</v>
      </c>
      <c r="F112" s="120" t="s">
        <v>284</v>
      </c>
      <c r="G112" s="120" t="s">
        <v>145</v>
      </c>
      <c r="H112" s="264">
        <v>2013000000</v>
      </c>
    </row>
    <row r="113" spans="1:40" ht="30" x14ac:dyDescent="0.25">
      <c r="C113" s="120" t="s">
        <v>27</v>
      </c>
      <c r="D113" s="120" t="s">
        <v>309</v>
      </c>
      <c r="E113" s="120" t="s">
        <v>875</v>
      </c>
      <c r="F113" s="120" t="s">
        <v>2534</v>
      </c>
      <c r="G113" s="120" t="s">
        <v>145</v>
      </c>
      <c r="H113" s="264">
        <v>56870000</v>
      </c>
    </row>
    <row r="114" spans="1:40" ht="30" x14ac:dyDescent="0.25">
      <c r="C114" s="120" t="s">
        <v>17</v>
      </c>
      <c r="D114" s="120" t="s">
        <v>198</v>
      </c>
      <c r="E114" s="120" t="s">
        <v>875</v>
      </c>
      <c r="F114" s="120" t="s">
        <v>469</v>
      </c>
      <c r="G114" s="120" t="s">
        <v>145</v>
      </c>
      <c r="H114" s="264">
        <v>85000000</v>
      </c>
    </row>
    <row r="115" spans="1:40" x14ac:dyDescent="0.25">
      <c r="C115" s="120" t="s">
        <v>21</v>
      </c>
      <c r="D115" s="120" t="s">
        <v>185</v>
      </c>
      <c r="E115" s="120" t="s">
        <v>875</v>
      </c>
      <c r="F115" s="120" t="s">
        <v>2535</v>
      </c>
      <c r="G115" s="120" t="s">
        <v>145</v>
      </c>
      <c r="H115" s="264">
        <v>49080000</v>
      </c>
    </row>
    <row r="116" spans="1:40" x14ac:dyDescent="0.25">
      <c r="C116" s="120" t="s">
        <v>56</v>
      </c>
      <c r="D116" s="120" t="s">
        <v>201</v>
      </c>
      <c r="E116" s="120" t="s">
        <v>875</v>
      </c>
      <c r="F116" s="120" t="s">
        <v>473</v>
      </c>
      <c r="G116" s="120" t="s">
        <v>145</v>
      </c>
      <c r="H116" s="264">
        <v>60000000</v>
      </c>
    </row>
    <row r="117" spans="1:40" ht="30" x14ac:dyDescent="0.25">
      <c r="C117" s="120" t="s">
        <v>40</v>
      </c>
      <c r="D117" s="120" t="s">
        <v>202</v>
      </c>
      <c r="E117" s="120" t="s">
        <v>875</v>
      </c>
      <c r="F117" s="120" t="s">
        <v>2539</v>
      </c>
      <c r="G117" s="120" t="s">
        <v>145</v>
      </c>
      <c r="H117" s="264">
        <v>11000000</v>
      </c>
    </row>
    <row r="118" spans="1:40" ht="30" x14ac:dyDescent="0.25">
      <c r="C118" s="120" t="s">
        <v>26</v>
      </c>
      <c r="D118" s="120" t="s">
        <v>203</v>
      </c>
      <c r="E118" s="120" t="s">
        <v>875</v>
      </c>
      <c r="F118" s="120" t="s">
        <v>2540</v>
      </c>
      <c r="G118" s="120" t="s">
        <v>145</v>
      </c>
      <c r="H118" s="264">
        <v>24000000</v>
      </c>
    </row>
    <row r="119" spans="1:40" s="128" customFormat="1" ht="30" x14ac:dyDescent="0.25">
      <c r="A119"/>
      <c r="B119"/>
      <c r="C119" s="120" t="s">
        <v>16</v>
      </c>
      <c r="D119" s="120" t="s">
        <v>205</v>
      </c>
      <c r="E119" s="120" t="s">
        <v>875</v>
      </c>
      <c r="F119" s="120" t="s">
        <v>2541</v>
      </c>
      <c r="G119" s="120" t="s">
        <v>145</v>
      </c>
      <c r="H119" s="264">
        <v>50000000</v>
      </c>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row>
    <row r="120" spans="1:40" ht="30" x14ac:dyDescent="0.25">
      <c r="C120" s="120" t="s">
        <v>37</v>
      </c>
      <c r="D120" s="120" t="s">
        <v>207</v>
      </c>
      <c r="E120" s="120" t="s">
        <v>875</v>
      </c>
      <c r="F120" s="120" t="s">
        <v>2543</v>
      </c>
      <c r="G120" s="120" t="s">
        <v>145</v>
      </c>
      <c r="H120" s="264">
        <v>38768400</v>
      </c>
    </row>
    <row r="121" spans="1:40" ht="30" x14ac:dyDescent="0.25">
      <c r="C121" s="120" t="s">
        <v>20</v>
      </c>
      <c r="D121" s="120" t="s">
        <v>206</v>
      </c>
      <c r="E121" s="120" t="s">
        <v>875</v>
      </c>
      <c r="F121" s="120" t="s">
        <v>2544</v>
      </c>
      <c r="G121" s="120" t="s">
        <v>145</v>
      </c>
      <c r="H121" s="264">
        <v>50000000</v>
      </c>
    </row>
    <row r="122" spans="1:40" x14ac:dyDescent="0.25">
      <c r="B122" s="119" t="s">
        <v>22</v>
      </c>
      <c r="C122" s="117" t="s">
        <v>148</v>
      </c>
      <c r="D122"/>
      <c r="E122"/>
      <c r="H122" s="264">
        <v>120000000</v>
      </c>
    </row>
    <row r="123" spans="1:40" x14ac:dyDescent="0.25">
      <c r="C123" s="120" t="s">
        <v>21</v>
      </c>
      <c r="D123" s="120" t="s">
        <v>183</v>
      </c>
      <c r="E123" s="120" t="s">
        <v>876</v>
      </c>
      <c r="F123" s="120" t="s">
        <v>877</v>
      </c>
      <c r="G123" s="120" t="s">
        <v>145</v>
      </c>
      <c r="H123" s="264">
        <v>120000000</v>
      </c>
    </row>
    <row r="124" spans="1:40" x14ac:dyDescent="0.25">
      <c r="B124" s="119" t="s">
        <v>17</v>
      </c>
      <c r="C124" s="117" t="s">
        <v>146</v>
      </c>
      <c r="D124"/>
      <c r="E124"/>
      <c r="H124" s="264">
        <v>15000000</v>
      </c>
    </row>
    <row r="125" spans="1:40" ht="30" x14ac:dyDescent="0.25">
      <c r="C125" s="120" t="s">
        <v>27</v>
      </c>
      <c r="D125" s="120" t="s">
        <v>3136</v>
      </c>
      <c r="E125" s="120" t="s">
        <v>875</v>
      </c>
      <c r="F125" s="120" t="s">
        <v>878</v>
      </c>
      <c r="G125" s="120" t="s">
        <v>145</v>
      </c>
      <c r="H125" s="264">
        <v>15000000</v>
      </c>
    </row>
    <row r="126" spans="1:40" x14ac:dyDescent="0.25">
      <c r="B126" s="119" t="s">
        <v>173</v>
      </c>
      <c r="C126" s="117" t="s">
        <v>879</v>
      </c>
      <c r="D126"/>
      <c r="E126"/>
      <c r="H126" s="264">
        <v>23539000000</v>
      </c>
    </row>
    <row r="127" spans="1:40" ht="45" x14ac:dyDescent="0.25">
      <c r="C127" s="120" t="s">
        <v>27</v>
      </c>
      <c r="D127" s="120" t="s">
        <v>880</v>
      </c>
      <c r="E127" s="120" t="s">
        <v>881</v>
      </c>
      <c r="F127" s="120" t="s">
        <v>882</v>
      </c>
      <c r="G127" s="120" t="s">
        <v>145</v>
      </c>
      <c r="H127" s="264">
        <v>200000000</v>
      </c>
    </row>
    <row r="128" spans="1:40" ht="285" x14ac:dyDescent="0.25">
      <c r="C128" s="120" t="s">
        <v>21</v>
      </c>
      <c r="D128" s="120" t="s">
        <v>883</v>
      </c>
      <c r="E128" s="120" t="s">
        <v>873</v>
      </c>
      <c r="F128" s="120" t="s">
        <v>1568</v>
      </c>
      <c r="G128" s="120" t="s">
        <v>145</v>
      </c>
      <c r="H128" s="264">
        <v>12000000000</v>
      </c>
    </row>
    <row r="129" spans="1:40" ht="30" x14ac:dyDescent="0.25">
      <c r="C129" s="120" t="s">
        <v>23</v>
      </c>
      <c r="D129" s="120" t="s">
        <v>884</v>
      </c>
      <c r="E129" s="120" t="s">
        <v>885</v>
      </c>
      <c r="F129" s="120" t="s">
        <v>1569</v>
      </c>
      <c r="G129" s="120" t="s">
        <v>145</v>
      </c>
      <c r="H129" s="264">
        <v>50000000</v>
      </c>
    </row>
    <row r="130" spans="1:40" ht="75" x14ac:dyDescent="0.25">
      <c r="C130" s="120" t="s">
        <v>122</v>
      </c>
      <c r="D130" s="120" t="s">
        <v>3137</v>
      </c>
      <c r="E130" s="120" t="s">
        <v>885</v>
      </c>
      <c r="F130" s="120" t="s">
        <v>1570</v>
      </c>
      <c r="G130" s="120" t="s">
        <v>145</v>
      </c>
      <c r="H130" s="264">
        <v>11189000000</v>
      </c>
    </row>
    <row r="131" spans="1:40" ht="30" x14ac:dyDescent="0.25">
      <c r="C131" s="120" t="s">
        <v>87</v>
      </c>
      <c r="D131" s="120" t="s">
        <v>886</v>
      </c>
      <c r="E131" s="120" t="s">
        <v>887</v>
      </c>
      <c r="F131" s="120" t="s">
        <v>888</v>
      </c>
      <c r="G131" s="120" t="s">
        <v>145</v>
      </c>
      <c r="H131" s="264">
        <v>100000000</v>
      </c>
    </row>
    <row r="132" spans="1:40" x14ac:dyDescent="0.25">
      <c r="B132" s="119" t="s">
        <v>156</v>
      </c>
      <c r="C132" s="117" t="s">
        <v>97</v>
      </c>
      <c r="D132"/>
      <c r="E132"/>
      <c r="H132" s="264">
        <v>50150000000</v>
      </c>
    </row>
    <row r="133" spans="1:40" ht="30" x14ac:dyDescent="0.25">
      <c r="C133" s="120" t="s">
        <v>50</v>
      </c>
      <c r="D133" s="120" t="s">
        <v>3053</v>
      </c>
      <c r="E133" s="120" t="s">
        <v>3054</v>
      </c>
      <c r="F133" s="120" t="s">
        <v>3055</v>
      </c>
      <c r="G133" s="120" t="s">
        <v>3052</v>
      </c>
      <c r="H133" s="264">
        <v>150000000</v>
      </c>
    </row>
    <row r="134" spans="1:40" ht="30" x14ac:dyDescent="0.25">
      <c r="C134" s="120" t="s">
        <v>99</v>
      </c>
      <c r="D134" s="120" t="s">
        <v>3138</v>
      </c>
      <c r="E134" s="120" t="s">
        <v>873</v>
      </c>
      <c r="F134" s="120" t="s">
        <v>1571</v>
      </c>
      <c r="G134" s="120" t="s">
        <v>145</v>
      </c>
      <c r="H134" s="264">
        <v>50000000000</v>
      </c>
    </row>
    <row r="135" spans="1:40" s="128" customFormat="1" ht="18.75" x14ac:dyDescent="0.3">
      <c r="A135" s="123" t="s">
        <v>86</v>
      </c>
      <c r="B135" s="124" t="s">
        <v>84</v>
      </c>
      <c r="C135" s="125"/>
      <c r="D135" s="125"/>
      <c r="E135" s="125"/>
      <c r="F135" s="125"/>
      <c r="G135" s="125"/>
      <c r="H135" s="263">
        <v>278337374000</v>
      </c>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row>
    <row r="136" spans="1:40" ht="15.75" x14ac:dyDescent="0.25">
      <c r="B136" s="119" t="s">
        <v>29</v>
      </c>
      <c r="C136" s="111" t="s">
        <v>184</v>
      </c>
      <c r="D136" s="112"/>
      <c r="E136" s="112"/>
      <c r="F136" s="112"/>
      <c r="G136" s="112"/>
      <c r="H136" s="265">
        <v>1665000000</v>
      </c>
    </row>
    <row r="137" spans="1:40" x14ac:dyDescent="0.25">
      <c r="C137" s="120" t="s">
        <v>29</v>
      </c>
      <c r="D137" s="120" t="s">
        <v>194</v>
      </c>
      <c r="E137" s="120" t="s">
        <v>271</v>
      </c>
      <c r="F137" s="120" t="s">
        <v>1889</v>
      </c>
      <c r="G137" s="120" t="s">
        <v>145</v>
      </c>
      <c r="H137" s="264">
        <v>50000000</v>
      </c>
    </row>
    <row r="138" spans="1:40" ht="30" x14ac:dyDescent="0.25">
      <c r="C138" s="120" t="s">
        <v>22</v>
      </c>
      <c r="D138" s="120" t="s">
        <v>196</v>
      </c>
      <c r="E138" s="120" t="s">
        <v>283</v>
      </c>
      <c r="F138" s="120" t="s">
        <v>284</v>
      </c>
      <c r="G138" s="120" t="s">
        <v>145</v>
      </c>
      <c r="H138" s="264">
        <v>350000000</v>
      </c>
    </row>
    <row r="139" spans="1:40" ht="30" x14ac:dyDescent="0.25">
      <c r="C139" s="120" t="s">
        <v>17</v>
      </c>
      <c r="D139" s="120" t="s">
        <v>198</v>
      </c>
      <c r="E139" s="120" t="s">
        <v>290</v>
      </c>
      <c r="F139" s="120" t="s">
        <v>469</v>
      </c>
      <c r="G139" s="120" t="s">
        <v>145</v>
      </c>
      <c r="H139" s="264">
        <v>225000000</v>
      </c>
    </row>
    <row r="140" spans="1:40" x14ac:dyDescent="0.25">
      <c r="C140" s="120" t="s">
        <v>21</v>
      </c>
      <c r="D140" s="120" t="s">
        <v>185</v>
      </c>
      <c r="E140" s="120" t="s">
        <v>272</v>
      </c>
      <c r="F140" s="120" t="s">
        <v>2535</v>
      </c>
      <c r="G140" s="120" t="s">
        <v>145</v>
      </c>
      <c r="H140" s="264">
        <v>100000000</v>
      </c>
    </row>
    <row r="141" spans="1:40" x14ac:dyDescent="0.25">
      <c r="C141" s="120" t="s">
        <v>23</v>
      </c>
      <c r="D141" s="120" t="s">
        <v>199</v>
      </c>
      <c r="E141" s="120" t="s">
        <v>273</v>
      </c>
      <c r="F141" s="120" t="s">
        <v>2536</v>
      </c>
      <c r="G141" s="120" t="s">
        <v>145</v>
      </c>
      <c r="H141" s="264">
        <v>75000000</v>
      </c>
    </row>
    <row r="142" spans="1:40" ht="30" x14ac:dyDescent="0.25">
      <c r="C142" s="120" t="s">
        <v>122</v>
      </c>
      <c r="D142" s="120" t="s">
        <v>200</v>
      </c>
      <c r="E142" s="120" t="s">
        <v>2537</v>
      </c>
      <c r="F142" s="120" t="s">
        <v>2538</v>
      </c>
      <c r="G142" s="120" t="s">
        <v>145</v>
      </c>
      <c r="H142" s="264">
        <v>75000000</v>
      </c>
    </row>
    <row r="143" spans="1:40" x14ac:dyDescent="0.25">
      <c r="C143" s="120" t="s">
        <v>56</v>
      </c>
      <c r="D143" s="120" t="s">
        <v>201</v>
      </c>
      <c r="E143" s="120" t="s">
        <v>274</v>
      </c>
      <c r="F143" s="120" t="s">
        <v>473</v>
      </c>
      <c r="G143" s="120" t="s">
        <v>145</v>
      </c>
      <c r="H143" s="264">
        <v>50000000</v>
      </c>
    </row>
    <row r="144" spans="1:40" ht="30" x14ac:dyDescent="0.25">
      <c r="C144" s="120" t="s">
        <v>40</v>
      </c>
      <c r="D144" s="120" t="s">
        <v>202</v>
      </c>
      <c r="E144" s="120" t="s">
        <v>275</v>
      </c>
      <c r="F144" s="120" t="s">
        <v>2539</v>
      </c>
      <c r="G144" s="120" t="s">
        <v>145</v>
      </c>
      <c r="H144" s="264">
        <v>15000000</v>
      </c>
    </row>
    <row r="145" spans="2:8" ht="30" x14ac:dyDescent="0.25">
      <c r="C145" s="120" t="s">
        <v>26</v>
      </c>
      <c r="D145" s="120" t="s">
        <v>203</v>
      </c>
      <c r="E145" s="120" t="s">
        <v>276</v>
      </c>
      <c r="F145" s="120" t="s">
        <v>2540</v>
      </c>
      <c r="G145" s="120" t="s">
        <v>145</v>
      </c>
      <c r="H145" s="264">
        <v>10000000</v>
      </c>
    </row>
    <row r="146" spans="2:8" ht="30" x14ac:dyDescent="0.25">
      <c r="C146" s="120" t="s">
        <v>46</v>
      </c>
      <c r="D146" s="120" t="s">
        <v>204</v>
      </c>
      <c r="E146" s="120" t="s">
        <v>277</v>
      </c>
      <c r="F146" s="120" t="s">
        <v>625</v>
      </c>
      <c r="G146" s="120" t="s">
        <v>145</v>
      </c>
      <c r="H146" s="264">
        <v>15000000</v>
      </c>
    </row>
    <row r="147" spans="2:8" ht="30" x14ac:dyDescent="0.25">
      <c r="C147" s="120" t="s">
        <v>16</v>
      </c>
      <c r="D147" s="120" t="s">
        <v>205</v>
      </c>
      <c r="E147" s="120" t="s">
        <v>278</v>
      </c>
      <c r="F147" s="120" t="s">
        <v>2541</v>
      </c>
      <c r="G147" s="120" t="s">
        <v>2434</v>
      </c>
      <c r="H147" s="264">
        <v>150000000</v>
      </c>
    </row>
    <row r="148" spans="2:8" ht="30" x14ac:dyDescent="0.25">
      <c r="C148" s="120" t="s">
        <v>37</v>
      </c>
      <c r="D148" s="120" t="s">
        <v>207</v>
      </c>
      <c r="E148" s="120" t="s">
        <v>3139</v>
      </c>
      <c r="F148" s="120" t="s">
        <v>2543</v>
      </c>
      <c r="G148" s="120" t="s">
        <v>145</v>
      </c>
      <c r="H148" s="264">
        <v>40000000</v>
      </c>
    </row>
    <row r="149" spans="2:8" ht="30" x14ac:dyDescent="0.25">
      <c r="C149" s="120" t="s">
        <v>20</v>
      </c>
      <c r="D149" s="120" t="s">
        <v>206</v>
      </c>
      <c r="E149" s="120" t="s">
        <v>292</v>
      </c>
      <c r="F149" s="120" t="s">
        <v>2544</v>
      </c>
      <c r="G149" s="120" t="s">
        <v>2490</v>
      </c>
      <c r="H149" s="264">
        <v>100000000</v>
      </c>
    </row>
    <row r="150" spans="2:8" x14ac:dyDescent="0.25">
      <c r="C150" s="120" t="s">
        <v>209</v>
      </c>
      <c r="D150" s="120" t="s">
        <v>208</v>
      </c>
      <c r="E150" s="120" t="s">
        <v>289</v>
      </c>
      <c r="F150" s="120" t="s">
        <v>2545</v>
      </c>
      <c r="G150" s="120" t="s">
        <v>145</v>
      </c>
      <c r="H150" s="264">
        <v>150000000</v>
      </c>
    </row>
    <row r="151" spans="2:8" x14ac:dyDescent="0.25">
      <c r="C151" s="120" t="s">
        <v>642</v>
      </c>
      <c r="D151" s="120" t="s">
        <v>1451</v>
      </c>
      <c r="E151" s="120" t="s">
        <v>2435</v>
      </c>
      <c r="F151" s="120" t="s">
        <v>2342</v>
      </c>
      <c r="G151" s="120" t="s">
        <v>145</v>
      </c>
      <c r="H151" s="264">
        <v>260000000</v>
      </c>
    </row>
    <row r="152" spans="2:8" x14ac:dyDescent="0.25">
      <c r="B152" s="119" t="s">
        <v>22</v>
      </c>
      <c r="C152" s="117" t="s">
        <v>148</v>
      </c>
      <c r="D152"/>
      <c r="E152"/>
      <c r="H152" s="264">
        <v>320000000</v>
      </c>
    </row>
    <row r="153" spans="2:8" x14ac:dyDescent="0.25">
      <c r="C153" s="120" t="s">
        <v>21</v>
      </c>
      <c r="D153" s="120" t="s">
        <v>183</v>
      </c>
      <c r="E153" s="120" t="s">
        <v>279</v>
      </c>
      <c r="F153" s="120" t="s">
        <v>280</v>
      </c>
      <c r="G153" s="120" t="s">
        <v>145</v>
      </c>
      <c r="H153" s="264">
        <v>40000000</v>
      </c>
    </row>
    <row r="154" spans="2:8" ht="30" x14ac:dyDescent="0.25">
      <c r="C154" s="120" t="s">
        <v>35</v>
      </c>
      <c r="D154" s="120" t="s">
        <v>215</v>
      </c>
      <c r="E154" s="120" t="s">
        <v>286</v>
      </c>
      <c r="F154" s="120" t="s">
        <v>287</v>
      </c>
      <c r="G154" s="120" t="s">
        <v>145</v>
      </c>
      <c r="H154" s="264">
        <v>30000000</v>
      </c>
    </row>
    <row r="155" spans="2:8" ht="30" x14ac:dyDescent="0.25">
      <c r="C155" s="120" t="s">
        <v>52</v>
      </c>
      <c r="D155" s="120" t="s">
        <v>180</v>
      </c>
      <c r="E155" s="120" t="s">
        <v>281</v>
      </c>
      <c r="F155" s="120" t="s">
        <v>282</v>
      </c>
      <c r="G155" s="120" t="s">
        <v>145</v>
      </c>
      <c r="H155" s="264">
        <v>250000000</v>
      </c>
    </row>
    <row r="156" spans="2:8" x14ac:dyDescent="0.25">
      <c r="B156" s="119" t="s">
        <v>17</v>
      </c>
      <c r="C156" s="117" t="s">
        <v>146</v>
      </c>
      <c r="D156"/>
      <c r="E156"/>
      <c r="H156" s="264">
        <v>20000000</v>
      </c>
    </row>
    <row r="157" spans="2:8" ht="30" x14ac:dyDescent="0.25">
      <c r="C157" s="120" t="s">
        <v>29</v>
      </c>
      <c r="D157" s="120" t="s">
        <v>147</v>
      </c>
      <c r="E157" s="120" t="s">
        <v>956</v>
      </c>
      <c r="F157" s="120" t="s">
        <v>957</v>
      </c>
      <c r="G157" s="120" t="s">
        <v>145</v>
      </c>
      <c r="H157" s="264">
        <v>20000000</v>
      </c>
    </row>
    <row r="158" spans="2:8" x14ac:dyDescent="0.25">
      <c r="B158" s="119" t="s">
        <v>26</v>
      </c>
      <c r="C158" s="117" t="s">
        <v>85</v>
      </c>
      <c r="D158"/>
      <c r="E158"/>
      <c r="H158" s="264">
        <v>127700718000</v>
      </c>
    </row>
    <row r="159" spans="2:8" ht="195" x14ac:dyDescent="0.25">
      <c r="C159" s="120" t="s">
        <v>29</v>
      </c>
      <c r="D159" s="120" t="s">
        <v>2458</v>
      </c>
      <c r="E159" s="120" t="s">
        <v>2590</v>
      </c>
      <c r="F159" s="120" t="s">
        <v>2456</v>
      </c>
      <c r="G159" s="120" t="s">
        <v>2457</v>
      </c>
      <c r="H159" s="264">
        <v>78427430000</v>
      </c>
    </row>
    <row r="160" spans="2:8" ht="60" x14ac:dyDescent="0.25">
      <c r="C160" s="120" t="s">
        <v>22</v>
      </c>
      <c r="D160" s="120" t="s">
        <v>3140</v>
      </c>
      <c r="E160" s="120" t="s">
        <v>2436</v>
      </c>
      <c r="F160" s="120" t="s">
        <v>2438</v>
      </c>
      <c r="G160" s="120" t="s">
        <v>260</v>
      </c>
      <c r="H160" s="264">
        <v>500000000</v>
      </c>
    </row>
    <row r="161" spans="1:40" s="128" customFormat="1" ht="105" x14ac:dyDescent="0.25">
      <c r="A161"/>
      <c r="B161"/>
      <c r="C161" s="120" t="s">
        <v>31</v>
      </c>
      <c r="D161" s="120" t="s">
        <v>1286</v>
      </c>
      <c r="E161" s="120" t="s">
        <v>2436</v>
      </c>
      <c r="F161" s="120" t="s">
        <v>1288</v>
      </c>
      <c r="G161" s="120" t="s">
        <v>261</v>
      </c>
      <c r="H161" s="264">
        <v>13674214000</v>
      </c>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row>
    <row r="162" spans="1:40" ht="60" x14ac:dyDescent="0.25">
      <c r="C162" s="120" t="s">
        <v>27</v>
      </c>
      <c r="D162" s="120" t="s">
        <v>123</v>
      </c>
      <c r="E162" s="120" t="s">
        <v>2436</v>
      </c>
      <c r="F162" s="120" t="s">
        <v>2437</v>
      </c>
      <c r="G162" s="120" t="s">
        <v>260</v>
      </c>
      <c r="H162" s="264">
        <v>1000000000</v>
      </c>
    </row>
    <row r="163" spans="1:40" ht="120" x14ac:dyDescent="0.25">
      <c r="C163" s="120" t="s">
        <v>47</v>
      </c>
      <c r="D163" s="120" t="s">
        <v>88</v>
      </c>
      <c r="E163" s="120" t="s">
        <v>2602</v>
      </c>
      <c r="F163" s="120" t="s">
        <v>262</v>
      </c>
      <c r="G163" s="120" t="s">
        <v>2603</v>
      </c>
      <c r="H163" s="264">
        <v>34099074000</v>
      </c>
    </row>
    <row r="164" spans="1:40" x14ac:dyDescent="0.25">
      <c r="B164" s="119" t="s">
        <v>76</v>
      </c>
      <c r="C164" s="117" t="s">
        <v>3141</v>
      </c>
      <c r="D164"/>
      <c r="E164"/>
      <c r="H164" s="264">
        <v>65000000000</v>
      </c>
    </row>
    <row r="165" spans="1:40" ht="75" x14ac:dyDescent="0.25">
      <c r="C165" s="120" t="s">
        <v>31</v>
      </c>
      <c r="D165" s="120" t="s">
        <v>3142</v>
      </c>
      <c r="E165" s="120" t="s">
        <v>3143</v>
      </c>
      <c r="F165" s="120" t="s">
        <v>3144</v>
      </c>
      <c r="G165" s="120" t="s">
        <v>547</v>
      </c>
      <c r="H165" s="264">
        <v>65000000000</v>
      </c>
    </row>
    <row r="166" spans="1:40" x14ac:dyDescent="0.25">
      <c r="B166" s="119" t="s">
        <v>92</v>
      </c>
      <c r="C166" s="117" t="s">
        <v>2439</v>
      </c>
      <c r="D166"/>
      <c r="E166"/>
      <c r="H166" s="264">
        <v>9700000000</v>
      </c>
    </row>
    <row r="167" spans="1:40" ht="75" x14ac:dyDescent="0.25">
      <c r="C167" s="120" t="s">
        <v>29</v>
      </c>
      <c r="D167" s="120" t="s">
        <v>3145</v>
      </c>
      <c r="E167" s="120" t="s">
        <v>2440</v>
      </c>
      <c r="F167" s="120" t="s">
        <v>2441</v>
      </c>
      <c r="G167" s="120" t="s">
        <v>2978</v>
      </c>
      <c r="H167" s="264">
        <v>1200000000</v>
      </c>
    </row>
    <row r="168" spans="1:40" ht="45" x14ac:dyDescent="0.25">
      <c r="C168" s="120" t="s">
        <v>22</v>
      </c>
      <c r="D168" s="120" t="s">
        <v>109</v>
      </c>
      <c r="E168" s="120" t="s">
        <v>2442</v>
      </c>
      <c r="F168" s="120" t="s">
        <v>2591</v>
      </c>
      <c r="G168" s="120" t="s">
        <v>2443</v>
      </c>
      <c r="H168" s="264">
        <v>8500000000</v>
      </c>
    </row>
    <row r="169" spans="1:40" x14ac:dyDescent="0.25">
      <c r="B169" s="119" t="s">
        <v>117</v>
      </c>
      <c r="C169" s="117" t="s">
        <v>2596</v>
      </c>
      <c r="D169"/>
      <c r="E169"/>
      <c r="H169" s="264">
        <v>69531656000</v>
      </c>
    </row>
    <row r="170" spans="1:40" ht="30" x14ac:dyDescent="0.25">
      <c r="C170" s="120" t="s">
        <v>29</v>
      </c>
      <c r="D170" s="120" t="s">
        <v>2593</v>
      </c>
      <c r="E170" s="120" t="s">
        <v>2459</v>
      </c>
      <c r="F170" s="120" t="s">
        <v>2594</v>
      </c>
      <c r="G170" s="120" t="s">
        <v>3087</v>
      </c>
      <c r="H170" s="264">
        <v>37738689000</v>
      </c>
    </row>
    <row r="171" spans="1:40" ht="135" x14ac:dyDescent="0.25">
      <c r="C171" s="120" t="s">
        <v>22</v>
      </c>
      <c r="D171" s="120" t="s">
        <v>3064</v>
      </c>
      <c r="E171" s="120" t="s">
        <v>2975</v>
      </c>
      <c r="F171" s="120" t="s">
        <v>3044</v>
      </c>
      <c r="G171" s="120" t="s">
        <v>3043</v>
      </c>
      <c r="H171" s="264">
        <v>22492967000</v>
      </c>
    </row>
    <row r="172" spans="1:40" ht="105" x14ac:dyDescent="0.25">
      <c r="C172" s="120" t="s">
        <v>31</v>
      </c>
      <c r="D172" s="120" t="s">
        <v>3147</v>
      </c>
      <c r="E172" s="120" t="s">
        <v>2445</v>
      </c>
      <c r="F172" s="120" t="s">
        <v>2976</v>
      </c>
      <c r="G172" s="120" t="s">
        <v>2446</v>
      </c>
      <c r="H172" s="264">
        <v>4500000000</v>
      </c>
    </row>
    <row r="173" spans="1:40" ht="75" x14ac:dyDescent="0.25">
      <c r="C173" s="120" t="s">
        <v>27</v>
      </c>
      <c r="D173" s="120" t="s">
        <v>3148</v>
      </c>
      <c r="E173" s="120" t="s">
        <v>2447</v>
      </c>
      <c r="F173" s="120" t="s">
        <v>2448</v>
      </c>
      <c r="G173" s="120" t="s">
        <v>2449</v>
      </c>
      <c r="H173" s="264">
        <v>2500000000</v>
      </c>
    </row>
    <row r="174" spans="1:40" ht="105" x14ac:dyDescent="0.25">
      <c r="C174" s="120" t="s">
        <v>47</v>
      </c>
      <c r="D174" s="120" t="s">
        <v>3149</v>
      </c>
      <c r="E174" s="120" t="s">
        <v>2450</v>
      </c>
      <c r="F174" s="120" t="s">
        <v>2598</v>
      </c>
      <c r="G174" s="120" t="s">
        <v>2451</v>
      </c>
      <c r="H174" s="264">
        <v>900000000</v>
      </c>
    </row>
    <row r="175" spans="1:40" ht="75" x14ac:dyDescent="0.25">
      <c r="C175" s="120" t="s">
        <v>17</v>
      </c>
      <c r="D175" s="120" t="s">
        <v>2980</v>
      </c>
      <c r="E175" s="120" t="s">
        <v>2981</v>
      </c>
      <c r="F175" s="120" t="s">
        <v>2982</v>
      </c>
      <c r="G175" s="120" t="s">
        <v>2983</v>
      </c>
      <c r="H175" s="264">
        <v>900000000</v>
      </c>
    </row>
    <row r="176" spans="1:40" ht="105" x14ac:dyDescent="0.25">
      <c r="C176" s="120" t="s">
        <v>21</v>
      </c>
      <c r="D176" s="120" t="s">
        <v>3150</v>
      </c>
      <c r="E176" s="120" t="s">
        <v>2979</v>
      </c>
      <c r="F176" s="120" t="s">
        <v>2452</v>
      </c>
      <c r="G176" s="120" t="s">
        <v>3045</v>
      </c>
      <c r="H176" s="264">
        <v>500000000</v>
      </c>
    </row>
    <row r="177" spans="1:8" x14ac:dyDescent="0.25">
      <c r="B177" s="119" t="s">
        <v>236</v>
      </c>
      <c r="C177" s="117" t="s">
        <v>118</v>
      </c>
      <c r="D177"/>
      <c r="E177"/>
      <c r="H177" s="264">
        <v>2000000000</v>
      </c>
    </row>
    <row r="178" spans="1:8" ht="75" x14ac:dyDescent="0.25">
      <c r="C178" s="120" t="s">
        <v>29</v>
      </c>
      <c r="D178" s="120" t="s">
        <v>119</v>
      </c>
      <c r="E178" s="120" t="s">
        <v>2599</v>
      </c>
      <c r="F178" s="120" t="s">
        <v>269</v>
      </c>
      <c r="G178" s="120" t="s">
        <v>270</v>
      </c>
      <c r="H178" s="264">
        <v>2000000000</v>
      </c>
    </row>
    <row r="179" spans="1:8" x14ac:dyDescent="0.25">
      <c r="B179" s="119" t="s">
        <v>156</v>
      </c>
      <c r="C179" s="117" t="s">
        <v>2977</v>
      </c>
      <c r="D179"/>
      <c r="E179"/>
      <c r="H179" s="264">
        <v>1200000000</v>
      </c>
    </row>
    <row r="180" spans="1:8" ht="180" x14ac:dyDescent="0.25">
      <c r="C180" s="120" t="s">
        <v>29</v>
      </c>
      <c r="D180" s="120" t="s">
        <v>2600</v>
      </c>
      <c r="E180" s="120" t="s">
        <v>2453</v>
      </c>
      <c r="F180" s="120" t="s">
        <v>2601</v>
      </c>
      <c r="G180" s="120" t="s">
        <v>192</v>
      </c>
      <c r="H180" s="264">
        <v>1200000000</v>
      </c>
    </row>
    <row r="181" spans="1:8" x14ac:dyDescent="0.25">
      <c r="B181" s="119" t="s">
        <v>111</v>
      </c>
      <c r="C181" s="117" t="s">
        <v>158</v>
      </c>
      <c r="D181"/>
      <c r="E181"/>
      <c r="H181" s="264">
        <v>900000000</v>
      </c>
    </row>
    <row r="182" spans="1:8" ht="75" x14ac:dyDescent="0.25">
      <c r="C182" s="120" t="s">
        <v>29</v>
      </c>
      <c r="D182" s="120" t="s">
        <v>1287</v>
      </c>
      <c r="E182" s="120" t="s">
        <v>2454</v>
      </c>
      <c r="F182" s="120" t="s">
        <v>266</v>
      </c>
      <c r="G182" s="120" t="s">
        <v>145</v>
      </c>
      <c r="H182" s="264">
        <v>500000000</v>
      </c>
    </row>
    <row r="183" spans="1:8" ht="30" x14ac:dyDescent="0.25">
      <c r="C183" s="120" t="s">
        <v>22</v>
      </c>
      <c r="D183" s="120" t="s">
        <v>267</v>
      </c>
      <c r="E183" s="120" t="s">
        <v>2455</v>
      </c>
      <c r="F183" s="120" t="s">
        <v>268</v>
      </c>
      <c r="G183" s="120" t="s">
        <v>145</v>
      </c>
      <c r="H183" s="264">
        <v>400000000</v>
      </c>
    </row>
    <row r="184" spans="1:8" x14ac:dyDescent="0.25">
      <c r="B184" s="119" t="s">
        <v>218</v>
      </c>
      <c r="C184" s="117" t="s">
        <v>2444</v>
      </c>
      <c r="D184"/>
      <c r="E184"/>
      <c r="H184" s="264">
        <v>300000000</v>
      </c>
    </row>
    <row r="185" spans="1:8" ht="30" x14ac:dyDescent="0.25">
      <c r="C185" s="120" t="s">
        <v>29</v>
      </c>
      <c r="D185" s="120" t="s">
        <v>3146</v>
      </c>
      <c r="E185" s="120" t="s">
        <v>265</v>
      </c>
      <c r="F185" s="120" t="s">
        <v>264</v>
      </c>
      <c r="G185" s="120" t="s">
        <v>3087</v>
      </c>
      <c r="H185" s="264">
        <v>300000000</v>
      </c>
    </row>
    <row r="186" spans="1:8" ht="18.75" x14ac:dyDescent="0.3">
      <c r="A186" s="123" t="s">
        <v>948</v>
      </c>
      <c r="B186" s="124" t="s">
        <v>67</v>
      </c>
      <c r="C186" s="125"/>
      <c r="D186" s="125"/>
      <c r="E186" s="125"/>
      <c r="F186" s="125"/>
      <c r="G186" s="125"/>
      <c r="H186" s="263">
        <v>41986121199</v>
      </c>
    </row>
    <row r="187" spans="1:8" ht="15.75" x14ac:dyDescent="0.25">
      <c r="B187" s="119" t="s">
        <v>29</v>
      </c>
      <c r="C187" s="111" t="s">
        <v>184</v>
      </c>
      <c r="D187" s="112"/>
      <c r="E187" s="112"/>
      <c r="F187" s="112"/>
      <c r="G187" s="112"/>
      <c r="H187" s="265">
        <v>792560000</v>
      </c>
    </row>
    <row r="188" spans="1:8" x14ac:dyDescent="0.25">
      <c r="C188" s="120" t="s">
        <v>29</v>
      </c>
      <c r="D188" s="120" t="s">
        <v>194</v>
      </c>
      <c r="E188" s="120" t="s">
        <v>951</v>
      </c>
      <c r="F188" s="120" t="s">
        <v>1889</v>
      </c>
      <c r="G188" s="120" t="s">
        <v>145</v>
      </c>
      <c r="H188" s="264">
        <v>73700000</v>
      </c>
    </row>
    <row r="189" spans="1:8" ht="30" x14ac:dyDescent="0.25">
      <c r="C189" s="120" t="s">
        <v>22</v>
      </c>
      <c r="D189" s="120" t="s">
        <v>196</v>
      </c>
      <c r="E189" s="120" t="s">
        <v>951</v>
      </c>
      <c r="F189" s="120" t="s">
        <v>284</v>
      </c>
      <c r="G189" s="120" t="s">
        <v>145</v>
      </c>
      <c r="H189" s="264">
        <v>300000000</v>
      </c>
    </row>
    <row r="190" spans="1:8" ht="59.25" customHeight="1" x14ac:dyDescent="0.25">
      <c r="C190" s="120" t="s">
        <v>21</v>
      </c>
      <c r="D190" s="120" t="s">
        <v>185</v>
      </c>
      <c r="E190" s="120" t="s">
        <v>951</v>
      </c>
      <c r="F190" s="120" t="s">
        <v>2535</v>
      </c>
      <c r="G190" s="120" t="s">
        <v>145</v>
      </c>
      <c r="H190" s="264">
        <v>100000000</v>
      </c>
    </row>
    <row r="191" spans="1:8" ht="30" x14ac:dyDescent="0.25">
      <c r="C191" s="120" t="s">
        <v>23</v>
      </c>
      <c r="D191" s="120" t="s">
        <v>199</v>
      </c>
      <c r="E191" s="120" t="s">
        <v>952</v>
      </c>
      <c r="F191" s="120" t="s">
        <v>2536</v>
      </c>
      <c r="G191" s="120" t="s">
        <v>145</v>
      </c>
      <c r="H191" s="264">
        <v>50000000</v>
      </c>
    </row>
    <row r="192" spans="1:8" ht="30" x14ac:dyDescent="0.25">
      <c r="C192" s="120" t="s">
        <v>26</v>
      </c>
      <c r="D192" s="120" t="s">
        <v>203</v>
      </c>
      <c r="E192" s="120" t="s">
        <v>953</v>
      </c>
      <c r="F192" s="120" t="s">
        <v>2540</v>
      </c>
      <c r="G192" s="120" t="s">
        <v>145</v>
      </c>
      <c r="H192" s="264">
        <v>7500000</v>
      </c>
    </row>
    <row r="193" spans="2:8" ht="30" x14ac:dyDescent="0.25">
      <c r="C193" s="120" t="s">
        <v>16</v>
      </c>
      <c r="D193" s="120" t="s">
        <v>205</v>
      </c>
      <c r="E193" s="120" t="s">
        <v>952</v>
      </c>
      <c r="F193" s="120" t="s">
        <v>2541</v>
      </c>
      <c r="G193" s="120" t="s">
        <v>145</v>
      </c>
      <c r="H193" s="264">
        <v>25000000</v>
      </c>
    </row>
    <row r="194" spans="2:8" ht="30" x14ac:dyDescent="0.25">
      <c r="C194" s="120" t="s">
        <v>37</v>
      </c>
      <c r="D194" s="120" t="s">
        <v>207</v>
      </c>
      <c r="E194" s="120" t="s">
        <v>952</v>
      </c>
      <c r="F194" s="120" t="s">
        <v>2543</v>
      </c>
      <c r="G194" s="120" t="s">
        <v>145</v>
      </c>
      <c r="H194" s="264">
        <v>15000000</v>
      </c>
    </row>
    <row r="195" spans="2:8" ht="30" x14ac:dyDescent="0.25">
      <c r="C195" s="120" t="s">
        <v>20</v>
      </c>
      <c r="D195" s="120" t="s">
        <v>206</v>
      </c>
      <c r="E195" s="120" t="s">
        <v>954</v>
      </c>
      <c r="F195" s="120" t="s">
        <v>2544</v>
      </c>
      <c r="G195" s="120" t="s">
        <v>145</v>
      </c>
      <c r="H195" s="264">
        <v>50000000</v>
      </c>
    </row>
    <row r="196" spans="2:8" x14ac:dyDescent="0.25">
      <c r="C196" s="120" t="s">
        <v>642</v>
      </c>
      <c r="D196" s="120" t="s">
        <v>1451</v>
      </c>
      <c r="E196" s="120" t="s">
        <v>951</v>
      </c>
      <c r="F196" s="120" t="s">
        <v>3069</v>
      </c>
      <c r="G196" s="120" t="s">
        <v>145</v>
      </c>
      <c r="H196" s="264">
        <v>171360000</v>
      </c>
    </row>
    <row r="197" spans="2:8" x14ac:dyDescent="0.25">
      <c r="B197" s="119" t="s">
        <v>22</v>
      </c>
      <c r="C197" s="117" t="s">
        <v>148</v>
      </c>
      <c r="D197"/>
      <c r="E197"/>
      <c r="H197" s="264">
        <v>220000000</v>
      </c>
    </row>
    <row r="198" spans="2:8" ht="30" x14ac:dyDescent="0.25">
      <c r="C198" s="120" t="s">
        <v>21</v>
      </c>
      <c r="D198" s="120" t="s">
        <v>183</v>
      </c>
      <c r="E198" s="120" t="s">
        <v>1290</v>
      </c>
      <c r="F198" s="120" t="s">
        <v>3070</v>
      </c>
      <c r="G198" s="120" t="s">
        <v>145</v>
      </c>
      <c r="H198" s="264">
        <v>50000000</v>
      </c>
    </row>
    <row r="199" spans="2:8" ht="30" x14ac:dyDescent="0.25">
      <c r="C199" s="120" t="s">
        <v>35</v>
      </c>
      <c r="D199" s="120" t="s">
        <v>1133</v>
      </c>
      <c r="E199" s="120" t="s">
        <v>1290</v>
      </c>
      <c r="F199" s="120" t="s">
        <v>3068</v>
      </c>
      <c r="G199" s="120" t="s">
        <v>145</v>
      </c>
      <c r="H199" s="264">
        <v>30000000</v>
      </c>
    </row>
    <row r="200" spans="2:8" ht="30" x14ac:dyDescent="0.25">
      <c r="C200" s="120" t="s">
        <v>52</v>
      </c>
      <c r="D200" s="120" t="s">
        <v>180</v>
      </c>
      <c r="E200" s="120" t="s">
        <v>955</v>
      </c>
      <c r="F200" s="120" t="s">
        <v>960</v>
      </c>
      <c r="G200" s="120" t="s">
        <v>145</v>
      </c>
      <c r="H200" s="264">
        <v>100000000</v>
      </c>
    </row>
    <row r="201" spans="2:8" ht="30" x14ac:dyDescent="0.25">
      <c r="C201" s="120" t="s">
        <v>218</v>
      </c>
      <c r="D201" s="120" t="s">
        <v>217</v>
      </c>
      <c r="E201" s="120" t="s">
        <v>955</v>
      </c>
      <c r="F201" s="120" t="s">
        <v>3071</v>
      </c>
      <c r="G201" s="120" t="s">
        <v>145</v>
      </c>
      <c r="H201" s="264">
        <v>40000000</v>
      </c>
    </row>
    <row r="202" spans="2:8" x14ac:dyDescent="0.25">
      <c r="B202" s="119" t="s">
        <v>17</v>
      </c>
      <c r="C202" s="117" t="s">
        <v>146</v>
      </c>
      <c r="D202"/>
      <c r="E202"/>
      <c r="H202" s="264">
        <v>20000000</v>
      </c>
    </row>
    <row r="203" spans="2:8" ht="30" x14ac:dyDescent="0.25">
      <c r="C203" s="120" t="s">
        <v>29</v>
      </c>
      <c r="D203" s="120" t="s">
        <v>147</v>
      </c>
      <c r="E203" s="120" t="s">
        <v>956</v>
      </c>
      <c r="F203" s="120" t="s">
        <v>1575</v>
      </c>
      <c r="G203" s="120" t="s">
        <v>145</v>
      </c>
      <c r="H203" s="264">
        <v>20000000</v>
      </c>
    </row>
    <row r="204" spans="2:8" x14ac:dyDescent="0.25">
      <c r="B204" s="119" t="s">
        <v>26</v>
      </c>
      <c r="C204" s="117" t="s">
        <v>2749</v>
      </c>
      <c r="D204"/>
      <c r="E204"/>
      <c r="H204" s="264">
        <v>1550000000</v>
      </c>
    </row>
    <row r="205" spans="2:8" ht="60" x14ac:dyDescent="0.25">
      <c r="C205" s="120" t="s">
        <v>29</v>
      </c>
      <c r="D205" s="120" t="s">
        <v>2750</v>
      </c>
      <c r="E205" s="120" t="s">
        <v>958</v>
      </c>
      <c r="F205" s="120" t="s">
        <v>959</v>
      </c>
      <c r="G205" s="120" t="s">
        <v>145</v>
      </c>
      <c r="H205" s="264">
        <v>650000000</v>
      </c>
    </row>
    <row r="206" spans="2:8" x14ac:dyDescent="0.25">
      <c r="C206" s="120" t="s">
        <v>22</v>
      </c>
      <c r="D206" s="120" t="s">
        <v>2792</v>
      </c>
      <c r="E206" s="120" t="s">
        <v>962</v>
      </c>
      <c r="F206" s="120" t="s">
        <v>963</v>
      </c>
      <c r="G206" s="120" t="s">
        <v>145</v>
      </c>
      <c r="H206" s="264">
        <v>100000000</v>
      </c>
    </row>
    <row r="207" spans="2:8" ht="75" x14ac:dyDescent="0.25">
      <c r="C207" s="120" t="s">
        <v>31</v>
      </c>
      <c r="D207" s="120" t="s">
        <v>1269</v>
      </c>
      <c r="E207" s="120" t="s">
        <v>3072</v>
      </c>
      <c r="F207" s="120" t="s">
        <v>3080</v>
      </c>
      <c r="G207" s="120" t="s">
        <v>145</v>
      </c>
      <c r="H207" s="264">
        <v>800000000</v>
      </c>
    </row>
    <row r="208" spans="2:8" x14ac:dyDescent="0.25">
      <c r="B208" s="119" t="s">
        <v>20</v>
      </c>
      <c r="C208" s="117" t="s">
        <v>2751</v>
      </c>
      <c r="D208"/>
      <c r="E208"/>
      <c r="H208" s="264">
        <v>3669801199</v>
      </c>
    </row>
    <row r="209" spans="1:8" ht="90" x14ac:dyDescent="0.25">
      <c r="C209" s="120" t="s">
        <v>29</v>
      </c>
      <c r="D209" s="120" t="s">
        <v>961</v>
      </c>
      <c r="E209" s="120" t="s">
        <v>964</v>
      </c>
      <c r="F209" s="120" t="s">
        <v>965</v>
      </c>
      <c r="G209" s="120" t="s">
        <v>145</v>
      </c>
      <c r="H209" s="264">
        <v>750000000</v>
      </c>
    </row>
    <row r="210" spans="1:8" ht="195" x14ac:dyDescent="0.25">
      <c r="C210" s="120" t="s">
        <v>22</v>
      </c>
      <c r="D210" s="120" t="s">
        <v>950</v>
      </c>
      <c r="E210" s="120" t="s">
        <v>3000</v>
      </c>
      <c r="F210" s="120" t="s">
        <v>3001</v>
      </c>
      <c r="G210" s="120" t="s">
        <v>145</v>
      </c>
      <c r="H210" s="264">
        <v>1850000000</v>
      </c>
    </row>
    <row r="211" spans="1:8" ht="60" x14ac:dyDescent="0.25">
      <c r="C211" s="120" t="s">
        <v>31</v>
      </c>
      <c r="D211" s="120" t="s">
        <v>1270</v>
      </c>
      <c r="E211" s="120" t="s">
        <v>964</v>
      </c>
      <c r="F211" s="120" t="s">
        <v>997</v>
      </c>
      <c r="G211" s="120" t="s">
        <v>145</v>
      </c>
      <c r="H211" s="264">
        <v>1069801199</v>
      </c>
    </row>
    <row r="212" spans="1:8" x14ac:dyDescent="0.25">
      <c r="B212" s="119" t="s">
        <v>35</v>
      </c>
      <c r="C212" s="117" t="s">
        <v>2752</v>
      </c>
      <c r="D212"/>
      <c r="E212"/>
      <c r="H212" s="264">
        <v>983760000</v>
      </c>
    </row>
    <row r="213" spans="1:8" ht="45" x14ac:dyDescent="0.25">
      <c r="C213" s="120" t="s">
        <v>29</v>
      </c>
      <c r="D213" s="120" t="s">
        <v>2793</v>
      </c>
      <c r="E213" s="120" t="s">
        <v>2950</v>
      </c>
      <c r="F213" s="120" t="s">
        <v>3075</v>
      </c>
      <c r="G213" s="120" t="s">
        <v>145</v>
      </c>
      <c r="H213" s="264">
        <v>160000000</v>
      </c>
    </row>
    <row r="214" spans="1:8" ht="90" x14ac:dyDescent="0.25">
      <c r="C214" s="120" t="s">
        <v>22</v>
      </c>
      <c r="D214" s="120" t="s">
        <v>2947</v>
      </c>
      <c r="E214" s="120" t="s">
        <v>2948</v>
      </c>
      <c r="F214" s="120" t="s">
        <v>2949</v>
      </c>
      <c r="G214" s="120" t="s">
        <v>2957</v>
      </c>
      <c r="H214" s="264">
        <v>573760000</v>
      </c>
    </row>
    <row r="215" spans="1:8" ht="60" x14ac:dyDescent="0.25">
      <c r="C215" s="120" t="s">
        <v>31</v>
      </c>
      <c r="D215" s="120" t="s">
        <v>2753</v>
      </c>
      <c r="E215" s="120" t="s">
        <v>964</v>
      </c>
      <c r="F215" s="120" t="s">
        <v>3076</v>
      </c>
      <c r="G215" s="120" t="s">
        <v>145</v>
      </c>
      <c r="H215" s="264">
        <v>100000000</v>
      </c>
    </row>
    <row r="216" spans="1:8" ht="45" x14ac:dyDescent="0.25">
      <c r="C216" s="120" t="s">
        <v>27</v>
      </c>
      <c r="D216" s="120" t="s">
        <v>3446</v>
      </c>
      <c r="E216" s="120" t="s">
        <v>3447</v>
      </c>
      <c r="F216" s="120" t="s">
        <v>3448</v>
      </c>
      <c r="G216" s="120" t="s">
        <v>2126</v>
      </c>
      <c r="H216" s="264">
        <v>150000000</v>
      </c>
    </row>
    <row r="217" spans="1:8" x14ac:dyDescent="0.25">
      <c r="B217" s="119" t="s">
        <v>490</v>
      </c>
      <c r="C217" s="117" t="s">
        <v>151</v>
      </c>
      <c r="D217"/>
      <c r="E217"/>
      <c r="H217" s="264">
        <v>34750000000</v>
      </c>
    </row>
    <row r="218" spans="1:8" ht="75" x14ac:dyDescent="0.25">
      <c r="C218" s="120" t="s">
        <v>27</v>
      </c>
      <c r="D218" s="120" t="s">
        <v>1277</v>
      </c>
      <c r="E218" s="120" t="s">
        <v>998</v>
      </c>
      <c r="F218" s="120" t="s">
        <v>1289</v>
      </c>
      <c r="G218" s="120" t="s">
        <v>1566</v>
      </c>
      <c r="H218" s="264">
        <v>30000000000</v>
      </c>
    </row>
    <row r="219" spans="1:8" ht="75" x14ac:dyDescent="0.25">
      <c r="C219" s="120" t="s">
        <v>47</v>
      </c>
      <c r="D219" s="120" t="s">
        <v>161</v>
      </c>
      <c r="E219" s="120" t="s">
        <v>998</v>
      </c>
      <c r="F219" s="120" t="s">
        <v>3062</v>
      </c>
      <c r="G219" s="120" t="s">
        <v>1566</v>
      </c>
      <c r="H219" s="264">
        <v>4750000000</v>
      </c>
    </row>
    <row r="220" spans="1:8" ht="18.75" x14ac:dyDescent="0.3">
      <c r="A220" s="123" t="s">
        <v>61</v>
      </c>
      <c r="B220" s="124" t="s">
        <v>59</v>
      </c>
      <c r="C220" s="125"/>
      <c r="D220" s="125"/>
      <c r="E220" s="125"/>
      <c r="F220" s="125"/>
      <c r="G220" s="125"/>
      <c r="H220" s="263">
        <v>1888532000</v>
      </c>
    </row>
    <row r="221" spans="1:8" ht="15.75" x14ac:dyDescent="0.25">
      <c r="B221" s="119" t="s">
        <v>29</v>
      </c>
      <c r="C221" s="111" t="s">
        <v>184</v>
      </c>
      <c r="D221" s="112"/>
      <c r="E221" s="112"/>
      <c r="F221" s="112"/>
      <c r="G221" s="112"/>
      <c r="H221" s="265">
        <v>411732000</v>
      </c>
    </row>
    <row r="222" spans="1:8" ht="30" x14ac:dyDescent="0.25">
      <c r="C222" s="120" t="s">
        <v>29</v>
      </c>
      <c r="D222" s="120" t="s">
        <v>194</v>
      </c>
      <c r="E222" s="120" t="s">
        <v>446</v>
      </c>
      <c r="F222" s="120" t="s">
        <v>1889</v>
      </c>
      <c r="G222" s="120" t="s">
        <v>145</v>
      </c>
      <c r="H222" s="264">
        <v>20000000</v>
      </c>
    </row>
    <row r="223" spans="1:8" ht="30" x14ac:dyDescent="0.25">
      <c r="C223" s="120" t="s">
        <v>22</v>
      </c>
      <c r="D223" s="120" t="s">
        <v>196</v>
      </c>
      <c r="E223" s="120" t="s">
        <v>448</v>
      </c>
      <c r="F223" s="120" t="s">
        <v>284</v>
      </c>
      <c r="G223" s="120" t="s">
        <v>145</v>
      </c>
      <c r="H223" s="264">
        <v>40000000</v>
      </c>
    </row>
    <row r="224" spans="1:8" ht="30" x14ac:dyDescent="0.25">
      <c r="C224" s="120" t="s">
        <v>17</v>
      </c>
      <c r="D224" s="120" t="s">
        <v>198</v>
      </c>
      <c r="E224" s="120" t="s">
        <v>449</v>
      </c>
      <c r="F224" s="120" t="s">
        <v>469</v>
      </c>
      <c r="G224" s="120" t="s">
        <v>145</v>
      </c>
      <c r="H224" s="264">
        <v>28500000</v>
      </c>
    </row>
    <row r="225" spans="1:40" x14ac:dyDescent="0.25">
      <c r="C225" s="120" t="s">
        <v>21</v>
      </c>
      <c r="D225" s="120" t="s">
        <v>185</v>
      </c>
      <c r="E225" s="120" t="s">
        <v>272</v>
      </c>
      <c r="F225" s="120" t="s">
        <v>2535</v>
      </c>
      <c r="G225" s="120" t="s">
        <v>145</v>
      </c>
      <c r="H225" s="264">
        <v>24700000</v>
      </c>
    </row>
    <row r="226" spans="1:40" x14ac:dyDescent="0.25">
      <c r="C226" s="120" t="s">
        <v>23</v>
      </c>
      <c r="D226" s="120" t="s">
        <v>199</v>
      </c>
      <c r="E226" s="120" t="s">
        <v>450</v>
      </c>
      <c r="F226" s="120" t="s">
        <v>2536</v>
      </c>
      <c r="G226" s="120" t="s">
        <v>145</v>
      </c>
      <c r="H226" s="264">
        <v>33000000</v>
      </c>
    </row>
    <row r="227" spans="1:40" ht="30" x14ac:dyDescent="0.25">
      <c r="C227" s="120" t="s">
        <v>122</v>
      </c>
      <c r="D227" s="120" t="s">
        <v>200</v>
      </c>
      <c r="E227" s="120" t="s">
        <v>2537</v>
      </c>
      <c r="F227" s="120" t="s">
        <v>2538</v>
      </c>
      <c r="G227" s="120" t="s">
        <v>145</v>
      </c>
      <c r="H227" s="264">
        <v>37732000</v>
      </c>
    </row>
    <row r="228" spans="1:40" x14ac:dyDescent="0.25">
      <c r="C228" s="120" t="s">
        <v>56</v>
      </c>
      <c r="D228" s="120" t="s">
        <v>201</v>
      </c>
      <c r="E228" s="120" t="s">
        <v>451</v>
      </c>
      <c r="F228" s="120" t="s">
        <v>473</v>
      </c>
      <c r="G228" s="120" t="s">
        <v>145</v>
      </c>
      <c r="H228" s="264">
        <v>15000000</v>
      </c>
    </row>
    <row r="229" spans="1:40" s="128" customFormat="1" ht="30" x14ac:dyDescent="0.25">
      <c r="A229"/>
      <c r="B229"/>
      <c r="C229" s="120" t="s">
        <v>40</v>
      </c>
      <c r="D229" s="120" t="s">
        <v>202</v>
      </c>
      <c r="E229" s="120" t="s">
        <v>452</v>
      </c>
      <c r="F229" s="120" t="s">
        <v>2539</v>
      </c>
      <c r="G229" s="120" t="s">
        <v>145</v>
      </c>
      <c r="H229" s="264">
        <v>15000000</v>
      </c>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c r="AJ229" s="8"/>
      <c r="AK229" s="8"/>
      <c r="AL229" s="8"/>
      <c r="AM229" s="8"/>
      <c r="AN229" s="8"/>
    </row>
    <row r="230" spans="1:40" ht="30" x14ac:dyDescent="0.25">
      <c r="C230" s="120" t="s">
        <v>26</v>
      </c>
      <c r="D230" s="120" t="s">
        <v>203</v>
      </c>
      <c r="E230" s="120" t="s">
        <v>276</v>
      </c>
      <c r="F230" s="120" t="s">
        <v>2540</v>
      </c>
      <c r="G230" s="120" t="s">
        <v>145</v>
      </c>
      <c r="H230" s="264">
        <v>20000000</v>
      </c>
    </row>
    <row r="231" spans="1:40" ht="30" x14ac:dyDescent="0.25">
      <c r="C231" s="120" t="s">
        <v>46</v>
      </c>
      <c r="D231" s="120" t="s">
        <v>204</v>
      </c>
      <c r="E231" s="120" t="s">
        <v>453</v>
      </c>
      <c r="F231" s="120" t="s">
        <v>625</v>
      </c>
      <c r="G231" s="120" t="s">
        <v>145</v>
      </c>
      <c r="H231" s="264">
        <v>15000000</v>
      </c>
    </row>
    <row r="232" spans="1:40" ht="30" x14ac:dyDescent="0.25">
      <c r="C232" s="120" t="s">
        <v>16</v>
      </c>
      <c r="D232" s="120" t="s">
        <v>205</v>
      </c>
      <c r="E232" s="120" t="s">
        <v>454</v>
      </c>
      <c r="F232" s="120" t="s">
        <v>2541</v>
      </c>
      <c r="G232" s="120" t="s">
        <v>193</v>
      </c>
      <c r="H232" s="264">
        <v>25000000</v>
      </c>
    </row>
    <row r="233" spans="1:40" ht="30" x14ac:dyDescent="0.25">
      <c r="C233" s="120" t="s">
        <v>37</v>
      </c>
      <c r="D233" s="120" t="s">
        <v>207</v>
      </c>
      <c r="E233" s="120" t="s">
        <v>455</v>
      </c>
      <c r="F233" s="120" t="s">
        <v>2543</v>
      </c>
      <c r="G233" s="120" t="s">
        <v>145</v>
      </c>
      <c r="H233" s="264">
        <v>8000000</v>
      </c>
    </row>
    <row r="234" spans="1:40" ht="120" x14ac:dyDescent="0.25">
      <c r="C234" s="120" t="s">
        <v>20</v>
      </c>
      <c r="D234" s="120" t="s">
        <v>206</v>
      </c>
      <c r="E234" s="120" t="s">
        <v>456</v>
      </c>
      <c r="F234" s="120" t="s">
        <v>2544</v>
      </c>
      <c r="G234" s="120" t="s">
        <v>457</v>
      </c>
      <c r="H234" s="264">
        <v>74500000</v>
      </c>
    </row>
    <row r="235" spans="1:40" x14ac:dyDescent="0.25">
      <c r="C235" s="120" t="s">
        <v>209</v>
      </c>
      <c r="D235" s="120" t="s">
        <v>208</v>
      </c>
      <c r="E235" s="120" t="s">
        <v>458</v>
      </c>
      <c r="F235" s="120" t="s">
        <v>2545</v>
      </c>
      <c r="G235" s="120" t="s">
        <v>145</v>
      </c>
      <c r="H235" s="264">
        <v>30820000</v>
      </c>
    </row>
    <row r="236" spans="1:40" ht="30" x14ac:dyDescent="0.25">
      <c r="C236" s="120" t="s">
        <v>642</v>
      </c>
      <c r="D236" s="120" t="s">
        <v>1451</v>
      </c>
      <c r="E236" s="120" t="s">
        <v>1452</v>
      </c>
      <c r="F236" s="120" t="s">
        <v>2342</v>
      </c>
      <c r="G236" s="120" t="s">
        <v>145</v>
      </c>
      <c r="H236" s="264">
        <v>24480000</v>
      </c>
    </row>
    <row r="237" spans="1:40" x14ac:dyDescent="0.25">
      <c r="B237" s="119" t="s">
        <v>22</v>
      </c>
      <c r="C237" s="117" t="s">
        <v>148</v>
      </c>
      <c r="D237"/>
      <c r="E237"/>
      <c r="H237" s="264">
        <v>175000000</v>
      </c>
    </row>
    <row r="238" spans="1:40" x14ac:dyDescent="0.25">
      <c r="C238" s="120" t="s">
        <v>21</v>
      </c>
      <c r="D238" s="120" t="s">
        <v>183</v>
      </c>
      <c r="E238" s="120" t="s">
        <v>279</v>
      </c>
      <c r="F238" s="120" t="s">
        <v>447</v>
      </c>
      <c r="G238" s="120" t="s">
        <v>145</v>
      </c>
      <c r="H238" s="264">
        <v>20000000</v>
      </c>
    </row>
    <row r="239" spans="1:40" ht="30" x14ac:dyDescent="0.25">
      <c r="C239" s="120" t="s">
        <v>50</v>
      </c>
      <c r="D239" s="120" t="s">
        <v>176</v>
      </c>
      <c r="E239" s="120" t="s">
        <v>387</v>
      </c>
      <c r="F239" s="120" t="s">
        <v>459</v>
      </c>
      <c r="G239" s="120" t="s">
        <v>145</v>
      </c>
      <c r="H239" s="264">
        <v>20000000</v>
      </c>
    </row>
    <row r="240" spans="1:40" x14ac:dyDescent="0.25">
      <c r="C240" s="120" t="s">
        <v>35</v>
      </c>
      <c r="D240" s="120" t="s">
        <v>215</v>
      </c>
      <c r="E240" s="120" t="s">
        <v>460</v>
      </c>
      <c r="F240" s="120" t="s">
        <v>447</v>
      </c>
      <c r="G240" s="120" t="s">
        <v>145</v>
      </c>
      <c r="H240" s="264">
        <v>35000000</v>
      </c>
    </row>
    <row r="241" spans="1:8" ht="30" x14ac:dyDescent="0.25">
      <c r="C241" s="120" t="s">
        <v>52</v>
      </c>
      <c r="D241" s="120" t="s">
        <v>180</v>
      </c>
      <c r="E241" s="120" t="s">
        <v>461</v>
      </c>
      <c r="F241" s="120" t="s">
        <v>462</v>
      </c>
      <c r="G241" s="120" t="s">
        <v>145</v>
      </c>
      <c r="H241" s="264">
        <v>70000000</v>
      </c>
    </row>
    <row r="242" spans="1:8" ht="30" x14ac:dyDescent="0.25">
      <c r="C242" s="120" t="s">
        <v>218</v>
      </c>
      <c r="D242" s="120" t="s">
        <v>217</v>
      </c>
      <c r="E242" s="120" t="s">
        <v>463</v>
      </c>
      <c r="F242" s="120" t="s">
        <v>464</v>
      </c>
      <c r="G242" s="120" t="s">
        <v>145</v>
      </c>
      <c r="H242" s="264">
        <v>30000000</v>
      </c>
    </row>
    <row r="243" spans="1:8" x14ac:dyDescent="0.25">
      <c r="B243" s="119" t="s">
        <v>17</v>
      </c>
      <c r="C243" s="117" t="s">
        <v>146</v>
      </c>
      <c r="D243"/>
      <c r="E243"/>
      <c r="H243" s="264">
        <v>15000000</v>
      </c>
    </row>
    <row r="244" spans="1:8" ht="30" x14ac:dyDescent="0.25">
      <c r="C244" s="120" t="s">
        <v>29</v>
      </c>
      <c r="D244" s="120" t="s">
        <v>147</v>
      </c>
      <c r="E244" s="120" t="s">
        <v>465</v>
      </c>
      <c r="F244" s="120" t="s">
        <v>466</v>
      </c>
      <c r="G244" s="120" t="s">
        <v>145</v>
      </c>
      <c r="H244" s="264">
        <v>15000000</v>
      </c>
    </row>
    <row r="245" spans="1:8" x14ac:dyDescent="0.25">
      <c r="B245" s="119" t="s">
        <v>46</v>
      </c>
      <c r="C245" s="117" t="s">
        <v>60</v>
      </c>
      <c r="D245"/>
      <c r="E245"/>
      <c r="H245" s="264">
        <v>1286800000</v>
      </c>
    </row>
    <row r="246" spans="1:8" ht="75" x14ac:dyDescent="0.25">
      <c r="C246" s="120" t="s">
        <v>29</v>
      </c>
      <c r="D246" s="120" t="s">
        <v>1278</v>
      </c>
      <c r="E246" s="120" t="s">
        <v>3073</v>
      </c>
      <c r="F246" s="120" t="s">
        <v>3074</v>
      </c>
      <c r="G246" s="120" t="s">
        <v>145</v>
      </c>
      <c r="H246" s="264">
        <v>200000000</v>
      </c>
    </row>
    <row r="247" spans="1:8" ht="30" x14ac:dyDescent="0.25">
      <c r="C247" s="120" t="s">
        <v>22</v>
      </c>
      <c r="D247" s="120" t="s">
        <v>1437</v>
      </c>
      <c r="E247" s="120" t="s">
        <v>1438</v>
      </c>
      <c r="F247" s="120" t="s">
        <v>1439</v>
      </c>
      <c r="G247" s="120" t="s">
        <v>547</v>
      </c>
      <c r="H247" s="264">
        <v>300000000</v>
      </c>
    </row>
    <row r="248" spans="1:8" ht="45" x14ac:dyDescent="0.25">
      <c r="C248" s="120" t="s">
        <v>31</v>
      </c>
      <c r="D248" s="120" t="s">
        <v>1442</v>
      </c>
      <c r="E248" s="120" t="s">
        <v>1443</v>
      </c>
      <c r="F248" s="120" t="s">
        <v>1444</v>
      </c>
      <c r="G248" s="120" t="s">
        <v>1441</v>
      </c>
      <c r="H248" s="264">
        <v>100000000</v>
      </c>
    </row>
    <row r="249" spans="1:8" ht="30" x14ac:dyDescent="0.25">
      <c r="C249" s="120" t="s">
        <v>27</v>
      </c>
      <c r="D249" s="120" t="s">
        <v>2958</v>
      </c>
      <c r="E249" s="120" t="s">
        <v>2959</v>
      </c>
      <c r="F249" s="120" t="s">
        <v>2960</v>
      </c>
      <c r="G249" s="120" t="s">
        <v>2961</v>
      </c>
      <c r="H249" s="264">
        <v>350000000</v>
      </c>
    </row>
    <row r="250" spans="1:8" ht="105" x14ac:dyDescent="0.25">
      <c r="C250" s="120" t="s">
        <v>47</v>
      </c>
      <c r="D250" s="120" t="s">
        <v>2606</v>
      </c>
      <c r="E250" s="120" t="s">
        <v>2607</v>
      </c>
      <c r="F250" s="120" t="s">
        <v>1445</v>
      </c>
      <c r="G250" s="120" t="s">
        <v>1446</v>
      </c>
      <c r="H250" s="264">
        <v>250000000</v>
      </c>
    </row>
    <row r="251" spans="1:8" ht="60" x14ac:dyDescent="0.25">
      <c r="C251" s="120" t="s">
        <v>17</v>
      </c>
      <c r="D251" s="120" t="s">
        <v>1447</v>
      </c>
      <c r="E251" s="120" t="s">
        <v>1448</v>
      </c>
      <c r="F251" s="120" t="s">
        <v>1449</v>
      </c>
      <c r="G251" s="120" t="s">
        <v>1450</v>
      </c>
      <c r="H251" s="264">
        <v>86800000</v>
      </c>
    </row>
    <row r="252" spans="1:8" ht="18.75" x14ac:dyDescent="0.3">
      <c r="A252" s="123" t="s">
        <v>91</v>
      </c>
      <c r="B252" s="124" t="s">
        <v>89</v>
      </c>
      <c r="C252" s="125"/>
      <c r="D252" s="125"/>
      <c r="E252" s="125"/>
      <c r="F252" s="125"/>
      <c r="G252" s="125"/>
      <c r="H252" s="263">
        <v>7890702600</v>
      </c>
    </row>
    <row r="253" spans="1:8" ht="15.75" x14ac:dyDescent="0.25">
      <c r="B253" s="119" t="s">
        <v>29</v>
      </c>
      <c r="C253" s="111" t="s">
        <v>184</v>
      </c>
      <c r="D253" s="112"/>
      <c r="E253" s="112"/>
      <c r="F253" s="112"/>
      <c r="G253" s="112"/>
      <c r="H253" s="265">
        <v>1500875000</v>
      </c>
    </row>
    <row r="254" spans="1:8" ht="45" x14ac:dyDescent="0.25">
      <c r="C254" s="120" t="s">
        <v>29</v>
      </c>
      <c r="D254" s="120" t="s">
        <v>2608</v>
      </c>
      <c r="E254" s="120" t="s">
        <v>1888</v>
      </c>
      <c r="F254" s="120" t="s">
        <v>1889</v>
      </c>
      <c r="G254" s="120" t="s">
        <v>1890</v>
      </c>
      <c r="H254" s="264">
        <v>50000000</v>
      </c>
    </row>
    <row r="255" spans="1:8" ht="45" x14ac:dyDescent="0.25">
      <c r="C255" s="120" t="s">
        <v>22</v>
      </c>
      <c r="D255" s="120" t="s">
        <v>196</v>
      </c>
      <c r="E255" s="120" t="s">
        <v>1891</v>
      </c>
      <c r="F255" s="120" t="s">
        <v>284</v>
      </c>
      <c r="G255" s="120" t="s">
        <v>1890</v>
      </c>
      <c r="H255" s="264">
        <v>311700000</v>
      </c>
    </row>
    <row r="256" spans="1:8" ht="45" x14ac:dyDescent="0.25">
      <c r="C256" s="120" t="s">
        <v>17</v>
      </c>
      <c r="D256" s="120" t="s">
        <v>1233</v>
      </c>
      <c r="E256" s="120" t="s">
        <v>1243</v>
      </c>
      <c r="F256" s="120" t="s">
        <v>469</v>
      </c>
      <c r="G256" s="120" t="s">
        <v>1890</v>
      </c>
      <c r="H256" s="264">
        <v>23240000</v>
      </c>
    </row>
    <row r="257" spans="1:40" ht="45" x14ac:dyDescent="0.25">
      <c r="C257" s="120" t="s">
        <v>21</v>
      </c>
      <c r="D257" s="120" t="s">
        <v>185</v>
      </c>
      <c r="E257" s="120" t="s">
        <v>1244</v>
      </c>
      <c r="F257" s="120" t="s">
        <v>272</v>
      </c>
      <c r="G257" s="120" t="s">
        <v>1890</v>
      </c>
      <c r="H257" s="264">
        <v>350000000</v>
      </c>
    </row>
    <row r="258" spans="1:40" ht="45" x14ac:dyDescent="0.25">
      <c r="C258" s="120" t="s">
        <v>23</v>
      </c>
      <c r="D258" s="120" t="s">
        <v>199</v>
      </c>
      <c r="E258" s="120" t="s">
        <v>1245</v>
      </c>
      <c r="F258" s="120" t="s">
        <v>2536</v>
      </c>
      <c r="G258" s="120" t="s">
        <v>1890</v>
      </c>
      <c r="H258" s="264">
        <v>120000000</v>
      </c>
    </row>
    <row r="259" spans="1:40" ht="45" x14ac:dyDescent="0.25">
      <c r="C259" s="120" t="s">
        <v>122</v>
      </c>
      <c r="D259" s="120" t="s">
        <v>200</v>
      </c>
      <c r="E259" s="120" t="s">
        <v>2537</v>
      </c>
      <c r="F259" s="120" t="s">
        <v>2538</v>
      </c>
      <c r="G259" s="120" t="s">
        <v>1890</v>
      </c>
      <c r="H259" s="264">
        <v>135000000</v>
      </c>
    </row>
    <row r="260" spans="1:40" ht="45" x14ac:dyDescent="0.25">
      <c r="C260" s="120" t="s">
        <v>56</v>
      </c>
      <c r="D260" s="120" t="s">
        <v>201</v>
      </c>
      <c r="E260" s="120" t="s">
        <v>1246</v>
      </c>
      <c r="F260" s="120" t="s">
        <v>473</v>
      </c>
      <c r="G260" s="120" t="s">
        <v>1890</v>
      </c>
      <c r="H260" s="264">
        <v>90000000</v>
      </c>
    </row>
    <row r="261" spans="1:40" ht="45" x14ac:dyDescent="0.25">
      <c r="C261" s="120" t="s">
        <v>40</v>
      </c>
      <c r="D261" s="120" t="s">
        <v>1892</v>
      </c>
      <c r="E261" s="120" t="s">
        <v>1893</v>
      </c>
      <c r="F261" s="120" t="s">
        <v>2539</v>
      </c>
      <c r="G261" s="120" t="s">
        <v>1890</v>
      </c>
      <c r="H261" s="264">
        <v>26930000</v>
      </c>
    </row>
    <row r="262" spans="1:40" s="128" customFormat="1" ht="45" x14ac:dyDescent="0.25">
      <c r="A262"/>
      <c r="B262"/>
      <c r="C262" s="120" t="s">
        <v>26</v>
      </c>
      <c r="D262" s="120" t="s">
        <v>203</v>
      </c>
      <c r="E262" s="120" t="s">
        <v>1894</v>
      </c>
      <c r="F262" s="120" t="s">
        <v>2540</v>
      </c>
      <c r="G262" s="120" t="s">
        <v>1890</v>
      </c>
      <c r="H262" s="264">
        <v>21000000</v>
      </c>
      <c r="I262" s="8"/>
      <c r="J262" s="8"/>
      <c r="K262" s="8"/>
      <c r="L262" s="8"/>
      <c r="M262" s="8"/>
      <c r="N262" s="8"/>
      <c r="O262" s="8"/>
      <c r="P262" s="8"/>
      <c r="Q262" s="8"/>
      <c r="R262" s="8"/>
      <c r="S262" s="8"/>
      <c r="T262" s="8"/>
      <c r="U262" s="8"/>
      <c r="V262" s="8"/>
      <c r="W262" s="8"/>
      <c r="X262" s="8"/>
      <c r="Y262" s="8"/>
      <c r="Z262" s="8"/>
      <c r="AA262" s="8"/>
      <c r="AB262" s="8"/>
      <c r="AC262" s="8"/>
      <c r="AD262" s="8"/>
      <c r="AE262" s="8"/>
      <c r="AF262" s="8"/>
      <c r="AG262" s="8"/>
      <c r="AH262" s="8"/>
      <c r="AI262" s="8"/>
      <c r="AJ262" s="8"/>
      <c r="AK262" s="8"/>
      <c r="AL262" s="8"/>
      <c r="AM262" s="8"/>
      <c r="AN262" s="8"/>
    </row>
    <row r="263" spans="1:40" ht="45" x14ac:dyDescent="0.25">
      <c r="C263" s="120" t="s">
        <v>46</v>
      </c>
      <c r="D263" s="120" t="s">
        <v>204</v>
      </c>
      <c r="E263" s="120" t="s">
        <v>1224</v>
      </c>
      <c r="F263" s="120" t="s">
        <v>625</v>
      </c>
      <c r="G263" s="120" t="s">
        <v>1890</v>
      </c>
      <c r="H263" s="264">
        <v>59905000</v>
      </c>
    </row>
    <row r="264" spans="1:40" ht="45" x14ac:dyDescent="0.25">
      <c r="C264" s="120" t="s">
        <v>16</v>
      </c>
      <c r="D264" s="120" t="s">
        <v>205</v>
      </c>
      <c r="E264" s="120" t="s">
        <v>291</v>
      </c>
      <c r="F264" s="120" t="s">
        <v>2541</v>
      </c>
      <c r="G264" s="120" t="s">
        <v>1890</v>
      </c>
      <c r="H264" s="264">
        <v>35000000</v>
      </c>
    </row>
    <row r="265" spans="1:40" ht="45" x14ac:dyDescent="0.25">
      <c r="C265" s="120" t="s">
        <v>37</v>
      </c>
      <c r="D265" s="120" t="s">
        <v>207</v>
      </c>
      <c r="E265" s="120" t="s">
        <v>1895</v>
      </c>
      <c r="F265" s="120" t="s">
        <v>2543</v>
      </c>
      <c r="G265" s="120" t="s">
        <v>1890</v>
      </c>
      <c r="H265" s="264">
        <v>12500000</v>
      </c>
    </row>
    <row r="266" spans="1:40" ht="45" x14ac:dyDescent="0.25">
      <c r="C266" s="120" t="s">
        <v>20</v>
      </c>
      <c r="D266" s="120" t="s">
        <v>206</v>
      </c>
      <c r="E266" s="120" t="s">
        <v>1247</v>
      </c>
      <c r="F266" s="120" t="s">
        <v>2544</v>
      </c>
      <c r="G266" s="120" t="s">
        <v>1890</v>
      </c>
      <c r="H266" s="264">
        <v>80000000</v>
      </c>
    </row>
    <row r="267" spans="1:40" ht="45" x14ac:dyDescent="0.25">
      <c r="C267" s="120" t="s">
        <v>209</v>
      </c>
      <c r="D267" s="120" t="s">
        <v>208</v>
      </c>
      <c r="E267" s="120" t="s">
        <v>1248</v>
      </c>
      <c r="F267" s="120" t="s">
        <v>2545</v>
      </c>
      <c r="G267" s="120" t="s">
        <v>1890</v>
      </c>
      <c r="H267" s="264">
        <v>100600000</v>
      </c>
    </row>
    <row r="268" spans="1:40" ht="45" x14ac:dyDescent="0.25">
      <c r="C268" s="120" t="s">
        <v>1078</v>
      </c>
      <c r="D268" s="120" t="s">
        <v>601</v>
      </c>
      <c r="E268" s="120" t="s">
        <v>1899</v>
      </c>
      <c r="F268" s="120" t="s">
        <v>1900</v>
      </c>
      <c r="G268" s="120" t="s">
        <v>1890</v>
      </c>
      <c r="H268" s="264">
        <v>85000000</v>
      </c>
    </row>
    <row r="269" spans="1:40" x14ac:dyDescent="0.25">
      <c r="B269" s="119" t="s">
        <v>22</v>
      </c>
      <c r="C269" s="117" t="s">
        <v>148</v>
      </c>
      <c r="D269"/>
      <c r="E269"/>
      <c r="H269" s="264">
        <v>381500000</v>
      </c>
    </row>
    <row r="270" spans="1:40" ht="45" x14ac:dyDescent="0.25">
      <c r="C270" s="120" t="s">
        <v>21</v>
      </c>
      <c r="D270" s="120" t="s">
        <v>183</v>
      </c>
      <c r="E270" s="120" t="s">
        <v>3162</v>
      </c>
      <c r="F270" s="120" t="s">
        <v>3163</v>
      </c>
      <c r="G270" s="120" t="s">
        <v>1890</v>
      </c>
      <c r="H270" s="264">
        <v>61500000</v>
      </c>
    </row>
    <row r="271" spans="1:40" ht="45" x14ac:dyDescent="0.25">
      <c r="C271" s="120" t="s">
        <v>50</v>
      </c>
      <c r="D271" s="120" t="s">
        <v>176</v>
      </c>
      <c r="E271" s="120" t="s">
        <v>1136</v>
      </c>
      <c r="F271" s="120" t="s">
        <v>1896</v>
      </c>
      <c r="G271" s="120" t="s">
        <v>1890</v>
      </c>
      <c r="H271" s="264">
        <v>75000000</v>
      </c>
    </row>
    <row r="272" spans="1:40" ht="45" x14ac:dyDescent="0.25">
      <c r="C272" s="120" t="s">
        <v>122</v>
      </c>
      <c r="D272" s="120" t="s">
        <v>327</v>
      </c>
      <c r="E272" s="120" t="s">
        <v>3164</v>
      </c>
      <c r="F272" s="120" t="s">
        <v>3165</v>
      </c>
      <c r="G272" s="120" t="s">
        <v>1890</v>
      </c>
      <c r="H272" s="264">
        <v>75000000</v>
      </c>
    </row>
    <row r="273" spans="2:8" ht="45" x14ac:dyDescent="0.25">
      <c r="C273" s="120" t="s">
        <v>52</v>
      </c>
      <c r="D273" s="120" t="s">
        <v>180</v>
      </c>
      <c r="E273" s="120" t="s">
        <v>1216</v>
      </c>
      <c r="F273" s="120" t="s">
        <v>1897</v>
      </c>
      <c r="G273" s="120" t="s">
        <v>1890</v>
      </c>
      <c r="H273" s="264">
        <v>100000000</v>
      </c>
    </row>
    <row r="274" spans="2:8" ht="45" x14ac:dyDescent="0.25">
      <c r="C274" s="120" t="s">
        <v>218</v>
      </c>
      <c r="D274" s="120" t="s">
        <v>217</v>
      </c>
      <c r="E274" s="120" t="s">
        <v>1249</v>
      </c>
      <c r="F274" s="120" t="s">
        <v>1898</v>
      </c>
      <c r="G274" s="120" t="s">
        <v>1890</v>
      </c>
      <c r="H274" s="264">
        <v>70000000</v>
      </c>
    </row>
    <row r="275" spans="2:8" x14ac:dyDescent="0.25">
      <c r="B275" s="119" t="s">
        <v>17</v>
      </c>
      <c r="C275" s="117" t="s">
        <v>146</v>
      </c>
      <c r="D275"/>
      <c r="E275"/>
      <c r="H275" s="264">
        <v>15000000</v>
      </c>
    </row>
    <row r="276" spans="2:8" ht="45" x14ac:dyDescent="0.25">
      <c r="C276" s="120" t="s">
        <v>29</v>
      </c>
      <c r="D276" s="120" t="s">
        <v>147</v>
      </c>
      <c r="E276" s="120" t="s">
        <v>1250</v>
      </c>
      <c r="F276" s="120" t="s">
        <v>1901</v>
      </c>
      <c r="G276" s="120" t="s">
        <v>1890</v>
      </c>
      <c r="H276" s="264">
        <v>15000000</v>
      </c>
    </row>
    <row r="277" spans="2:8" x14ac:dyDescent="0.25">
      <c r="B277" s="119" t="s">
        <v>26</v>
      </c>
      <c r="C277" s="117" t="s">
        <v>90</v>
      </c>
      <c r="D277"/>
      <c r="E277"/>
      <c r="H277" s="264">
        <v>4086054000</v>
      </c>
    </row>
    <row r="278" spans="2:8" ht="60" x14ac:dyDescent="0.25">
      <c r="C278" s="120" t="s">
        <v>29</v>
      </c>
      <c r="D278" s="120" t="s">
        <v>1946</v>
      </c>
      <c r="E278" s="120" t="s">
        <v>1947</v>
      </c>
      <c r="F278" s="120" t="s">
        <v>1948</v>
      </c>
      <c r="G278" s="120" t="s">
        <v>1949</v>
      </c>
      <c r="H278" s="264">
        <v>770806000</v>
      </c>
    </row>
    <row r="279" spans="2:8" ht="45" x14ac:dyDescent="0.25">
      <c r="C279" s="120" t="s">
        <v>22</v>
      </c>
      <c r="D279" s="120" t="s">
        <v>1902</v>
      </c>
      <c r="E279" s="120" t="s">
        <v>1903</v>
      </c>
      <c r="F279" s="120" t="s">
        <v>1904</v>
      </c>
      <c r="G279" s="120" t="s">
        <v>1905</v>
      </c>
      <c r="H279" s="264">
        <v>100000000</v>
      </c>
    </row>
    <row r="280" spans="2:8" ht="105" x14ac:dyDescent="0.25">
      <c r="C280" s="120" t="s">
        <v>31</v>
      </c>
      <c r="D280" s="120" t="s">
        <v>1906</v>
      </c>
      <c r="E280" s="120" t="s">
        <v>2794</v>
      </c>
      <c r="F280" s="120" t="s">
        <v>1907</v>
      </c>
      <c r="G280" s="120" t="s">
        <v>547</v>
      </c>
      <c r="H280" s="264">
        <v>150000000</v>
      </c>
    </row>
    <row r="281" spans="2:8" x14ac:dyDescent="0.25">
      <c r="C281" s="120" t="s">
        <v>27</v>
      </c>
      <c r="D281" s="120" t="s">
        <v>1908</v>
      </c>
      <c r="E281" s="120" t="s">
        <v>1909</v>
      </c>
      <c r="F281" s="120" t="s">
        <v>1910</v>
      </c>
      <c r="G281" s="120" t="s">
        <v>1911</v>
      </c>
      <c r="H281" s="264">
        <v>133786000</v>
      </c>
    </row>
    <row r="282" spans="2:8" ht="45" x14ac:dyDescent="0.25">
      <c r="C282" s="120" t="s">
        <v>47</v>
      </c>
      <c r="D282" s="120" t="s">
        <v>1912</v>
      </c>
      <c r="E282" s="120" t="s">
        <v>1913</v>
      </c>
      <c r="F282" s="120" t="s">
        <v>1914</v>
      </c>
      <c r="G282" s="120" t="s">
        <v>1905</v>
      </c>
      <c r="H282" s="264">
        <v>250000000</v>
      </c>
    </row>
    <row r="283" spans="2:8" ht="45" x14ac:dyDescent="0.25">
      <c r="C283" s="120" t="s">
        <v>17</v>
      </c>
      <c r="D283" s="120" t="s">
        <v>1916</v>
      </c>
      <c r="E283" s="120" t="s">
        <v>1917</v>
      </c>
      <c r="F283" s="120" t="s">
        <v>1918</v>
      </c>
      <c r="G283" s="120" t="s">
        <v>1919</v>
      </c>
      <c r="H283" s="264">
        <v>316236000</v>
      </c>
    </row>
    <row r="284" spans="2:8" ht="30" x14ac:dyDescent="0.25">
      <c r="C284" s="120" t="s">
        <v>21</v>
      </c>
      <c r="D284" s="120" t="s">
        <v>1920</v>
      </c>
      <c r="E284" s="120" t="s">
        <v>1921</v>
      </c>
      <c r="F284" s="120" t="s">
        <v>1922</v>
      </c>
      <c r="G284" s="120" t="s">
        <v>1923</v>
      </c>
      <c r="H284" s="264">
        <v>565636000</v>
      </c>
    </row>
    <row r="285" spans="2:8" ht="30" x14ac:dyDescent="0.25">
      <c r="C285" s="120" t="s">
        <v>23</v>
      </c>
      <c r="D285" s="120" t="s">
        <v>3049</v>
      </c>
      <c r="E285" s="120" t="s">
        <v>3050</v>
      </c>
      <c r="F285" s="120" t="s">
        <v>3051</v>
      </c>
      <c r="G285" s="120" t="s">
        <v>3052</v>
      </c>
      <c r="H285" s="264">
        <v>150000000</v>
      </c>
    </row>
    <row r="286" spans="2:8" ht="135" x14ac:dyDescent="0.25">
      <c r="C286" s="120" t="s">
        <v>122</v>
      </c>
      <c r="D286" s="120" t="s">
        <v>1924</v>
      </c>
      <c r="E286" s="120" t="s">
        <v>1925</v>
      </c>
      <c r="F286" s="120" t="s">
        <v>1926</v>
      </c>
      <c r="G286" s="120" t="s">
        <v>1927</v>
      </c>
      <c r="H286" s="264">
        <v>180000000</v>
      </c>
    </row>
    <row r="287" spans="2:8" ht="30" x14ac:dyDescent="0.25">
      <c r="C287" s="120" t="s">
        <v>40</v>
      </c>
      <c r="D287" s="120" t="s">
        <v>2754</v>
      </c>
      <c r="E287" s="120" t="s">
        <v>3087</v>
      </c>
      <c r="F287" s="120" t="s">
        <v>3087</v>
      </c>
      <c r="G287" s="120" t="s">
        <v>3087</v>
      </c>
      <c r="H287" s="264">
        <v>1311204000</v>
      </c>
    </row>
    <row r="288" spans="2:8" ht="30" x14ac:dyDescent="0.25">
      <c r="C288" s="120" t="s">
        <v>12</v>
      </c>
      <c r="D288" s="120" t="s">
        <v>3166</v>
      </c>
      <c r="E288" s="120" t="s">
        <v>3167</v>
      </c>
      <c r="F288" s="120" t="s">
        <v>3168</v>
      </c>
      <c r="G288" s="120" t="s">
        <v>547</v>
      </c>
      <c r="H288" s="264">
        <v>158386000</v>
      </c>
    </row>
    <row r="289" spans="1:40" x14ac:dyDescent="0.25">
      <c r="B289" s="119" t="s">
        <v>46</v>
      </c>
      <c r="C289" s="117" t="s">
        <v>125</v>
      </c>
      <c r="D289"/>
      <c r="E289"/>
      <c r="H289" s="264">
        <v>1907273600</v>
      </c>
    </row>
    <row r="290" spans="1:40" ht="135" x14ac:dyDescent="0.25">
      <c r="C290" s="120" t="s">
        <v>29</v>
      </c>
      <c r="D290" s="120" t="s">
        <v>1950</v>
      </c>
      <c r="E290" s="120" t="s">
        <v>1951</v>
      </c>
      <c r="F290" s="120" t="s">
        <v>1952</v>
      </c>
      <c r="G290" s="120" t="s">
        <v>1953</v>
      </c>
      <c r="H290" s="264">
        <v>81755000</v>
      </c>
    </row>
    <row r="291" spans="1:40" ht="90" x14ac:dyDescent="0.25">
      <c r="C291" s="120" t="s">
        <v>22</v>
      </c>
      <c r="D291" s="120" t="s">
        <v>1954</v>
      </c>
      <c r="E291" s="120" t="s">
        <v>1955</v>
      </c>
      <c r="F291" s="120" t="s">
        <v>1956</v>
      </c>
      <c r="G291" s="120" t="s">
        <v>1957</v>
      </c>
      <c r="H291" s="264">
        <v>100000000</v>
      </c>
    </row>
    <row r="292" spans="1:40" ht="75" x14ac:dyDescent="0.25">
      <c r="C292" s="120" t="s">
        <v>31</v>
      </c>
      <c r="D292" s="120" t="s">
        <v>2795</v>
      </c>
      <c r="E292" s="120" t="s">
        <v>2796</v>
      </c>
      <c r="F292" s="120" t="s">
        <v>2797</v>
      </c>
      <c r="G292" s="120" t="s">
        <v>2798</v>
      </c>
      <c r="H292" s="264">
        <v>240000000</v>
      </c>
    </row>
    <row r="293" spans="1:40" s="128" customFormat="1" ht="75" x14ac:dyDescent="0.25">
      <c r="A293"/>
      <c r="B293"/>
      <c r="C293" s="120" t="s">
        <v>27</v>
      </c>
      <c r="D293" s="120" t="s">
        <v>2799</v>
      </c>
      <c r="E293" s="120" t="s">
        <v>2800</v>
      </c>
      <c r="F293" s="120" t="s">
        <v>2801</v>
      </c>
      <c r="G293" s="120" t="s">
        <v>547</v>
      </c>
      <c r="H293" s="264">
        <v>500000000</v>
      </c>
      <c r="I293" s="8"/>
      <c r="J293" s="8"/>
      <c r="K293" s="8"/>
      <c r="L293" s="8"/>
      <c r="M293" s="8"/>
      <c r="N293" s="8"/>
      <c r="O293" s="8"/>
      <c r="P293" s="8"/>
      <c r="Q293" s="8"/>
      <c r="R293" s="8"/>
      <c r="S293" s="8"/>
      <c r="T293" s="8"/>
      <c r="U293" s="8"/>
      <c r="V293" s="8"/>
      <c r="W293" s="8"/>
      <c r="X293" s="8"/>
      <c r="Y293" s="8"/>
      <c r="Z293" s="8"/>
      <c r="AA293" s="8"/>
      <c r="AB293" s="8"/>
      <c r="AC293" s="8"/>
      <c r="AD293" s="8"/>
      <c r="AE293" s="8"/>
      <c r="AF293" s="8"/>
      <c r="AG293" s="8"/>
      <c r="AH293" s="8"/>
      <c r="AI293" s="8"/>
      <c r="AJ293" s="8"/>
      <c r="AK293" s="8"/>
      <c r="AL293" s="8"/>
      <c r="AM293" s="8"/>
      <c r="AN293" s="8"/>
    </row>
    <row r="294" spans="1:40" ht="30" x14ac:dyDescent="0.25">
      <c r="C294" s="120" t="s">
        <v>47</v>
      </c>
      <c r="D294" s="120" t="s">
        <v>1929</v>
      </c>
      <c r="E294" s="120" t="s">
        <v>1929</v>
      </c>
      <c r="F294" s="120" t="s">
        <v>1930</v>
      </c>
      <c r="G294" s="120" t="s">
        <v>1931</v>
      </c>
      <c r="H294" s="264">
        <v>200000000</v>
      </c>
    </row>
    <row r="295" spans="1:40" ht="60" x14ac:dyDescent="0.25">
      <c r="C295" s="120" t="s">
        <v>17</v>
      </c>
      <c r="D295" s="120" t="s">
        <v>833</v>
      </c>
      <c r="E295" s="120" t="s">
        <v>833</v>
      </c>
      <c r="F295" s="120" t="s">
        <v>1932</v>
      </c>
      <c r="G295" s="120" t="s">
        <v>1928</v>
      </c>
      <c r="H295" s="264">
        <v>57445000</v>
      </c>
    </row>
    <row r="296" spans="1:40" ht="90" x14ac:dyDescent="0.25">
      <c r="C296" s="120" t="s">
        <v>21</v>
      </c>
      <c r="D296" s="120" t="s">
        <v>1933</v>
      </c>
      <c r="E296" s="120" t="s">
        <v>2802</v>
      </c>
      <c r="F296" s="120" t="s">
        <v>2803</v>
      </c>
      <c r="G296" s="120" t="s">
        <v>1934</v>
      </c>
      <c r="H296" s="264">
        <v>100000000</v>
      </c>
    </row>
    <row r="297" spans="1:40" ht="105" x14ac:dyDescent="0.25">
      <c r="C297" s="120" t="s">
        <v>23</v>
      </c>
      <c r="D297" s="120" t="s">
        <v>1935</v>
      </c>
      <c r="E297" s="120" t="s">
        <v>2804</v>
      </c>
      <c r="F297" s="120" t="s">
        <v>2805</v>
      </c>
      <c r="G297" s="120" t="s">
        <v>2806</v>
      </c>
      <c r="H297" s="264">
        <v>81378000</v>
      </c>
    </row>
    <row r="298" spans="1:40" ht="90" x14ac:dyDescent="0.25">
      <c r="C298" s="120" t="s">
        <v>50</v>
      </c>
      <c r="D298" s="120" t="s">
        <v>1936</v>
      </c>
      <c r="E298" s="120" t="s">
        <v>1937</v>
      </c>
      <c r="F298" s="120" t="s">
        <v>1938</v>
      </c>
      <c r="G298" s="120" t="s">
        <v>1939</v>
      </c>
      <c r="H298" s="264">
        <v>121253000</v>
      </c>
    </row>
    <row r="299" spans="1:40" ht="75" x14ac:dyDescent="0.25">
      <c r="C299" s="120" t="s">
        <v>122</v>
      </c>
      <c r="D299" s="120" t="s">
        <v>1940</v>
      </c>
      <c r="E299" s="120" t="s">
        <v>1941</v>
      </c>
      <c r="F299" s="120" t="s">
        <v>1942</v>
      </c>
      <c r="G299" s="120" t="s">
        <v>1943</v>
      </c>
      <c r="H299" s="264">
        <v>54379000</v>
      </c>
    </row>
    <row r="300" spans="1:40" ht="60" x14ac:dyDescent="0.25">
      <c r="C300" s="120" t="s">
        <v>56</v>
      </c>
      <c r="D300" s="120" t="s">
        <v>186</v>
      </c>
      <c r="E300" s="120" t="s">
        <v>1944</v>
      </c>
      <c r="F300" s="120" t="s">
        <v>1945</v>
      </c>
      <c r="G300" s="120" t="s">
        <v>1928</v>
      </c>
      <c r="H300" s="264">
        <v>200000000</v>
      </c>
    </row>
    <row r="301" spans="1:40" ht="60" x14ac:dyDescent="0.25">
      <c r="C301" s="120" t="s">
        <v>40</v>
      </c>
      <c r="D301" s="120" t="s">
        <v>2755</v>
      </c>
      <c r="E301" s="120" t="s">
        <v>2807</v>
      </c>
      <c r="F301" s="120" t="s">
        <v>2808</v>
      </c>
      <c r="G301" s="120" t="s">
        <v>2809</v>
      </c>
      <c r="H301" s="264">
        <v>71063600</v>
      </c>
    </row>
    <row r="302" spans="1:40" ht="75" x14ac:dyDescent="0.25">
      <c r="C302" s="120" t="s">
        <v>99</v>
      </c>
      <c r="D302" s="120" t="s">
        <v>2810</v>
      </c>
      <c r="E302" s="120" t="s">
        <v>621</v>
      </c>
      <c r="F302" s="120" t="s">
        <v>2811</v>
      </c>
      <c r="G302" s="120" t="s">
        <v>2812</v>
      </c>
      <c r="H302" s="264">
        <v>50000000</v>
      </c>
    </row>
    <row r="303" spans="1:40" ht="90" x14ac:dyDescent="0.25">
      <c r="C303" s="120" t="s">
        <v>1114</v>
      </c>
      <c r="D303" s="120" t="s">
        <v>3169</v>
      </c>
      <c r="E303" s="120" t="s">
        <v>3170</v>
      </c>
      <c r="F303" s="120" t="s">
        <v>3171</v>
      </c>
      <c r="G303" s="120" t="s">
        <v>3172</v>
      </c>
      <c r="H303" s="264">
        <v>50000000</v>
      </c>
    </row>
    <row r="304" spans="1:40" ht="18.75" x14ac:dyDescent="0.3">
      <c r="A304" s="123" t="s">
        <v>69</v>
      </c>
      <c r="B304" s="124" t="s">
        <v>68</v>
      </c>
      <c r="C304" s="125"/>
      <c r="D304" s="125"/>
      <c r="E304" s="125"/>
      <c r="F304" s="125"/>
      <c r="G304" s="125"/>
      <c r="H304" s="263">
        <v>4814000000</v>
      </c>
    </row>
    <row r="305" spans="2:8" ht="15.75" x14ac:dyDescent="0.25">
      <c r="B305" s="119" t="s">
        <v>29</v>
      </c>
      <c r="C305" s="111" t="s">
        <v>184</v>
      </c>
      <c r="D305" s="112"/>
      <c r="E305" s="112"/>
      <c r="F305" s="112"/>
      <c r="G305" s="112"/>
      <c r="H305" s="265">
        <v>1009000000</v>
      </c>
    </row>
    <row r="306" spans="2:8" x14ac:dyDescent="0.25">
      <c r="C306" s="120" t="s">
        <v>29</v>
      </c>
      <c r="D306" s="120" t="s">
        <v>194</v>
      </c>
      <c r="E306" s="120" t="s">
        <v>2237</v>
      </c>
      <c r="F306" s="120" t="s">
        <v>1889</v>
      </c>
      <c r="G306" s="120" t="s">
        <v>547</v>
      </c>
      <c r="H306" s="264">
        <v>100000000</v>
      </c>
    </row>
    <row r="307" spans="2:8" ht="30" x14ac:dyDescent="0.25">
      <c r="C307" s="120" t="s">
        <v>22</v>
      </c>
      <c r="D307" s="120" t="s">
        <v>2238</v>
      </c>
      <c r="E307" s="120" t="s">
        <v>2237</v>
      </c>
      <c r="F307" s="120" t="s">
        <v>284</v>
      </c>
      <c r="G307" s="120" t="s">
        <v>547</v>
      </c>
      <c r="H307" s="264">
        <v>150000000</v>
      </c>
    </row>
    <row r="308" spans="2:8" ht="30" x14ac:dyDescent="0.25">
      <c r="C308" s="120" t="s">
        <v>17</v>
      </c>
      <c r="D308" s="120" t="s">
        <v>3177</v>
      </c>
      <c r="E308" s="120" t="s">
        <v>1147</v>
      </c>
      <c r="F308" s="120" t="s">
        <v>469</v>
      </c>
      <c r="G308" s="120" t="s">
        <v>547</v>
      </c>
      <c r="H308" s="264">
        <v>24000000</v>
      </c>
    </row>
    <row r="309" spans="2:8" x14ac:dyDescent="0.25">
      <c r="C309" s="120" t="s">
        <v>21</v>
      </c>
      <c r="D309" s="120" t="s">
        <v>185</v>
      </c>
      <c r="E309" s="120" t="s">
        <v>2237</v>
      </c>
      <c r="F309" s="120" t="s">
        <v>2535</v>
      </c>
      <c r="G309" s="120" t="s">
        <v>547</v>
      </c>
      <c r="H309" s="264">
        <v>120000000</v>
      </c>
    </row>
    <row r="310" spans="2:8" x14ac:dyDescent="0.25">
      <c r="C310" s="120" t="s">
        <v>23</v>
      </c>
      <c r="D310" s="120" t="s">
        <v>199</v>
      </c>
      <c r="E310" s="120" t="s">
        <v>1147</v>
      </c>
      <c r="F310" s="120" t="s">
        <v>2536</v>
      </c>
      <c r="G310" s="120" t="s">
        <v>547</v>
      </c>
      <c r="H310" s="264">
        <v>80000000</v>
      </c>
    </row>
    <row r="311" spans="2:8" ht="30" x14ac:dyDescent="0.25">
      <c r="C311" s="120" t="s">
        <v>122</v>
      </c>
      <c r="D311" s="120" t="s">
        <v>200</v>
      </c>
      <c r="E311" s="120" t="s">
        <v>2537</v>
      </c>
      <c r="F311" s="120" t="s">
        <v>2538</v>
      </c>
      <c r="G311" s="120" t="s">
        <v>547</v>
      </c>
      <c r="H311" s="264">
        <v>60000000</v>
      </c>
    </row>
    <row r="312" spans="2:8" x14ac:dyDescent="0.25">
      <c r="C312" s="120" t="s">
        <v>56</v>
      </c>
      <c r="D312" s="120" t="s">
        <v>201</v>
      </c>
      <c r="E312" s="120" t="s">
        <v>2237</v>
      </c>
      <c r="F312" s="120" t="s">
        <v>473</v>
      </c>
      <c r="G312" s="120" t="s">
        <v>547</v>
      </c>
      <c r="H312" s="264">
        <v>80000000</v>
      </c>
    </row>
    <row r="313" spans="2:8" ht="30" x14ac:dyDescent="0.25">
      <c r="C313" s="120" t="s">
        <v>40</v>
      </c>
      <c r="D313" s="120" t="s">
        <v>793</v>
      </c>
      <c r="E313" s="120" t="s">
        <v>2237</v>
      </c>
      <c r="F313" s="120" t="s">
        <v>2539</v>
      </c>
      <c r="G313" s="120" t="s">
        <v>547</v>
      </c>
      <c r="H313" s="264">
        <v>35000000</v>
      </c>
    </row>
    <row r="314" spans="2:8" x14ac:dyDescent="0.25">
      <c r="C314" s="120" t="s">
        <v>99</v>
      </c>
      <c r="D314" s="120" t="s">
        <v>3178</v>
      </c>
      <c r="E314" s="120" t="s">
        <v>2240</v>
      </c>
      <c r="F314" s="120" t="s">
        <v>2241</v>
      </c>
      <c r="G314" s="120" t="s">
        <v>547</v>
      </c>
      <c r="H314" s="264">
        <v>100000000</v>
      </c>
    </row>
    <row r="315" spans="2:8" ht="30" x14ac:dyDescent="0.25">
      <c r="C315" s="120" t="s">
        <v>26</v>
      </c>
      <c r="D315" s="120" t="s">
        <v>3179</v>
      </c>
      <c r="E315" s="120" t="s">
        <v>2237</v>
      </c>
      <c r="F315" s="120" t="s">
        <v>2540</v>
      </c>
      <c r="G315" s="120" t="s">
        <v>547</v>
      </c>
      <c r="H315" s="264">
        <v>30000000</v>
      </c>
    </row>
    <row r="316" spans="2:8" ht="30" x14ac:dyDescent="0.25">
      <c r="C316" s="120" t="s">
        <v>46</v>
      </c>
      <c r="D316" s="120" t="s">
        <v>2242</v>
      </c>
      <c r="E316" s="120" t="s">
        <v>2243</v>
      </c>
      <c r="F316" s="120" t="s">
        <v>625</v>
      </c>
      <c r="G316" s="120" t="s">
        <v>547</v>
      </c>
      <c r="H316" s="264">
        <v>45000000</v>
      </c>
    </row>
    <row r="317" spans="2:8" ht="30" x14ac:dyDescent="0.25">
      <c r="C317" s="120" t="s">
        <v>16</v>
      </c>
      <c r="D317" s="120" t="s">
        <v>205</v>
      </c>
      <c r="E317" s="120" t="s">
        <v>2243</v>
      </c>
      <c r="F317" s="120" t="s">
        <v>2541</v>
      </c>
      <c r="G317" s="120" t="s">
        <v>547</v>
      </c>
      <c r="H317" s="264">
        <v>25000000</v>
      </c>
    </row>
    <row r="318" spans="2:8" ht="30" x14ac:dyDescent="0.25">
      <c r="C318" s="120" t="s">
        <v>37</v>
      </c>
      <c r="D318" s="120" t="s">
        <v>207</v>
      </c>
      <c r="E318" s="120" t="s">
        <v>2243</v>
      </c>
      <c r="F318" s="120" t="s">
        <v>2543</v>
      </c>
      <c r="G318" s="120" t="s">
        <v>547</v>
      </c>
      <c r="H318" s="264">
        <v>10000000</v>
      </c>
    </row>
    <row r="319" spans="2:8" ht="30" x14ac:dyDescent="0.25">
      <c r="C319" s="120" t="s">
        <v>20</v>
      </c>
      <c r="D319" s="120" t="s">
        <v>3181</v>
      </c>
      <c r="E319" s="120" t="s">
        <v>2237</v>
      </c>
      <c r="F319" s="120" t="s">
        <v>2544</v>
      </c>
      <c r="G319" s="120" t="s">
        <v>547</v>
      </c>
      <c r="H319" s="264">
        <v>100000000</v>
      </c>
    </row>
    <row r="320" spans="2:8" x14ac:dyDescent="0.25">
      <c r="C320" s="120" t="s">
        <v>642</v>
      </c>
      <c r="D320" s="120" t="s">
        <v>3182</v>
      </c>
      <c r="E320" s="120" t="s">
        <v>2243</v>
      </c>
      <c r="F320" s="120" t="s">
        <v>2342</v>
      </c>
      <c r="G320" s="120" t="s">
        <v>547</v>
      </c>
      <c r="H320" s="264">
        <v>50000000</v>
      </c>
    </row>
    <row r="321" spans="1:40" x14ac:dyDescent="0.25">
      <c r="B321" s="119" t="s">
        <v>22</v>
      </c>
      <c r="C321" s="117" t="s">
        <v>148</v>
      </c>
      <c r="D321"/>
      <c r="E321"/>
      <c r="H321" s="264">
        <v>270000000</v>
      </c>
    </row>
    <row r="322" spans="1:40" s="128" customFormat="1" x14ac:dyDescent="0.25">
      <c r="A322"/>
      <c r="B322"/>
      <c r="C322" s="120" t="s">
        <v>21</v>
      </c>
      <c r="D322" s="120" t="s">
        <v>183</v>
      </c>
      <c r="E322" s="120" t="s">
        <v>3174</v>
      </c>
      <c r="F322" s="120" t="s">
        <v>279</v>
      </c>
      <c r="G322" s="120" t="s">
        <v>547</v>
      </c>
      <c r="H322" s="264">
        <v>25000000</v>
      </c>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c r="AH322" s="8"/>
      <c r="AI322" s="8"/>
      <c r="AJ322" s="8"/>
      <c r="AK322" s="8"/>
      <c r="AL322" s="8"/>
      <c r="AM322" s="8"/>
      <c r="AN322" s="8"/>
    </row>
    <row r="323" spans="1:40" x14ac:dyDescent="0.25">
      <c r="C323" s="120" t="s">
        <v>50</v>
      </c>
      <c r="D323" s="120" t="s">
        <v>176</v>
      </c>
      <c r="E323" s="120" t="s">
        <v>2243</v>
      </c>
      <c r="F323" s="120" t="s">
        <v>387</v>
      </c>
      <c r="G323" s="120" t="s">
        <v>547</v>
      </c>
      <c r="H323" s="264">
        <v>100000000</v>
      </c>
    </row>
    <row r="324" spans="1:40" x14ac:dyDescent="0.25">
      <c r="C324" s="120" t="s">
        <v>122</v>
      </c>
      <c r="D324" s="120" t="s">
        <v>327</v>
      </c>
      <c r="E324" s="120" t="s">
        <v>2243</v>
      </c>
      <c r="F324" s="120" t="s">
        <v>3175</v>
      </c>
      <c r="G324" s="120" t="s">
        <v>547</v>
      </c>
      <c r="H324" s="264">
        <v>35000000</v>
      </c>
    </row>
    <row r="325" spans="1:40" x14ac:dyDescent="0.25">
      <c r="C325" s="120" t="s">
        <v>35</v>
      </c>
      <c r="D325" s="120" t="s">
        <v>215</v>
      </c>
      <c r="E325" s="120" t="s">
        <v>2243</v>
      </c>
      <c r="F325" s="120" t="s">
        <v>2244</v>
      </c>
      <c r="G325" s="120" t="s">
        <v>547</v>
      </c>
      <c r="H325" s="264">
        <v>25000000</v>
      </c>
    </row>
    <row r="326" spans="1:40" x14ac:dyDescent="0.25">
      <c r="C326" s="120" t="s">
        <v>52</v>
      </c>
      <c r="D326" s="120" t="s">
        <v>3183</v>
      </c>
      <c r="E326" s="120" t="s">
        <v>2243</v>
      </c>
      <c r="F326" s="120" t="s">
        <v>2239</v>
      </c>
      <c r="G326" s="120" t="s">
        <v>547</v>
      </c>
      <c r="H326" s="264">
        <v>60000000</v>
      </c>
    </row>
    <row r="327" spans="1:40" ht="30" x14ac:dyDescent="0.25">
      <c r="C327" s="120" t="s">
        <v>218</v>
      </c>
      <c r="D327" s="120" t="s">
        <v>217</v>
      </c>
      <c r="E327" s="120" t="s">
        <v>2237</v>
      </c>
      <c r="F327" s="120" t="s">
        <v>2245</v>
      </c>
      <c r="G327" s="120" t="s">
        <v>547</v>
      </c>
      <c r="H327" s="264">
        <v>25000000</v>
      </c>
    </row>
    <row r="328" spans="1:40" x14ac:dyDescent="0.25">
      <c r="B328" s="119" t="s">
        <v>17</v>
      </c>
      <c r="C328" s="117" t="s">
        <v>146</v>
      </c>
      <c r="D328"/>
      <c r="E328"/>
      <c r="H328" s="264">
        <v>15000000</v>
      </c>
    </row>
    <row r="329" spans="1:40" ht="105" x14ac:dyDescent="0.25">
      <c r="C329" s="120" t="s">
        <v>22</v>
      </c>
      <c r="D329" s="120" t="s">
        <v>2246</v>
      </c>
      <c r="E329" s="120" t="s">
        <v>2243</v>
      </c>
      <c r="F329" s="120" t="s">
        <v>2247</v>
      </c>
      <c r="G329" s="120" t="s">
        <v>547</v>
      </c>
      <c r="H329" s="264">
        <v>15000000</v>
      </c>
    </row>
    <row r="330" spans="1:40" x14ac:dyDescent="0.25">
      <c r="B330" s="119" t="s">
        <v>12</v>
      </c>
      <c r="C330" s="117" t="s">
        <v>2940</v>
      </c>
      <c r="D330"/>
      <c r="E330"/>
      <c r="H330" s="264">
        <v>2750000000</v>
      </c>
    </row>
    <row r="331" spans="1:40" ht="105" x14ac:dyDescent="0.25">
      <c r="C331" s="120" t="s">
        <v>29</v>
      </c>
      <c r="D331" s="120" t="s">
        <v>2271</v>
      </c>
      <c r="E331" s="120" t="s">
        <v>2272</v>
      </c>
      <c r="F331" s="120" t="s">
        <v>2273</v>
      </c>
      <c r="G331" s="120" t="s">
        <v>2611</v>
      </c>
      <c r="H331" s="264">
        <v>100000000</v>
      </c>
    </row>
    <row r="332" spans="1:40" ht="285" x14ac:dyDescent="0.25">
      <c r="C332" s="120" t="s">
        <v>22</v>
      </c>
      <c r="D332" s="120" t="s">
        <v>2944</v>
      </c>
      <c r="E332" s="120" t="s">
        <v>2942</v>
      </c>
      <c r="F332" s="120" t="s">
        <v>2945</v>
      </c>
      <c r="G332" s="120" t="s">
        <v>1698</v>
      </c>
      <c r="H332" s="264">
        <v>300000000</v>
      </c>
    </row>
    <row r="333" spans="1:40" ht="30" x14ac:dyDescent="0.25">
      <c r="C333" s="120" t="s">
        <v>31</v>
      </c>
      <c r="D333" s="120" t="s">
        <v>2274</v>
      </c>
      <c r="E333" s="120" t="s">
        <v>2275</v>
      </c>
      <c r="F333" s="120" t="s">
        <v>2276</v>
      </c>
      <c r="G333" s="120" t="s">
        <v>547</v>
      </c>
      <c r="H333" s="264">
        <v>100000000</v>
      </c>
    </row>
    <row r="334" spans="1:40" ht="180" x14ac:dyDescent="0.25">
      <c r="C334" s="120" t="s">
        <v>27</v>
      </c>
      <c r="D334" s="120" t="s">
        <v>3188</v>
      </c>
      <c r="E334" s="120" t="s">
        <v>2286</v>
      </c>
      <c r="F334" s="120" t="s">
        <v>2287</v>
      </c>
      <c r="G334" s="120" t="s">
        <v>2288</v>
      </c>
      <c r="H334" s="264">
        <v>100000000</v>
      </c>
    </row>
    <row r="335" spans="1:40" ht="150" x14ac:dyDescent="0.25">
      <c r="C335" s="120" t="s">
        <v>47</v>
      </c>
      <c r="D335" s="120" t="s">
        <v>2248</v>
      </c>
      <c r="E335" s="120" t="s">
        <v>2249</v>
      </c>
      <c r="F335" s="120" t="s">
        <v>2250</v>
      </c>
      <c r="G335" s="120" t="s">
        <v>1566</v>
      </c>
      <c r="H335" s="264">
        <v>100000000</v>
      </c>
    </row>
    <row r="336" spans="1:40" ht="60" x14ac:dyDescent="0.25">
      <c r="C336" s="120" t="s">
        <v>17</v>
      </c>
      <c r="D336" s="120" t="s">
        <v>3184</v>
      </c>
      <c r="E336" s="120" t="s">
        <v>2813</v>
      </c>
      <c r="F336" s="120" t="s">
        <v>2814</v>
      </c>
      <c r="G336" s="120" t="s">
        <v>1566</v>
      </c>
      <c r="H336" s="264">
        <v>250000000</v>
      </c>
    </row>
    <row r="337" spans="1:40" ht="90" x14ac:dyDescent="0.25">
      <c r="C337" s="120" t="s">
        <v>21</v>
      </c>
      <c r="D337" s="120" t="s">
        <v>2278</v>
      </c>
      <c r="E337" s="120" t="s">
        <v>2819</v>
      </c>
      <c r="F337" s="120" t="s">
        <v>2820</v>
      </c>
      <c r="G337" s="120" t="s">
        <v>2612</v>
      </c>
      <c r="H337" s="264">
        <v>150000000</v>
      </c>
    </row>
    <row r="338" spans="1:40" ht="30" x14ac:dyDescent="0.25">
      <c r="C338" s="120" t="s">
        <v>23</v>
      </c>
      <c r="D338" s="120" t="s">
        <v>2251</v>
      </c>
      <c r="E338" s="120" t="s">
        <v>2252</v>
      </c>
      <c r="F338" s="120" t="s">
        <v>2253</v>
      </c>
      <c r="G338" s="120" t="s">
        <v>1566</v>
      </c>
      <c r="H338" s="264">
        <v>150000000</v>
      </c>
    </row>
    <row r="339" spans="1:40" ht="210" x14ac:dyDescent="0.25">
      <c r="C339" s="120" t="s">
        <v>50</v>
      </c>
      <c r="D339" s="120" t="s">
        <v>160</v>
      </c>
      <c r="E339" s="120" t="s">
        <v>2254</v>
      </c>
      <c r="F339" s="120" t="s">
        <v>2255</v>
      </c>
      <c r="G339" s="120" t="s">
        <v>2609</v>
      </c>
      <c r="H339" s="264">
        <v>750000000</v>
      </c>
    </row>
    <row r="340" spans="1:40" ht="120" x14ac:dyDescent="0.25">
      <c r="C340" s="120" t="s">
        <v>122</v>
      </c>
      <c r="D340" s="120" t="s">
        <v>1351</v>
      </c>
      <c r="E340" s="120" t="s">
        <v>2256</v>
      </c>
      <c r="F340" s="120" t="s">
        <v>2257</v>
      </c>
      <c r="G340" s="120" t="s">
        <v>2610</v>
      </c>
      <c r="H340" s="264">
        <v>200000000</v>
      </c>
    </row>
    <row r="341" spans="1:40" ht="90" x14ac:dyDescent="0.25">
      <c r="C341" s="120" t="s">
        <v>56</v>
      </c>
      <c r="D341" s="120" t="s">
        <v>3185</v>
      </c>
      <c r="E341" s="120" t="s">
        <v>2258</v>
      </c>
      <c r="F341" s="120" t="s">
        <v>2259</v>
      </c>
      <c r="G341" s="120" t="s">
        <v>1698</v>
      </c>
      <c r="H341" s="264">
        <v>100000000</v>
      </c>
    </row>
    <row r="342" spans="1:40" s="128" customFormat="1" ht="270" x14ac:dyDescent="0.25">
      <c r="A342"/>
      <c r="B342"/>
      <c r="C342" s="120" t="s">
        <v>40</v>
      </c>
      <c r="D342" s="120" t="s">
        <v>3186</v>
      </c>
      <c r="E342" s="120" t="s">
        <v>2941</v>
      </c>
      <c r="F342" s="120" t="s">
        <v>2943</v>
      </c>
      <c r="G342" s="120" t="s">
        <v>2815</v>
      </c>
      <c r="H342" s="264">
        <v>100000000</v>
      </c>
      <c r="I342" s="8"/>
      <c r="J342" s="8"/>
      <c r="K342" s="8"/>
      <c r="L342" s="8"/>
      <c r="M342" s="8"/>
      <c r="N342" s="8"/>
      <c r="O342" s="8"/>
      <c r="P342" s="8"/>
      <c r="Q342" s="8"/>
      <c r="R342" s="8"/>
      <c r="S342" s="8"/>
      <c r="T342" s="8"/>
      <c r="U342" s="8"/>
      <c r="V342" s="8"/>
      <c r="W342" s="8"/>
      <c r="X342" s="8"/>
      <c r="Y342" s="8"/>
      <c r="Z342" s="8"/>
      <c r="AA342" s="8"/>
      <c r="AB342" s="8"/>
      <c r="AC342" s="8"/>
      <c r="AD342" s="8"/>
      <c r="AE342" s="8"/>
      <c r="AF342" s="8"/>
      <c r="AG342" s="8"/>
      <c r="AH342" s="8"/>
      <c r="AI342" s="8"/>
      <c r="AJ342" s="8"/>
      <c r="AK342" s="8"/>
      <c r="AL342" s="8"/>
      <c r="AM342" s="8"/>
      <c r="AN342" s="8"/>
    </row>
    <row r="343" spans="1:40" ht="165" x14ac:dyDescent="0.25">
      <c r="C343" s="120" t="s">
        <v>99</v>
      </c>
      <c r="D343" s="120" t="s">
        <v>3187</v>
      </c>
      <c r="E343" s="120" t="s">
        <v>2283</v>
      </c>
      <c r="F343" s="120" t="s">
        <v>2284</v>
      </c>
      <c r="G343" s="120" t="s">
        <v>2285</v>
      </c>
      <c r="H343" s="264">
        <v>100000000</v>
      </c>
    </row>
    <row r="344" spans="1:40" ht="180" x14ac:dyDescent="0.25">
      <c r="C344" s="120" t="s">
        <v>28</v>
      </c>
      <c r="D344" s="120" t="s">
        <v>2277</v>
      </c>
      <c r="E344" s="120" t="s">
        <v>2816</v>
      </c>
      <c r="F344" s="120" t="s">
        <v>2817</v>
      </c>
      <c r="G344" s="120" t="s">
        <v>2818</v>
      </c>
      <c r="H344" s="264">
        <v>250000000</v>
      </c>
    </row>
    <row r="345" spans="1:40" x14ac:dyDescent="0.25">
      <c r="B345" s="119" t="s">
        <v>46</v>
      </c>
      <c r="C345" s="117" t="s">
        <v>2946</v>
      </c>
      <c r="D345"/>
      <c r="E345"/>
      <c r="H345" s="264">
        <v>770000000</v>
      </c>
    </row>
    <row r="346" spans="1:40" ht="45" x14ac:dyDescent="0.25">
      <c r="C346" s="120" t="s">
        <v>29</v>
      </c>
      <c r="D346" s="120" t="s">
        <v>2260</v>
      </c>
      <c r="E346" s="120" t="s">
        <v>2261</v>
      </c>
      <c r="F346" s="120" t="s">
        <v>2262</v>
      </c>
      <c r="G346" s="120" t="s">
        <v>2207</v>
      </c>
      <c r="H346" s="264">
        <v>100000000</v>
      </c>
    </row>
    <row r="347" spans="1:40" ht="90" x14ac:dyDescent="0.25">
      <c r="C347" s="120" t="s">
        <v>22</v>
      </c>
      <c r="D347" s="120" t="s">
        <v>2263</v>
      </c>
      <c r="E347" s="120" t="s">
        <v>2264</v>
      </c>
      <c r="F347" s="120" t="s">
        <v>2265</v>
      </c>
      <c r="G347" s="120" t="s">
        <v>2266</v>
      </c>
      <c r="H347" s="264">
        <v>250000000</v>
      </c>
    </row>
    <row r="348" spans="1:40" ht="45" x14ac:dyDescent="0.25">
      <c r="C348" s="120" t="s">
        <v>31</v>
      </c>
      <c r="D348" s="120" t="s">
        <v>2267</v>
      </c>
      <c r="E348" s="120" t="s">
        <v>2268</v>
      </c>
      <c r="F348" s="120" t="s">
        <v>2269</v>
      </c>
      <c r="G348" s="120" t="s">
        <v>2270</v>
      </c>
      <c r="H348" s="264">
        <v>200000000</v>
      </c>
    </row>
    <row r="349" spans="1:40" ht="75" x14ac:dyDescent="0.25">
      <c r="C349" s="120" t="s">
        <v>27</v>
      </c>
      <c r="D349" s="120" t="s">
        <v>2279</v>
      </c>
      <c r="E349" s="120" t="s">
        <v>2280</v>
      </c>
      <c r="F349" s="120" t="s">
        <v>2281</v>
      </c>
      <c r="G349" s="120" t="s">
        <v>2282</v>
      </c>
      <c r="H349" s="264">
        <v>120000000</v>
      </c>
    </row>
    <row r="350" spans="1:40" ht="30" x14ac:dyDescent="0.25">
      <c r="C350" s="120" t="s">
        <v>47</v>
      </c>
      <c r="D350" s="120" t="s">
        <v>2289</v>
      </c>
      <c r="E350" s="120" t="s">
        <v>2290</v>
      </c>
      <c r="F350" s="120" t="s">
        <v>2291</v>
      </c>
      <c r="G350" s="120" t="s">
        <v>2292</v>
      </c>
      <c r="H350" s="264">
        <v>100000000</v>
      </c>
    </row>
    <row r="351" spans="1:40" ht="18.75" x14ac:dyDescent="0.3">
      <c r="A351" s="123" t="s">
        <v>71</v>
      </c>
      <c r="B351" s="124" t="s">
        <v>70</v>
      </c>
      <c r="C351" s="125"/>
      <c r="D351" s="125"/>
      <c r="E351" s="125"/>
      <c r="F351" s="125"/>
      <c r="G351" s="125"/>
      <c r="H351" s="263">
        <v>12841148400</v>
      </c>
    </row>
    <row r="352" spans="1:40" ht="15.75" x14ac:dyDescent="0.25">
      <c r="B352" s="119" t="s">
        <v>29</v>
      </c>
      <c r="C352" s="111" t="s">
        <v>184</v>
      </c>
      <c r="D352" s="112"/>
      <c r="E352" s="112"/>
      <c r="F352" s="112"/>
      <c r="G352" s="112"/>
      <c r="H352" s="265">
        <v>1607000000</v>
      </c>
    </row>
    <row r="353" spans="1:40" ht="45" x14ac:dyDescent="0.25">
      <c r="C353" s="120" t="s">
        <v>29</v>
      </c>
      <c r="D353" s="120" t="s">
        <v>194</v>
      </c>
      <c r="E353" s="120" t="s">
        <v>1206</v>
      </c>
      <c r="F353" s="120" t="s">
        <v>1889</v>
      </c>
      <c r="G353" s="120" t="s">
        <v>145</v>
      </c>
      <c r="H353" s="264">
        <v>25000000</v>
      </c>
    </row>
    <row r="354" spans="1:40" ht="30" x14ac:dyDescent="0.25">
      <c r="C354" s="120" t="s">
        <v>22</v>
      </c>
      <c r="D354" s="120" t="s">
        <v>196</v>
      </c>
      <c r="E354" s="120" t="s">
        <v>1207</v>
      </c>
      <c r="F354" s="120" t="s">
        <v>284</v>
      </c>
      <c r="G354" s="120" t="s">
        <v>145</v>
      </c>
      <c r="H354" s="264">
        <v>400000000</v>
      </c>
    </row>
    <row r="355" spans="1:40" ht="30" x14ac:dyDescent="0.25">
      <c r="C355" s="120" t="s">
        <v>17</v>
      </c>
      <c r="D355" s="120" t="s">
        <v>198</v>
      </c>
      <c r="E355" s="120" t="s">
        <v>1208</v>
      </c>
      <c r="F355" s="120" t="s">
        <v>469</v>
      </c>
      <c r="G355" s="120" t="s">
        <v>145</v>
      </c>
      <c r="H355" s="264">
        <v>135000000</v>
      </c>
    </row>
    <row r="356" spans="1:40" ht="30" x14ac:dyDescent="0.25">
      <c r="C356" s="120" t="s">
        <v>21</v>
      </c>
      <c r="D356" s="120" t="s">
        <v>185</v>
      </c>
      <c r="E356" s="120" t="s">
        <v>1209</v>
      </c>
      <c r="F356" s="120" t="s">
        <v>2535</v>
      </c>
      <c r="G356" s="120" t="s">
        <v>145</v>
      </c>
      <c r="H356" s="264">
        <v>255000000</v>
      </c>
    </row>
    <row r="357" spans="1:40" ht="30" x14ac:dyDescent="0.25">
      <c r="C357" s="120" t="s">
        <v>23</v>
      </c>
      <c r="D357" s="120" t="s">
        <v>199</v>
      </c>
      <c r="E357" s="120" t="s">
        <v>1210</v>
      </c>
      <c r="F357" s="120" t="s">
        <v>2536</v>
      </c>
      <c r="G357" s="120" t="s">
        <v>145</v>
      </c>
      <c r="H357" s="264">
        <v>150000000</v>
      </c>
    </row>
    <row r="358" spans="1:40" ht="30" x14ac:dyDescent="0.25">
      <c r="C358" s="120" t="s">
        <v>122</v>
      </c>
      <c r="D358" s="120" t="s">
        <v>200</v>
      </c>
      <c r="E358" s="120" t="s">
        <v>2537</v>
      </c>
      <c r="F358" s="120" t="s">
        <v>2538</v>
      </c>
      <c r="G358" s="120" t="s">
        <v>145</v>
      </c>
      <c r="H358" s="264">
        <v>100000000</v>
      </c>
    </row>
    <row r="359" spans="1:40" x14ac:dyDescent="0.25">
      <c r="C359" s="120" t="s">
        <v>56</v>
      </c>
      <c r="D359" s="120" t="s">
        <v>201</v>
      </c>
      <c r="E359" s="120" t="s">
        <v>1199</v>
      </c>
      <c r="F359" s="120" t="s">
        <v>473</v>
      </c>
      <c r="G359" s="120" t="s">
        <v>145</v>
      </c>
      <c r="H359" s="264">
        <v>100000000</v>
      </c>
    </row>
    <row r="360" spans="1:40" ht="30" x14ac:dyDescent="0.25">
      <c r="C360" s="120" t="s">
        <v>40</v>
      </c>
      <c r="D360" s="120" t="s">
        <v>202</v>
      </c>
      <c r="E360" s="120" t="s">
        <v>793</v>
      </c>
      <c r="F360" s="120" t="s">
        <v>2539</v>
      </c>
      <c r="G360" s="120" t="s">
        <v>145</v>
      </c>
      <c r="H360" s="264">
        <v>35000000</v>
      </c>
    </row>
    <row r="361" spans="1:40" ht="30" x14ac:dyDescent="0.25">
      <c r="C361" s="120" t="s">
        <v>26</v>
      </c>
      <c r="D361" s="120" t="s">
        <v>203</v>
      </c>
      <c r="E361" s="120" t="s">
        <v>1211</v>
      </c>
      <c r="F361" s="120" t="s">
        <v>2540</v>
      </c>
      <c r="G361" s="120" t="s">
        <v>145</v>
      </c>
      <c r="H361" s="264">
        <v>15000000</v>
      </c>
    </row>
    <row r="362" spans="1:40" ht="30" x14ac:dyDescent="0.25">
      <c r="C362" s="120" t="s">
        <v>46</v>
      </c>
      <c r="D362" s="120" t="s">
        <v>204</v>
      </c>
      <c r="E362" s="120" t="s">
        <v>1212</v>
      </c>
      <c r="F362" s="120" t="s">
        <v>625</v>
      </c>
      <c r="G362" s="120" t="s">
        <v>145</v>
      </c>
      <c r="H362" s="264">
        <v>67000000</v>
      </c>
    </row>
    <row r="363" spans="1:40" ht="30" x14ac:dyDescent="0.25">
      <c r="C363" s="120" t="s">
        <v>16</v>
      </c>
      <c r="D363" s="120" t="s">
        <v>205</v>
      </c>
      <c r="E363" s="120" t="s">
        <v>1200</v>
      </c>
      <c r="F363" s="120" t="s">
        <v>2541</v>
      </c>
      <c r="G363" s="120" t="s">
        <v>145</v>
      </c>
      <c r="H363" s="264">
        <v>100000000</v>
      </c>
    </row>
    <row r="364" spans="1:40" ht="30" x14ac:dyDescent="0.25">
      <c r="C364" s="120" t="s">
        <v>37</v>
      </c>
      <c r="D364" s="120" t="s">
        <v>207</v>
      </c>
      <c r="E364" s="120" t="s">
        <v>1213</v>
      </c>
      <c r="F364" s="120" t="s">
        <v>2543</v>
      </c>
      <c r="G364" s="120" t="s">
        <v>145</v>
      </c>
      <c r="H364" s="264">
        <v>75000000</v>
      </c>
    </row>
    <row r="365" spans="1:40" s="128" customFormat="1" ht="30" x14ac:dyDescent="0.25">
      <c r="A365"/>
      <c r="B365"/>
      <c r="C365" s="120" t="s">
        <v>20</v>
      </c>
      <c r="D365" s="120" t="s">
        <v>206</v>
      </c>
      <c r="E365" s="120" t="s">
        <v>1201</v>
      </c>
      <c r="F365" s="120" t="s">
        <v>2544</v>
      </c>
      <c r="G365" s="120" t="s">
        <v>145</v>
      </c>
      <c r="H365" s="264">
        <v>150000000</v>
      </c>
      <c r="I365" s="8"/>
      <c r="J365" s="8"/>
      <c r="K365" s="8"/>
      <c r="L365" s="8"/>
      <c r="M365" s="8"/>
      <c r="N365" s="8"/>
      <c r="O365" s="8"/>
      <c r="P365" s="8"/>
      <c r="Q365" s="8"/>
      <c r="R365" s="8"/>
      <c r="S365" s="8"/>
      <c r="T365" s="8"/>
      <c r="U365" s="8"/>
      <c r="V365" s="8"/>
      <c r="W365" s="8"/>
      <c r="X365" s="8"/>
      <c r="Y365" s="8"/>
      <c r="Z365" s="8"/>
      <c r="AA365" s="8"/>
      <c r="AB365" s="8"/>
      <c r="AC365" s="8"/>
      <c r="AD365" s="8"/>
      <c r="AE365" s="8"/>
      <c r="AF365" s="8"/>
      <c r="AG365" s="8"/>
      <c r="AH365" s="8"/>
      <c r="AI365" s="8"/>
      <c r="AJ365" s="8"/>
      <c r="AK365" s="8"/>
      <c r="AL365" s="8"/>
      <c r="AM365" s="8"/>
      <c r="AN365" s="8"/>
    </row>
    <row r="366" spans="1:40" x14ac:dyDescent="0.25">
      <c r="B366" s="119" t="s">
        <v>22</v>
      </c>
      <c r="C366" s="117" t="s">
        <v>148</v>
      </c>
      <c r="D366"/>
      <c r="E366"/>
      <c r="H366" s="264">
        <v>1875000000</v>
      </c>
    </row>
    <row r="367" spans="1:40" ht="30" x14ac:dyDescent="0.25">
      <c r="C367" s="120" t="s">
        <v>21</v>
      </c>
      <c r="D367" s="120" t="s">
        <v>183</v>
      </c>
      <c r="E367" s="120" t="s">
        <v>1214</v>
      </c>
      <c r="F367" s="120">
        <v>1</v>
      </c>
      <c r="G367" s="120" t="s">
        <v>145</v>
      </c>
      <c r="H367" s="264">
        <v>215000000</v>
      </c>
    </row>
    <row r="368" spans="1:40" x14ac:dyDescent="0.25">
      <c r="C368" s="120" t="s">
        <v>50</v>
      </c>
      <c r="D368" s="120" t="s">
        <v>176</v>
      </c>
      <c r="E368" s="120" t="s">
        <v>1215</v>
      </c>
      <c r="F368" s="120">
        <v>1</v>
      </c>
      <c r="G368" s="120" t="s">
        <v>145</v>
      </c>
      <c r="H368" s="264">
        <v>100000000</v>
      </c>
    </row>
    <row r="369" spans="2:8" x14ac:dyDescent="0.25">
      <c r="C369" s="120" t="s">
        <v>30</v>
      </c>
      <c r="D369" s="120" t="s">
        <v>3118</v>
      </c>
      <c r="E369" s="120" t="s">
        <v>782</v>
      </c>
      <c r="F369" s="120">
        <v>1</v>
      </c>
      <c r="G369" s="120" t="s">
        <v>145</v>
      </c>
      <c r="H369" s="264">
        <v>35000000</v>
      </c>
    </row>
    <row r="370" spans="2:8" x14ac:dyDescent="0.25">
      <c r="C370" s="120" t="s">
        <v>35</v>
      </c>
      <c r="D370" s="120" t="s">
        <v>215</v>
      </c>
      <c r="E370" s="120" t="s">
        <v>782</v>
      </c>
      <c r="F370" s="120">
        <v>1</v>
      </c>
      <c r="G370" s="120" t="s">
        <v>145</v>
      </c>
      <c r="H370" s="264">
        <v>150000000</v>
      </c>
    </row>
    <row r="371" spans="2:8" ht="30" x14ac:dyDescent="0.25">
      <c r="C371" s="120" t="s">
        <v>52</v>
      </c>
      <c r="D371" s="120" t="s">
        <v>180</v>
      </c>
      <c r="E371" s="120" t="s">
        <v>1216</v>
      </c>
      <c r="F371" s="120">
        <v>1</v>
      </c>
      <c r="G371" s="120" t="s">
        <v>145</v>
      </c>
      <c r="H371" s="264">
        <v>450000000</v>
      </c>
    </row>
    <row r="372" spans="2:8" ht="30" x14ac:dyDescent="0.25">
      <c r="C372" s="120" t="s">
        <v>218</v>
      </c>
      <c r="D372" s="120" t="s">
        <v>217</v>
      </c>
      <c r="E372" s="120" t="s">
        <v>782</v>
      </c>
      <c r="F372" s="120">
        <v>1</v>
      </c>
      <c r="G372" s="120" t="s">
        <v>145</v>
      </c>
      <c r="H372" s="264">
        <v>175000000</v>
      </c>
    </row>
    <row r="373" spans="2:8" ht="30" x14ac:dyDescent="0.25">
      <c r="C373" s="120" t="s">
        <v>2528</v>
      </c>
      <c r="D373" s="120" t="s">
        <v>3191</v>
      </c>
      <c r="E373" s="120" t="s">
        <v>1217</v>
      </c>
      <c r="F373" s="120" t="s">
        <v>165</v>
      </c>
      <c r="G373" s="120" t="s">
        <v>1726</v>
      </c>
      <c r="H373" s="264">
        <v>750000000</v>
      </c>
    </row>
    <row r="374" spans="2:8" x14ac:dyDescent="0.25">
      <c r="B374" s="119" t="s">
        <v>17</v>
      </c>
      <c r="C374" s="117" t="s">
        <v>146</v>
      </c>
      <c r="D374"/>
      <c r="E374"/>
      <c r="H374" s="264">
        <v>15000000</v>
      </c>
    </row>
    <row r="375" spans="2:8" ht="30" x14ac:dyDescent="0.25">
      <c r="C375" s="120" t="s">
        <v>29</v>
      </c>
      <c r="D375" s="120" t="s">
        <v>147</v>
      </c>
      <c r="E375" s="120" t="s">
        <v>956</v>
      </c>
      <c r="F375" s="120" t="s">
        <v>1727</v>
      </c>
      <c r="G375" s="120" t="s">
        <v>145</v>
      </c>
      <c r="H375" s="264">
        <v>15000000</v>
      </c>
    </row>
    <row r="376" spans="2:8" x14ac:dyDescent="0.25">
      <c r="B376" s="119" t="s">
        <v>26</v>
      </c>
      <c r="C376" s="117" t="s">
        <v>1728</v>
      </c>
      <c r="D376"/>
      <c r="E376"/>
      <c r="H376" s="264">
        <v>1207923500</v>
      </c>
    </row>
    <row r="377" spans="2:8" ht="30" x14ac:dyDescent="0.25">
      <c r="C377" s="120" t="s">
        <v>29</v>
      </c>
      <c r="D377" s="120" t="s">
        <v>3192</v>
      </c>
      <c r="E377" s="120" t="s">
        <v>744</v>
      </c>
      <c r="F377" s="120" t="s">
        <v>745</v>
      </c>
      <c r="G377" s="120" t="s">
        <v>145</v>
      </c>
      <c r="H377" s="264">
        <v>159688000</v>
      </c>
    </row>
    <row r="378" spans="2:8" ht="75" x14ac:dyDescent="0.25">
      <c r="C378" s="120" t="s">
        <v>22</v>
      </c>
      <c r="D378" s="120" t="s">
        <v>3193</v>
      </c>
      <c r="E378" s="120" t="s">
        <v>1729</v>
      </c>
      <c r="F378" s="120" t="s">
        <v>1730</v>
      </c>
      <c r="G378" s="120" t="s">
        <v>1731</v>
      </c>
      <c r="H378" s="264">
        <v>500000000</v>
      </c>
    </row>
    <row r="379" spans="2:8" ht="30" x14ac:dyDescent="0.25">
      <c r="C379" s="120" t="s">
        <v>31</v>
      </c>
      <c r="D379" s="120" t="s">
        <v>3194</v>
      </c>
      <c r="E379" s="120" t="s">
        <v>748</v>
      </c>
      <c r="F379" s="120" t="s">
        <v>1732</v>
      </c>
      <c r="G379" s="120" t="s">
        <v>2613</v>
      </c>
      <c r="H379" s="264">
        <v>300000000</v>
      </c>
    </row>
    <row r="380" spans="2:8" ht="45" x14ac:dyDescent="0.25">
      <c r="C380" s="120" t="s">
        <v>27</v>
      </c>
      <c r="D380" s="120" t="s">
        <v>112</v>
      </c>
      <c r="E380" s="120" t="s">
        <v>753</v>
      </c>
      <c r="F380" s="120" t="s">
        <v>754</v>
      </c>
      <c r="G380" s="120" t="s">
        <v>145</v>
      </c>
      <c r="H380" s="264">
        <v>115235500</v>
      </c>
    </row>
    <row r="381" spans="2:8" ht="30" x14ac:dyDescent="0.25">
      <c r="C381" s="120" t="s">
        <v>47</v>
      </c>
      <c r="D381" s="120" t="s">
        <v>621</v>
      </c>
      <c r="E381" s="120" t="s">
        <v>746</v>
      </c>
      <c r="F381" s="120" t="s">
        <v>747</v>
      </c>
      <c r="G381" s="120" t="s">
        <v>3087</v>
      </c>
      <c r="H381" s="264">
        <v>133000000</v>
      </c>
    </row>
    <row r="382" spans="2:8" x14ac:dyDescent="0.25">
      <c r="B382" s="119" t="s">
        <v>12</v>
      </c>
      <c r="C382" s="117" t="s">
        <v>1733</v>
      </c>
      <c r="D382"/>
      <c r="E382"/>
      <c r="H382" s="264">
        <v>6870248400</v>
      </c>
    </row>
    <row r="383" spans="2:8" ht="30" x14ac:dyDescent="0.25">
      <c r="C383" s="120" t="s">
        <v>29</v>
      </c>
      <c r="D383" s="120" t="s">
        <v>3195</v>
      </c>
      <c r="E383" s="120" t="s">
        <v>749</v>
      </c>
      <c r="F383" s="120" t="s">
        <v>750</v>
      </c>
      <c r="G383" s="120" t="s">
        <v>1734</v>
      </c>
      <c r="H383" s="264">
        <v>160929500</v>
      </c>
    </row>
    <row r="384" spans="2:8" ht="45" x14ac:dyDescent="0.25">
      <c r="C384" s="120" t="s">
        <v>22</v>
      </c>
      <c r="D384" s="120" t="s">
        <v>3196</v>
      </c>
      <c r="E384" s="120" t="s">
        <v>751</v>
      </c>
      <c r="F384" s="120" t="s">
        <v>752</v>
      </c>
      <c r="G384" s="120" t="s">
        <v>1735</v>
      </c>
      <c r="H384" s="264">
        <v>370818900</v>
      </c>
    </row>
    <row r="385" spans="1:8" ht="45" x14ac:dyDescent="0.25">
      <c r="C385" s="120" t="s">
        <v>31</v>
      </c>
      <c r="D385" s="120" t="s">
        <v>1293</v>
      </c>
      <c r="E385" s="120" t="s">
        <v>758</v>
      </c>
      <c r="F385" s="120" t="s">
        <v>759</v>
      </c>
      <c r="G385" s="120" t="s">
        <v>760</v>
      </c>
      <c r="H385" s="264">
        <v>5000000000</v>
      </c>
    </row>
    <row r="386" spans="1:8" ht="30" x14ac:dyDescent="0.25">
      <c r="C386" s="120" t="s">
        <v>27</v>
      </c>
      <c r="D386" s="120" t="s">
        <v>3198</v>
      </c>
      <c r="E386" s="120" t="s">
        <v>761</v>
      </c>
      <c r="F386" s="120" t="s">
        <v>762</v>
      </c>
      <c r="G386" s="120" t="s">
        <v>121</v>
      </c>
      <c r="H386" s="264">
        <v>600000000</v>
      </c>
    </row>
    <row r="387" spans="1:8" ht="60" x14ac:dyDescent="0.25">
      <c r="C387" s="120" t="s">
        <v>47</v>
      </c>
      <c r="D387" s="120" t="s">
        <v>3199</v>
      </c>
      <c r="E387" s="120" t="s">
        <v>1737</v>
      </c>
      <c r="F387" s="120" t="s">
        <v>763</v>
      </c>
      <c r="G387" s="120" t="s">
        <v>3087</v>
      </c>
      <c r="H387" s="264">
        <v>356000000</v>
      </c>
    </row>
    <row r="388" spans="1:8" ht="30" x14ac:dyDescent="0.25">
      <c r="C388" s="120" t="s">
        <v>17</v>
      </c>
      <c r="D388" s="120" t="s">
        <v>3200</v>
      </c>
      <c r="E388" s="120" t="s">
        <v>764</v>
      </c>
      <c r="F388" s="120" t="s">
        <v>765</v>
      </c>
      <c r="G388" s="120" t="s">
        <v>3087</v>
      </c>
      <c r="H388" s="264">
        <v>82500000</v>
      </c>
    </row>
    <row r="389" spans="1:8" ht="30" x14ac:dyDescent="0.25">
      <c r="C389" s="120" t="s">
        <v>21</v>
      </c>
      <c r="D389" s="120" t="s">
        <v>3201</v>
      </c>
      <c r="E389" s="120" t="s">
        <v>766</v>
      </c>
      <c r="F389" s="120" t="s">
        <v>767</v>
      </c>
      <c r="G389" s="120" t="s">
        <v>768</v>
      </c>
      <c r="H389" s="264">
        <v>100000000</v>
      </c>
    </row>
    <row r="390" spans="1:8" ht="30" x14ac:dyDescent="0.25">
      <c r="C390" s="120" t="s">
        <v>23</v>
      </c>
      <c r="D390" s="120" t="s">
        <v>126</v>
      </c>
      <c r="E390" s="120" t="s">
        <v>769</v>
      </c>
      <c r="F390" s="120" t="s">
        <v>770</v>
      </c>
      <c r="G390" s="120" t="s">
        <v>145</v>
      </c>
      <c r="H390" s="264">
        <v>200000000</v>
      </c>
    </row>
    <row r="391" spans="1:8" x14ac:dyDescent="0.25">
      <c r="B391" s="119" t="s">
        <v>16</v>
      </c>
      <c r="C391" s="117" t="s">
        <v>1736</v>
      </c>
      <c r="D391"/>
      <c r="E391"/>
      <c r="H391" s="264">
        <v>385800000</v>
      </c>
    </row>
    <row r="392" spans="1:8" ht="45" x14ac:dyDescent="0.25">
      <c r="C392" s="120" t="s">
        <v>29</v>
      </c>
      <c r="D392" s="120" t="s">
        <v>3197</v>
      </c>
      <c r="E392" s="120" t="s">
        <v>755</v>
      </c>
      <c r="F392" s="120" t="s">
        <v>756</v>
      </c>
      <c r="G392" s="120" t="s">
        <v>757</v>
      </c>
      <c r="H392" s="264">
        <v>385800000</v>
      </c>
    </row>
    <row r="393" spans="1:8" x14ac:dyDescent="0.25">
      <c r="B393" s="119" t="s">
        <v>30</v>
      </c>
      <c r="C393" s="117" t="s">
        <v>1738</v>
      </c>
      <c r="D393"/>
      <c r="E393"/>
      <c r="H393" s="264">
        <v>433524500</v>
      </c>
    </row>
    <row r="394" spans="1:8" ht="30" x14ac:dyDescent="0.25">
      <c r="C394" s="120" t="s">
        <v>29</v>
      </c>
      <c r="D394" s="120" t="s">
        <v>3202</v>
      </c>
      <c r="E394" s="120" t="s">
        <v>771</v>
      </c>
      <c r="F394" s="120" t="s">
        <v>772</v>
      </c>
      <c r="G394" s="120" t="s">
        <v>1739</v>
      </c>
      <c r="H394" s="264">
        <v>133524500</v>
      </c>
    </row>
    <row r="395" spans="1:8" ht="30" x14ac:dyDescent="0.25">
      <c r="C395" s="120" t="s">
        <v>22</v>
      </c>
      <c r="D395" s="120" t="s">
        <v>3203</v>
      </c>
      <c r="E395" s="120" t="s">
        <v>773</v>
      </c>
      <c r="F395" s="120" t="s">
        <v>774</v>
      </c>
      <c r="G395" s="120" t="s">
        <v>145</v>
      </c>
      <c r="H395" s="264">
        <v>300000000</v>
      </c>
    </row>
    <row r="396" spans="1:8" x14ac:dyDescent="0.25">
      <c r="B396" s="119" t="s">
        <v>20</v>
      </c>
      <c r="C396" s="117" t="s">
        <v>1740</v>
      </c>
      <c r="D396"/>
      <c r="E396"/>
      <c r="H396" s="264">
        <v>446652000</v>
      </c>
    </row>
    <row r="397" spans="1:8" ht="75" x14ac:dyDescent="0.25">
      <c r="C397" s="120" t="s">
        <v>29</v>
      </c>
      <c r="D397" s="120" t="s">
        <v>3204</v>
      </c>
      <c r="E397" s="120" t="s">
        <v>2821</v>
      </c>
      <c r="F397" s="120" t="s">
        <v>2822</v>
      </c>
      <c r="G397" s="120" t="s">
        <v>145</v>
      </c>
      <c r="H397" s="264">
        <v>235000000</v>
      </c>
    </row>
    <row r="398" spans="1:8" ht="45" x14ac:dyDescent="0.25">
      <c r="C398" s="120" t="s">
        <v>22</v>
      </c>
      <c r="D398" s="120" t="s">
        <v>127</v>
      </c>
      <c r="E398" s="120" t="s">
        <v>775</v>
      </c>
      <c r="F398" s="120" t="s">
        <v>776</v>
      </c>
      <c r="G398" s="120" t="s">
        <v>145</v>
      </c>
      <c r="H398" s="264">
        <v>50000000</v>
      </c>
    </row>
    <row r="399" spans="1:8" ht="60" x14ac:dyDescent="0.25">
      <c r="C399" s="120" t="s">
        <v>31</v>
      </c>
      <c r="D399" s="120" t="s">
        <v>163</v>
      </c>
      <c r="E399" s="120" t="s">
        <v>777</v>
      </c>
      <c r="F399" s="120" t="s">
        <v>1741</v>
      </c>
      <c r="G399" s="120" t="s">
        <v>1742</v>
      </c>
      <c r="H399" s="264">
        <v>161652000</v>
      </c>
    </row>
    <row r="400" spans="1:8" ht="18.75" x14ac:dyDescent="0.3">
      <c r="A400" s="123" t="s">
        <v>73</v>
      </c>
      <c r="B400" s="124" t="s">
        <v>72</v>
      </c>
      <c r="C400" s="125"/>
      <c r="D400" s="125"/>
      <c r="E400" s="125"/>
      <c r="F400" s="125"/>
      <c r="G400" s="125"/>
      <c r="H400" s="263">
        <v>8395000000</v>
      </c>
    </row>
    <row r="401" spans="2:8" ht="15.75" x14ac:dyDescent="0.25">
      <c r="B401" s="119" t="s">
        <v>29</v>
      </c>
      <c r="C401" s="111" t="s">
        <v>184</v>
      </c>
      <c r="D401" s="112"/>
      <c r="E401" s="112"/>
      <c r="F401" s="112"/>
      <c r="G401" s="112"/>
      <c r="H401" s="265">
        <v>1400000000</v>
      </c>
    </row>
    <row r="402" spans="2:8" x14ac:dyDescent="0.25">
      <c r="C402" s="120" t="s">
        <v>29</v>
      </c>
      <c r="D402" s="120" t="s">
        <v>194</v>
      </c>
      <c r="E402" s="120" t="s">
        <v>1582</v>
      </c>
      <c r="F402" s="120" t="s">
        <v>1889</v>
      </c>
      <c r="G402" s="120" t="s">
        <v>145</v>
      </c>
      <c r="H402" s="264">
        <v>30000000</v>
      </c>
    </row>
    <row r="403" spans="2:8" ht="60" x14ac:dyDescent="0.25">
      <c r="C403" s="120" t="s">
        <v>22</v>
      </c>
      <c r="D403" s="120" t="s">
        <v>196</v>
      </c>
      <c r="E403" s="120" t="s">
        <v>1583</v>
      </c>
      <c r="F403" s="120" t="s">
        <v>284</v>
      </c>
      <c r="G403" s="120" t="s">
        <v>145</v>
      </c>
      <c r="H403" s="264">
        <v>225000000</v>
      </c>
    </row>
    <row r="404" spans="2:8" ht="30" x14ac:dyDescent="0.25">
      <c r="C404" s="120" t="s">
        <v>17</v>
      </c>
      <c r="D404" s="120" t="s">
        <v>198</v>
      </c>
      <c r="E404" s="120" t="s">
        <v>1584</v>
      </c>
      <c r="F404" s="120" t="s">
        <v>469</v>
      </c>
      <c r="G404" s="120" t="s">
        <v>145</v>
      </c>
      <c r="H404" s="264">
        <v>60000000</v>
      </c>
    </row>
    <row r="405" spans="2:8" ht="60" x14ac:dyDescent="0.25">
      <c r="C405" s="120" t="s">
        <v>21</v>
      </c>
      <c r="D405" s="120" t="s">
        <v>185</v>
      </c>
      <c r="E405" s="120" t="s">
        <v>614</v>
      </c>
      <c r="F405" s="120" t="s">
        <v>2535</v>
      </c>
      <c r="G405" s="120" t="s">
        <v>145</v>
      </c>
      <c r="H405" s="264">
        <v>125000000</v>
      </c>
    </row>
    <row r="406" spans="2:8" ht="30" x14ac:dyDescent="0.25">
      <c r="C406" s="120" t="s">
        <v>23</v>
      </c>
      <c r="D406" s="120" t="s">
        <v>199</v>
      </c>
      <c r="E406" s="120" t="s">
        <v>1585</v>
      </c>
      <c r="F406" s="120" t="s">
        <v>2536</v>
      </c>
      <c r="G406" s="120" t="s">
        <v>145</v>
      </c>
      <c r="H406" s="264">
        <v>85000000</v>
      </c>
    </row>
    <row r="407" spans="2:8" ht="30" x14ac:dyDescent="0.25">
      <c r="C407" s="120" t="s">
        <v>122</v>
      </c>
      <c r="D407" s="120" t="s">
        <v>200</v>
      </c>
      <c r="E407" s="120" t="s">
        <v>2537</v>
      </c>
      <c r="F407" s="120" t="s">
        <v>2538</v>
      </c>
      <c r="G407" s="120" t="s">
        <v>145</v>
      </c>
      <c r="H407" s="264">
        <v>75000000</v>
      </c>
    </row>
    <row r="408" spans="2:8" ht="30" x14ac:dyDescent="0.25">
      <c r="C408" s="120" t="s">
        <v>56</v>
      </c>
      <c r="D408" s="120" t="s">
        <v>201</v>
      </c>
      <c r="E408" s="120" t="s">
        <v>615</v>
      </c>
      <c r="F408" s="120" t="s">
        <v>473</v>
      </c>
      <c r="G408" s="120" t="s">
        <v>145</v>
      </c>
      <c r="H408" s="264">
        <v>75000000</v>
      </c>
    </row>
    <row r="409" spans="2:8" ht="30" x14ac:dyDescent="0.25">
      <c r="C409" s="120" t="s">
        <v>40</v>
      </c>
      <c r="D409" s="120" t="s">
        <v>202</v>
      </c>
      <c r="E409" s="120" t="s">
        <v>616</v>
      </c>
      <c r="F409" s="120" t="s">
        <v>2539</v>
      </c>
      <c r="G409" s="120" t="s">
        <v>145</v>
      </c>
      <c r="H409" s="264">
        <v>30000000</v>
      </c>
    </row>
    <row r="410" spans="2:8" ht="30" x14ac:dyDescent="0.25">
      <c r="C410" s="120" t="s">
        <v>26</v>
      </c>
      <c r="D410" s="120" t="s">
        <v>203</v>
      </c>
      <c r="E410" s="120" t="s">
        <v>1586</v>
      </c>
      <c r="F410" s="120" t="s">
        <v>2540</v>
      </c>
      <c r="G410" s="120" t="s">
        <v>145</v>
      </c>
      <c r="H410" s="264">
        <v>25000000</v>
      </c>
    </row>
    <row r="411" spans="2:8" ht="30" x14ac:dyDescent="0.25">
      <c r="C411" s="120" t="s">
        <v>46</v>
      </c>
      <c r="D411" s="120" t="s">
        <v>204</v>
      </c>
      <c r="E411" s="120" t="s">
        <v>617</v>
      </c>
      <c r="F411" s="120" t="s">
        <v>625</v>
      </c>
      <c r="G411" s="120" t="s">
        <v>145</v>
      </c>
      <c r="H411" s="264">
        <v>55000000</v>
      </c>
    </row>
    <row r="412" spans="2:8" ht="45" x14ac:dyDescent="0.25">
      <c r="C412" s="120" t="s">
        <v>16</v>
      </c>
      <c r="D412" s="120" t="s">
        <v>205</v>
      </c>
      <c r="E412" s="120" t="s">
        <v>1587</v>
      </c>
      <c r="F412" s="120" t="s">
        <v>2541</v>
      </c>
      <c r="G412" s="120" t="s">
        <v>1588</v>
      </c>
      <c r="H412" s="264">
        <v>25000000</v>
      </c>
    </row>
    <row r="413" spans="2:8" ht="30" x14ac:dyDescent="0.25">
      <c r="C413" s="120" t="s">
        <v>37</v>
      </c>
      <c r="D413" s="120" t="s">
        <v>207</v>
      </c>
      <c r="E413" s="120" t="s">
        <v>1589</v>
      </c>
      <c r="F413" s="120" t="s">
        <v>2543</v>
      </c>
      <c r="G413" s="120" t="s">
        <v>145</v>
      </c>
      <c r="H413" s="264">
        <v>20000000</v>
      </c>
    </row>
    <row r="414" spans="2:8" ht="180" x14ac:dyDescent="0.25">
      <c r="C414" s="120" t="s">
        <v>20</v>
      </c>
      <c r="D414" s="120" t="s">
        <v>206</v>
      </c>
      <c r="E414" s="120" t="s">
        <v>1590</v>
      </c>
      <c r="F414" s="120" t="s">
        <v>2544</v>
      </c>
      <c r="G414" s="120" t="s">
        <v>192</v>
      </c>
      <c r="H414" s="264">
        <v>125000000</v>
      </c>
    </row>
    <row r="415" spans="2:8" ht="45" x14ac:dyDescent="0.25">
      <c r="C415" s="120" t="s">
        <v>218</v>
      </c>
      <c r="D415" s="120" t="s">
        <v>1143</v>
      </c>
      <c r="E415" s="120" t="s">
        <v>1591</v>
      </c>
      <c r="F415" s="120" t="s">
        <v>2614</v>
      </c>
      <c r="G415" s="120" t="s">
        <v>547</v>
      </c>
      <c r="H415" s="264">
        <v>15000000</v>
      </c>
    </row>
    <row r="416" spans="2:8" ht="30" x14ac:dyDescent="0.25">
      <c r="C416" s="120" t="s">
        <v>209</v>
      </c>
      <c r="D416" s="120" t="s">
        <v>208</v>
      </c>
      <c r="E416" s="120" t="s">
        <v>1592</v>
      </c>
      <c r="F416" s="120" t="s">
        <v>2545</v>
      </c>
      <c r="G416" s="120" t="s">
        <v>145</v>
      </c>
      <c r="H416" s="264">
        <v>65000000</v>
      </c>
    </row>
    <row r="417" spans="1:40" ht="30" x14ac:dyDescent="0.25">
      <c r="C417" s="120" t="s">
        <v>642</v>
      </c>
      <c r="D417" s="120" t="s">
        <v>1451</v>
      </c>
      <c r="E417" s="120" t="s">
        <v>1593</v>
      </c>
      <c r="F417" s="120" t="s">
        <v>2342</v>
      </c>
      <c r="G417" s="120" t="s">
        <v>145</v>
      </c>
      <c r="H417" s="264">
        <v>365000000</v>
      </c>
    </row>
    <row r="418" spans="1:40" x14ac:dyDescent="0.25">
      <c r="B418" s="119" t="s">
        <v>22</v>
      </c>
      <c r="C418" s="117" t="s">
        <v>148</v>
      </c>
      <c r="D418"/>
      <c r="E418"/>
      <c r="H418" s="264">
        <v>415000000</v>
      </c>
    </row>
    <row r="419" spans="1:40" ht="45" x14ac:dyDescent="0.25">
      <c r="C419" s="120" t="s">
        <v>21</v>
      </c>
      <c r="D419" s="120" t="s">
        <v>183</v>
      </c>
      <c r="E419" s="120" t="s">
        <v>1594</v>
      </c>
      <c r="F419" s="120" t="s">
        <v>179</v>
      </c>
      <c r="G419" s="120" t="s">
        <v>145</v>
      </c>
      <c r="H419" s="264">
        <v>45000000</v>
      </c>
    </row>
    <row r="420" spans="1:40" s="128" customFormat="1" ht="30" x14ac:dyDescent="0.25">
      <c r="A420"/>
      <c r="B420"/>
      <c r="C420" s="120" t="s">
        <v>50</v>
      </c>
      <c r="D420" s="120" t="s">
        <v>176</v>
      </c>
      <c r="E420" s="120" t="s">
        <v>1595</v>
      </c>
      <c r="F420" s="120" t="s">
        <v>1596</v>
      </c>
      <c r="G420" s="120" t="s">
        <v>145</v>
      </c>
      <c r="H420" s="264">
        <v>15000000</v>
      </c>
      <c r="I420" s="8"/>
      <c r="J420" s="8"/>
      <c r="K420" s="8"/>
      <c r="L420" s="8"/>
      <c r="M420" s="8"/>
      <c r="N420" s="8"/>
      <c r="O420" s="8"/>
      <c r="P420" s="8"/>
      <c r="Q420" s="8"/>
      <c r="R420" s="8"/>
      <c r="S420" s="8"/>
      <c r="T420" s="8"/>
      <c r="U420" s="8"/>
      <c r="V420" s="8"/>
      <c r="W420" s="8"/>
      <c r="X420" s="8"/>
      <c r="Y420" s="8"/>
      <c r="Z420" s="8"/>
      <c r="AA420" s="8"/>
      <c r="AB420" s="8"/>
      <c r="AC420" s="8"/>
      <c r="AD420" s="8"/>
      <c r="AE420" s="8"/>
      <c r="AF420" s="8"/>
      <c r="AG420" s="8"/>
      <c r="AH420" s="8"/>
      <c r="AI420" s="8"/>
      <c r="AJ420" s="8"/>
      <c r="AK420" s="8"/>
      <c r="AL420" s="8"/>
      <c r="AM420" s="8"/>
      <c r="AN420" s="8"/>
    </row>
    <row r="421" spans="1:40" ht="30" x14ac:dyDescent="0.25">
      <c r="C421" s="120" t="s">
        <v>35</v>
      </c>
      <c r="D421" s="120" t="s">
        <v>676</v>
      </c>
      <c r="E421" s="120" t="s">
        <v>1597</v>
      </c>
      <c r="F421" s="120" t="s">
        <v>178</v>
      </c>
      <c r="G421" s="120" t="s">
        <v>145</v>
      </c>
      <c r="H421" s="264">
        <v>30000000</v>
      </c>
    </row>
    <row r="422" spans="1:40" ht="45" x14ac:dyDescent="0.25">
      <c r="C422" s="120" t="s">
        <v>52</v>
      </c>
      <c r="D422" s="120" t="s">
        <v>180</v>
      </c>
      <c r="E422" s="120" t="s">
        <v>1598</v>
      </c>
      <c r="F422" s="120" t="s">
        <v>1599</v>
      </c>
      <c r="G422" s="120" t="s">
        <v>145</v>
      </c>
      <c r="H422" s="264">
        <v>125000000</v>
      </c>
    </row>
    <row r="423" spans="1:40" ht="45" x14ac:dyDescent="0.25">
      <c r="C423" s="120" t="s">
        <v>149</v>
      </c>
      <c r="D423" s="120" t="s">
        <v>3205</v>
      </c>
      <c r="E423" s="120" t="s">
        <v>618</v>
      </c>
      <c r="F423" s="120" t="s">
        <v>1600</v>
      </c>
      <c r="G423" s="120" t="s">
        <v>145</v>
      </c>
      <c r="H423" s="264">
        <v>200000000</v>
      </c>
    </row>
    <row r="424" spans="1:40" x14ac:dyDescent="0.25">
      <c r="B424" s="119" t="s">
        <v>17</v>
      </c>
      <c r="C424" s="117" t="s">
        <v>146</v>
      </c>
      <c r="D424"/>
      <c r="E424"/>
      <c r="H424" s="264">
        <v>20000000</v>
      </c>
    </row>
    <row r="425" spans="1:40" ht="45" x14ac:dyDescent="0.25">
      <c r="C425" s="120" t="s">
        <v>29</v>
      </c>
      <c r="D425" s="120" t="s">
        <v>147</v>
      </c>
      <c r="E425" s="120" t="s">
        <v>2756</v>
      </c>
      <c r="F425" s="120" t="s">
        <v>2757</v>
      </c>
      <c r="G425" s="120" t="s">
        <v>145</v>
      </c>
      <c r="H425" s="264">
        <v>20000000</v>
      </c>
    </row>
    <row r="426" spans="1:40" x14ac:dyDescent="0.25">
      <c r="B426" s="119" t="s">
        <v>12</v>
      </c>
      <c r="C426" s="117" t="s">
        <v>2758</v>
      </c>
      <c r="D426"/>
      <c r="E426"/>
      <c r="H426" s="264">
        <v>3560000000</v>
      </c>
    </row>
    <row r="427" spans="1:40" ht="90" x14ac:dyDescent="0.25">
      <c r="C427" s="120" t="s">
        <v>29</v>
      </c>
      <c r="D427" s="120" t="s">
        <v>3208</v>
      </c>
      <c r="E427" s="120" t="s">
        <v>1606</v>
      </c>
      <c r="F427" s="120" t="s">
        <v>1607</v>
      </c>
      <c r="G427" s="120" t="s">
        <v>547</v>
      </c>
      <c r="H427" s="264">
        <v>585000000</v>
      </c>
    </row>
    <row r="428" spans="1:40" ht="30" x14ac:dyDescent="0.25">
      <c r="C428" s="120" t="s">
        <v>22</v>
      </c>
      <c r="D428" s="120" t="s">
        <v>3206</v>
      </c>
      <c r="E428" s="120" t="s">
        <v>1601</v>
      </c>
      <c r="F428" s="120" t="s">
        <v>1602</v>
      </c>
      <c r="G428" s="120" t="s">
        <v>1603</v>
      </c>
      <c r="H428" s="264">
        <v>475000000</v>
      </c>
    </row>
    <row r="429" spans="1:40" ht="120" x14ac:dyDescent="0.25">
      <c r="C429" s="120" t="s">
        <v>31</v>
      </c>
      <c r="D429" s="120" t="s">
        <v>3209</v>
      </c>
      <c r="E429" s="120" t="s">
        <v>2829</v>
      </c>
      <c r="F429" s="120" t="s">
        <v>2830</v>
      </c>
      <c r="G429" s="120" t="s">
        <v>1608</v>
      </c>
      <c r="H429" s="264">
        <v>400000000</v>
      </c>
    </row>
    <row r="430" spans="1:40" ht="120" x14ac:dyDescent="0.25">
      <c r="C430" s="120" t="s">
        <v>27</v>
      </c>
      <c r="D430" s="120" t="s">
        <v>3207</v>
      </c>
      <c r="E430" s="120" t="s">
        <v>2823</v>
      </c>
      <c r="F430" s="120" t="s">
        <v>2824</v>
      </c>
      <c r="G430" s="120" t="s">
        <v>2825</v>
      </c>
      <c r="H430" s="264">
        <v>1000000000</v>
      </c>
    </row>
    <row r="431" spans="1:40" ht="45" x14ac:dyDescent="0.25">
      <c r="C431" s="120" t="s">
        <v>47</v>
      </c>
      <c r="D431" s="120" t="s">
        <v>2826</v>
      </c>
      <c r="E431" s="120" t="s">
        <v>2827</v>
      </c>
      <c r="F431" s="120" t="s">
        <v>2828</v>
      </c>
      <c r="G431" s="120" t="s">
        <v>1603</v>
      </c>
      <c r="H431" s="264">
        <v>800000000</v>
      </c>
    </row>
    <row r="432" spans="1:40" ht="210" x14ac:dyDescent="0.25">
      <c r="C432" s="120" t="s">
        <v>17</v>
      </c>
      <c r="D432" s="120" t="s">
        <v>621</v>
      </c>
      <c r="E432" s="120" t="s">
        <v>1604</v>
      </c>
      <c r="F432" s="120" t="s">
        <v>2615</v>
      </c>
      <c r="G432" s="120" t="s">
        <v>1605</v>
      </c>
      <c r="H432" s="264">
        <v>300000000</v>
      </c>
    </row>
    <row r="433" spans="1:40" x14ac:dyDescent="0.25">
      <c r="B433" s="119" t="s">
        <v>46</v>
      </c>
      <c r="C433" s="117" t="s">
        <v>2759</v>
      </c>
      <c r="D433"/>
      <c r="E433"/>
      <c r="H433" s="264">
        <v>1350000000</v>
      </c>
    </row>
    <row r="434" spans="1:40" ht="195" x14ac:dyDescent="0.25">
      <c r="C434" s="120" t="s">
        <v>29</v>
      </c>
      <c r="D434" s="120" t="s">
        <v>187</v>
      </c>
      <c r="E434" s="120" t="s">
        <v>1609</v>
      </c>
      <c r="F434" s="120" t="s">
        <v>1610</v>
      </c>
      <c r="G434" s="120" t="s">
        <v>226</v>
      </c>
      <c r="H434" s="264">
        <v>350000000</v>
      </c>
    </row>
    <row r="435" spans="1:40" ht="75" x14ac:dyDescent="0.25">
      <c r="C435" s="120" t="s">
        <v>22</v>
      </c>
      <c r="D435" s="120" t="s">
        <v>3210</v>
      </c>
      <c r="E435" s="120" t="s">
        <v>2831</v>
      </c>
      <c r="F435" s="120" t="s">
        <v>1611</v>
      </c>
      <c r="G435" s="120" t="s">
        <v>2832</v>
      </c>
      <c r="H435" s="264">
        <v>350000000</v>
      </c>
    </row>
    <row r="436" spans="1:40" ht="150" x14ac:dyDescent="0.25">
      <c r="C436" s="120" t="s">
        <v>31</v>
      </c>
      <c r="D436" s="120" t="s">
        <v>1612</v>
      </c>
      <c r="E436" s="120" t="s">
        <v>2833</v>
      </c>
      <c r="F436" s="120" t="s">
        <v>2834</v>
      </c>
      <c r="G436" s="120" t="s">
        <v>2835</v>
      </c>
      <c r="H436" s="264">
        <v>350000000</v>
      </c>
    </row>
    <row r="437" spans="1:40" ht="60" x14ac:dyDescent="0.25">
      <c r="C437" s="120" t="s">
        <v>27</v>
      </c>
      <c r="D437" s="120" t="s">
        <v>1613</v>
      </c>
      <c r="E437" s="120" t="s">
        <v>2836</v>
      </c>
      <c r="F437" s="120" t="s">
        <v>620</v>
      </c>
      <c r="G437" s="120" t="s">
        <v>1566</v>
      </c>
      <c r="H437" s="264">
        <v>300000000</v>
      </c>
    </row>
    <row r="438" spans="1:40" x14ac:dyDescent="0.25">
      <c r="B438" s="119" t="s">
        <v>16</v>
      </c>
      <c r="C438" s="117" t="s">
        <v>2760</v>
      </c>
      <c r="D438"/>
      <c r="E438"/>
      <c r="H438" s="264">
        <v>1650000000</v>
      </c>
    </row>
    <row r="439" spans="1:40" ht="105" x14ac:dyDescent="0.25">
      <c r="C439" s="120" t="s">
        <v>29</v>
      </c>
      <c r="D439" s="120" t="s">
        <v>619</v>
      </c>
      <c r="E439" s="120" t="s">
        <v>2837</v>
      </c>
      <c r="F439" s="120" t="s">
        <v>1614</v>
      </c>
      <c r="G439" s="120" t="s">
        <v>1615</v>
      </c>
      <c r="H439" s="264">
        <v>750000000</v>
      </c>
    </row>
    <row r="440" spans="1:40" ht="150" x14ac:dyDescent="0.25">
      <c r="C440" s="120" t="s">
        <v>22</v>
      </c>
      <c r="D440" s="120" t="s">
        <v>2841</v>
      </c>
      <c r="E440" s="120" t="s">
        <v>2842</v>
      </c>
      <c r="F440" s="120" t="s">
        <v>2843</v>
      </c>
      <c r="G440" s="120" t="s">
        <v>2844</v>
      </c>
      <c r="H440" s="264">
        <v>200000000</v>
      </c>
    </row>
    <row r="441" spans="1:40" ht="225" x14ac:dyDescent="0.25">
      <c r="C441" s="120" t="s">
        <v>31</v>
      </c>
      <c r="D441" s="120" t="s">
        <v>1616</v>
      </c>
      <c r="E441" s="120" t="s">
        <v>1617</v>
      </c>
      <c r="F441" s="120" t="s">
        <v>1618</v>
      </c>
      <c r="G441" s="120" t="s">
        <v>1619</v>
      </c>
      <c r="H441" s="264">
        <v>250000000</v>
      </c>
    </row>
    <row r="442" spans="1:40" ht="165" x14ac:dyDescent="0.25">
      <c r="C442" s="120" t="s">
        <v>27</v>
      </c>
      <c r="D442" s="120" t="s">
        <v>1620</v>
      </c>
      <c r="E442" s="120" t="s">
        <v>2838</v>
      </c>
      <c r="F442" s="120" t="s">
        <v>2839</v>
      </c>
      <c r="G442" s="120" t="s">
        <v>2840</v>
      </c>
      <c r="H442" s="264">
        <v>450000000</v>
      </c>
    </row>
    <row r="443" spans="1:40" s="128" customFormat="1" ht="18.75" x14ac:dyDescent="0.3">
      <c r="A443" s="123" t="s">
        <v>39</v>
      </c>
      <c r="B443" s="124" t="s">
        <v>38</v>
      </c>
      <c r="C443" s="125"/>
      <c r="D443" s="125"/>
      <c r="E443" s="125"/>
      <c r="F443" s="125"/>
      <c r="G443" s="125"/>
      <c r="H443" s="263">
        <v>3993500000</v>
      </c>
      <c r="I443" s="8"/>
      <c r="J443" s="8"/>
      <c r="K443" s="8"/>
      <c r="L443" s="8"/>
      <c r="M443" s="8"/>
      <c r="N443" s="8"/>
      <c r="O443" s="8"/>
      <c r="P443" s="8"/>
      <c r="Q443" s="8"/>
      <c r="R443" s="8"/>
      <c r="S443" s="8"/>
      <c r="T443" s="8"/>
      <c r="U443" s="8"/>
      <c r="V443" s="8"/>
      <c r="W443" s="8"/>
      <c r="X443" s="8"/>
      <c r="Y443" s="8"/>
      <c r="Z443" s="8"/>
      <c r="AA443" s="8"/>
      <c r="AB443" s="8"/>
      <c r="AC443" s="8"/>
      <c r="AD443" s="8"/>
      <c r="AE443" s="8"/>
      <c r="AF443" s="8"/>
      <c r="AG443" s="8"/>
      <c r="AH443" s="8"/>
      <c r="AI443" s="8"/>
      <c r="AJ443" s="8"/>
      <c r="AK443" s="8"/>
      <c r="AL443" s="8"/>
      <c r="AM443" s="8"/>
      <c r="AN443" s="8"/>
    </row>
    <row r="444" spans="1:40" ht="15.75" x14ac:dyDescent="0.25">
      <c r="B444" s="119" t="s">
        <v>29</v>
      </c>
      <c r="C444" s="111" t="s">
        <v>184</v>
      </c>
      <c r="D444" s="112"/>
      <c r="E444" s="112"/>
      <c r="F444" s="112"/>
      <c r="G444" s="112"/>
      <c r="H444" s="265">
        <v>463500000</v>
      </c>
    </row>
    <row r="445" spans="1:40" ht="30" x14ac:dyDescent="0.25">
      <c r="C445" s="120" t="s">
        <v>29</v>
      </c>
      <c r="D445" s="120" t="s">
        <v>194</v>
      </c>
      <c r="E445" s="120" t="s">
        <v>716</v>
      </c>
      <c r="F445" s="120" t="s">
        <v>1889</v>
      </c>
      <c r="G445" s="120" t="s">
        <v>145</v>
      </c>
      <c r="H445" s="264">
        <v>20000000</v>
      </c>
    </row>
    <row r="446" spans="1:40" ht="30" x14ac:dyDescent="0.25">
      <c r="C446" s="120" t="s">
        <v>22</v>
      </c>
      <c r="D446" s="120" t="s">
        <v>196</v>
      </c>
      <c r="E446" s="120" t="s">
        <v>717</v>
      </c>
      <c r="F446" s="120" t="s">
        <v>284</v>
      </c>
      <c r="G446" s="120" t="s">
        <v>145</v>
      </c>
      <c r="H446" s="264">
        <v>80000000</v>
      </c>
    </row>
    <row r="447" spans="1:40" ht="30" x14ac:dyDescent="0.25">
      <c r="C447" s="120" t="s">
        <v>17</v>
      </c>
      <c r="D447" s="120" t="s">
        <v>198</v>
      </c>
      <c r="E447" s="120" t="s">
        <v>719</v>
      </c>
      <c r="F447" s="120" t="s">
        <v>469</v>
      </c>
      <c r="G447" s="120" t="s">
        <v>145</v>
      </c>
      <c r="H447" s="264">
        <v>8000000</v>
      </c>
    </row>
    <row r="448" spans="1:40" ht="30" x14ac:dyDescent="0.25">
      <c r="C448" s="120" t="s">
        <v>21</v>
      </c>
      <c r="D448" s="120" t="s">
        <v>185</v>
      </c>
      <c r="E448" s="120" t="s">
        <v>718</v>
      </c>
      <c r="F448" s="120" t="s">
        <v>2535</v>
      </c>
      <c r="G448" s="120" t="s">
        <v>145</v>
      </c>
      <c r="H448" s="264">
        <v>35000000</v>
      </c>
    </row>
    <row r="449" spans="1:40" ht="30" x14ac:dyDescent="0.25">
      <c r="C449" s="120" t="s">
        <v>23</v>
      </c>
      <c r="D449" s="120" t="s">
        <v>199</v>
      </c>
      <c r="E449" s="120" t="s">
        <v>3151</v>
      </c>
      <c r="F449" s="120" t="s">
        <v>2536</v>
      </c>
      <c r="G449" s="120" t="s">
        <v>145</v>
      </c>
      <c r="H449" s="264">
        <v>35000000</v>
      </c>
    </row>
    <row r="450" spans="1:40" ht="30" x14ac:dyDescent="0.25">
      <c r="C450" s="120" t="s">
        <v>122</v>
      </c>
      <c r="D450" s="120" t="s">
        <v>200</v>
      </c>
      <c r="E450" s="120" t="s">
        <v>2537</v>
      </c>
      <c r="F450" s="120" t="s">
        <v>2538</v>
      </c>
      <c r="G450" s="120" t="s">
        <v>145</v>
      </c>
      <c r="H450" s="264">
        <v>30000000</v>
      </c>
    </row>
    <row r="451" spans="1:40" ht="30" x14ac:dyDescent="0.25">
      <c r="C451" s="120" t="s">
        <v>56</v>
      </c>
      <c r="D451" s="120" t="s">
        <v>201</v>
      </c>
      <c r="E451" s="120" t="s">
        <v>720</v>
      </c>
      <c r="F451" s="120" t="s">
        <v>473</v>
      </c>
      <c r="G451" s="120" t="s">
        <v>145</v>
      </c>
      <c r="H451" s="264">
        <v>25000000</v>
      </c>
    </row>
    <row r="452" spans="1:40" ht="30" x14ac:dyDescent="0.25">
      <c r="C452" s="120" t="s">
        <v>40</v>
      </c>
      <c r="D452" s="120" t="s">
        <v>202</v>
      </c>
      <c r="E452" s="120" t="s">
        <v>721</v>
      </c>
      <c r="F452" s="120" t="s">
        <v>2539</v>
      </c>
      <c r="G452" s="120" t="s">
        <v>145</v>
      </c>
      <c r="H452" s="264">
        <v>10000000</v>
      </c>
    </row>
    <row r="453" spans="1:40" ht="30" x14ac:dyDescent="0.25">
      <c r="C453" s="120" t="s">
        <v>26</v>
      </c>
      <c r="D453" s="120" t="s">
        <v>203</v>
      </c>
      <c r="E453" s="120" t="s">
        <v>722</v>
      </c>
      <c r="F453" s="120" t="s">
        <v>2540</v>
      </c>
      <c r="G453" s="120" t="s">
        <v>145</v>
      </c>
      <c r="H453" s="264">
        <v>7500000</v>
      </c>
    </row>
    <row r="454" spans="1:40" ht="30" x14ac:dyDescent="0.25">
      <c r="C454" s="120" t="s">
        <v>16</v>
      </c>
      <c r="D454" s="120" t="s">
        <v>205</v>
      </c>
      <c r="E454" s="120" t="s">
        <v>723</v>
      </c>
      <c r="F454" s="120" t="s">
        <v>2541</v>
      </c>
      <c r="G454" s="120" t="s">
        <v>193</v>
      </c>
      <c r="H454" s="264">
        <v>35000000</v>
      </c>
    </row>
    <row r="455" spans="1:40" ht="30" x14ac:dyDescent="0.25">
      <c r="C455" s="120" t="s">
        <v>37</v>
      </c>
      <c r="D455" s="120" t="s">
        <v>207</v>
      </c>
      <c r="E455" s="120" t="s">
        <v>724</v>
      </c>
      <c r="F455" s="120" t="s">
        <v>2543</v>
      </c>
      <c r="G455" s="120" t="s">
        <v>145</v>
      </c>
      <c r="H455" s="264">
        <v>8000000</v>
      </c>
    </row>
    <row r="456" spans="1:40" s="128" customFormat="1" ht="45" x14ac:dyDescent="0.25">
      <c r="A456"/>
      <c r="B456"/>
      <c r="C456" s="120" t="s">
        <v>20</v>
      </c>
      <c r="D456" s="120" t="s">
        <v>206</v>
      </c>
      <c r="E456" s="120" t="s">
        <v>2335</v>
      </c>
      <c r="F456" s="120" t="s">
        <v>2544</v>
      </c>
      <c r="G456" s="120" t="s">
        <v>1566</v>
      </c>
      <c r="H456" s="264">
        <v>100000000</v>
      </c>
      <c r="I456" s="8"/>
      <c r="J456" s="8"/>
      <c r="K456" s="8"/>
      <c r="L456" s="8"/>
      <c r="M456" s="8"/>
      <c r="N456" s="8"/>
      <c r="O456" s="8"/>
      <c r="P456" s="8"/>
      <c r="Q456" s="8"/>
      <c r="R456" s="8"/>
      <c r="S456" s="8"/>
      <c r="T456" s="8"/>
      <c r="U456" s="8"/>
      <c r="V456" s="8"/>
      <c r="W456" s="8"/>
      <c r="X456" s="8"/>
      <c r="Y456" s="8"/>
      <c r="Z456" s="8"/>
      <c r="AA456" s="8"/>
      <c r="AB456" s="8"/>
      <c r="AC456" s="8"/>
      <c r="AD456" s="8"/>
      <c r="AE456" s="8"/>
      <c r="AF456" s="8"/>
      <c r="AG456" s="8"/>
      <c r="AH456" s="8"/>
      <c r="AI456" s="8"/>
      <c r="AJ456" s="8"/>
      <c r="AK456" s="8"/>
      <c r="AL456" s="8"/>
      <c r="AM456" s="8"/>
      <c r="AN456" s="8"/>
    </row>
    <row r="457" spans="1:40" x14ac:dyDescent="0.25">
      <c r="C457" s="120" t="s">
        <v>209</v>
      </c>
      <c r="D457" s="120" t="s">
        <v>208</v>
      </c>
      <c r="E457" s="120" t="s">
        <v>725</v>
      </c>
      <c r="F457" s="120" t="s">
        <v>2545</v>
      </c>
      <c r="G457" s="120" t="s">
        <v>145</v>
      </c>
      <c r="H457" s="264">
        <v>70000000</v>
      </c>
    </row>
    <row r="458" spans="1:40" x14ac:dyDescent="0.25">
      <c r="B458" s="119" t="s">
        <v>22</v>
      </c>
      <c r="C458" s="117" t="s">
        <v>148</v>
      </c>
      <c r="D458"/>
      <c r="E458"/>
      <c r="H458" s="264">
        <v>585000000</v>
      </c>
    </row>
    <row r="459" spans="1:40" ht="30" x14ac:dyDescent="0.25">
      <c r="C459" s="120" t="s">
        <v>21</v>
      </c>
      <c r="D459" s="120" t="s">
        <v>183</v>
      </c>
      <c r="E459" s="120" t="s">
        <v>3002</v>
      </c>
      <c r="F459" s="120" t="s">
        <v>726</v>
      </c>
      <c r="G459" s="120" t="s">
        <v>145</v>
      </c>
      <c r="H459" s="264">
        <v>25000000</v>
      </c>
    </row>
    <row r="460" spans="1:40" ht="30" x14ac:dyDescent="0.25">
      <c r="C460" s="120" t="s">
        <v>50</v>
      </c>
      <c r="D460" s="120" t="s">
        <v>176</v>
      </c>
      <c r="E460" s="120" t="s">
        <v>3003</v>
      </c>
      <c r="F460" s="120" t="s">
        <v>727</v>
      </c>
      <c r="G460" s="120" t="s">
        <v>145</v>
      </c>
      <c r="H460" s="264">
        <v>45000000</v>
      </c>
    </row>
    <row r="461" spans="1:40" ht="30" x14ac:dyDescent="0.25">
      <c r="C461" s="120" t="s">
        <v>35</v>
      </c>
      <c r="D461" s="120" t="s">
        <v>215</v>
      </c>
      <c r="E461" s="120" t="s">
        <v>3004</v>
      </c>
      <c r="F461" s="120" t="s">
        <v>729</v>
      </c>
      <c r="G461" s="120" t="s">
        <v>145</v>
      </c>
      <c r="H461" s="264">
        <v>400000000</v>
      </c>
    </row>
    <row r="462" spans="1:40" ht="30" x14ac:dyDescent="0.25">
      <c r="C462" s="120" t="s">
        <v>52</v>
      </c>
      <c r="D462" s="120" t="s">
        <v>180</v>
      </c>
      <c r="E462" s="120" t="s">
        <v>730</v>
      </c>
      <c r="F462" s="120" t="s">
        <v>731</v>
      </c>
      <c r="G462" s="120" t="s">
        <v>145</v>
      </c>
      <c r="H462" s="264">
        <v>50000000</v>
      </c>
    </row>
    <row r="463" spans="1:40" ht="30" x14ac:dyDescent="0.25">
      <c r="C463" s="120" t="s">
        <v>92</v>
      </c>
      <c r="D463" s="120" t="s">
        <v>3211</v>
      </c>
      <c r="E463" s="120" t="s">
        <v>3005</v>
      </c>
      <c r="F463" s="120" t="s">
        <v>728</v>
      </c>
      <c r="G463" s="120" t="s">
        <v>145</v>
      </c>
      <c r="H463" s="264">
        <v>40000000</v>
      </c>
    </row>
    <row r="464" spans="1:40" ht="60" x14ac:dyDescent="0.25">
      <c r="C464" s="120" t="s">
        <v>218</v>
      </c>
      <c r="D464" s="120" t="s">
        <v>217</v>
      </c>
      <c r="E464" s="120" t="s">
        <v>732</v>
      </c>
      <c r="F464" s="120" t="s">
        <v>733</v>
      </c>
      <c r="G464" s="120" t="s">
        <v>145</v>
      </c>
      <c r="H464" s="264">
        <v>25000000</v>
      </c>
    </row>
    <row r="465" spans="1:8" x14ac:dyDescent="0.25">
      <c r="B465" s="119" t="s">
        <v>17</v>
      </c>
      <c r="C465" s="117" t="s">
        <v>146</v>
      </c>
      <c r="D465"/>
      <c r="E465"/>
      <c r="H465" s="264">
        <v>20000000</v>
      </c>
    </row>
    <row r="466" spans="1:8" ht="30" x14ac:dyDescent="0.25">
      <c r="C466" s="120" t="s">
        <v>29</v>
      </c>
      <c r="D466" s="120" t="s">
        <v>147</v>
      </c>
      <c r="E466" s="120" t="s">
        <v>147</v>
      </c>
      <c r="F466" s="120" t="s">
        <v>957</v>
      </c>
      <c r="G466" s="120" t="s">
        <v>145</v>
      </c>
      <c r="H466" s="264">
        <v>20000000</v>
      </c>
    </row>
    <row r="467" spans="1:8" x14ac:dyDescent="0.25">
      <c r="B467" s="119" t="s">
        <v>16</v>
      </c>
      <c r="C467" s="117" t="s">
        <v>2619</v>
      </c>
      <c r="D467"/>
      <c r="E467"/>
      <c r="H467" s="264">
        <v>930000000</v>
      </c>
    </row>
    <row r="468" spans="1:8" ht="120" x14ac:dyDescent="0.25">
      <c r="C468" s="120" t="s">
        <v>29</v>
      </c>
      <c r="D468" s="120" t="s">
        <v>1271</v>
      </c>
      <c r="E468" s="120" t="s">
        <v>3006</v>
      </c>
      <c r="F468" s="120" t="s">
        <v>3011</v>
      </c>
      <c r="G468" s="120" t="s">
        <v>2339</v>
      </c>
      <c r="H468" s="264">
        <v>430000000</v>
      </c>
    </row>
    <row r="469" spans="1:8" ht="60" x14ac:dyDescent="0.25">
      <c r="C469" s="120" t="s">
        <v>22</v>
      </c>
      <c r="D469" s="120" t="s">
        <v>3216</v>
      </c>
      <c r="E469" s="120" t="s">
        <v>3007</v>
      </c>
      <c r="F469" s="120" t="s">
        <v>3012</v>
      </c>
      <c r="G469" s="120" t="s">
        <v>2340</v>
      </c>
      <c r="H469" s="264">
        <v>500000000</v>
      </c>
    </row>
    <row r="470" spans="1:8" x14ac:dyDescent="0.25">
      <c r="B470" s="119" t="s">
        <v>37</v>
      </c>
      <c r="C470" s="117" t="s">
        <v>2616</v>
      </c>
      <c r="D470"/>
      <c r="E470"/>
      <c r="H470" s="264">
        <v>1995000000</v>
      </c>
    </row>
    <row r="471" spans="1:8" ht="75" x14ac:dyDescent="0.25">
      <c r="C471" s="120" t="s">
        <v>29</v>
      </c>
      <c r="D471" s="120" t="s">
        <v>3212</v>
      </c>
      <c r="E471" s="120" t="s">
        <v>3008</v>
      </c>
      <c r="F471" s="120" t="s">
        <v>3013</v>
      </c>
      <c r="G471" s="120" t="s">
        <v>734</v>
      </c>
      <c r="H471" s="264">
        <v>350000000</v>
      </c>
    </row>
    <row r="472" spans="1:8" ht="75" x14ac:dyDescent="0.25">
      <c r="C472" s="120" t="s">
        <v>22</v>
      </c>
      <c r="D472" s="120" t="s">
        <v>3215</v>
      </c>
      <c r="E472" s="120" t="s">
        <v>3009</v>
      </c>
      <c r="F472" s="120" t="s">
        <v>3014</v>
      </c>
      <c r="G472" s="120" t="s">
        <v>3015</v>
      </c>
      <c r="H472" s="264">
        <v>460000000</v>
      </c>
    </row>
    <row r="473" spans="1:8" ht="225" x14ac:dyDescent="0.25">
      <c r="C473" s="120" t="s">
        <v>31</v>
      </c>
      <c r="D473" s="120" t="s">
        <v>3213</v>
      </c>
      <c r="E473" s="120" t="s">
        <v>2336</v>
      </c>
      <c r="F473" s="120" t="s">
        <v>2337</v>
      </c>
      <c r="G473" s="120" t="s">
        <v>2338</v>
      </c>
      <c r="H473" s="264">
        <v>350000000</v>
      </c>
    </row>
    <row r="474" spans="1:8" ht="165" x14ac:dyDescent="0.25">
      <c r="C474" s="120" t="s">
        <v>27</v>
      </c>
      <c r="D474" s="120" t="s">
        <v>3214</v>
      </c>
      <c r="E474" s="120" t="s">
        <v>2617</v>
      </c>
      <c r="F474" s="120" t="s">
        <v>2618</v>
      </c>
      <c r="G474" s="120" t="s">
        <v>3087</v>
      </c>
      <c r="H474" s="264">
        <v>500000000</v>
      </c>
    </row>
    <row r="475" spans="1:8" ht="60" x14ac:dyDescent="0.25">
      <c r="C475" s="120" t="s">
        <v>47</v>
      </c>
      <c r="D475" s="120" t="s">
        <v>2845</v>
      </c>
      <c r="E475" s="120" t="s">
        <v>3010</v>
      </c>
      <c r="F475" s="120" t="s">
        <v>3016</v>
      </c>
      <c r="G475" s="120" t="s">
        <v>1566</v>
      </c>
      <c r="H475" s="264">
        <v>335000000</v>
      </c>
    </row>
    <row r="476" spans="1:8" ht="18.75" x14ac:dyDescent="0.3">
      <c r="A476" s="123" t="s">
        <v>58</v>
      </c>
      <c r="B476" s="124" t="s">
        <v>57</v>
      </c>
      <c r="C476" s="125"/>
      <c r="D476" s="125"/>
      <c r="E476" s="125"/>
      <c r="F476" s="125"/>
      <c r="G476" s="125"/>
      <c r="H476" s="263">
        <v>2716500000</v>
      </c>
    </row>
    <row r="477" spans="1:8" ht="15.75" x14ac:dyDescent="0.25">
      <c r="B477" s="119" t="s">
        <v>29</v>
      </c>
      <c r="C477" s="111" t="s">
        <v>184</v>
      </c>
      <c r="D477" s="112"/>
      <c r="E477" s="112"/>
      <c r="F477" s="112"/>
      <c r="G477" s="112"/>
      <c r="H477" s="265">
        <v>344000000</v>
      </c>
    </row>
    <row r="478" spans="1:8" x14ac:dyDescent="0.25">
      <c r="C478" s="120" t="s">
        <v>29</v>
      </c>
      <c r="D478" s="120" t="s">
        <v>194</v>
      </c>
      <c r="E478" s="120" t="s">
        <v>392</v>
      </c>
      <c r="F478" s="120" t="s">
        <v>1889</v>
      </c>
      <c r="G478" s="120" t="s">
        <v>145</v>
      </c>
      <c r="H478" s="264">
        <v>7500000</v>
      </c>
    </row>
    <row r="479" spans="1:8" ht="30" x14ac:dyDescent="0.25">
      <c r="C479" s="120" t="s">
        <v>22</v>
      </c>
      <c r="D479" s="120" t="s">
        <v>196</v>
      </c>
      <c r="E479" s="120" t="s">
        <v>393</v>
      </c>
      <c r="F479" s="120" t="s">
        <v>284</v>
      </c>
      <c r="G479" s="120" t="s">
        <v>145</v>
      </c>
      <c r="H479" s="264">
        <v>20000000</v>
      </c>
    </row>
    <row r="480" spans="1:8" ht="30" x14ac:dyDescent="0.25">
      <c r="C480" s="120" t="s">
        <v>17</v>
      </c>
      <c r="D480" s="120" t="s">
        <v>198</v>
      </c>
      <c r="E480" s="120" t="s">
        <v>281</v>
      </c>
      <c r="F480" s="120" t="s">
        <v>469</v>
      </c>
      <c r="G480" s="120" t="s">
        <v>145</v>
      </c>
      <c r="H480" s="264">
        <v>35000000</v>
      </c>
    </row>
    <row r="481" spans="1:40" x14ac:dyDescent="0.25">
      <c r="C481" s="120" t="s">
        <v>21</v>
      </c>
      <c r="D481" s="120" t="s">
        <v>185</v>
      </c>
      <c r="E481" s="120" t="s">
        <v>394</v>
      </c>
      <c r="F481" s="120" t="s">
        <v>2535</v>
      </c>
      <c r="G481" s="120" t="s">
        <v>145</v>
      </c>
      <c r="H481" s="264">
        <v>23000000</v>
      </c>
    </row>
    <row r="482" spans="1:40" x14ac:dyDescent="0.25">
      <c r="C482" s="120" t="s">
        <v>23</v>
      </c>
      <c r="D482" s="120" t="s">
        <v>199</v>
      </c>
      <c r="E482" s="120" t="s">
        <v>395</v>
      </c>
      <c r="F482" s="120" t="s">
        <v>2536</v>
      </c>
      <c r="G482" s="120" t="s">
        <v>145</v>
      </c>
      <c r="H482" s="264">
        <v>10000000</v>
      </c>
    </row>
    <row r="483" spans="1:40" ht="30" x14ac:dyDescent="0.25">
      <c r="C483" s="120" t="s">
        <v>122</v>
      </c>
      <c r="D483" s="120" t="s">
        <v>200</v>
      </c>
      <c r="E483" s="120" t="s">
        <v>2537</v>
      </c>
      <c r="F483" s="120" t="s">
        <v>2538</v>
      </c>
      <c r="G483" s="120" t="s">
        <v>145</v>
      </c>
      <c r="H483" s="264">
        <v>30000000</v>
      </c>
    </row>
    <row r="484" spans="1:40" x14ac:dyDescent="0.25">
      <c r="C484" s="120" t="s">
        <v>56</v>
      </c>
      <c r="D484" s="120" t="s">
        <v>201</v>
      </c>
      <c r="E484" s="120" t="s">
        <v>396</v>
      </c>
      <c r="F484" s="120" t="s">
        <v>473</v>
      </c>
      <c r="G484" s="120" t="s">
        <v>145</v>
      </c>
      <c r="H484" s="264">
        <v>15000000</v>
      </c>
    </row>
    <row r="485" spans="1:40" ht="30" x14ac:dyDescent="0.25">
      <c r="C485" s="120" t="s">
        <v>40</v>
      </c>
      <c r="D485" s="120" t="s">
        <v>202</v>
      </c>
      <c r="E485" s="120" t="s">
        <v>397</v>
      </c>
      <c r="F485" s="120" t="s">
        <v>2539</v>
      </c>
      <c r="G485" s="120" t="s">
        <v>145</v>
      </c>
      <c r="H485" s="264">
        <v>5000000</v>
      </c>
    </row>
    <row r="486" spans="1:40" ht="30" x14ac:dyDescent="0.25">
      <c r="C486" s="120" t="s">
        <v>26</v>
      </c>
      <c r="D486" s="120" t="s">
        <v>203</v>
      </c>
      <c r="E486" s="120" t="s">
        <v>398</v>
      </c>
      <c r="F486" s="120" t="s">
        <v>2540</v>
      </c>
      <c r="G486" s="120" t="s">
        <v>145</v>
      </c>
      <c r="H486" s="264">
        <v>7500000</v>
      </c>
    </row>
    <row r="487" spans="1:40" ht="30" x14ac:dyDescent="0.25">
      <c r="C487" s="120" t="s">
        <v>46</v>
      </c>
      <c r="D487" s="120" t="s">
        <v>204</v>
      </c>
      <c r="E487" s="120" t="s">
        <v>399</v>
      </c>
      <c r="F487" s="120" t="s">
        <v>625</v>
      </c>
      <c r="G487" s="120" t="s">
        <v>145</v>
      </c>
      <c r="H487" s="264">
        <v>25000000</v>
      </c>
    </row>
    <row r="488" spans="1:40" ht="30" x14ac:dyDescent="0.25">
      <c r="C488" s="120" t="s">
        <v>16</v>
      </c>
      <c r="D488" s="120" t="s">
        <v>205</v>
      </c>
      <c r="E488" s="120" t="s">
        <v>400</v>
      </c>
      <c r="F488" s="120" t="s">
        <v>2541</v>
      </c>
      <c r="G488" s="120" t="s">
        <v>145</v>
      </c>
      <c r="H488" s="264">
        <v>35000000</v>
      </c>
    </row>
    <row r="489" spans="1:40" ht="30" x14ac:dyDescent="0.25">
      <c r="C489" s="120" t="s">
        <v>37</v>
      </c>
      <c r="D489" s="120" t="s">
        <v>207</v>
      </c>
      <c r="E489" s="120" t="s">
        <v>401</v>
      </c>
      <c r="F489" s="120" t="s">
        <v>2543</v>
      </c>
      <c r="G489" s="120" t="s">
        <v>145</v>
      </c>
      <c r="H489" s="264">
        <v>6000000</v>
      </c>
    </row>
    <row r="490" spans="1:40" ht="30" x14ac:dyDescent="0.25">
      <c r="C490" s="120" t="s">
        <v>20</v>
      </c>
      <c r="D490" s="120" t="s">
        <v>206</v>
      </c>
      <c r="E490" s="120" t="s">
        <v>402</v>
      </c>
      <c r="F490" s="120" t="s">
        <v>2544</v>
      </c>
      <c r="G490" s="120" t="s">
        <v>145</v>
      </c>
      <c r="H490" s="264">
        <v>100000000</v>
      </c>
    </row>
    <row r="491" spans="1:40" x14ac:dyDescent="0.25">
      <c r="C491" s="120" t="s">
        <v>209</v>
      </c>
      <c r="D491" s="120" t="s">
        <v>208</v>
      </c>
      <c r="E491" s="120" t="s">
        <v>403</v>
      </c>
      <c r="F491" s="120" t="s">
        <v>2545</v>
      </c>
      <c r="G491" s="120" t="s">
        <v>145</v>
      </c>
      <c r="H491" s="264">
        <v>25000000</v>
      </c>
    </row>
    <row r="492" spans="1:40" x14ac:dyDescent="0.25">
      <c r="B492" s="119" t="s">
        <v>22</v>
      </c>
      <c r="C492" s="117" t="s">
        <v>148</v>
      </c>
      <c r="D492"/>
      <c r="E492"/>
      <c r="H492" s="264">
        <v>207500000</v>
      </c>
    </row>
    <row r="493" spans="1:40" x14ac:dyDescent="0.25">
      <c r="C493" s="120" t="s">
        <v>21</v>
      </c>
      <c r="D493" s="120" t="s">
        <v>183</v>
      </c>
      <c r="E493" s="120" t="s">
        <v>404</v>
      </c>
      <c r="F493" s="120" t="s">
        <v>405</v>
      </c>
      <c r="G493" s="120" t="s">
        <v>145</v>
      </c>
      <c r="H493" s="264">
        <v>15000000</v>
      </c>
    </row>
    <row r="494" spans="1:40" x14ac:dyDescent="0.25">
      <c r="C494" s="120" t="s">
        <v>50</v>
      </c>
      <c r="D494" s="120" t="s">
        <v>176</v>
      </c>
      <c r="E494" s="120" t="s">
        <v>406</v>
      </c>
      <c r="F494" s="120" t="s">
        <v>407</v>
      </c>
      <c r="G494" s="120" t="s">
        <v>145</v>
      </c>
      <c r="H494" s="264">
        <v>60000000</v>
      </c>
    </row>
    <row r="495" spans="1:40" x14ac:dyDescent="0.25">
      <c r="C495" s="120" t="s">
        <v>35</v>
      </c>
      <c r="D495" s="120" t="s">
        <v>215</v>
      </c>
      <c r="E495" s="120" t="s">
        <v>411</v>
      </c>
      <c r="F495" s="120" t="s">
        <v>412</v>
      </c>
      <c r="G495" s="120" t="s">
        <v>145</v>
      </c>
      <c r="H495" s="264">
        <v>35000000</v>
      </c>
    </row>
    <row r="496" spans="1:40" s="128" customFormat="1" ht="30" x14ac:dyDescent="0.25">
      <c r="A496"/>
      <c r="B496"/>
      <c r="C496" s="120" t="s">
        <v>52</v>
      </c>
      <c r="D496" s="120" t="s">
        <v>180</v>
      </c>
      <c r="E496" s="120" t="s">
        <v>408</v>
      </c>
      <c r="F496" s="120" t="s">
        <v>281</v>
      </c>
      <c r="G496" s="120" t="s">
        <v>145</v>
      </c>
      <c r="H496" s="264">
        <v>7500000</v>
      </c>
      <c r="I496" s="8"/>
      <c r="J496" s="8"/>
      <c r="K496" s="8"/>
      <c r="L496" s="8"/>
      <c r="M496" s="8"/>
      <c r="N496" s="8"/>
      <c r="O496" s="8"/>
      <c r="P496" s="8"/>
      <c r="Q496" s="8"/>
      <c r="R496" s="8"/>
      <c r="S496" s="8"/>
      <c r="T496" s="8"/>
      <c r="U496" s="8"/>
      <c r="V496" s="8"/>
      <c r="W496" s="8"/>
      <c r="X496" s="8"/>
      <c r="Y496" s="8"/>
      <c r="Z496" s="8"/>
      <c r="AA496" s="8"/>
      <c r="AB496" s="8"/>
      <c r="AC496" s="8"/>
      <c r="AD496" s="8"/>
      <c r="AE496" s="8"/>
      <c r="AF496" s="8"/>
      <c r="AG496" s="8"/>
      <c r="AH496" s="8"/>
      <c r="AI496" s="8"/>
      <c r="AJ496" s="8"/>
      <c r="AK496" s="8"/>
      <c r="AL496" s="8"/>
      <c r="AM496" s="8"/>
      <c r="AN496" s="8"/>
    </row>
    <row r="497" spans="1:40" ht="30" x14ac:dyDescent="0.25">
      <c r="C497" s="120" t="s">
        <v>218</v>
      </c>
      <c r="D497" s="120" t="s">
        <v>217</v>
      </c>
      <c r="E497" s="120" t="s">
        <v>409</v>
      </c>
      <c r="F497" s="120" t="s">
        <v>410</v>
      </c>
      <c r="G497" s="120" t="s">
        <v>145</v>
      </c>
      <c r="H497" s="264">
        <v>15000000</v>
      </c>
    </row>
    <row r="498" spans="1:40" x14ac:dyDescent="0.25">
      <c r="C498" s="120" t="s">
        <v>490</v>
      </c>
      <c r="D498" s="120" t="s">
        <v>3123</v>
      </c>
      <c r="E498" s="120" t="s">
        <v>413</v>
      </c>
      <c r="F498" s="120" t="s">
        <v>414</v>
      </c>
      <c r="G498" s="120" t="s">
        <v>145</v>
      </c>
      <c r="H498" s="264">
        <v>75000000</v>
      </c>
    </row>
    <row r="499" spans="1:40" s="128" customFormat="1" x14ac:dyDescent="0.25">
      <c r="A499"/>
      <c r="B499" s="119" t="s">
        <v>17</v>
      </c>
      <c r="C499" s="117" t="s">
        <v>146</v>
      </c>
      <c r="D499"/>
      <c r="E499"/>
      <c r="F499"/>
      <c r="G499"/>
      <c r="H499" s="264">
        <v>60000000</v>
      </c>
      <c r="I499" s="8"/>
      <c r="J499" s="8"/>
      <c r="K499" s="8"/>
      <c r="L499" s="8"/>
      <c r="M499" s="8"/>
      <c r="N499" s="8"/>
      <c r="O499" s="8"/>
      <c r="P499" s="8"/>
      <c r="Q499" s="8"/>
      <c r="R499" s="8"/>
      <c r="S499" s="8"/>
      <c r="T499" s="8"/>
      <c r="U499" s="8"/>
      <c r="V499" s="8"/>
      <c r="W499" s="8"/>
      <c r="X499" s="8"/>
      <c r="Y499" s="8"/>
      <c r="Z499" s="8"/>
      <c r="AA499" s="8"/>
      <c r="AB499" s="8"/>
      <c r="AC499" s="8"/>
      <c r="AD499" s="8"/>
      <c r="AE499" s="8"/>
      <c r="AF499" s="8"/>
      <c r="AG499" s="8"/>
      <c r="AH499" s="8"/>
      <c r="AI499" s="8"/>
      <c r="AJ499" s="8"/>
      <c r="AK499" s="8"/>
      <c r="AL499" s="8"/>
      <c r="AM499" s="8"/>
      <c r="AN499" s="8"/>
    </row>
    <row r="500" spans="1:40" ht="45" x14ac:dyDescent="0.25">
      <c r="C500" s="120" t="s">
        <v>29</v>
      </c>
      <c r="D500" s="120" t="s">
        <v>147</v>
      </c>
      <c r="E500" s="120" t="s">
        <v>417</v>
      </c>
      <c r="F500" s="120" t="s">
        <v>418</v>
      </c>
      <c r="G500" s="120" t="s">
        <v>145</v>
      </c>
      <c r="H500" s="264">
        <v>35000000</v>
      </c>
    </row>
    <row r="501" spans="1:40" ht="45" x14ac:dyDescent="0.25">
      <c r="C501" s="120" t="s">
        <v>27</v>
      </c>
      <c r="D501" s="120" t="s">
        <v>3136</v>
      </c>
      <c r="E501" s="120" t="s">
        <v>415</v>
      </c>
      <c r="F501" s="120" t="s">
        <v>416</v>
      </c>
      <c r="G501" s="120" t="s">
        <v>145</v>
      </c>
      <c r="H501" s="264">
        <v>25000000</v>
      </c>
    </row>
    <row r="502" spans="1:40" x14ac:dyDescent="0.25">
      <c r="B502" s="119" t="s">
        <v>26</v>
      </c>
      <c r="C502" s="117" t="s">
        <v>128</v>
      </c>
      <c r="D502"/>
      <c r="E502"/>
      <c r="H502" s="264">
        <v>960000000</v>
      </c>
    </row>
    <row r="503" spans="1:40" ht="30" x14ac:dyDescent="0.25">
      <c r="C503" s="120" t="s">
        <v>29</v>
      </c>
      <c r="D503" s="120" t="s">
        <v>1111</v>
      </c>
      <c r="E503" s="120" t="s">
        <v>426</v>
      </c>
      <c r="F503" s="120" t="s">
        <v>427</v>
      </c>
      <c r="G503" s="120" t="s">
        <v>547</v>
      </c>
      <c r="H503" s="264">
        <v>100000000</v>
      </c>
    </row>
    <row r="504" spans="1:40" ht="30" x14ac:dyDescent="0.25">
      <c r="C504" s="120" t="s">
        <v>22</v>
      </c>
      <c r="D504" s="120" t="s">
        <v>3219</v>
      </c>
      <c r="E504" s="120" t="s">
        <v>428</v>
      </c>
      <c r="F504" s="120" t="s">
        <v>429</v>
      </c>
      <c r="G504" s="120" t="s">
        <v>547</v>
      </c>
      <c r="H504" s="264">
        <v>80000000</v>
      </c>
    </row>
    <row r="505" spans="1:40" ht="180" x14ac:dyDescent="0.25">
      <c r="C505" s="120" t="s">
        <v>31</v>
      </c>
      <c r="D505" s="120" t="s">
        <v>3220</v>
      </c>
      <c r="E505" s="120" t="s">
        <v>430</v>
      </c>
      <c r="F505" s="120" t="s">
        <v>431</v>
      </c>
      <c r="G505" s="120" t="s">
        <v>192</v>
      </c>
      <c r="H505" s="264">
        <v>250000000</v>
      </c>
    </row>
    <row r="506" spans="1:40" ht="30" x14ac:dyDescent="0.25">
      <c r="C506" s="120" t="s">
        <v>27</v>
      </c>
      <c r="D506" s="120" t="s">
        <v>2427</v>
      </c>
      <c r="E506" s="120" t="s">
        <v>419</v>
      </c>
      <c r="F506" s="120" t="s">
        <v>420</v>
      </c>
      <c r="G506" s="120" t="s">
        <v>193</v>
      </c>
      <c r="H506" s="264">
        <v>250000000</v>
      </c>
    </row>
    <row r="507" spans="1:40" s="128" customFormat="1" ht="30" x14ac:dyDescent="0.25">
      <c r="A507"/>
      <c r="B507"/>
      <c r="C507" s="120" t="s">
        <v>47</v>
      </c>
      <c r="D507" s="120" t="s">
        <v>2428</v>
      </c>
      <c r="E507" s="120" t="s">
        <v>419</v>
      </c>
      <c r="F507" s="120" t="s">
        <v>421</v>
      </c>
      <c r="G507" s="120" t="s">
        <v>193</v>
      </c>
      <c r="H507" s="264">
        <v>80000000</v>
      </c>
      <c r="I507" s="8"/>
      <c r="J507" s="8"/>
      <c r="K507" s="8"/>
      <c r="L507" s="8"/>
      <c r="M507" s="8"/>
      <c r="N507" s="8"/>
      <c r="O507" s="8"/>
      <c r="P507" s="8"/>
      <c r="Q507" s="8"/>
      <c r="R507" s="8"/>
      <c r="S507" s="8"/>
      <c r="T507" s="8"/>
      <c r="U507" s="8"/>
      <c r="V507" s="8"/>
      <c r="W507" s="8"/>
      <c r="X507" s="8"/>
      <c r="Y507" s="8"/>
      <c r="Z507" s="8"/>
      <c r="AA507" s="8"/>
      <c r="AB507" s="8"/>
      <c r="AC507" s="8"/>
      <c r="AD507" s="8"/>
      <c r="AE507" s="8"/>
      <c r="AF507" s="8"/>
      <c r="AG507" s="8"/>
      <c r="AH507" s="8"/>
      <c r="AI507" s="8"/>
      <c r="AJ507" s="8"/>
      <c r="AK507" s="8"/>
      <c r="AL507" s="8"/>
      <c r="AM507" s="8"/>
      <c r="AN507" s="8"/>
    </row>
    <row r="508" spans="1:40" ht="45" x14ac:dyDescent="0.25">
      <c r="C508" s="120" t="s">
        <v>17</v>
      </c>
      <c r="D508" s="120" t="s">
        <v>3217</v>
      </c>
      <c r="E508" s="120" t="s">
        <v>422</v>
      </c>
      <c r="F508" s="120" t="s">
        <v>423</v>
      </c>
      <c r="G508" s="120" t="s">
        <v>547</v>
      </c>
      <c r="H508" s="264">
        <v>100000000</v>
      </c>
    </row>
    <row r="509" spans="1:40" ht="45" x14ac:dyDescent="0.25">
      <c r="C509" s="120" t="s">
        <v>21</v>
      </c>
      <c r="D509" s="120" t="s">
        <v>3218</v>
      </c>
      <c r="E509" s="120" t="s">
        <v>424</v>
      </c>
      <c r="F509" s="120" t="s">
        <v>425</v>
      </c>
      <c r="G509" s="120" t="s">
        <v>547</v>
      </c>
      <c r="H509" s="264">
        <v>100000000</v>
      </c>
    </row>
    <row r="510" spans="1:40" x14ac:dyDescent="0.25">
      <c r="B510" s="119" t="s">
        <v>46</v>
      </c>
      <c r="C510" s="117" t="s">
        <v>2620</v>
      </c>
      <c r="D510"/>
      <c r="E510"/>
      <c r="H510" s="264">
        <v>1145000000</v>
      </c>
    </row>
    <row r="511" spans="1:40" ht="30" x14ac:dyDescent="0.25">
      <c r="C511" s="120" t="s">
        <v>29</v>
      </c>
      <c r="D511" s="120" t="s">
        <v>3221</v>
      </c>
      <c r="E511" s="120" t="s">
        <v>3017</v>
      </c>
      <c r="F511" s="120" t="s">
        <v>432</v>
      </c>
      <c r="G511" s="120" t="s">
        <v>547</v>
      </c>
      <c r="H511" s="264">
        <v>200000000</v>
      </c>
    </row>
    <row r="512" spans="1:40" ht="30" x14ac:dyDescent="0.25">
      <c r="C512" s="120" t="s">
        <v>22</v>
      </c>
      <c r="D512" s="120" t="s">
        <v>2429</v>
      </c>
      <c r="E512" s="120" t="s">
        <v>433</v>
      </c>
      <c r="F512" s="120" t="s">
        <v>434</v>
      </c>
      <c r="G512" s="120" t="s">
        <v>547</v>
      </c>
      <c r="H512" s="264">
        <v>125000000</v>
      </c>
    </row>
    <row r="513" spans="1:8" ht="30" x14ac:dyDescent="0.25">
      <c r="C513" s="120" t="s">
        <v>31</v>
      </c>
      <c r="D513" s="120" t="s">
        <v>2430</v>
      </c>
      <c r="E513" s="120" t="s">
        <v>435</v>
      </c>
      <c r="F513" s="120" t="s">
        <v>436</v>
      </c>
      <c r="G513" s="120" t="s">
        <v>145</v>
      </c>
      <c r="H513" s="264">
        <v>275000000</v>
      </c>
    </row>
    <row r="514" spans="1:8" ht="30" x14ac:dyDescent="0.25">
      <c r="C514" s="120" t="s">
        <v>27</v>
      </c>
      <c r="D514" s="120" t="s">
        <v>2431</v>
      </c>
      <c r="E514" s="120" t="s">
        <v>437</v>
      </c>
      <c r="F514" s="120" t="s">
        <v>438</v>
      </c>
      <c r="G514" s="120" t="s">
        <v>547</v>
      </c>
      <c r="H514" s="264">
        <v>100000000</v>
      </c>
    </row>
    <row r="515" spans="1:8" ht="30" x14ac:dyDescent="0.25">
      <c r="C515" s="120" t="s">
        <v>47</v>
      </c>
      <c r="D515" s="120" t="s">
        <v>1112</v>
      </c>
      <c r="E515" s="120" t="s">
        <v>439</v>
      </c>
      <c r="F515" s="120" t="s">
        <v>440</v>
      </c>
      <c r="G515" s="120" t="s">
        <v>193</v>
      </c>
      <c r="H515" s="264">
        <v>120000000</v>
      </c>
    </row>
    <row r="516" spans="1:8" ht="45" x14ac:dyDescent="0.25">
      <c r="C516" s="120" t="s">
        <v>17</v>
      </c>
      <c r="D516" s="120" t="s">
        <v>2432</v>
      </c>
      <c r="E516" s="120" t="s">
        <v>441</v>
      </c>
      <c r="F516" s="120" t="s">
        <v>442</v>
      </c>
      <c r="G516" s="120" t="s">
        <v>547</v>
      </c>
      <c r="H516" s="264">
        <v>175000000</v>
      </c>
    </row>
    <row r="517" spans="1:8" ht="30" x14ac:dyDescent="0.25">
      <c r="C517" s="120" t="s">
        <v>21</v>
      </c>
      <c r="D517" s="120" t="s">
        <v>2433</v>
      </c>
      <c r="E517" s="120" t="s">
        <v>443</v>
      </c>
      <c r="F517" s="120" t="s">
        <v>444</v>
      </c>
      <c r="G517" s="120" t="s">
        <v>547</v>
      </c>
      <c r="H517" s="264">
        <v>50000000</v>
      </c>
    </row>
    <row r="518" spans="1:8" ht="45" x14ac:dyDescent="0.25">
      <c r="C518" s="120" t="s">
        <v>23</v>
      </c>
      <c r="D518" s="120" t="s">
        <v>3222</v>
      </c>
      <c r="E518" s="120" t="s">
        <v>2621</v>
      </c>
      <c r="F518" s="120" t="s">
        <v>445</v>
      </c>
      <c r="G518" s="120" t="s">
        <v>547</v>
      </c>
      <c r="H518" s="264">
        <v>100000000</v>
      </c>
    </row>
    <row r="519" spans="1:8" ht="18.75" x14ac:dyDescent="0.3">
      <c r="A519" s="123" t="s">
        <v>75</v>
      </c>
      <c r="B519" s="124" t="s">
        <v>74</v>
      </c>
      <c r="C519" s="125"/>
      <c r="D519" s="125"/>
      <c r="E519" s="125"/>
      <c r="F519" s="125"/>
      <c r="G519" s="125"/>
      <c r="H519" s="263">
        <v>14746258580</v>
      </c>
    </row>
    <row r="520" spans="1:8" ht="15.75" x14ac:dyDescent="0.25">
      <c r="B520" s="119" t="s">
        <v>29</v>
      </c>
      <c r="C520" s="111" t="s">
        <v>184</v>
      </c>
      <c r="D520" s="112"/>
      <c r="E520" s="112"/>
      <c r="F520" s="112"/>
      <c r="G520" s="112"/>
      <c r="H520" s="265">
        <v>1432000000</v>
      </c>
    </row>
    <row r="521" spans="1:8" ht="30" x14ac:dyDescent="0.25">
      <c r="C521" s="120" t="s">
        <v>29</v>
      </c>
      <c r="D521" s="120" t="s">
        <v>194</v>
      </c>
      <c r="E521" s="120" t="s">
        <v>778</v>
      </c>
      <c r="F521" s="120" t="s">
        <v>1889</v>
      </c>
      <c r="G521" s="120" t="s">
        <v>145</v>
      </c>
      <c r="H521" s="264">
        <v>40000000</v>
      </c>
    </row>
    <row r="522" spans="1:8" ht="30" x14ac:dyDescent="0.25">
      <c r="C522" s="120" t="s">
        <v>22</v>
      </c>
      <c r="D522" s="120" t="s">
        <v>196</v>
      </c>
      <c r="E522" s="120" t="s">
        <v>779</v>
      </c>
      <c r="F522" s="120" t="s">
        <v>284</v>
      </c>
      <c r="G522" s="120" t="s">
        <v>145</v>
      </c>
      <c r="H522" s="264">
        <v>200000000</v>
      </c>
    </row>
    <row r="523" spans="1:8" ht="30" x14ac:dyDescent="0.25">
      <c r="C523" s="120" t="s">
        <v>17</v>
      </c>
      <c r="D523" s="120" t="s">
        <v>198</v>
      </c>
      <c r="E523" s="120" t="s">
        <v>779</v>
      </c>
      <c r="F523" s="120" t="s">
        <v>469</v>
      </c>
      <c r="G523" s="120" t="s">
        <v>145</v>
      </c>
      <c r="H523" s="264">
        <v>50000000</v>
      </c>
    </row>
    <row r="524" spans="1:8" x14ac:dyDescent="0.25">
      <c r="C524" s="120" t="s">
        <v>21</v>
      </c>
      <c r="D524" s="120" t="s">
        <v>185</v>
      </c>
      <c r="E524" s="120" t="s">
        <v>779</v>
      </c>
      <c r="F524" s="120" t="s">
        <v>2535</v>
      </c>
      <c r="G524" s="120" t="s">
        <v>145</v>
      </c>
      <c r="H524" s="264">
        <v>220000000</v>
      </c>
    </row>
    <row r="525" spans="1:8" ht="30" x14ac:dyDescent="0.25">
      <c r="C525" s="120" t="s">
        <v>23</v>
      </c>
      <c r="D525" s="120" t="s">
        <v>199</v>
      </c>
      <c r="E525" s="120" t="s">
        <v>780</v>
      </c>
      <c r="F525" s="120" t="s">
        <v>2536</v>
      </c>
      <c r="G525" s="120" t="s">
        <v>145</v>
      </c>
      <c r="H525" s="264">
        <v>330000000</v>
      </c>
    </row>
    <row r="526" spans="1:8" ht="30" x14ac:dyDescent="0.25">
      <c r="C526" s="120" t="s">
        <v>122</v>
      </c>
      <c r="D526" s="120" t="s">
        <v>200</v>
      </c>
      <c r="E526" s="120" t="s">
        <v>2537</v>
      </c>
      <c r="F526" s="120" t="s">
        <v>2538</v>
      </c>
      <c r="G526" s="120" t="s">
        <v>145</v>
      </c>
      <c r="H526" s="264">
        <v>50000000</v>
      </c>
    </row>
    <row r="527" spans="1:8" ht="30" x14ac:dyDescent="0.25">
      <c r="C527" s="120" t="s">
        <v>56</v>
      </c>
      <c r="D527" s="120" t="s">
        <v>201</v>
      </c>
      <c r="E527" s="120" t="s">
        <v>778</v>
      </c>
      <c r="F527" s="120" t="s">
        <v>473</v>
      </c>
      <c r="G527" s="120" t="s">
        <v>145</v>
      </c>
      <c r="H527" s="264">
        <v>40000000</v>
      </c>
    </row>
    <row r="528" spans="1:8" ht="30" x14ac:dyDescent="0.25">
      <c r="C528" s="120" t="s">
        <v>40</v>
      </c>
      <c r="D528" s="120" t="s">
        <v>202</v>
      </c>
      <c r="E528" s="120" t="s">
        <v>2077</v>
      </c>
      <c r="F528" s="120" t="s">
        <v>2539</v>
      </c>
      <c r="G528" s="120" t="s">
        <v>145</v>
      </c>
      <c r="H528" s="264">
        <v>20000000</v>
      </c>
    </row>
    <row r="529" spans="1:40" ht="30" x14ac:dyDescent="0.25">
      <c r="C529" s="120" t="s">
        <v>26</v>
      </c>
      <c r="D529" s="120" t="s">
        <v>203</v>
      </c>
      <c r="E529" s="120" t="s">
        <v>778</v>
      </c>
      <c r="F529" s="120" t="s">
        <v>2540</v>
      </c>
      <c r="G529" s="120" t="s">
        <v>145</v>
      </c>
      <c r="H529" s="264">
        <v>10000000</v>
      </c>
    </row>
    <row r="530" spans="1:40" ht="30" x14ac:dyDescent="0.25">
      <c r="C530" s="120" t="s">
        <v>46</v>
      </c>
      <c r="D530" s="120" t="s">
        <v>204</v>
      </c>
      <c r="E530" s="120" t="s">
        <v>778</v>
      </c>
      <c r="F530" s="120" t="s">
        <v>625</v>
      </c>
      <c r="G530" s="120" t="s">
        <v>145</v>
      </c>
      <c r="H530" s="264">
        <v>40000000</v>
      </c>
    </row>
    <row r="531" spans="1:40" ht="30" x14ac:dyDescent="0.25">
      <c r="C531" s="120" t="s">
        <v>16</v>
      </c>
      <c r="D531" s="120" t="s">
        <v>205</v>
      </c>
      <c r="E531" s="120" t="s">
        <v>779</v>
      </c>
      <c r="F531" s="120" t="s">
        <v>2541</v>
      </c>
      <c r="G531" s="120" t="s">
        <v>193</v>
      </c>
      <c r="H531" s="264">
        <v>25000000</v>
      </c>
    </row>
    <row r="532" spans="1:40" ht="30" x14ac:dyDescent="0.25">
      <c r="C532" s="120" t="s">
        <v>37</v>
      </c>
      <c r="D532" s="120" t="s">
        <v>207</v>
      </c>
      <c r="E532" s="120" t="s">
        <v>779</v>
      </c>
      <c r="F532" s="120" t="s">
        <v>2543</v>
      </c>
      <c r="G532" s="120" t="s">
        <v>145</v>
      </c>
      <c r="H532" s="264">
        <v>12000000</v>
      </c>
    </row>
    <row r="533" spans="1:40" ht="30" x14ac:dyDescent="0.25">
      <c r="C533" s="120" t="s">
        <v>20</v>
      </c>
      <c r="D533" s="120" t="s">
        <v>206</v>
      </c>
      <c r="E533" s="120" t="s">
        <v>779</v>
      </c>
      <c r="F533" s="120" t="s">
        <v>2544</v>
      </c>
      <c r="G533" s="120" t="s">
        <v>2078</v>
      </c>
      <c r="H533" s="264">
        <v>80000000</v>
      </c>
    </row>
    <row r="534" spans="1:40" s="128" customFormat="1" x14ac:dyDescent="0.25">
      <c r="A534"/>
      <c r="B534"/>
      <c r="C534" s="120" t="s">
        <v>209</v>
      </c>
      <c r="D534" s="120" t="s">
        <v>208</v>
      </c>
      <c r="E534" s="120" t="s">
        <v>779</v>
      </c>
      <c r="F534" s="120" t="s">
        <v>2545</v>
      </c>
      <c r="G534" s="120" t="s">
        <v>547</v>
      </c>
      <c r="H534" s="264">
        <v>315000000</v>
      </c>
      <c r="I534" s="8"/>
      <c r="J534" s="8"/>
      <c r="K534" s="8"/>
      <c r="L534" s="8"/>
      <c r="M534" s="8"/>
      <c r="N534" s="8"/>
      <c r="O534" s="8"/>
      <c r="P534" s="8"/>
      <c r="Q534" s="8"/>
      <c r="R534" s="8"/>
      <c r="S534" s="8"/>
      <c r="T534" s="8"/>
      <c r="U534" s="8"/>
      <c r="V534" s="8"/>
      <c r="W534" s="8"/>
      <c r="X534" s="8"/>
      <c r="Y534" s="8"/>
      <c r="Z534" s="8"/>
      <c r="AA534" s="8"/>
      <c r="AB534" s="8"/>
      <c r="AC534" s="8"/>
      <c r="AD534" s="8"/>
      <c r="AE534" s="8"/>
      <c r="AF534" s="8"/>
      <c r="AG534" s="8"/>
      <c r="AH534" s="8"/>
      <c r="AI534" s="8"/>
      <c r="AJ534" s="8"/>
      <c r="AK534" s="8"/>
      <c r="AL534" s="8"/>
      <c r="AM534" s="8"/>
      <c r="AN534" s="8"/>
    </row>
    <row r="535" spans="1:40" x14ac:dyDescent="0.25">
      <c r="B535" s="119" t="s">
        <v>22</v>
      </c>
      <c r="C535" s="117" t="s">
        <v>148</v>
      </c>
      <c r="D535"/>
      <c r="E535"/>
      <c r="H535" s="264">
        <v>310000000</v>
      </c>
    </row>
    <row r="536" spans="1:40" ht="30" x14ac:dyDescent="0.25">
      <c r="C536" s="120" t="s">
        <v>21</v>
      </c>
      <c r="D536" s="120" t="s">
        <v>183</v>
      </c>
      <c r="E536" s="120" t="s">
        <v>2077</v>
      </c>
      <c r="F536" s="120" t="s">
        <v>781</v>
      </c>
      <c r="G536" s="120" t="s">
        <v>547</v>
      </c>
      <c r="H536" s="264">
        <v>70000000</v>
      </c>
    </row>
    <row r="537" spans="1:40" x14ac:dyDescent="0.25">
      <c r="C537" s="120" t="s">
        <v>50</v>
      </c>
      <c r="D537" s="120" t="s">
        <v>176</v>
      </c>
      <c r="E537" s="120" t="s">
        <v>387</v>
      </c>
      <c r="F537" s="120" t="s">
        <v>100</v>
      </c>
      <c r="G537" s="120" t="s">
        <v>145</v>
      </c>
      <c r="H537" s="264">
        <v>25000000</v>
      </c>
    </row>
    <row r="538" spans="1:40" x14ac:dyDescent="0.25">
      <c r="C538" s="120" t="s">
        <v>35</v>
      </c>
      <c r="D538" s="120" t="s">
        <v>215</v>
      </c>
      <c r="E538" s="120" t="s">
        <v>779</v>
      </c>
      <c r="F538" s="120" t="s">
        <v>782</v>
      </c>
      <c r="G538" s="120" t="s">
        <v>145</v>
      </c>
      <c r="H538" s="264">
        <v>125000000</v>
      </c>
    </row>
    <row r="539" spans="1:40" ht="30" x14ac:dyDescent="0.25">
      <c r="C539" s="120" t="s">
        <v>52</v>
      </c>
      <c r="D539" s="120" t="s">
        <v>180</v>
      </c>
      <c r="E539" s="120" t="s">
        <v>779</v>
      </c>
      <c r="F539" s="120" t="s">
        <v>783</v>
      </c>
      <c r="G539" s="120" t="s">
        <v>145</v>
      </c>
      <c r="H539" s="264">
        <v>40000000</v>
      </c>
    </row>
    <row r="540" spans="1:40" ht="30" x14ac:dyDescent="0.25">
      <c r="C540" s="120" t="s">
        <v>218</v>
      </c>
      <c r="D540" s="120" t="s">
        <v>217</v>
      </c>
      <c r="E540" s="120" t="s">
        <v>779</v>
      </c>
      <c r="F540" s="120" t="s">
        <v>784</v>
      </c>
      <c r="G540" s="120" t="s">
        <v>547</v>
      </c>
      <c r="H540" s="264">
        <v>50000000</v>
      </c>
    </row>
    <row r="541" spans="1:40" x14ac:dyDescent="0.25">
      <c r="B541" s="119" t="s">
        <v>17</v>
      </c>
      <c r="C541" s="117" t="s">
        <v>146</v>
      </c>
      <c r="D541"/>
      <c r="E541"/>
      <c r="H541" s="264">
        <v>20000000</v>
      </c>
    </row>
    <row r="542" spans="1:40" ht="30" x14ac:dyDescent="0.25">
      <c r="C542" s="120" t="s">
        <v>27</v>
      </c>
      <c r="D542" s="120" t="s">
        <v>3136</v>
      </c>
      <c r="E542" s="120" t="s">
        <v>778</v>
      </c>
      <c r="F542" s="120" t="s">
        <v>785</v>
      </c>
      <c r="G542" s="120" t="s">
        <v>145</v>
      </c>
      <c r="H542" s="264">
        <v>20000000</v>
      </c>
    </row>
    <row r="543" spans="1:40" x14ac:dyDescent="0.25">
      <c r="B543" s="119" t="s">
        <v>26</v>
      </c>
      <c r="C543" s="117" t="s">
        <v>2079</v>
      </c>
      <c r="D543"/>
      <c r="E543"/>
      <c r="H543" s="264">
        <v>5240000000</v>
      </c>
    </row>
    <row r="544" spans="1:40" ht="30" x14ac:dyDescent="0.25">
      <c r="C544" s="120" t="s">
        <v>29</v>
      </c>
      <c r="D544" s="120" t="s">
        <v>3059</v>
      </c>
      <c r="E544" s="120" t="s">
        <v>3060</v>
      </c>
      <c r="F544" s="120" t="s">
        <v>3061</v>
      </c>
      <c r="G544" s="120" t="s">
        <v>2622</v>
      </c>
      <c r="H544" s="264">
        <v>868000000</v>
      </c>
    </row>
    <row r="545" spans="1:40" ht="60" x14ac:dyDescent="0.25">
      <c r="C545" s="120" t="s">
        <v>22</v>
      </c>
      <c r="D545" s="120" t="s">
        <v>2091</v>
      </c>
      <c r="E545" s="120" t="s">
        <v>2092</v>
      </c>
      <c r="F545" s="120" t="s">
        <v>2093</v>
      </c>
      <c r="G545" s="120" t="s">
        <v>2094</v>
      </c>
      <c r="H545" s="264">
        <v>350000000</v>
      </c>
    </row>
    <row r="546" spans="1:40" ht="45" x14ac:dyDescent="0.25">
      <c r="C546" s="120" t="s">
        <v>31</v>
      </c>
      <c r="D546" s="120" t="s">
        <v>2080</v>
      </c>
      <c r="E546" s="120" t="s">
        <v>2085</v>
      </c>
      <c r="F546" s="120" t="s">
        <v>2086</v>
      </c>
      <c r="G546" s="120" t="s">
        <v>1566</v>
      </c>
      <c r="H546" s="264">
        <v>75000000</v>
      </c>
    </row>
    <row r="547" spans="1:40" ht="105" x14ac:dyDescent="0.25">
      <c r="C547" s="120" t="s">
        <v>27</v>
      </c>
      <c r="D547" s="120" t="s">
        <v>2095</v>
      </c>
      <c r="E547" s="120" t="s">
        <v>3104</v>
      </c>
      <c r="F547" s="120" t="s">
        <v>2096</v>
      </c>
      <c r="G547" s="120" t="s">
        <v>1566</v>
      </c>
      <c r="H547" s="264">
        <v>832000000</v>
      </c>
    </row>
    <row r="548" spans="1:40" ht="45" x14ac:dyDescent="0.25">
      <c r="C548" s="120" t="s">
        <v>47</v>
      </c>
      <c r="D548" s="120" t="s">
        <v>786</v>
      </c>
      <c r="E548" s="120" t="s">
        <v>2962</v>
      </c>
      <c r="F548" s="120" t="s">
        <v>2963</v>
      </c>
      <c r="G548" s="120" t="s">
        <v>2964</v>
      </c>
      <c r="H548" s="264">
        <v>100000000</v>
      </c>
    </row>
    <row r="549" spans="1:40" ht="75" x14ac:dyDescent="0.25">
      <c r="C549" s="120" t="s">
        <v>17</v>
      </c>
      <c r="D549" s="120" t="s">
        <v>2986</v>
      </c>
      <c r="E549" s="120" t="s">
        <v>2987</v>
      </c>
      <c r="F549" s="120" t="s">
        <v>2988</v>
      </c>
      <c r="G549" s="120" t="s">
        <v>2989</v>
      </c>
      <c r="H549" s="264">
        <v>725000000</v>
      </c>
    </row>
    <row r="550" spans="1:40" s="128" customFormat="1" ht="30" x14ac:dyDescent="0.25">
      <c r="A550"/>
      <c r="B550"/>
      <c r="C550" s="120" t="s">
        <v>21</v>
      </c>
      <c r="D550" s="120" t="s">
        <v>2097</v>
      </c>
      <c r="E550" s="120" t="s">
        <v>2098</v>
      </c>
      <c r="F550" s="120" t="s">
        <v>2099</v>
      </c>
      <c r="G550" s="120" t="s">
        <v>2100</v>
      </c>
      <c r="H550" s="264">
        <v>150000000</v>
      </c>
      <c r="I550" s="8"/>
      <c r="J550" s="8"/>
      <c r="K550" s="8"/>
      <c r="L550" s="8"/>
      <c r="M550" s="8"/>
      <c r="N550" s="8"/>
      <c r="O550" s="8"/>
      <c r="P550" s="8"/>
      <c r="Q550" s="8"/>
      <c r="R550" s="8"/>
      <c r="S550" s="8"/>
      <c r="T550" s="8"/>
      <c r="U550" s="8"/>
      <c r="V550" s="8"/>
      <c r="W550" s="8"/>
      <c r="X550" s="8"/>
      <c r="Y550" s="8"/>
      <c r="Z550" s="8"/>
      <c r="AA550" s="8"/>
      <c r="AB550" s="8"/>
      <c r="AC550" s="8"/>
      <c r="AD550" s="8"/>
      <c r="AE550" s="8"/>
      <c r="AF550" s="8"/>
      <c r="AG550" s="8"/>
      <c r="AH550" s="8"/>
      <c r="AI550" s="8"/>
      <c r="AJ550" s="8"/>
      <c r="AK550" s="8"/>
      <c r="AL550" s="8"/>
      <c r="AM550" s="8"/>
      <c r="AN550" s="8"/>
    </row>
    <row r="551" spans="1:40" ht="60" x14ac:dyDescent="0.25">
      <c r="C551" s="120" t="s">
        <v>23</v>
      </c>
      <c r="D551" s="120" t="s">
        <v>2101</v>
      </c>
      <c r="E551" s="120" t="s">
        <v>2102</v>
      </c>
      <c r="F551" s="120" t="s">
        <v>2103</v>
      </c>
      <c r="G551" s="120" t="s">
        <v>2104</v>
      </c>
      <c r="H551" s="264">
        <v>200000000</v>
      </c>
    </row>
    <row r="552" spans="1:40" ht="180" x14ac:dyDescent="0.25">
      <c r="C552" s="120" t="s">
        <v>50</v>
      </c>
      <c r="D552" s="120" t="s">
        <v>2087</v>
      </c>
      <c r="E552" s="120" t="s">
        <v>2088</v>
      </c>
      <c r="F552" s="120" t="s">
        <v>2089</v>
      </c>
      <c r="G552" s="120" t="s">
        <v>2090</v>
      </c>
      <c r="H552" s="264">
        <v>400000000</v>
      </c>
    </row>
    <row r="553" spans="1:40" ht="120" x14ac:dyDescent="0.25">
      <c r="C553" s="120" t="s">
        <v>122</v>
      </c>
      <c r="D553" s="120" t="s">
        <v>2081</v>
      </c>
      <c r="E553" s="120" t="s">
        <v>2082</v>
      </c>
      <c r="F553" s="120" t="s">
        <v>2083</v>
      </c>
      <c r="G553" s="120" t="s">
        <v>2084</v>
      </c>
      <c r="H553" s="264">
        <v>240000000</v>
      </c>
    </row>
    <row r="554" spans="1:40" ht="285" x14ac:dyDescent="0.25">
      <c r="C554" s="120" t="s">
        <v>56</v>
      </c>
      <c r="D554" s="120" t="s">
        <v>3223</v>
      </c>
      <c r="E554" s="120" t="s">
        <v>2105</v>
      </c>
      <c r="F554" s="120" t="s">
        <v>2141</v>
      </c>
      <c r="G554" s="120" t="s">
        <v>2106</v>
      </c>
      <c r="H554" s="264">
        <v>700000000</v>
      </c>
    </row>
    <row r="555" spans="1:40" ht="195" x14ac:dyDescent="0.25">
      <c r="C555" s="120" t="s">
        <v>40</v>
      </c>
      <c r="D555" s="120" t="s">
        <v>2107</v>
      </c>
      <c r="E555" s="120" t="s">
        <v>2108</v>
      </c>
      <c r="F555" s="120" t="s">
        <v>2109</v>
      </c>
      <c r="G555" s="120" t="s">
        <v>2110</v>
      </c>
      <c r="H555" s="264">
        <v>600000000</v>
      </c>
    </row>
    <row r="556" spans="1:40" x14ac:dyDescent="0.25">
      <c r="B556" s="119" t="s">
        <v>37</v>
      </c>
      <c r="C556" s="117" t="s">
        <v>2623</v>
      </c>
      <c r="D556"/>
      <c r="E556"/>
      <c r="H556" s="264">
        <v>6494258580</v>
      </c>
    </row>
    <row r="557" spans="1:40" ht="105" x14ac:dyDescent="0.25">
      <c r="C557" s="120" t="s">
        <v>29</v>
      </c>
      <c r="D557" s="120" t="s">
        <v>2111</v>
      </c>
      <c r="E557" s="120" t="s">
        <v>2112</v>
      </c>
      <c r="F557" s="120" t="s">
        <v>2113</v>
      </c>
      <c r="G557" s="120" t="s">
        <v>2622</v>
      </c>
      <c r="H557" s="264">
        <v>221500000</v>
      </c>
    </row>
    <row r="558" spans="1:40" ht="90" x14ac:dyDescent="0.25">
      <c r="C558" s="120" t="s">
        <v>22</v>
      </c>
      <c r="D558" s="120" t="s">
        <v>3233</v>
      </c>
      <c r="E558" s="120" t="s">
        <v>2114</v>
      </c>
      <c r="F558" s="120" t="s">
        <v>2115</v>
      </c>
      <c r="G558" s="120" t="s">
        <v>2622</v>
      </c>
      <c r="H558" s="264">
        <v>300000000</v>
      </c>
    </row>
    <row r="559" spans="1:40" ht="90" x14ac:dyDescent="0.25">
      <c r="C559" s="120" t="s">
        <v>31</v>
      </c>
      <c r="D559" s="120" t="s">
        <v>3234</v>
      </c>
      <c r="E559" s="120" t="s">
        <v>2116</v>
      </c>
      <c r="F559" s="120" t="s">
        <v>787</v>
      </c>
      <c r="G559" s="120" t="s">
        <v>3087</v>
      </c>
      <c r="H559" s="264">
        <v>200000000</v>
      </c>
    </row>
    <row r="560" spans="1:40" ht="60" x14ac:dyDescent="0.25">
      <c r="C560" s="120" t="s">
        <v>27</v>
      </c>
      <c r="D560" s="120" t="s">
        <v>3235</v>
      </c>
      <c r="E560" s="120" t="s">
        <v>2117</v>
      </c>
      <c r="F560" s="120" t="s">
        <v>2118</v>
      </c>
      <c r="G560" s="120" t="s">
        <v>2624</v>
      </c>
      <c r="H560" s="264">
        <v>100000000</v>
      </c>
    </row>
    <row r="561" spans="1:40" ht="75" x14ac:dyDescent="0.25">
      <c r="C561" s="120" t="s">
        <v>47</v>
      </c>
      <c r="D561" s="120" t="s">
        <v>3224</v>
      </c>
      <c r="E561" s="120" t="s">
        <v>2119</v>
      </c>
      <c r="F561" s="120" t="s">
        <v>2120</v>
      </c>
      <c r="G561" s="120" t="s">
        <v>2121</v>
      </c>
      <c r="H561" s="264">
        <v>300000000</v>
      </c>
    </row>
    <row r="562" spans="1:40" s="128" customFormat="1" ht="105" x14ac:dyDescent="0.25">
      <c r="A562"/>
      <c r="B562"/>
      <c r="C562" s="120" t="s">
        <v>17</v>
      </c>
      <c r="D562" s="120" t="s">
        <v>3237</v>
      </c>
      <c r="E562" s="120" t="s">
        <v>2125</v>
      </c>
      <c r="F562" s="120" t="s">
        <v>2966</v>
      </c>
      <c r="G562" s="120" t="s">
        <v>2967</v>
      </c>
      <c r="H562" s="264">
        <v>450000000</v>
      </c>
      <c r="I562" s="8"/>
      <c r="J562" s="8"/>
      <c r="K562" s="8"/>
      <c r="L562" s="8"/>
      <c r="M562" s="8"/>
      <c r="N562" s="8"/>
      <c r="O562" s="8"/>
      <c r="P562" s="8"/>
      <c r="Q562" s="8"/>
      <c r="R562" s="8"/>
      <c r="S562" s="8"/>
      <c r="T562" s="8"/>
      <c r="U562" s="8"/>
      <c r="V562" s="8"/>
      <c r="W562" s="8"/>
      <c r="X562" s="8"/>
      <c r="Y562" s="8"/>
      <c r="Z562" s="8"/>
      <c r="AA562" s="8"/>
      <c r="AB562" s="8"/>
      <c r="AC562" s="8"/>
      <c r="AD562" s="8"/>
      <c r="AE562" s="8"/>
      <c r="AF562" s="8"/>
      <c r="AG562" s="8"/>
      <c r="AH562" s="8"/>
      <c r="AI562" s="8"/>
      <c r="AJ562" s="8"/>
      <c r="AK562" s="8"/>
      <c r="AL562" s="8"/>
      <c r="AM562" s="8"/>
      <c r="AN562" s="8"/>
    </row>
    <row r="563" spans="1:40" ht="90" x14ac:dyDescent="0.25">
      <c r="C563" s="120" t="s">
        <v>21</v>
      </c>
      <c r="D563" s="120" t="s">
        <v>3236</v>
      </c>
      <c r="E563" s="120" t="s">
        <v>2122</v>
      </c>
      <c r="F563" s="120" t="s">
        <v>2123</v>
      </c>
      <c r="G563" s="120" t="s">
        <v>2124</v>
      </c>
      <c r="H563" s="264">
        <v>150000000</v>
      </c>
    </row>
    <row r="564" spans="1:40" ht="60" x14ac:dyDescent="0.25">
      <c r="C564" s="120" t="s">
        <v>23</v>
      </c>
      <c r="D564" s="120" t="s">
        <v>3225</v>
      </c>
      <c r="E564" s="120" t="s">
        <v>2965</v>
      </c>
      <c r="F564" s="120" t="s">
        <v>2968</v>
      </c>
      <c r="G564" s="120" t="s">
        <v>2969</v>
      </c>
      <c r="H564" s="264">
        <v>356399000</v>
      </c>
    </row>
    <row r="565" spans="1:40" ht="30" x14ac:dyDescent="0.25">
      <c r="C565" s="120" t="s">
        <v>50</v>
      </c>
      <c r="D565" s="120" t="s">
        <v>3226</v>
      </c>
      <c r="E565" s="120" t="s">
        <v>2127</v>
      </c>
      <c r="F565" s="120" t="s">
        <v>2970</v>
      </c>
      <c r="G565" s="120" t="s">
        <v>547</v>
      </c>
      <c r="H565" s="264">
        <v>113192000</v>
      </c>
    </row>
    <row r="566" spans="1:40" ht="30" x14ac:dyDescent="0.25">
      <c r="C566" s="120" t="s">
        <v>122</v>
      </c>
      <c r="D566" s="120" t="s">
        <v>2128</v>
      </c>
      <c r="E566" s="120" t="s">
        <v>2131</v>
      </c>
      <c r="F566" s="120" t="s">
        <v>2129</v>
      </c>
      <c r="G566" s="120" t="s">
        <v>2130</v>
      </c>
      <c r="H566" s="264">
        <v>300000000</v>
      </c>
    </row>
    <row r="567" spans="1:40" ht="30" x14ac:dyDescent="0.25">
      <c r="C567" s="120" t="s">
        <v>56</v>
      </c>
      <c r="D567" s="120" t="s">
        <v>3227</v>
      </c>
      <c r="E567" s="120" t="s">
        <v>2131</v>
      </c>
      <c r="F567" s="120" t="s">
        <v>3481</v>
      </c>
      <c r="G567" s="120" t="s">
        <v>1566</v>
      </c>
      <c r="H567" s="264">
        <v>453167580</v>
      </c>
    </row>
    <row r="568" spans="1:40" ht="30" x14ac:dyDescent="0.25">
      <c r="C568" s="120" t="s">
        <v>40</v>
      </c>
      <c r="D568" s="120" t="s">
        <v>3228</v>
      </c>
      <c r="E568" s="120" t="s">
        <v>2131</v>
      </c>
      <c r="F568" s="120" t="s">
        <v>3482</v>
      </c>
      <c r="G568" s="120" t="s">
        <v>1566</v>
      </c>
      <c r="H568" s="264">
        <v>250000000</v>
      </c>
    </row>
    <row r="569" spans="1:40" ht="30" x14ac:dyDescent="0.25">
      <c r="C569" s="120" t="s">
        <v>99</v>
      </c>
      <c r="D569" s="120" t="s">
        <v>3229</v>
      </c>
      <c r="E569" s="120" t="s">
        <v>2131</v>
      </c>
      <c r="F569" s="120" t="s">
        <v>3480</v>
      </c>
      <c r="G569" s="120" t="s">
        <v>1566</v>
      </c>
      <c r="H569" s="264">
        <v>3300000000</v>
      </c>
    </row>
    <row r="570" spans="1:40" x14ac:dyDescent="0.25">
      <c r="B570" s="119" t="s">
        <v>30</v>
      </c>
      <c r="C570" s="117" t="s">
        <v>2733</v>
      </c>
      <c r="D570"/>
      <c r="E570"/>
      <c r="H570" s="264">
        <v>1250000000</v>
      </c>
    </row>
    <row r="571" spans="1:40" ht="30" x14ac:dyDescent="0.25">
      <c r="C571" s="120" t="s">
        <v>29</v>
      </c>
      <c r="D571" s="120" t="s">
        <v>3231</v>
      </c>
      <c r="E571" s="120" t="s">
        <v>2131</v>
      </c>
      <c r="F571" s="120" t="s">
        <v>3230</v>
      </c>
      <c r="G571" s="120" t="s">
        <v>1566</v>
      </c>
      <c r="H571" s="264">
        <v>150000000</v>
      </c>
    </row>
    <row r="572" spans="1:40" ht="30" x14ac:dyDescent="0.25">
      <c r="C572" s="120" t="s">
        <v>22</v>
      </c>
      <c r="D572" s="120" t="s">
        <v>2132</v>
      </c>
      <c r="E572" s="120" t="s">
        <v>2133</v>
      </c>
      <c r="F572" s="120" t="s">
        <v>2134</v>
      </c>
      <c r="G572" s="120" t="s">
        <v>2135</v>
      </c>
      <c r="H572" s="264">
        <v>400000000</v>
      </c>
    </row>
    <row r="573" spans="1:40" ht="60" x14ac:dyDescent="0.25">
      <c r="C573" s="120" t="s">
        <v>31</v>
      </c>
      <c r="D573" s="120" t="s">
        <v>3238</v>
      </c>
      <c r="E573" s="120" t="s">
        <v>2984</v>
      </c>
      <c r="F573" s="120" t="s">
        <v>2985</v>
      </c>
      <c r="G573" s="120" t="s">
        <v>2136</v>
      </c>
      <c r="H573" s="264">
        <v>400000000</v>
      </c>
    </row>
    <row r="574" spans="1:40" ht="30" x14ac:dyDescent="0.25">
      <c r="C574" s="120" t="s">
        <v>27</v>
      </c>
      <c r="D574" s="120" t="s">
        <v>2137</v>
      </c>
      <c r="E574" s="120" t="s">
        <v>2138</v>
      </c>
      <c r="F574" s="120" t="s">
        <v>2139</v>
      </c>
      <c r="G574" s="120" t="s">
        <v>2140</v>
      </c>
      <c r="H574" s="264">
        <v>100000000</v>
      </c>
    </row>
    <row r="575" spans="1:40" x14ac:dyDescent="0.25">
      <c r="C575" s="120" t="s">
        <v>47</v>
      </c>
      <c r="D575" s="120" t="s">
        <v>3488</v>
      </c>
      <c r="E575" s="120" t="s">
        <v>3488</v>
      </c>
      <c r="F575" s="120" t="s">
        <v>3492</v>
      </c>
      <c r="G575" s="120" t="s">
        <v>3488</v>
      </c>
      <c r="H575" s="264">
        <v>200000000</v>
      </c>
    </row>
    <row r="576" spans="1:40" ht="18.75" x14ac:dyDescent="0.3">
      <c r="A576" s="123" t="s">
        <v>78</v>
      </c>
      <c r="B576" s="124" t="s">
        <v>77</v>
      </c>
      <c r="C576" s="125"/>
      <c r="D576" s="125"/>
      <c r="E576" s="125"/>
      <c r="F576" s="125"/>
      <c r="G576" s="125"/>
      <c r="H576" s="263">
        <v>3752000000</v>
      </c>
    </row>
    <row r="577" spans="2:8" ht="15.75" x14ac:dyDescent="0.25">
      <c r="B577" s="119" t="s">
        <v>29</v>
      </c>
      <c r="C577" s="111" t="s">
        <v>184</v>
      </c>
      <c r="D577" s="112"/>
      <c r="E577" s="112"/>
      <c r="F577" s="112"/>
      <c r="G577" s="112"/>
      <c r="H577" s="265">
        <v>482000000</v>
      </c>
    </row>
    <row r="578" spans="2:8" ht="75" x14ac:dyDescent="0.25">
      <c r="C578" s="120" t="s">
        <v>29</v>
      </c>
      <c r="D578" s="120" t="s">
        <v>194</v>
      </c>
      <c r="E578" s="120" t="s">
        <v>3088</v>
      </c>
      <c r="F578" s="120" t="s">
        <v>3089</v>
      </c>
      <c r="G578" s="120" t="s">
        <v>547</v>
      </c>
      <c r="H578" s="264">
        <v>2000000</v>
      </c>
    </row>
    <row r="579" spans="2:8" ht="45" x14ac:dyDescent="0.25">
      <c r="C579" s="120" t="s">
        <v>22</v>
      </c>
      <c r="D579" s="120" t="s">
        <v>196</v>
      </c>
      <c r="E579" s="120" t="s">
        <v>3090</v>
      </c>
      <c r="F579" s="120" t="s">
        <v>3091</v>
      </c>
      <c r="G579" s="120" t="s">
        <v>547</v>
      </c>
      <c r="H579" s="264">
        <v>21000000</v>
      </c>
    </row>
    <row r="580" spans="2:8" ht="75" x14ac:dyDescent="0.25">
      <c r="C580" s="120" t="s">
        <v>17</v>
      </c>
      <c r="D580" s="120" t="s">
        <v>198</v>
      </c>
      <c r="E580" s="120" t="s">
        <v>3092</v>
      </c>
      <c r="F580" s="120" t="s">
        <v>3093</v>
      </c>
      <c r="G580" s="120" t="s">
        <v>547</v>
      </c>
      <c r="H580" s="264">
        <v>29000000</v>
      </c>
    </row>
    <row r="581" spans="2:8" ht="120" x14ac:dyDescent="0.25">
      <c r="C581" s="120" t="s">
        <v>21</v>
      </c>
      <c r="D581" s="120" t="s">
        <v>185</v>
      </c>
      <c r="E581" s="120" t="s">
        <v>3094</v>
      </c>
      <c r="F581" s="120" t="s">
        <v>3095</v>
      </c>
      <c r="G581" s="120" t="s">
        <v>547</v>
      </c>
      <c r="H581" s="264">
        <v>75000000</v>
      </c>
    </row>
    <row r="582" spans="2:8" ht="60" x14ac:dyDescent="0.25">
      <c r="C582" s="120" t="s">
        <v>23</v>
      </c>
      <c r="D582" s="120" t="s">
        <v>199</v>
      </c>
      <c r="E582" s="120" t="s">
        <v>3096</v>
      </c>
      <c r="F582" s="120" t="s">
        <v>3097</v>
      </c>
      <c r="G582" s="120" t="s">
        <v>547</v>
      </c>
      <c r="H582" s="264">
        <v>22000000</v>
      </c>
    </row>
    <row r="583" spans="2:8" ht="30" x14ac:dyDescent="0.25">
      <c r="C583" s="120" t="s">
        <v>122</v>
      </c>
      <c r="D583" s="120" t="s">
        <v>200</v>
      </c>
      <c r="E583" s="120" t="s">
        <v>2537</v>
      </c>
      <c r="F583" s="120" t="s">
        <v>2538</v>
      </c>
      <c r="G583" s="120" t="s">
        <v>547</v>
      </c>
      <c r="H583" s="264">
        <v>40000000</v>
      </c>
    </row>
    <row r="584" spans="2:8" ht="60" x14ac:dyDescent="0.25">
      <c r="C584" s="120" t="s">
        <v>56</v>
      </c>
      <c r="D584" s="120" t="s">
        <v>201</v>
      </c>
      <c r="E584" s="120" t="s">
        <v>2015</v>
      </c>
      <c r="F584" s="120" t="s">
        <v>473</v>
      </c>
      <c r="G584" s="120" t="s">
        <v>547</v>
      </c>
      <c r="H584" s="264">
        <v>30000000</v>
      </c>
    </row>
    <row r="585" spans="2:8" ht="60" x14ac:dyDescent="0.25">
      <c r="C585" s="120" t="s">
        <v>40</v>
      </c>
      <c r="D585" s="120" t="s">
        <v>202</v>
      </c>
      <c r="E585" s="120" t="s">
        <v>2016</v>
      </c>
      <c r="F585" s="120" t="s">
        <v>2539</v>
      </c>
      <c r="G585" s="120" t="s">
        <v>547</v>
      </c>
      <c r="H585" s="264">
        <v>2500000</v>
      </c>
    </row>
    <row r="586" spans="2:8" ht="90" x14ac:dyDescent="0.25">
      <c r="C586" s="120" t="s">
        <v>26</v>
      </c>
      <c r="D586" s="120" t="s">
        <v>203</v>
      </c>
      <c r="E586" s="120" t="s">
        <v>2017</v>
      </c>
      <c r="F586" s="120" t="s">
        <v>2540</v>
      </c>
      <c r="G586" s="120" t="s">
        <v>547</v>
      </c>
      <c r="H586" s="264">
        <v>25000000</v>
      </c>
    </row>
    <row r="587" spans="2:8" ht="75" x14ac:dyDescent="0.25">
      <c r="C587" s="120" t="s">
        <v>46</v>
      </c>
      <c r="D587" s="120" t="s">
        <v>204</v>
      </c>
      <c r="E587" s="120" t="s">
        <v>2018</v>
      </c>
      <c r="F587" s="120" t="s">
        <v>625</v>
      </c>
      <c r="G587" s="120" t="s">
        <v>547</v>
      </c>
      <c r="H587" s="264">
        <v>30000000</v>
      </c>
    </row>
    <row r="588" spans="2:8" ht="75" x14ac:dyDescent="0.25">
      <c r="C588" s="120" t="s">
        <v>16</v>
      </c>
      <c r="D588" s="120" t="s">
        <v>205</v>
      </c>
      <c r="E588" s="120" t="s">
        <v>2019</v>
      </c>
      <c r="F588" s="120" t="s">
        <v>2541</v>
      </c>
      <c r="G588" s="120" t="s">
        <v>2434</v>
      </c>
      <c r="H588" s="264">
        <v>25000000</v>
      </c>
    </row>
    <row r="589" spans="2:8" ht="45" x14ac:dyDescent="0.25">
      <c r="C589" s="120" t="s">
        <v>37</v>
      </c>
      <c r="D589" s="120" t="s">
        <v>207</v>
      </c>
      <c r="E589" s="120" t="s">
        <v>2020</v>
      </c>
      <c r="F589" s="120" t="s">
        <v>2543</v>
      </c>
      <c r="G589" s="120" t="s">
        <v>547</v>
      </c>
      <c r="H589" s="264">
        <v>5500000</v>
      </c>
    </row>
    <row r="590" spans="2:8" ht="60" x14ac:dyDescent="0.25">
      <c r="C590" s="120" t="s">
        <v>20</v>
      </c>
      <c r="D590" s="120" t="s">
        <v>3232</v>
      </c>
      <c r="E590" s="120" t="s">
        <v>2021</v>
      </c>
      <c r="F590" s="120" t="s">
        <v>2544</v>
      </c>
      <c r="G590" s="120" t="s">
        <v>2490</v>
      </c>
      <c r="H590" s="264">
        <v>150000000</v>
      </c>
    </row>
    <row r="591" spans="2:8" ht="60" x14ac:dyDescent="0.25">
      <c r="C591" s="120" t="s">
        <v>1078</v>
      </c>
      <c r="D591" s="120" t="s">
        <v>3239</v>
      </c>
      <c r="E591" s="120" t="s">
        <v>2028</v>
      </c>
      <c r="F591" s="120" t="s">
        <v>2029</v>
      </c>
      <c r="G591" s="120" t="s">
        <v>2030</v>
      </c>
      <c r="H591" s="264">
        <v>25000000</v>
      </c>
    </row>
    <row r="592" spans="2:8" x14ac:dyDescent="0.25">
      <c r="B592" s="119" t="s">
        <v>22</v>
      </c>
      <c r="C592" s="117" t="s">
        <v>523</v>
      </c>
      <c r="D592"/>
      <c r="E592"/>
      <c r="H592" s="264">
        <v>80000000</v>
      </c>
    </row>
    <row r="593" spans="1:40" ht="75" x14ac:dyDescent="0.25">
      <c r="C593" s="120" t="s">
        <v>2066</v>
      </c>
      <c r="D593" s="120" t="s">
        <v>180</v>
      </c>
      <c r="E593" s="120" t="s">
        <v>2022</v>
      </c>
      <c r="F593" s="120" t="s">
        <v>2023</v>
      </c>
      <c r="G593" s="120" t="s">
        <v>547</v>
      </c>
      <c r="H593" s="264">
        <v>70000000</v>
      </c>
    </row>
    <row r="594" spans="1:40" ht="45" x14ac:dyDescent="0.25">
      <c r="C594" s="120" t="s">
        <v>2067</v>
      </c>
      <c r="D594" s="120" t="s">
        <v>217</v>
      </c>
      <c r="E594" s="120" t="s">
        <v>2024</v>
      </c>
      <c r="F594" s="120" t="s">
        <v>2025</v>
      </c>
      <c r="G594" s="120" t="s">
        <v>547</v>
      </c>
      <c r="H594" s="264">
        <v>10000000</v>
      </c>
    </row>
    <row r="595" spans="1:40" x14ac:dyDescent="0.25">
      <c r="B595" s="119" t="s">
        <v>17</v>
      </c>
      <c r="C595" s="117" t="s">
        <v>146</v>
      </c>
      <c r="D595"/>
      <c r="E595"/>
      <c r="H595" s="264">
        <v>15000000</v>
      </c>
    </row>
    <row r="596" spans="1:40" s="128" customFormat="1" ht="60" x14ac:dyDescent="0.25">
      <c r="A596"/>
      <c r="B596"/>
      <c r="C596" s="120" t="s">
        <v>29</v>
      </c>
      <c r="D596" s="120" t="s">
        <v>147</v>
      </c>
      <c r="E596" s="120" t="s">
        <v>2031</v>
      </c>
      <c r="F596" s="120" t="s">
        <v>100</v>
      </c>
      <c r="G596" s="120" t="s">
        <v>547</v>
      </c>
      <c r="H596" s="264">
        <v>15000000</v>
      </c>
      <c r="I596" s="8"/>
      <c r="J596" s="8"/>
      <c r="K596" s="8"/>
      <c r="L596" s="8"/>
      <c r="M596" s="8"/>
      <c r="N596" s="8"/>
      <c r="O596" s="8"/>
      <c r="P596" s="8"/>
      <c r="Q596" s="8"/>
      <c r="R596" s="8"/>
      <c r="S596" s="8"/>
      <c r="T596" s="8"/>
      <c r="U596" s="8"/>
      <c r="V596" s="8"/>
      <c r="W596" s="8"/>
      <c r="X596" s="8"/>
      <c r="Y596" s="8"/>
      <c r="Z596" s="8"/>
      <c r="AA596" s="8"/>
      <c r="AB596" s="8"/>
      <c r="AC596" s="8"/>
      <c r="AD596" s="8"/>
      <c r="AE596" s="8"/>
      <c r="AF596" s="8"/>
      <c r="AG596" s="8"/>
      <c r="AH596" s="8"/>
      <c r="AI596" s="8"/>
      <c r="AJ596" s="8"/>
      <c r="AK596" s="8"/>
      <c r="AL596" s="8"/>
      <c r="AM596" s="8"/>
      <c r="AN596" s="8"/>
    </row>
    <row r="597" spans="1:40" x14ac:dyDescent="0.25">
      <c r="B597" s="119" t="s">
        <v>2069</v>
      </c>
      <c r="C597" s="117" t="s">
        <v>2625</v>
      </c>
      <c r="D597"/>
      <c r="E597"/>
      <c r="H597" s="264">
        <v>800000000</v>
      </c>
    </row>
    <row r="598" spans="1:40" ht="60" x14ac:dyDescent="0.25">
      <c r="C598" s="120" t="s">
        <v>29</v>
      </c>
      <c r="D598" s="120" t="s">
        <v>3240</v>
      </c>
      <c r="E598" s="120" t="s">
        <v>2032</v>
      </c>
      <c r="F598" s="120" t="s">
        <v>2033</v>
      </c>
      <c r="G598" s="120" t="s">
        <v>2034</v>
      </c>
      <c r="H598" s="264">
        <v>150000000</v>
      </c>
    </row>
    <row r="599" spans="1:40" ht="120" x14ac:dyDescent="0.25">
      <c r="C599" s="115"/>
      <c r="D599" s="120" t="s">
        <v>2035</v>
      </c>
      <c r="E599" s="120" t="s">
        <v>2036</v>
      </c>
      <c r="F599" s="120" t="s">
        <v>2037</v>
      </c>
      <c r="G599" s="120" t="s">
        <v>2038</v>
      </c>
      <c r="H599" s="264">
        <v>400000000</v>
      </c>
    </row>
    <row r="600" spans="1:40" ht="105" x14ac:dyDescent="0.25">
      <c r="C600" s="120" t="s">
        <v>22</v>
      </c>
      <c r="D600" s="120" t="s">
        <v>551</v>
      </c>
      <c r="E600" s="120" t="s">
        <v>2039</v>
      </c>
      <c r="F600" s="120" t="s">
        <v>2040</v>
      </c>
      <c r="G600" s="120" t="s">
        <v>2626</v>
      </c>
      <c r="H600" s="264">
        <v>100000000</v>
      </c>
    </row>
    <row r="601" spans="1:40" ht="60" x14ac:dyDescent="0.25">
      <c r="C601" s="120" t="s">
        <v>31</v>
      </c>
      <c r="D601" s="120" t="s">
        <v>131</v>
      </c>
      <c r="E601" s="120" t="s">
        <v>2041</v>
      </c>
      <c r="F601" s="120" t="s">
        <v>2042</v>
      </c>
      <c r="G601" s="120" t="s">
        <v>2627</v>
      </c>
      <c r="H601" s="264">
        <v>150000000</v>
      </c>
    </row>
    <row r="602" spans="1:40" x14ac:dyDescent="0.25">
      <c r="B602" s="119" t="s">
        <v>2070</v>
      </c>
      <c r="C602" s="117" t="s">
        <v>2628</v>
      </c>
      <c r="D602"/>
      <c r="E602"/>
      <c r="H602" s="264">
        <v>2375000000</v>
      </c>
    </row>
    <row r="603" spans="1:40" ht="90" x14ac:dyDescent="0.25">
      <c r="C603" s="120" t="s">
        <v>29</v>
      </c>
      <c r="D603" s="120" t="s">
        <v>553</v>
      </c>
      <c r="E603" s="120" t="s">
        <v>2055</v>
      </c>
      <c r="F603" s="120" t="s">
        <v>2056</v>
      </c>
      <c r="G603" s="120" t="s">
        <v>2057</v>
      </c>
      <c r="H603" s="264">
        <v>75000000</v>
      </c>
    </row>
    <row r="604" spans="1:40" ht="45" x14ac:dyDescent="0.25">
      <c r="C604" s="120" t="s">
        <v>22</v>
      </c>
      <c r="D604" s="120" t="s">
        <v>3056</v>
      </c>
      <c r="E604" s="120" t="s">
        <v>3057</v>
      </c>
      <c r="F604" s="120" t="s">
        <v>3058</v>
      </c>
      <c r="G604" s="120" t="s">
        <v>547</v>
      </c>
      <c r="H604" s="264">
        <v>150000000</v>
      </c>
    </row>
    <row r="605" spans="1:40" ht="105" x14ac:dyDescent="0.25">
      <c r="C605" s="120" t="s">
        <v>31</v>
      </c>
      <c r="D605" s="120" t="s">
        <v>169</v>
      </c>
      <c r="E605" s="120" t="s">
        <v>2049</v>
      </c>
      <c r="F605" s="120" t="s">
        <v>2050</v>
      </c>
      <c r="G605" s="120" t="s">
        <v>2051</v>
      </c>
      <c r="H605" s="264">
        <v>135000000</v>
      </c>
    </row>
    <row r="606" spans="1:40" s="128" customFormat="1" ht="225" x14ac:dyDescent="0.25">
      <c r="A606"/>
      <c r="B606"/>
      <c r="C606" s="120" t="s">
        <v>27</v>
      </c>
      <c r="D606" s="120" t="s">
        <v>552</v>
      </c>
      <c r="E606" s="120" t="s">
        <v>2043</v>
      </c>
      <c r="F606" s="120" t="s">
        <v>2044</v>
      </c>
      <c r="G606" s="120" t="s">
        <v>2038</v>
      </c>
      <c r="H606" s="264">
        <v>800000000</v>
      </c>
      <c r="I606" s="8"/>
      <c r="J606" s="8"/>
      <c r="K606" s="8"/>
      <c r="L606" s="8"/>
      <c r="M606" s="8"/>
      <c r="N606" s="8"/>
      <c r="O606" s="8"/>
      <c r="P606" s="8"/>
      <c r="Q606" s="8"/>
      <c r="R606" s="8"/>
      <c r="S606" s="8"/>
      <c r="T606" s="8"/>
      <c r="U606" s="8"/>
      <c r="V606" s="8"/>
      <c r="W606" s="8"/>
      <c r="X606" s="8"/>
      <c r="Y606" s="8"/>
      <c r="Z606" s="8"/>
      <c r="AA606" s="8"/>
      <c r="AB606" s="8"/>
      <c r="AC606" s="8"/>
      <c r="AD606" s="8"/>
      <c r="AE606" s="8"/>
      <c r="AF606" s="8"/>
      <c r="AG606" s="8"/>
      <c r="AH606" s="8"/>
      <c r="AI606" s="8"/>
      <c r="AJ606" s="8"/>
      <c r="AK606" s="8"/>
      <c r="AL606" s="8"/>
      <c r="AM606" s="8"/>
      <c r="AN606" s="8"/>
    </row>
    <row r="607" spans="1:40" ht="195" x14ac:dyDescent="0.25">
      <c r="C607" s="120" t="s">
        <v>47</v>
      </c>
      <c r="D607" s="120" t="s">
        <v>2045</v>
      </c>
      <c r="E607" s="120" t="s">
        <v>2046</v>
      </c>
      <c r="F607" s="120" t="s">
        <v>2629</v>
      </c>
      <c r="G607" s="120" t="s">
        <v>2038</v>
      </c>
      <c r="H607" s="264">
        <v>650000000</v>
      </c>
    </row>
    <row r="608" spans="1:40" ht="45" x14ac:dyDescent="0.25">
      <c r="C608" s="120" t="s">
        <v>17</v>
      </c>
      <c r="D608" s="120" t="s">
        <v>2058</v>
      </c>
      <c r="E608" s="120" t="s">
        <v>2059</v>
      </c>
      <c r="F608" s="120" t="s">
        <v>2060</v>
      </c>
      <c r="G608" s="120" t="s">
        <v>2061</v>
      </c>
      <c r="H608" s="264">
        <v>185000000</v>
      </c>
    </row>
    <row r="609" spans="1:8" ht="30" x14ac:dyDescent="0.25">
      <c r="C609" s="120" t="s">
        <v>21</v>
      </c>
      <c r="D609" s="120" t="s">
        <v>2062</v>
      </c>
      <c r="E609" s="120" t="s">
        <v>2063</v>
      </c>
      <c r="F609" s="120" t="s">
        <v>2064</v>
      </c>
      <c r="G609" s="120" t="s">
        <v>547</v>
      </c>
      <c r="H609" s="264">
        <v>40000000</v>
      </c>
    </row>
    <row r="610" spans="1:8" ht="30" x14ac:dyDescent="0.25">
      <c r="C610" s="120" t="s">
        <v>23</v>
      </c>
      <c r="D610" s="120" t="s">
        <v>621</v>
      </c>
      <c r="E610" s="120" t="s">
        <v>2047</v>
      </c>
      <c r="F610" s="120" t="s">
        <v>2048</v>
      </c>
      <c r="G610" s="120" t="s">
        <v>2630</v>
      </c>
      <c r="H610" s="264">
        <v>225000000</v>
      </c>
    </row>
    <row r="611" spans="1:8" ht="30" x14ac:dyDescent="0.25">
      <c r="C611" s="120" t="s">
        <v>50</v>
      </c>
      <c r="D611" s="120" t="s">
        <v>2052</v>
      </c>
      <c r="E611" s="120" t="s">
        <v>2053</v>
      </c>
      <c r="F611" s="120" t="s">
        <v>2054</v>
      </c>
      <c r="G611" s="120" t="s">
        <v>1685</v>
      </c>
      <c r="H611" s="264">
        <v>115000000</v>
      </c>
    </row>
    <row r="612" spans="1:8" ht="18.75" x14ac:dyDescent="0.3">
      <c r="A612" s="123" t="s">
        <v>134</v>
      </c>
      <c r="B612" s="124" t="s">
        <v>132</v>
      </c>
      <c r="C612" s="125"/>
      <c r="D612" s="125"/>
      <c r="E612" s="125"/>
      <c r="F612" s="125"/>
      <c r="G612" s="125"/>
      <c r="H612" s="263">
        <v>2845000000</v>
      </c>
    </row>
    <row r="613" spans="1:8" ht="15.75" x14ac:dyDescent="0.25">
      <c r="B613" s="119" t="s">
        <v>29</v>
      </c>
      <c r="C613" s="111" t="s">
        <v>184</v>
      </c>
      <c r="D613" s="112"/>
      <c r="E613" s="112"/>
      <c r="F613" s="112"/>
      <c r="G613" s="112"/>
      <c r="H613" s="265">
        <v>1085000000</v>
      </c>
    </row>
    <row r="614" spans="1:8" x14ac:dyDescent="0.25">
      <c r="C614" s="120" t="s">
        <v>29</v>
      </c>
      <c r="D614" s="120" t="s">
        <v>194</v>
      </c>
      <c r="E614" s="120" t="s">
        <v>1991</v>
      </c>
      <c r="F614" s="120" t="s">
        <v>1889</v>
      </c>
      <c r="G614" s="120" t="s">
        <v>145</v>
      </c>
      <c r="H614" s="264">
        <v>10000000</v>
      </c>
    </row>
    <row r="615" spans="1:8" ht="30" x14ac:dyDescent="0.25">
      <c r="C615" s="120" t="s">
        <v>22</v>
      </c>
      <c r="D615" s="120" t="s">
        <v>196</v>
      </c>
      <c r="E615" s="120" t="s">
        <v>1991</v>
      </c>
      <c r="F615" s="120" t="s">
        <v>284</v>
      </c>
      <c r="G615" s="120" t="s">
        <v>145</v>
      </c>
      <c r="H615" s="264">
        <v>20000000</v>
      </c>
    </row>
    <row r="616" spans="1:8" ht="30" x14ac:dyDescent="0.25">
      <c r="C616" s="120" t="s">
        <v>17</v>
      </c>
      <c r="D616" s="120" t="s">
        <v>198</v>
      </c>
      <c r="E616" s="120" t="s">
        <v>1992</v>
      </c>
      <c r="F616" s="120" t="s">
        <v>469</v>
      </c>
      <c r="G616" s="120" t="s">
        <v>145</v>
      </c>
      <c r="H616" s="264">
        <v>25000000</v>
      </c>
    </row>
    <row r="617" spans="1:8" x14ac:dyDescent="0.25">
      <c r="C617" s="120" t="s">
        <v>21</v>
      </c>
      <c r="D617" s="120" t="s">
        <v>185</v>
      </c>
      <c r="E617" s="120" t="s">
        <v>889</v>
      </c>
      <c r="F617" s="120" t="s">
        <v>2535</v>
      </c>
      <c r="G617" s="120" t="s">
        <v>145</v>
      </c>
      <c r="H617" s="264">
        <v>50000000</v>
      </c>
    </row>
    <row r="618" spans="1:8" x14ac:dyDescent="0.25">
      <c r="C618" s="120" t="s">
        <v>23</v>
      </c>
      <c r="D618" s="120" t="s">
        <v>199</v>
      </c>
      <c r="E618" s="120" t="s">
        <v>1991</v>
      </c>
      <c r="F618" s="120" t="s">
        <v>2536</v>
      </c>
      <c r="G618" s="120" t="s">
        <v>145</v>
      </c>
      <c r="H618" s="264">
        <v>50000000</v>
      </c>
    </row>
    <row r="619" spans="1:8" ht="30" x14ac:dyDescent="0.25">
      <c r="C619" s="120" t="s">
        <v>122</v>
      </c>
      <c r="D619" s="120" t="s">
        <v>200</v>
      </c>
      <c r="E619" s="120" t="s">
        <v>2537</v>
      </c>
      <c r="F619" s="120" t="s">
        <v>2538</v>
      </c>
      <c r="G619" s="120" t="s">
        <v>145</v>
      </c>
      <c r="H619" s="264">
        <v>85000000</v>
      </c>
    </row>
    <row r="620" spans="1:8" x14ac:dyDescent="0.25">
      <c r="C620" s="120" t="s">
        <v>56</v>
      </c>
      <c r="D620" s="120" t="s">
        <v>201</v>
      </c>
      <c r="E620" s="120" t="s">
        <v>1991</v>
      </c>
      <c r="F620" s="120" t="s">
        <v>473</v>
      </c>
      <c r="G620" s="120" t="s">
        <v>145</v>
      </c>
      <c r="H620" s="264">
        <v>40000000</v>
      </c>
    </row>
    <row r="621" spans="1:8" ht="30" x14ac:dyDescent="0.25">
      <c r="C621" s="120" t="s">
        <v>26</v>
      </c>
      <c r="D621" s="120" t="s">
        <v>203</v>
      </c>
      <c r="E621" s="120" t="s">
        <v>889</v>
      </c>
      <c r="F621" s="120" t="s">
        <v>2540</v>
      </c>
      <c r="G621" s="120" t="s">
        <v>145</v>
      </c>
      <c r="H621" s="264">
        <v>15000000</v>
      </c>
    </row>
    <row r="622" spans="1:8" ht="30" x14ac:dyDescent="0.25">
      <c r="C622" s="120" t="s">
        <v>46</v>
      </c>
      <c r="D622" s="120" t="s">
        <v>204</v>
      </c>
      <c r="E622" s="120" t="s">
        <v>889</v>
      </c>
      <c r="F622" s="120" t="s">
        <v>625</v>
      </c>
      <c r="G622" s="120" t="s">
        <v>145</v>
      </c>
      <c r="H622" s="264">
        <v>50000000</v>
      </c>
    </row>
    <row r="623" spans="1:8" ht="30" x14ac:dyDescent="0.25">
      <c r="C623" s="120" t="s">
        <v>16</v>
      </c>
      <c r="D623" s="120" t="s">
        <v>205</v>
      </c>
      <c r="E623" s="120" t="s">
        <v>889</v>
      </c>
      <c r="F623" s="120" t="s">
        <v>2541</v>
      </c>
      <c r="G623" s="120" t="s">
        <v>193</v>
      </c>
      <c r="H623" s="264">
        <v>25000000</v>
      </c>
    </row>
    <row r="624" spans="1:8" ht="30" x14ac:dyDescent="0.25">
      <c r="C624" s="120" t="s">
        <v>37</v>
      </c>
      <c r="D624" s="120" t="s">
        <v>207</v>
      </c>
      <c r="E624" s="120" t="s">
        <v>889</v>
      </c>
      <c r="F624" s="120" t="s">
        <v>2543</v>
      </c>
      <c r="G624" s="120" t="s">
        <v>145</v>
      </c>
      <c r="H624" s="264">
        <v>15000000</v>
      </c>
    </row>
    <row r="625" spans="1:40" ht="195" x14ac:dyDescent="0.25">
      <c r="C625" s="120" t="s">
        <v>20</v>
      </c>
      <c r="D625" s="120" t="s">
        <v>206</v>
      </c>
      <c r="E625" s="120" t="s">
        <v>889</v>
      </c>
      <c r="F625" s="120" t="s">
        <v>2544</v>
      </c>
      <c r="G625" s="120" t="s">
        <v>1993</v>
      </c>
      <c r="H625" s="264">
        <v>200000000</v>
      </c>
    </row>
    <row r="626" spans="1:40" x14ac:dyDescent="0.25">
      <c r="C626" s="120" t="s">
        <v>209</v>
      </c>
      <c r="D626" s="120" t="s">
        <v>208</v>
      </c>
      <c r="E626" s="120" t="s">
        <v>889</v>
      </c>
      <c r="F626" s="120" t="s">
        <v>2545</v>
      </c>
      <c r="G626" s="120" t="s">
        <v>145</v>
      </c>
      <c r="H626" s="264">
        <v>500000000</v>
      </c>
    </row>
    <row r="627" spans="1:40" x14ac:dyDescent="0.25">
      <c r="B627" s="119" t="s">
        <v>22</v>
      </c>
      <c r="C627" s="117" t="s">
        <v>148</v>
      </c>
      <c r="D627"/>
      <c r="E627"/>
      <c r="H627" s="264">
        <v>360000000</v>
      </c>
    </row>
    <row r="628" spans="1:40" ht="75" x14ac:dyDescent="0.25">
      <c r="C628" s="120" t="s">
        <v>50</v>
      </c>
      <c r="D628" s="120" t="s">
        <v>176</v>
      </c>
      <c r="E628" s="120" t="s">
        <v>889</v>
      </c>
      <c r="F628" s="120" t="s">
        <v>1994</v>
      </c>
      <c r="G628" s="120" t="s">
        <v>145</v>
      </c>
      <c r="H628" s="264">
        <v>150000000</v>
      </c>
    </row>
    <row r="629" spans="1:40" ht="30" x14ac:dyDescent="0.25">
      <c r="C629" s="120" t="s">
        <v>52</v>
      </c>
      <c r="D629" s="120" t="s">
        <v>180</v>
      </c>
      <c r="E629" s="120" t="s">
        <v>1995</v>
      </c>
      <c r="F629" s="120" t="s">
        <v>1996</v>
      </c>
      <c r="G629" s="120" t="s">
        <v>145</v>
      </c>
      <c r="H629" s="264">
        <v>175000000</v>
      </c>
    </row>
    <row r="630" spans="1:40" ht="30" x14ac:dyDescent="0.25">
      <c r="C630" s="120" t="s">
        <v>218</v>
      </c>
      <c r="D630" s="120" t="s">
        <v>217</v>
      </c>
      <c r="E630" s="120" t="s">
        <v>889</v>
      </c>
      <c r="F630" s="120" t="s">
        <v>1997</v>
      </c>
      <c r="G630" s="120" t="s">
        <v>145</v>
      </c>
      <c r="H630" s="264">
        <v>35000000</v>
      </c>
    </row>
    <row r="631" spans="1:40" x14ac:dyDescent="0.25">
      <c r="B631" s="119" t="s">
        <v>17</v>
      </c>
      <c r="C631" s="117" t="s">
        <v>146</v>
      </c>
      <c r="D631"/>
      <c r="E631"/>
      <c r="H631" s="264">
        <v>15000000</v>
      </c>
    </row>
    <row r="632" spans="1:40" ht="60" x14ac:dyDescent="0.25">
      <c r="C632" s="120" t="s">
        <v>29</v>
      </c>
      <c r="D632" s="120" t="s">
        <v>147</v>
      </c>
      <c r="E632" s="120" t="s">
        <v>890</v>
      </c>
      <c r="F632" s="120" t="s">
        <v>1998</v>
      </c>
      <c r="G632" s="120" t="s">
        <v>145</v>
      </c>
      <c r="H632" s="264">
        <v>15000000</v>
      </c>
    </row>
    <row r="633" spans="1:40" x14ac:dyDescent="0.25">
      <c r="B633" s="119" t="s">
        <v>12</v>
      </c>
      <c r="C633" s="117" t="s">
        <v>3486</v>
      </c>
      <c r="D633"/>
      <c r="E633"/>
      <c r="H633" s="264">
        <v>1135000000</v>
      </c>
    </row>
    <row r="634" spans="1:40" ht="30" x14ac:dyDescent="0.25">
      <c r="C634" s="120" t="s">
        <v>27</v>
      </c>
      <c r="D634" s="120" t="s">
        <v>891</v>
      </c>
      <c r="E634" s="120" t="s">
        <v>892</v>
      </c>
      <c r="F634" s="120" t="s">
        <v>893</v>
      </c>
      <c r="G634" s="120" t="s">
        <v>1999</v>
      </c>
      <c r="H634" s="264">
        <v>100000000</v>
      </c>
    </row>
    <row r="635" spans="1:40" ht="30" x14ac:dyDescent="0.25">
      <c r="C635" s="120" t="s">
        <v>47</v>
      </c>
      <c r="D635" s="120" t="s">
        <v>2000</v>
      </c>
      <c r="E635" s="120" t="s">
        <v>2001</v>
      </c>
      <c r="F635" s="120" t="s">
        <v>2002</v>
      </c>
      <c r="G635" s="120" t="s">
        <v>547</v>
      </c>
      <c r="H635" s="264">
        <v>150000000</v>
      </c>
    </row>
    <row r="636" spans="1:40" ht="165" x14ac:dyDescent="0.25">
      <c r="C636" s="120" t="s">
        <v>17</v>
      </c>
      <c r="D636" s="120" t="s">
        <v>135</v>
      </c>
      <c r="E636" s="120" t="s">
        <v>2003</v>
      </c>
      <c r="F636" s="120" t="s">
        <v>2004</v>
      </c>
      <c r="G636" s="120" t="s">
        <v>2005</v>
      </c>
      <c r="H636" s="264">
        <v>435000000</v>
      </c>
    </row>
    <row r="637" spans="1:40" ht="105" x14ac:dyDescent="0.25">
      <c r="C637" s="120" t="s">
        <v>21</v>
      </c>
      <c r="D637" s="120" t="s">
        <v>2971</v>
      </c>
      <c r="E637" s="120" t="s">
        <v>2006</v>
      </c>
      <c r="F637" s="120" t="s">
        <v>2007</v>
      </c>
      <c r="G637" s="120" t="s">
        <v>2631</v>
      </c>
      <c r="H637" s="264">
        <v>200000000</v>
      </c>
    </row>
    <row r="638" spans="1:40" ht="30" x14ac:dyDescent="0.25">
      <c r="C638" s="120" t="s">
        <v>3241</v>
      </c>
      <c r="D638" s="120" t="s">
        <v>2010</v>
      </c>
      <c r="E638" s="120" t="s">
        <v>2008</v>
      </c>
      <c r="F638" s="120" t="s">
        <v>2011</v>
      </c>
      <c r="G638" s="120" t="s">
        <v>2009</v>
      </c>
      <c r="H638" s="264">
        <v>200000000</v>
      </c>
    </row>
    <row r="639" spans="1:40" s="128" customFormat="1" ht="30" x14ac:dyDescent="0.25">
      <c r="A639"/>
      <c r="B639"/>
      <c r="C639" s="120" t="s">
        <v>3065</v>
      </c>
      <c r="D639" s="120" t="s">
        <v>1351</v>
      </c>
      <c r="E639" s="120" t="s">
        <v>3067</v>
      </c>
      <c r="F639" s="120" t="s">
        <v>3066</v>
      </c>
      <c r="G639" s="120" t="s">
        <v>1566</v>
      </c>
      <c r="H639" s="264">
        <v>50000000</v>
      </c>
      <c r="I639" s="8"/>
      <c r="J639" s="8"/>
      <c r="K639" s="8"/>
      <c r="L639" s="8"/>
      <c r="M639" s="8"/>
      <c r="N639" s="8"/>
      <c r="O639" s="8"/>
      <c r="P639" s="8"/>
      <c r="Q639" s="8"/>
      <c r="R639" s="8"/>
      <c r="S639" s="8"/>
      <c r="T639" s="8"/>
      <c r="U639" s="8"/>
      <c r="V639" s="8"/>
      <c r="W639" s="8"/>
      <c r="X639" s="8"/>
      <c r="Y639" s="8"/>
      <c r="Z639" s="8"/>
      <c r="AA639" s="8"/>
      <c r="AB639" s="8"/>
      <c r="AC639" s="8"/>
      <c r="AD639" s="8"/>
      <c r="AE639" s="8"/>
      <c r="AF639" s="8"/>
      <c r="AG639" s="8"/>
      <c r="AH639" s="8"/>
      <c r="AI639" s="8"/>
      <c r="AJ639" s="8"/>
      <c r="AK639" s="8"/>
      <c r="AL639" s="8"/>
      <c r="AM639" s="8"/>
      <c r="AN639" s="8"/>
    </row>
    <row r="640" spans="1:40" x14ac:dyDescent="0.25">
      <c r="B640" s="119" t="s">
        <v>30</v>
      </c>
      <c r="C640" s="117" t="s">
        <v>133</v>
      </c>
      <c r="D640"/>
      <c r="E640"/>
      <c r="H640" s="264">
        <v>250000000</v>
      </c>
    </row>
    <row r="641" spans="1:8" ht="30" x14ac:dyDescent="0.25">
      <c r="C641" s="120" t="s">
        <v>27</v>
      </c>
      <c r="D641" s="120" t="s">
        <v>2012</v>
      </c>
      <c r="E641" s="120" t="s">
        <v>894</v>
      </c>
      <c r="F641" s="120" t="s">
        <v>2013</v>
      </c>
      <c r="G641" s="120" t="s">
        <v>2014</v>
      </c>
      <c r="H641" s="264">
        <v>250000000</v>
      </c>
    </row>
    <row r="642" spans="1:8" ht="18.75" x14ac:dyDescent="0.3">
      <c r="A642" s="123" t="s">
        <v>81</v>
      </c>
      <c r="B642" s="124" t="s">
        <v>79</v>
      </c>
      <c r="C642" s="125"/>
      <c r="D642" s="125"/>
      <c r="E642" s="125"/>
      <c r="F642" s="125"/>
      <c r="G642" s="125"/>
      <c r="H642" s="263">
        <v>4149000000</v>
      </c>
    </row>
    <row r="643" spans="1:8" ht="15.75" x14ac:dyDescent="0.25">
      <c r="B643" s="119" t="s">
        <v>29</v>
      </c>
      <c r="C643" s="111" t="s">
        <v>184</v>
      </c>
      <c r="D643" s="112"/>
      <c r="E643" s="112"/>
      <c r="F643" s="112"/>
      <c r="G643" s="112"/>
      <c r="H643" s="265">
        <v>1109000000</v>
      </c>
    </row>
    <row r="644" spans="1:8" x14ac:dyDescent="0.25">
      <c r="C644" s="120" t="s">
        <v>29</v>
      </c>
      <c r="D644" s="120" t="s">
        <v>194</v>
      </c>
      <c r="E644" s="120" t="s">
        <v>362</v>
      </c>
      <c r="F644" s="120" t="s">
        <v>1889</v>
      </c>
      <c r="G644" s="120" t="s">
        <v>145</v>
      </c>
      <c r="H644" s="264">
        <v>5000000</v>
      </c>
    </row>
    <row r="645" spans="1:8" ht="30" x14ac:dyDescent="0.25">
      <c r="C645" s="120" t="s">
        <v>22</v>
      </c>
      <c r="D645" s="120" t="s">
        <v>196</v>
      </c>
      <c r="E645" s="120" t="s">
        <v>1242</v>
      </c>
      <c r="F645" s="120" t="s">
        <v>284</v>
      </c>
      <c r="G645" s="120" t="s">
        <v>654</v>
      </c>
      <c r="H645" s="264">
        <v>120000000</v>
      </c>
    </row>
    <row r="646" spans="1:8" ht="30" x14ac:dyDescent="0.25">
      <c r="C646" s="120" t="s">
        <v>17</v>
      </c>
      <c r="D646" s="120" t="s">
        <v>1233</v>
      </c>
      <c r="E646" s="120" t="s">
        <v>1243</v>
      </c>
      <c r="F646" s="120" t="s">
        <v>469</v>
      </c>
      <c r="G646" s="120" t="s">
        <v>654</v>
      </c>
      <c r="H646" s="264">
        <v>45000000</v>
      </c>
    </row>
    <row r="647" spans="1:8" ht="30" x14ac:dyDescent="0.25">
      <c r="C647" s="120" t="s">
        <v>21</v>
      </c>
      <c r="D647" s="120" t="s">
        <v>185</v>
      </c>
      <c r="E647" s="120" t="s">
        <v>1220</v>
      </c>
      <c r="F647" s="120" t="s">
        <v>2535</v>
      </c>
      <c r="G647" s="120" t="s">
        <v>654</v>
      </c>
      <c r="H647" s="264">
        <v>65000000</v>
      </c>
    </row>
    <row r="648" spans="1:8" ht="30" x14ac:dyDescent="0.25">
      <c r="C648" s="120" t="s">
        <v>23</v>
      </c>
      <c r="D648" s="120" t="s">
        <v>199</v>
      </c>
      <c r="E648" s="120" t="s">
        <v>1221</v>
      </c>
      <c r="F648" s="120" t="s">
        <v>2536</v>
      </c>
      <c r="G648" s="120" t="s">
        <v>654</v>
      </c>
      <c r="H648" s="264">
        <v>65000000</v>
      </c>
    </row>
    <row r="649" spans="1:8" ht="30" x14ac:dyDescent="0.25">
      <c r="C649" s="120" t="s">
        <v>122</v>
      </c>
      <c r="D649" s="120" t="s">
        <v>200</v>
      </c>
      <c r="E649" s="120" t="s">
        <v>2537</v>
      </c>
      <c r="F649" s="120" t="s">
        <v>2538</v>
      </c>
      <c r="G649" s="120" t="s">
        <v>654</v>
      </c>
      <c r="H649" s="264">
        <v>45000000</v>
      </c>
    </row>
    <row r="650" spans="1:8" ht="30" x14ac:dyDescent="0.25">
      <c r="C650" s="120" t="s">
        <v>56</v>
      </c>
      <c r="D650" s="120" t="s">
        <v>201</v>
      </c>
      <c r="E650" s="120" t="s">
        <v>2537</v>
      </c>
      <c r="F650" s="120" t="s">
        <v>3242</v>
      </c>
      <c r="G650" s="120" t="s">
        <v>654</v>
      </c>
      <c r="H650" s="264">
        <v>45000000</v>
      </c>
    </row>
    <row r="651" spans="1:8" ht="30" x14ac:dyDescent="0.25">
      <c r="C651" s="120" t="s">
        <v>40</v>
      </c>
      <c r="D651" s="120" t="s">
        <v>793</v>
      </c>
      <c r="E651" s="120" t="s">
        <v>3243</v>
      </c>
      <c r="F651" s="120" t="s">
        <v>2539</v>
      </c>
      <c r="G651" s="120" t="s">
        <v>654</v>
      </c>
      <c r="H651" s="264">
        <v>7000000</v>
      </c>
    </row>
    <row r="652" spans="1:8" ht="30" x14ac:dyDescent="0.25">
      <c r="C652" s="120" t="s">
        <v>26</v>
      </c>
      <c r="D652" s="120" t="s">
        <v>203</v>
      </c>
      <c r="E652" s="120" t="s">
        <v>3244</v>
      </c>
      <c r="F652" s="120" t="s">
        <v>2540</v>
      </c>
      <c r="G652" s="120" t="s">
        <v>654</v>
      </c>
      <c r="H652" s="264">
        <v>10000000</v>
      </c>
    </row>
    <row r="653" spans="1:8" x14ac:dyDescent="0.25">
      <c r="C653" s="120" t="s">
        <v>46</v>
      </c>
      <c r="D653" s="120" t="s">
        <v>204</v>
      </c>
      <c r="E653" s="120" t="s">
        <v>3245</v>
      </c>
      <c r="F653" s="120" t="s">
        <v>3246</v>
      </c>
      <c r="G653" s="120" t="s">
        <v>654</v>
      </c>
      <c r="H653" s="264">
        <v>55000000</v>
      </c>
    </row>
    <row r="654" spans="1:8" ht="30" x14ac:dyDescent="0.25">
      <c r="C654" s="120" t="s">
        <v>16</v>
      </c>
      <c r="D654" s="120" t="s">
        <v>205</v>
      </c>
      <c r="E654" s="120" t="s">
        <v>291</v>
      </c>
      <c r="F654" s="120" t="s">
        <v>2541</v>
      </c>
      <c r="G654" s="120" t="s">
        <v>654</v>
      </c>
      <c r="H654" s="264">
        <v>30000000</v>
      </c>
    </row>
    <row r="655" spans="1:8" ht="30" x14ac:dyDescent="0.25">
      <c r="C655" s="120" t="s">
        <v>37</v>
      </c>
      <c r="D655" s="120" t="s">
        <v>207</v>
      </c>
      <c r="E655" s="120" t="s">
        <v>3247</v>
      </c>
      <c r="F655" s="120" t="s">
        <v>3248</v>
      </c>
      <c r="G655" s="120" t="s">
        <v>654</v>
      </c>
      <c r="H655" s="264">
        <v>20000000</v>
      </c>
    </row>
    <row r="656" spans="1:8" ht="30" x14ac:dyDescent="0.25">
      <c r="C656" s="120" t="s">
        <v>20</v>
      </c>
      <c r="D656" s="120" t="s">
        <v>206</v>
      </c>
      <c r="E656" s="120" t="s">
        <v>1226</v>
      </c>
      <c r="F656" s="120" t="s">
        <v>2544</v>
      </c>
      <c r="G656" s="120" t="s">
        <v>654</v>
      </c>
      <c r="H656" s="264">
        <v>50000000</v>
      </c>
    </row>
    <row r="657" spans="2:8" ht="30" x14ac:dyDescent="0.25">
      <c r="C657" s="120" t="s">
        <v>87</v>
      </c>
      <c r="D657" s="120" t="s">
        <v>129</v>
      </c>
      <c r="E657" s="120" t="s">
        <v>3253</v>
      </c>
      <c r="F657" s="120" t="s">
        <v>3254</v>
      </c>
      <c r="G657" s="120" t="s">
        <v>654</v>
      </c>
      <c r="H657" s="264">
        <v>112000000</v>
      </c>
    </row>
    <row r="658" spans="2:8" x14ac:dyDescent="0.25">
      <c r="C658" s="120" t="s">
        <v>642</v>
      </c>
      <c r="D658" s="120" t="s">
        <v>1451</v>
      </c>
      <c r="E658" s="120" t="s">
        <v>3250</v>
      </c>
      <c r="F658" s="120" t="s">
        <v>3255</v>
      </c>
      <c r="G658" s="120" t="s">
        <v>654</v>
      </c>
      <c r="H658" s="264">
        <v>275000000</v>
      </c>
    </row>
    <row r="659" spans="2:8" x14ac:dyDescent="0.25">
      <c r="C659" s="120" t="s">
        <v>1078</v>
      </c>
      <c r="D659" s="120" t="s">
        <v>601</v>
      </c>
      <c r="E659" s="120" t="s">
        <v>3251</v>
      </c>
      <c r="F659" s="120" t="s">
        <v>3256</v>
      </c>
      <c r="G659" s="120" t="s">
        <v>654</v>
      </c>
      <c r="H659" s="264">
        <v>130000000</v>
      </c>
    </row>
    <row r="660" spans="2:8" x14ac:dyDescent="0.25">
      <c r="C660" s="120" t="s">
        <v>173</v>
      </c>
      <c r="D660" s="120" t="s">
        <v>3249</v>
      </c>
      <c r="E660" s="120" t="s">
        <v>3252</v>
      </c>
      <c r="F660" s="120" t="s">
        <v>3257</v>
      </c>
      <c r="G660" s="120" t="s">
        <v>654</v>
      </c>
      <c r="H660" s="264">
        <v>30000000</v>
      </c>
    </row>
    <row r="661" spans="2:8" x14ac:dyDescent="0.25">
      <c r="B661" s="119" t="s">
        <v>22</v>
      </c>
      <c r="C661" s="117" t="s">
        <v>148</v>
      </c>
      <c r="D661"/>
      <c r="E661"/>
      <c r="H661" s="264">
        <v>125000000</v>
      </c>
    </row>
    <row r="662" spans="2:8" x14ac:dyDescent="0.25">
      <c r="C662" s="120" t="s">
        <v>21</v>
      </c>
      <c r="D662" s="120" t="s">
        <v>183</v>
      </c>
      <c r="E662" s="120" t="s">
        <v>279</v>
      </c>
      <c r="F662" s="120" t="s">
        <v>622</v>
      </c>
      <c r="G662" s="120" t="s">
        <v>654</v>
      </c>
      <c r="H662" s="264">
        <v>5000000</v>
      </c>
    </row>
    <row r="663" spans="2:8" x14ac:dyDescent="0.25">
      <c r="C663" s="120" t="s">
        <v>35</v>
      </c>
      <c r="D663" s="120" t="s">
        <v>215</v>
      </c>
      <c r="E663" s="120" t="s">
        <v>3258</v>
      </c>
      <c r="F663" s="120" t="s">
        <v>622</v>
      </c>
      <c r="G663" s="120" t="s">
        <v>654</v>
      </c>
      <c r="H663" s="264">
        <v>35000000</v>
      </c>
    </row>
    <row r="664" spans="2:8" ht="30" x14ac:dyDescent="0.25">
      <c r="C664" s="120" t="s">
        <v>52</v>
      </c>
      <c r="D664" s="120" t="s">
        <v>180</v>
      </c>
      <c r="E664" s="120" t="s">
        <v>1229</v>
      </c>
      <c r="F664" s="120" t="s">
        <v>622</v>
      </c>
      <c r="G664" s="120" t="s">
        <v>654</v>
      </c>
      <c r="H664" s="264">
        <v>65000000</v>
      </c>
    </row>
    <row r="665" spans="2:8" ht="30" x14ac:dyDescent="0.25">
      <c r="C665" s="120" t="s">
        <v>218</v>
      </c>
      <c r="D665" s="120" t="s">
        <v>217</v>
      </c>
      <c r="E665" s="120" t="s">
        <v>1230</v>
      </c>
      <c r="F665" s="120" t="s">
        <v>98</v>
      </c>
      <c r="G665" s="120" t="s">
        <v>654</v>
      </c>
      <c r="H665" s="264">
        <v>20000000</v>
      </c>
    </row>
    <row r="666" spans="2:8" x14ac:dyDescent="0.25">
      <c r="B666" s="119" t="s">
        <v>17</v>
      </c>
      <c r="C666" s="117" t="s">
        <v>146</v>
      </c>
      <c r="D666"/>
      <c r="E666"/>
      <c r="H666" s="264">
        <v>15000000</v>
      </c>
    </row>
    <row r="667" spans="2:8" ht="30" x14ac:dyDescent="0.25">
      <c r="C667" s="120" t="s">
        <v>29</v>
      </c>
      <c r="D667" s="120" t="s">
        <v>147</v>
      </c>
      <c r="E667" s="120" t="s">
        <v>1231</v>
      </c>
      <c r="F667" s="120" t="s">
        <v>98</v>
      </c>
      <c r="G667" s="120" t="s">
        <v>654</v>
      </c>
      <c r="H667" s="264">
        <v>15000000</v>
      </c>
    </row>
    <row r="668" spans="2:8" x14ac:dyDescent="0.25">
      <c r="B668" s="119" t="s">
        <v>35</v>
      </c>
      <c r="C668" s="117" t="s">
        <v>80</v>
      </c>
      <c r="D668"/>
      <c r="E668"/>
      <c r="H668" s="264">
        <v>2900000000</v>
      </c>
    </row>
    <row r="669" spans="2:8" ht="60" x14ac:dyDescent="0.25">
      <c r="C669" s="120" t="s">
        <v>29</v>
      </c>
      <c r="D669" s="120" t="s">
        <v>1621</v>
      </c>
      <c r="E669" s="120" t="s">
        <v>1622</v>
      </c>
      <c r="F669" s="120" t="s">
        <v>1637</v>
      </c>
      <c r="G669" s="120" t="s">
        <v>1116</v>
      </c>
      <c r="H669" s="264">
        <v>100000000</v>
      </c>
    </row>
    <row r="670" spans="2:8" ht="30" x14ac:dyDescent="0.25">
      <c r="C670" s="120" t="s">
        <v>22</v>
      </c>
      <c r="D670" s="120" t="s">
        <v>3260</v>
      </c>
      <c r="E670" s="120" t="s">
        <v>1623</v>
      </c>
      <c r="F670" s="120" t="s">
        <v>1638</v>
      </c>
      <c r="G670" s="120" t="s">
        <v>1651</v>
      </c>
      <c r="H670" s="264">
        <v>175000000</v>
      </c>
    </row>
    <row r="671" spans="2:8" ht="45" x14ac:dyDescent="0.25">
      <c r="C671" s="120" t="s">
        <v>31</v>
      </c>
      <c r="D671" s="120" t="s">
        <v>3261</v>
      </c>
      <c r="E671" s="120" t="s">
        <v>1624</v>
      </c>
      <c r="F671" s="120" t="s">
        <v>1639</v>
      </c>
      <c r="G671" s="120" t="s">
        <v>1652</v>
      </c>
      <c r="H671" s="264">
        <v>175000000</v>
      </c>
    </row>
    <row r="672" spans="2:8" ht="30" x14ac:dyDescent="0.25">
      <c r="C672" s="120" t="s">
        <v>27</v>
      </c>
      <c r="D672" s="120" t="s">
        <v>3262</v>
      </c>
      <c r="E672" s="120" t="s">
        <v>1625</v>
      </c>
      <c r="F672" s="120" t="s">
        <v>1640</v>
      </c>
      <c r="G672" s="120" t="s">
        <v>654</v>
      </c>
      <c r="H672" s="264">
        <v>100000000</v>
      </c>
    </row>
    <row r="673" spans="1:40" ht="75" x14ac:dyDescent="0.25">
      <c r="C673" s="120" t="s">
        <v>47</v>
      </c>
      <c r="D673" s="120" t="s">
        <v>3263</v>
      </c>
      <c r="E673" s="120" t="s">
        <v>2846</v>
      </c>
      <c r="F673" s="120" t="s">
        <v>2847</v>
      </c>
      <c r="G673" s="120" t="s">
        <v>1653</v>
      </c>
      <c r="H673" s="264">
        <v>100000000</v>
      </c>
    </row>
    <row r="674" spans="1:40" ht="90" x14ac:dyDescent="0.25">
      <c r="C674" s="120" t="s">
        <v>17</v>
      </c>
      <c r="D674" s="120" t="s">
        <v>2848</v>
      </c>
      <c r="E674" s="120" t="s">
        <v>2849</v>
      </c>
      <c r="F674" s="120" t="s">
        <v>1641</v>
      </c>
      <c r="G674" s="120" t="s">
        <v>1654</v>
      </c>
      <c r="H674" s="264">
        <v>200000000</v>
      </c>
    </row>
    <row r="675" spans="1:40" ht="30" x14ac:dyDescent="0.25">
      <c r="C675" s="120" t="s">
        <v>21</v>
      </c>
      <c r="D675" s="120" t="s">
        <v>3264</v>
      </c>
      <c r="E675" s="120" t="s">
        <v>1626</v>
      </c>
      <c r="F675" s="120" t="s">
        <v>1642</v>
      </c>
      <c r="G675" s="120" t="s">
        <v>1655</v>
      </c>
      <c r="H675" s="264">
        <v>150000000</v>
      </c>
    </row>
    <row r="676" spans="1:40" ht="45" x14ac:dyDescent="0.25">
      <c r="C676" s="120" t="s">
        <v>23</v>
      </c>
      <c r="D676" s="120" t="s">
        <v>3265</v>
      </c>
      <c r="E676" s="120" t="s">
        <v>1627</v>
      </c>
      <c r="F676" s="120" t="s">
        <v>1643</v>
      </c>
      <c r="G676" s="120" t="s">
        <v>1656</v>
      </c>
      <c r="H676" s="264">
        <v>200000000</v>
      </c>
    </row>
    <row r="677" spans="1:40" ht="120" x14ac:dyDescent="0.25">
      <c r="C677" s="120" t="s">
        <v>50</v>
      </c>
      <c r="D677" s="120" t="s">
        <v>2850</v>
      </c>
      <c r="E677" s="120" t="s">
        <v>2851</v>
      </c>
      <c r="F677" s="120" t="s">
        <v>2852</v>
      </c>
      <c r="G677" s="120" t="s">
        <v>1657</v>
      </c>
      <c r="H677" s="264">
        <v>100000000</v>
      </c>
    </row>
    <row r="678" spans="1:40" ht="30" x14ac:dyDescent="0.25">
      <c r="C678" s="120" t="s">
        <v>122</v>
      </c>
      <c r="D678" s="120" t="s">
        <v>1628</v>
      </c>
      <c r="E678" s="120" t="s">
        <v>1629</v>
      </c>
      <c r="F678" s="120" t="s">
        <v>1644</v>
      </c>
      <c r="G678" s="120" t="s">
        <v>547</v>
      </c>
      <c r="H678" s="264">
        <v>250000000</v>
      </c>
    </row>
    <row r="679" spans="1:40" ht="30" x14ac:dyDescent="0.25">
      <c r="C679" s="120" t="s">
        <v>56</v>
      </c>
      <c r="D679" s="120" t="s">
        <v>3266</v>
      </c>
      <c r="E679" s="120" t="s">
        <v>1630</v>
      </c>
      <c r="F679" s="120" t="s">
        <v>1645</v>
      </c>
      <c r="G679" s="120" t="s">
        <v>654</v>
      </c>
      <c r="H679" s="264">
        <v>300000000</v>
      </c>
    </row>
    <row r="680" spans="1:40" ht="30" x14ac:dyDescent="0.25">
      <c r="C680" s="120" t="s">
        <v>40</v>
      </c>
      <c r="D680" s="120" t="s">
        <v>3267</v>
      </c>
      <c r="E680" s="120" t="s">
        <v>1631</v>
      </c>
      <c r="F680" s="120" t="s">
        <v>1646</v>
      </c>
      <c r="G680" s="120" t="s">
        <v>3087</v>
      </c>
      <c r="H680" s="264">
        <v>300000000</v>
      </c>
    </row>
    <row r="681" spans="1:40" ht="45" x14ac:dyDescent="0.25">
      <c r="C681" s="120" t="s">
        <v>99</v>
      </c>
      <c r="D681" s="120" t="s">
        <v>3268</v>
      </c>
      <c r="E681" s="120" t="s">
        <v>2853</v>
      </c>
      <c r="F681" s="120" t="s">
        <v>2854</v>
      </c>
      <c r="G681" s="120" t="s">
        <v>1632</v>
      </c>
      <c r="H681" s="264">
        <v>150000000</v>
      </c>
    </row>
    <row r="682" spans="1:40" ht="30" x14ac:dyDescent="0.25">
      <c r="C682" s="120" t="s">
        <v>28</v>
      </c>
      <c r="D682" s="120" t="s">
        <v>3269</v>
      </c>
      <c r="E682" s="120" t="s">
        <v>1633</v>
      </c>
      <c r="F682" s="120" t="s">
        <v>1647</v>
      </c>
      <c r="G682" s="120" t="s">
        <v>654</v>
      </c>
      <c r="H682" s="264">
        <v>150000000</v>
      </c>
    </row>
    <row r="683" spans="1:40" ht="45" x14ac:dyDescent="0.25">
      <c r="C683" s="120" t="s">
        <v>26</v>
      </c>
      <c r="D683" s="120" t="s">
        <v>3270</v>
      </c>
      <c r="E683" s="120" t="s">
        <v>2855</v>
      </c>
      <c r="F683" s="120" t="s">
        <v>1648</v>
      </c>
      <c r="G683" s="120" t="s">
        <v>1632</v>
      </c>
      <c r="H683" s="264">
        <v>250000000</v>
      </c>
    </row>
    <row r="684" spans="1:40" ht="30" x14ac:dyDescent="0.25">
      <c r="C684" s="120" t="s">
        <v>12</v>
      </c>
      <c r="D684" s="120" t="s">
        <v>1634</v>
      </c>
      <c r="E684" s="120" t="s">
        <v>1635</v>
      </c>
      <c r="F684" s="120" t="s">
        <v>1649</v>
      </c>
      <c r="G684" s="120" t="s">
        <v>654</v>
      </c>
      <c r="H684" s="264">
        <v>100000000</v>
      </c>
    </row>
    <row r="685" spans="1:40" s="128" customFormat="1" ht="30" x14ac:dyDescent="0.25">
      <c r="A685"/>
      <c r="B685"/>
      <c r="C685" s="120" t="s">
        <v>46</v>
      </c>
      <c r="D685" s="120" t="s">
        <v>3271</v>
      </c>
      <c r="E685" s="120" t="s">
        <v>1636</v>
      </c>
      <c r="F685" s="120" t="s">
        <v>1650</v>
      </c>
      <c r="G685" s="120" t="s">
        <v>1658</v>
      </c>
      <c r="H685" s="264">
        <v>100000000</v>
      </c>
      <c r="I685" s="8"/>
      <c r="J685" s="8"/>
      <c r="K685" s="8"/>
      <c r="L685" s="8"/>
      <c r="M685" s="8"/>
      <c r="N685" s="8"/>
      <c r="O685" s="8"/>
      <c r="P685" s="8"/>
      <c r="Q685" s="8"/>
      <c r="R685" s="8"/>
      <c r="S685" s="8"/>
      <c r="T685" s="8"/>
      <c r="U685" s="8"/>
      <c r="V685" s="8"/>
      <c r="W685" s="8"/>
      <c r="X685" s="8"/>
      <c r="Y685" s="8"/>
      <c r="Z685" s="8"/>
      <c r="AA685" s="8"/>
      <c r="AB685" s="8"/>
      <c r="AC685" s="8"/>
      <c r="AD685" s="8"/>
      <c r="AE685" s="8"/>
      <c r="AF685" s="8"/>
      <c r="AG685" s="8"/>
      <c r="AH685" s="8"/>
      <c r="AI685" s="8"/>
      <c r="AJ685" s="8"/>
      <c r="AK685" s="8"/>
      <c r="AL685" s="8"/>
      <c r="AM685" s="8"/>
      <c r="AN685" s="8"/>
    </row>
    <row r="686" spans="1:40" ht="18.75" x14ac:dyDescent="0.3">
      <c r="A686" s="123" t="s">
        <v>188</v>
      </c>
      <c r="B686" s="124" t="s">
        <v>658</v>
      </c>
      <c r="C686" s="125"/>
      <c r="D686" s="125"/>
      <c r="E686" s="125"/>
      <c r="F686" s="125"/>
      <c r="G686" s="125"/>
      <c r="H686" s="263">
        <v>28080413000</v>
      </c>
    </row>
    <row r="687" spans="1:40" ht="15.75" x14ac:dyDescent="0.25">
      <c r="B687" s="119" t="s">
        <v>29</v>
      </c>
      <c r="C687" s="111" t="s">
        <v>184</v>
      </c>
      <c r="D687" s="112"/>
      <c r="E687" s="112"/>
      <c r="F687" s="112"/>
      <c r="G687" s="112"/>
      <c r="H687" s="265">
        <v>12724185000</v>
      </c>
    </row>
    <row r="688" spans="1:40" x14ac:dyDescent="0.25">
      <c r="C688" s="120" t="s">
        <v>29</v>
      </c>
      <c r="D688" s="120" t="s">
        <v>194</v>
      </c>
      <c r="E688" s="120" t="s">
        <v>789</v>
      </c>
      <c r="F688" s="120" t="s">
        <v>1889</v>
      </c>
      <c r="G688" s="120" t="s">
        <v>145</v>
      </c>
      <c r="H688" s="264">
        <v>400000000</v>
      </c>
    </row>
    <row r="689" spans="3:8" ht="45" x14ac:dyDescent="0.25">
      <c r="C689" s="120" t="s">
        <v>22</v>
      </c>
      <c r="D689" s="120" t="s">
        <v>196</v>
      </c>
      <c r="E689" s="120" t="s">
        <v>3272</v>
      </c>
      <c r="F689" s="120" t="s">
        <v>284</v>
      </c>
      <c r="G689" s="120" t="s">
        <v>145</v>
      </c>
      <c r="H689" s="264">
        <v>2500000000</v>
      </c>
    </row>
    <row r="690" spans="3:8" ht="30" x14ac:dyDescent="0.25">
      <c r="C690" s="120" t="s">
        <v>31</v>
      </c>
      <c r="D690" s="120" t="s">
        <v>3273</v>
      </c>
      <c r="E690" s="120" t="s">
        <v>3274</v>
      </c>
      <c r="F690" s="120" t="s">
        <v>284</v>
      </c>
      <c r="G690" s="120" t="s">
        <v>145</v>
      </c>
      <c r="H690" s="264">
        <v>650000000</v>
      </c>
    </row>
    <row r="691" spans="3:8" ht="30" x14ac:dyDescent="0.25">
      <c r="C691" s="120" t="s">
        <v>27</v>
      </c>
      <c r="D691" s="120" t="s">
        <v>309</v>
      </c>
      <c r="E691" s="120" t="s">
        <v>661</v>
      </c>
      <c r="F691" s="120" t="s">
        <v>2534</v>
      </c>
      <c r="G691" s="120" t="s">
        <v>145</v>
      </c>
      <c r="H691" s="264">
        <v>49500000</v>
      </c>
    </row>
    <row r="692" spans="3:8" ht="30" x14ac:dyDescent="0.25">
      <c r="C692" s="120" t="s">
        <v>17</v>
      </c>
      <c r="D692" s="120" t="s">
        <v>198</v>
      </c>
      <c r="E692" s="120" t="s">
        <v>662</v>
      </c>
      <c r="F692" s="120" t="s">
        <v>469</v>
      </c>
      <c r="G692" s="120" t="s">
        <v>145</v>
      </c>
      <c r="H692" s="264">
        <v>262944000</v>
      </c>
    </row>
    <row r="693" spans="3:8" ht="30" x14ac:dyDescent="0.25">
      <c r="C693" s="120" t="s">
        <v>21</v>
      </c>
      <c r="D693" s="120" t="s">
        <v>185</v>
      </c>
      <c r="E693" s="120" t="s">
        <v>663</v>
      </c>
      <c r="F693" s="120" t="s">
        <v>2535</v>
      </c>
      <c r="G693" s="120" t="s">
        <v>145</v>
      </c>
      <c r="H693" s="264">
        <v>320000000</v>
      </c>
    </row>
    <row r="694" spans="3:8" ht="60" x14ac:dyDescent="0.25">
      <c r="C694" s="120" t="s">
        <v>23</v>
      </c>
      <c r="D694" s="120" t="s">
        <v>199</v>
      </c>
      <c r="E694" s="120" t="s">
        <v>664</v>
      </c>
      <c r="F694" s="120" t="s">
        <v>2536</v>
      </c>
      <c r="G694" s="120" t="s">
        <v>145</v>
      </c>
      <c r="H694" s="264">
        <v>1851741000</v>
      </c>
    </row>
    <row r="695" spans="3:8" ht="30" x14ac:dyDescent="0.25">
      <c r="C695" s="120" t="s">
        <v>122</v>
      </c>
      <c r="D695" s="120" t="s">
        <v>200</v>
      </c>
      <c r="E695" s="120" t="s">
        <v>2537</v>
      </c>
      <c r="F695" s="120" t="s">
        <v>2538</v>
      </c>
      <c r="G695" s="120" t="s">
        <v>145</v>
      </c>
      <c r="H695" s="264">
        <v>375000000</v>
      </c>
    </row>
    <row r="696" spans="3:8" ht="30" x14ac:dyDescent="0.25">
      <c r="C696" s="120" t="s">
        <v>56</v>
      </c>
      <c r="D696" s="120" t="s">
        <v>201</v>
      </c>
      <c r="E696" s="120" t="s">
        <v>665</v>
      </c>
      <c r="F696" s="120" t="s">
        <v>473</v>
      </c>
      <c r="G696" s="120" t="s">
        <v>145</v>
      </c>
      <c r="H696" s="264">
        <v>500000000</v>
      </c>
    </row>
    <row r="697" spans="3:8" ht="30" x14ac:dyDescent="0.25">
      <c r="C697" s="120" t="s">
        <v>40</v>
      </c>
      <c r="D697" s="120" t="s">
        <v>202</v>
      </c>
      <c r="E697" s="120" t="s">
        <v>666</v>
      </c>
      <c r="F697" s="120" t="s">
        <v>2539</v>
      </c>
      <c r="G697" s="120" t="s">
        <v>145</v>
      </c>
      <c r="H697" s="264">
        <v>275000000</v>
      </c>
    </row>
    <row r="698" spans="3:8" ht="30" x14ac:dyDescent="0.25">
      <c r="C698" s="120" t="s">
        <v>26</v>
      </c>
      <c r="D698" s="120" t="s">
        <v>203</v>
      </c>
      <c r="E698" s="120" t="s">
        <v>665</v>
      </c>
      <c r="F698" s="120" t="s">
        <v>2540</v>
      </c>
      <c r="G698" s="120" t="s">
        <v>145</v>
      </c>
      <c r="H698" s="264">
        <v>150000000</v>
      </c>
    </row>
    <row r="699" spans="3:8" ht="60" x14ac:dyDescent="0.25">
      <c r="C699" s="120" t="s">
        <v>46</v>
      </c>
      <c r="D699" s="120" t="s">
        <v>204</v>
      </c>
      <c r="E699" s="120" t="s">
        <v>2636</v>
      </c>
      <c r="F699" s="120" t="s">
        <v>625</v>
      </c>
      <c r="G699" s="120" t="s">
        <v>145</v>
      </c>
      <c r="H699" s="264">
        <v>1500000000</v>
      </c>
    </row>
    <row r="700" spans="3:8" ht="30" x14ac:dyDescent="0.25">
      <c r="C700" s="120" t="s">
        <v>16</v>
      </c>
      <c r="D700" s="120" t="s">
        <v>205</v>
      </c>
      <c r="E700" s="120" t="s">
        <v>2638</v>
      </c>
      <c r="F700" s="120" t="s">
        <v>2541</v>
      </c>
      <c r="G700" s="120" t="s">
        <v>145</v>
      </c>
      <c r="H700" s="264">
        <v>1250000000</v>
      </c>
    </row>
    <row r="701" spans="3:8" ht="30" x14ac:dyDescent="0.25">
      <c r="C701" s="120" t="s">
        <v>37</v>
      </c>
      <c r="D701" s="120" t="s">
        <v>207</v>
      </c>
      <c r="E701" s="120" t="s">
        <v>2639</v>
      </c>
      <c r="F701" s="120" t="s">
        <v>2543</v>
      </c>
      <c r="G701" s="120" t="s">
        <v>145</v>
      </c>
      <c r="H701" s="264">
        <v>48000000</v>
      </c>
    </row>
    <row r="702" spans="3:8" ht="45" x14ac:dyDescent="0.25">
      <c r="C702" s="120" t="s">
        <v>20</v>
      </c>
      <c r="D702" s="120" t="s">
        <v>206</v>
      </c>
      <c r="E702" s="120" t="s">
        <v>2642</v>
      </c>
      <c r="F702" s="120" t="s">
        <v>2544</v>
      </c>
      <c r="G702" s="120" t="s">
        <v>145</v>
      </c>
      <c r="H702" s="264">
        <v>970000000</v>
      </c>
    </row>
    <row r="703" spans="3:8" ht="30" x14ac:dyDescent="0.25">
      <c r="C703" s="120" t="s">
        <v>92</v>
      </c>
      <c r="D703" s="120" t="s">
        <v>669</v>
      </c>
      <c r="E703" s="120" t="s">
        <v>670</v>
      </c>
      <c r="F703" s="120" t="s">
        <v>2634</v>
      </c>
      <c r="G703" s="120" t="s">
        <v>145</v>
      </c>
      <c r="H703" s="264">
        <v>300000000</v>
      </c>
    </row>
    <row r="704" spans="3:8" ht="30" x14ac:dyDescent="0.25">
      <c r="C704" s="120" t="s">
        <v>209</v>
      </c>
      <c r="D704" s="120" t="s">
        <v>208</v>
      </c>
      <c r="E704" s="120" t="s">
        <v>671</v>
      </c>
      <c r="F704" s="120" t="s">
        <v>2545</v>
      </c>
      <c r="G704" s="120" t="s">
        <v>145</v>
      </c>
      <c r="H704" s="264">
        <v>424000000</v>
      </c>
    </row>
    <row r="705" spans="1:40" ht="30" x14ac:dyDescent="0.25">
      <c r="C705" s="120" t="s">
        <v>117</v>
      </c>
      <c r="D705" s="120" t="s">
        <v>3277</v>
      </c>
      <c r="E705" s="120" t="s">
        <v>3283</v>
      </c>
      <c r="F705" s="120" t="s">
        <v>3079</v>
      </c>
      <c r="G705" s="120" t="s">
        <v>145</v>
      </c>
      <c r="H705" s="264">
        <v>500000000</v>
      </c>
    </row>
    <row r="706" spans="1:40" x14ac:dyDescent="0.25">
      <c r="C706" s="120" t="s">
        <v>1078</v>
      </c>
      <c r="D706" s="120" t="s">
        <v>601</v>
      </c>
      <c r="E706" s="120" t="s">
        <v>150</v>
      </c>
      <c r="F706" s="120" t="s">
        <v>1781</v>
      </c>
      <c r="G706" s="120" t="s">
        <v>145</v>
      </c>
      <c r="H706" s="264">
        <v>126000000</v>
      </c>
    </row>
    <row r="707" spans="1:40" x14ac:dyDescent="0.25">
      <c r="C707" s="120" t="s">
        <v>633</v>
      </c>
      <c r="D707" s="120" t="s">
        <v>3290</v>
      </c>
      <c r="E707" s="120" t="s">
        <v>3275</v>
      </c>
      <c r="F707" s="120" t="s">
        <v>3276</v>
      </c>
      <c r="G707" s="120" t="s">
        <v>145</v>
      </c>
      <c r="H707" s="264">
        <v>22000000</v>
      </c>
    </row>
    <row r="708" spans="1:40" ht="30" x14ac:dyDescent="0.25">
      <c r="C708" s="120" t="s">
        <v>236</v>
      </c>
      <c r="D708" s="120" t="s">
        <v>3289</v>
      </c>
      <c r="E708" s="120" t="s">
        <v>2643</v>
      </c>
      <c r="F708" s="120" t="s">
        <v>2644</v>
      </c>
      <c r="G708" s="120" t="s">
        <v>145</v>
      </c>
      <c r="H708" s="264">
        <v>250000000</v>
      </c>
    </row>
    <row r="709" spans="1:40" x14ac:dyDescent="0.25">
      <c r="B709" s="119" t="s">
        <v>22</v>
      </c>
      <c r="C709" s="117" t="s">
        <v>148</v>
      </c>
      <c r="D709"/>
      <c r="E709"/>
      <c r="H709" s="264">
        <v>7260105000</v>
      </c>
    </row>
    <row r="710" spans="1:40" x14ac:dyDescent="0.25">
      <c r="C710" s="120" t="s">
        <v>47</v>
      </c>
      <c r="D710" s="120" t="s">
        <v>3292</v>
      </c>
      <c r="E710" s="120" t="s">
        <v>3279</v>
      </c>
      <c r="F710" s="120" t="s">
        <v>3281</v>
      </c>
      <c r="G710" s="120" t="s">
        <v>145</v>
      </c>
      <c r="H710" s="264">
        <v>1555800000</v>
      </c>
    </row>
    <row r="711" spans="1:40" x14ac:dyDescent="0.25">
      <c r="C711" s="120" t="s">
        <v>17</v>
      </c>
      <c r="D711" s="120" t="s">
        <v>3278</v>
      </c>
      <c r="E711" s="120" t="s">
        <v>3280</v>
      </c>
      <c r="F711" s="120" t="s">
        <v>3282</v>
      </c>
      <c r="G711" s="120" t="s">
        <v>145</v>
      </c>
      <c r="H711" s="264">
        <v>492000000</v>
      </c>
    </row>
    <row r="712" spans="1:40" ht="60" x14ac:dyDescent="0.25">
      <c r="C712" s="120" t="s">
        <v>21</v>
      </c>
      <c r="D712" s="120" t="s">
        <v>183</v>
      </c>
      <c r="E712" s="120" t="s">
        <v>672</v>
      </c>
      <c r="F712" s="120" t="s">
        <v>1149</v>
      </c>
      <c r="G712" s="120" t="s">
        <v>145</v>
      </c>
      <c r="H712" s="264">
        <v>145750000</v>
      </c>
    </row>
    <row r="713" spans="1:40" ht="45" x14ac:dyDescent="0.25">
      <c r="C713" s="120" t="s">
        <v>50</v>
      </c>
      <c r="D713" s="120" t="s">
        <v>176</v>
      </c>
      <c r="E713" s="120" t="s">
        <v>661</v>
      </c>
      <c r="F713" s="120" t="s">
        <v>1150</v>
      </c>
      <c r="G713" s="120" t="s">
        <v>145</v>
      </c>
      <c r="H713" s="264">
        <v>245915000</v>
      </c>
    </row>
    <row r="714" spans="1:40" ht="45" x14ac:dyDescent="0.25">
      <c r="C714" s="120" t="s">
        <v>30</v>
      </c>
      <c r="D714" s="120" t="s">
        <v>3118</v>
      </c>
      <c r="E714" s="120" t="s">
        <v>675</v>
      </c>
      <c r="F714" s="120" t="s">
        <v>1151</v>
      </c>
      <c r="G714" s="120" t="s">
        <v>145</v>
      </c>
      <c r="H714" s="264">
        <v>350000000</v>
      </c>
    </row>
    <row r="715" spans="1:40" ht="75" x14ac:dyDescent="0.25">
      <c r="C715" s="120" t="s">
        <v>35</v>
      </c>
      <c r="D715" s="120" t="s">
        <v>676</v>
      </c>
      <c r="E715" s="120" t="s">
        <v>677</v>
      </c>
      <c r="F715" s="120" t="s">
        <v>1152</v>
      </c>
      <c r="G715" s="120" t="s">
        <v>145</v>
      </c>
      <c r="H715" s="264">
        <v>250000000</v>
      </c>
    </row>
    <row r="716" spans="1:40" s="128" customFormat="1" ht="45" x14ac:dyDescent="0.25">
      <c r="A716"/>
      <c r="B716"/>
      <c r="C716" s="120" t="s">
        <v>76</v>
      </c>
      <c r="D716" s="120" t="s">
        <v>3293</v>
      </c>
      <c r="E716" s="120" t="s">
        <v>2649</v>
      </c>
      <c r="F716" s="120" t="s">
        <v>1153</v>
      </c>
      <c r="G716" s="120" t="s">
        <v>145</v>
      </c>
      <c r="H716" s="264">
        <v>500000000</v>
      </c>
      <c r="I716" s="8"/>
      <c r="J716" s="8"/>
      <c r="K716" s="8"/>
      <c r="L716" s="8"/>
      <c r="M716" s="8"/>
      <c r="N716" s="8"/>
      <c r="O716" s="8"/>
      <c r="P716" s="8"/>
      <c r="Q716" s="8"/>
      <c r="R716" s="8"/>
      <c r="S716" s="8"/>
      <c r="T716" s="8"/>
      <c r="U716" s="8"/>
      <c r="V716" s="8"/>
      <c r="W716" s="8"/>
      <c r="X716" s="8"/>
      <c r="Y716" s="8"/>
      <c r="Z716" s="8"/>
      <c r="AA716" s="8"/>
      <c r="AB716" s="8"/>
      <c r="AC716" s="8"/>
      <c r="AD716" s="8"/>
      <c r="AE716" s="8"/>
      <c r="AF716" s="8"/>
      <c r="AG716" s="8"/>
      <c r="AH716" s="8"/>
      <c r="AI716" s="8"/>
      <c r="AJ716" s="8"/>
      <c r="AK716" s="8"/>
      <c r="AL716" s="8"/>
      <c r="AM716" s="8"/>
      <c r="AN716" s="8"/>
    </row>
    <row r="717" spans="1:40" ht="30" x14ac:dyDescent="0.25">
      <c r="C717" s="120" t="s">
        <v>52</v>
      </c>
      <c r="D717" s="120" t="s">
        <v>180</v>
      </c>
      <c r="E717" s="120" t="s">
        <v>678</v>
      </c>
      <c r="F717" s="120" t="s">
        <v>1154</v>
      </c>
      <c r="G717" s="120" t="s">
        <v>145</v>
      </c>
      <c r="H717" s="264">
        <v>803440000</v>
      </c>
    </row>
    <row r="718" spans="1:40" ht="30" x14ac:dyDescent="0.25">
      <c r="C718" s="120" t="s">
        <v>92</v>
      </c>
      <c r="D718" s="120" t="s">
        <v>3211</v>
      </c>
      <c r="E718" s="120" t="s">
        <v>679</v>
      </c>
      <c r="F718" s="120" t="s">
        <v>1155</v>
      </c>
      <c r="G718" s="120" t="s">
        <v>145</v>
      </c>
      <c r="H718" s="264">
        <v>151000000</v>
      </c>
    </row>
    <row r="719" spans="1:40" ht="30" x14ac:dyDescent="0.25">
      <c r="C719" s="120" t="s">
        <v>51</v>
      </c>
      <c r="D719" s="120" t="s">
        <v>3294</v>
      </c>
      <c r="E719" s="120" t="s">
        <v>680</v>
      </c>
      <c r="F719" s="120" t="s">
        <v>1156</v>
      </c>
      <c r="G719" s="120" t="s">
        <v>145</v>
      </c>
      <c r="H719" s="264">
        <v>254000000</v>
      </c>
    </row>
    <row r="720" spans="1:40" ht="30" x14ac:dyDescent="0.25">
      <c r="C720" s="120" t="s">
        <v>218</v>
      </c>
      <c r="D720" s="120" t="s">
        <v>217</v>
      </c>
      <c r="E720" s="120" t="s">
        <v>681</v>
      </c>
      <c r="F720" s="120" t="s">
        <v>682</v>
      </c>
      <c r="G720" s="120" t="s">
        <v>145</v>
      </c>
      <c r="H720" s="264">
        <v>186450000</v>
      </c>
    </row>
    <row r="721" spans="2:8" x14ac:dyDescent="0.25">
      <c r="C721" s="120" t="s">
        <v>149</v>
      </c>
      <c r="D721" s="120" t="s">
        <v>3205</v>
      </c>
      <c r="E721" s="120" t="s">
        <v>683</v>
      </c>
      <c r="F721" s="120" t="s">
        <v>684</v>
      </c>
      <c r="G721" s="120" t="s">
        <v>145</v>
      </c>
      <c r="H721" s="264">
        <v>375750000</v>
      </c>
    </row>
    <row r="722" spans="2:8" ht="30" x14ac:dyDescent="0.25">
      <c r="C722" s="120" t="s">
        <v>124</v>
      </c>
      <c r="D722" s="120" t="s">
        <v>1164</v>
      </c>
      <c r="E722" s="120" t="s">
        <v>685</v>
      </c>
      <c r="F722" s="120" t="s">
        <v>2650</v>
      </c>
      <c r="G722" s="120" t="s">
        <v>145</v>
      </c>
      <c r="H722" s="264">
        <v>1500000000</v>
      </c>
    </row>
    <row r="723" spans="2:8" x14ac:dyDescent="0.25">
      <c r="C723" s="120" t="s">
        <v>1080</v>
      </c>
      <c r="D723" s="120" t="s">
        <v>1162</v>
      </c>
      <c r="E723" s="120" t="s">
        <v>2651</v>
      </c>
      <c r="F723" s="120" t="s">
        <v>1163</v>
      </c>
      <c r="G723" s="120" t="s">
        <v>145</v>
      </c>
      <c r="H723" s="264">
        <v>200000000</v>
      </c>
    </row>
    <row r="724" spans="2:8" ht="45" x14ac:dyDescent="0.25">
      <c r="C724" s="120" t="s">
        <v>1272</v>
      </c>
      <c r="D724" s="120" t="s">
        <v>1164</v>
      </c>
      <c r="E724" s="120" t="s">
        <v>1165</v>
      </c>
      <c r="F724" s="120" t="s">
        <v>1166</v>
      </c>
      <c r="G724" s="120" t="s">
        <v>145</v>
      </c>
      <c r="H724" s="264">
        <v>250000000</v>
      </c>
    </row>
    <row r="725" spans="2:8" x14ac:dyDescent="0.25">
      <c r="B725" s="119" t="s">
        <v>17</v>
      </c>
      <c r="C725" s="117" t="s">
        <v>146</v>
      </c>
      <c r="D725"/>
      <c r="E725"/>
      <c r="H725" s="264">
        <v>15000000</v>
      </c>
    </row>
    <row r="726" spans="2:8" ht="30" x14ac:dyDescent="0.25">
      <c r="C726" s="120" t="s">
        <v>29</v>
      </c>
      <c r="D726" s="120" t="s">
        <v>147</v>
      </c>
      <c r="E726" s="120" t="s">
        <v>956</v>
      </c>
      <c r="F726" s="120" t="s">
        <v>957</v>
      </c>
      <c r="G726" s="120" t="s">
        <v>145</v>
      </c>
      <c r="H726" s="264">
        <v>15000000</v>
      </c>
    </row>
    <row r="727" spans="2:8" x14ac:dyDescent="0.25">
      <c r="B727" s="119" t="s">
        <v>12</v>
      </c>
      <c r="C727" s="117" t="s">
        <v>1110</v>
      </c>
      <c r="D727"/>
      <c r="E727"/>
      <c r="H727" s="264">
        <v>7581123000</v>
      </c>
    </row>
    <row r="728" spans="2:8" ht="60" x14ac:dyDescent="0.25">
      <c r="C728" s="120" t="s">
        <v>29</v>
      </c>
      <c r="D728" s="120" t="s">
        <v>3286</v>
      </c>
      <c r="E728" s="120" t="s">
        <v>2992</v>
      </c>
      <c r="F728" s="120" t="s">
        <v>2993</v>
      </c>
      <c r="G728" s="120" t="s">
        <v>145</v>
      </c>
      <c r="H728" s="264">
        <v>2000000000</v>
      </c>
    </row>
    <row r="729" spans="2:8" ht="30" x14ac:dyDescent="0.25">
      <c r="C729" s="120" t="s">
        <v>31</v>
      </c>
      <c r="D729" s="120" t="s">
        <v>3287</v>
      </c>
      <c r="E729" s="120" t="s">
        <v>694</v>
      </c>
      <c r="F729" s="120" t="s">
        <v>1159</v>
      </c>
      <c r="G729" s="120" t="s">
        <v>1267</v>
      </c>
      <c r="H729" s="264">
        <v>1584550000</v>
      </c>
    </row>
    <row r="730" spans="2:8" ht="45" x14ac:dyDescent="0.25">
      <c r="C730" s="120" t="s">
        <v>27</v>
      </c>
      <c r="D730" s="120" t="s">
        <v>3288</v>
      </c>
      <c r="E730" s="120" t="s">
        <v>695</v>
      </c>
      <c r="F730" s="120" t="s">
        <v>1160</v>
      </c>
      <c r="G730" s="120" t="s">
        <v>2490</v>
      </c>
      <c r="H730" s="264">
        <v>273573000</v>
      </c>
    </row>
    <row r="731" spans="2:8" ht="45" x14ac:dyDescent="0.25">
      <c r="C731" s="120" t="s">
        <v>17</v>
      </c>
      <c r="D731" s="120" t="s">
        <v>3291</v>
      </c>
      <c r="E731" s="120" t="s">
        <v>2647</v>
      </c>
      <c r="F731" s="120" t="s">
        <v>2648</v>
      </c>
      <c r="G731" s="120" t="s">
        <v>2490</v>
      </c>
      <c r="H731" s="264">
        <v>850000000</v>
      </c>
    </row>
    <row r="732" spans="2:8" ht="30" x14ac:dyDescent="0.25">
      <c r="C732" s="120" t="s">
        <v>21</v>
      </c>
      <c r="D732" s="120" t="s">
        <v>3285</v>
      </c>
      <c r="E732" s="120" t="s">
        <v>3077</v>
      </c>
      <c r="F732" s="120" t="s">
        <v>3078</v>
      </c>
      <c r="G732" s="120" t="s">
        <v>145</v>
      </c>
      <c r="H732" s="264">
        <v>500000000</v>
      </c>
    </row>
    <row r="733" spans="2:8" ht="30" x14ac:dyDescent="0.25">
      <c r="C733" s="120" t="s">
        <v>50</v>
      </c>
      <c r="D733" s="120" t="s">
        <v>2645</v>
      </c>
      <c r="E733" s="120" t="s">
        <v>667</v>
      </c>
      <c r="F733" s="120" t="s">
        <v>2646</v>
      </c>
      <c r="G733" s="120" t="s">
        <v>145</v>
      </c>
      <c r="H733" s="264">
        <v>1500000000</v>
      </c>
    </row>
    <row r="734" spans="2:8" ht="30" x14ac:dyDescent="0.25">
      <c r="C734" s="120" t="s">
        <v>122</v>
      </c>
      <c r="D734" s="120" t="s">
        <v>2990</v>
      </c>
      <c r="E734" s="120" t="s">
        <v>668</v>
      </c>
      <c r="F734" s="120" t="s">
        <v>2991</v>
      </c>
      <c r="G734" s="120" t="s">
        <v>1566</v>
      </c>
      <c r="H734" s="264">
        <v>473000000</v>
      </c>
    </row>
    <row r="735" spans="2:8" ht="45" x14ac:dyDescent="0.25">
      <c r="C735" s="120" t="s">
        <v>56</v>
      </c>
      <c r="D735" s="120" t="s">
        <v>696</v>
      </c>
      <c r="E735" s="120" t="s">
        <v>2640</v>
      </c>
      <c r="F735" s="120" t="s">
        <v>1161</v>
      </c>
      <c r="G735" s="120" t="s">
        <v>2641</v>
      </c>
      <c r="H735" s="264">
        <v>400000000</v>
      </c>
    </row>
    <row r="736" spans="2:8" x14ac:dyDescent="0.25">
      <c r="B736" s="119" t="s">
        <v>1114</v>
      </c>
      <c r="C736" s="117" t="s">
        <v>3284</v>
      </c>
      <c r="D736"/>
      <c r="E736"/>
      <c r="H736" s="264">
        <v>500000000</v>
      </c>
    </row>
    <row r="737" spans="1:40" ht="30" x14ac:dyDescent="0.25">
      <c r="C737" s="120" t="s">
        <v>29</v>
      </c>
      <c r="D737" s="120" t="s">
        <v>2635</v>
      </c>
      <c r="E737" s="120" t="s">
        <v>668</v>
      </c>
      <c r="F737" s="120" t="s">
        <v>2241</v>
      </c>
      <c r="G737" s="120" t="s">
        <v>145</v>
      </c>
      <c r="H737" s="264">
        <v>500000000</v>
      </c>
    </row>
    <row r="738" spans="1:40" ht="18.75" x14ac:dyDescent="0.3">
      <c r="A738" s="123" t="s">
        <v>936</v>
      </c>
      <c r="B738" s="124" t="s">
        <v>949</v>
      </c>
      <c r="C738" s="125"/>
      <c r="D738" s="125"/>
      <c r="E738" s="125"/>
      <c r="F738" s="125"/>
      <c r="G738" s="125"/>
      <c r="H738" s="263">
        <v>15406551400</v>
      </c>
    </row>
    <row r="739" spans="1:40" ht="15.75" x14ac:dyDescent="0.25">
      <c r="B739" s="119" t="s">
        <v>29</v>
      </c>
      <c r="C739" s="111" t="s">
        <v>184</v>
      </c>
      <c r="D739" s="112"/>
      <c r="E739" s="112"/>
      <c r="F739" s="112"/>
      <c r="G739" s="112"/>
      <c r="H739" s="265">
        <v>2577570000</v>
      </c>
    </row>
    <row r="740" spans="1:40" ht="30" x14ac:dyDescent="0.25">
      <c r="C740" s="120" t="s">
        <v>29</v>
      </c>
      <c r="D740" s="120" t="s">
        <v>194</v>
      </c>
      <c r="E740" s="120" t="s">
        <v>2387</v>
      </c>
      <c r="F740" s="120" t="s">
        <v>1889</v>
      </c>
      <c r="G740" s="120" t="s">
        <v>654</v>
      </c>
      <c r="H740" s="264">
        <v>45000000</v>
      </c>
    </row>
    <row r="741" spans="1:40" ht="30" x14ac:dyDescent="0.25">
      <c r="C741" s="120" t="s">
        <v>27</v>
      </c>
      <c r="D741" s="120" t="s">
        <v>309</v>
      </c>
      <c r="E741" s="120" t="s">
        <v>1232</v>
      </c>
      <c r="F741" s="120" t="s">
        <v>2534</v>
      </c>
      <c r="G741" s="120" t="s">
        <v>654</v>
      </c>
      <c r="H741" s="264">
        <v>500000000</v>
      </c>
    </row>
    <row r="742" spans="1:40" ht="30" x14ac:dyDescent="0.25">
      <c r="C742" s="120" t="s">
        <v>17</v>
      </c>
      <c r="D742" s="120" t="s">
        <v>1233</v>
      </c>
      <c r="E742" s="120" t="s">
        <v>1234</v>
      </c>
      <c r="F742" s="120" t="s">
        <v>469</v>
      </c>
      <c r="G742" s="120" t="s">
        <v>654</v>
      </c>
      <c r="H742" s="264">
        <v>4275000</v>
      </c>
    </row>
    <row r="743" spans="1:40" x14ac:dyDescent="0.25">
      <c r="C743" s="120" t="s">
        <v>21</v>
      </c>
      <c r="D743" s="120" t="s">
        <v>185</v>
      </c>
      <c r="E743" s="120" t="s">
        <v>1235</v>
      </c>
      <c r="F743" s="120" t="s">
        <v>2535</v>
      </c>
      <c r="G743" s="120" t="s">
        <v>654</v>
      </c>
      <c r="H743" s="264">
        <v>1200295000</v>
      </c>
    </row>
    <row r="744" spans="1:40" x14ac:dyDescent="0.25">
      <c r="C744" s="120" t="s">
        <v>23</v>
      </c>
      <c r="D744" s="120" t="s">
        <v>199</v>
      </c>
      <c r="E744" s="120" t="s">
        <v>1236</v>
      </c>
      <c r="F744" s="120" t="s">
        <v>2536</v>
      </c>
      <c r="G744" s="120" t="s">
        <v>654</v>
      </c>
      <c r="H744" s="264">
        <v>15000000</v>
      </c>
    </row>
    <row r="745" spans="1:40" ht="30" x14ac:dyDescent="0.25">
      <c r="C745" s="120" t="s">
        <v>122</v>
      </c>
      <c r="D745" s="120" t="s">
        <v>200</v>
      </c>
      <c r="E745" s="120" t="s">
        <v>2537</v>
      </c>
      <c r="F745" s="120" t="s">
        <v>2538</v>
      </c>
      <c r="G745" s="120" t="s">
        <v>654</v>
      </c>
      <c r="H745" s="264">
        <v>100000000</v>
      </c>
    </row>
    <row r="746" spans="1:40" ht="30" x14ac:dyDescent="0.25">
      <c r="C746" s="120" t="s">
        <v>56</v>
      </c>
      <c r="D746" s="120" t="s">
        <v>201</v>
      </c>
      <c r="E746" s="120" t="s">
        <v>1237</v>
      </c>
      <c r="F746" s="120" t="s">
        <v>473</v>
      </c>
      <c r="G746" s="120" t="s">
        <v>654</v>
      </c>
      <c r="H746" s="264">
        <v>90000000</v>
      </c>
    </row>
    <row r="747" spans="1:40" ht="30" x14ac:dyDescent="0.25">
      <c r="C747" s="120" t="s">
        <v>26</v>
      </c>
      <c r="D747" s="120" t="s">
        <v>203</v>
      </c>
      <c r="E747" s="120" t="s">
        <v>276</v>
      </c>
      <c r="F747" s="120" t="s">
        <v>2540</v>
      </c>
      <c r="G747" s="120" t="s">
        <v>654</v>
      </c>
      <c r="H747" s="264">
        <v>25000000</v>
      </c>
    </row>
    <row r="748" spans="1:40" ht="30" x14ac:dyDescent="0.25">
      <c r="C748" s="120" t="s">
        <v>46</v>
      </c>
      <c r="D748" s="120" t="s">
        <v>204</v>
      </c>
      <c r="E748" s="120" t="s">
        <v>1224</v>
      </c>
      <c r="F748" s="120" t="s">
        <v>625</v>
      </c>
      <c r="G748" s="120" t="s">
        <v>654</v>
      </c>
      <c r="H748" s="264">
        <v>90000000</v>
      </c>
    </row>
    <row r="749" spans="1:40" s="128" customFormat="1" ht="30" x14ac:dyDescent="0.25">
      <c r="A749"/>
      <c r="B749"/>
      <c r="C749" s="120" t="s">
        <v>16</v>
      </c>
      <c r="D749" s="120" t="s">
        <v>205</v>
      </c>
      <c r="E749" s="120" t="s">
        <v>2388</v>
      </c>
      <c r="F749" s="120" t="s">
        <v>2541</v>
      </c>
      <c r="G749" s="120" t="s">
        <v>1238</v>
      </c>
      <c r="H749" s="264">
        <v>75000000</v>
      </c>
      <c r="I749" s="8"/>
      <c r="J749" s="8"/>
      <c r="K749" s="8"/>
      <c r="L749" s="8"/>
      <c r="M749" s="8"/>
      <c r="N749" s="8"/>
      <c r="O749" s="8"/>
      <c r="P749" s="8"/>
      <c r="Q749" s="8"/>
      <c r="R749" s="8"/>
      <c r="S749" s="8"/>
      <c r="T749" s="8"/>
      <c r="U749" s="8"/>
      <c r="V749" s="8"/>
      <c r="W749" s="8"/>
      <c r="X749" s="8"/>
      <c r="Y749" s="8"/>
      <c r="Z749" s="8"/>
      <c r="AA749" s="8"/>
      <c r="AB749" s="8"/>
      <c r="AC749" s="8"/>
      <c r="AD749" s="8"/>
      <c r="AE749" s="8"/>
      <c r="AF749" s="8"/>
      <c r="AG749" s="8"/>
      <c r="AH749" s="8"/>
      <c r="AI749" s="8"/>
      <c r="AJ749" s="8"/>
      <c r="AK749" s="8"/>
      <c r="AL749" s="8"/>
      <c r="AM749" s="8"/>
      <c r="AN749" s="8"/>
    </row>
    <row r="750" spans="1:40" ht="30" x14ac:dyDescent="0.25">
      <c r="C750" s="120" t="s">
        <v>20</v>
      </c>
      <c r="D750" s="120" t="s">
        <v>206</v>
      </c>
      <c r="E750" s="120" t="s">
        <v>2389</v>
      </c>
      <c r="F750" s="120" t="s">
        <v>2544</v>
      </c>
      <c r="G750" s="120" t="s">
        <v>654</v>
      </c>
      <c r="H750" s="264">
        <v>150000000</v>
      </c>
    </row>
    <row r="751" spans="1:40" ht="30" x14ac:dyDescent="0.25">
      <c r="C751" s="120" t="s">
        <v>642</v>
      </c>
      <c r="D751" s="120" t="s">
        <v>1451</v>
      </c>
      <c r="E751" s="120" t="s">
        <v>3295</v>
      </c>
      <c r="F751" s="120" t="s">
        <v>3296</v>
      </c>
      <c r="G751" s="120" t="s">
        <v>654</v>
      </c>
      <c r="H751" s="264">
        <v>138000000</v>
      </c>
    </row>
    <row r="752" spans="1:40" ht="30" x14ac:dyDescent="0.25">
      <c r="C752" s="120" t="s">
        <v>1078</v>
      </c>
      <c r="D752" s="120" t="s">
        <v>601</v>
      </c>
      <c r="E752" s="120" t="s">
        <v>2392</v>
      </c>
      <c r="F752" s="120" t="s">
        <v>1241</v>
      </c>
      <c r="G752" s="120" t="s">
        <v>654</v>
      </c>
      <c r="H752" s="264">
        <v>145000000</v>
      </c>
    </row>
    <row r="753" spans="1:40" x14ac:dyDescent="0.25">
      <c r="B753" s="119" t="s">
        <v>22</v>
      </c>
      <c r="C753" s="117" t="s">
        <v>148</v>
      </c>
      <c r="D753"/>
      <c r="E753"/>
      <c r="H753" s="264">
        <v>1132820000</v>
      </c>
    </row>
    <row r="754" spans="1:40" ht="30" x14ac:dyDescent="0.25">
      <c r="C754" s="120" t="s">
        <v>47</v>
      </c>
      <c r="D754" s="120" t="s">
        <v>3292</v>
      </c>
      <c r="E754" s="120" t="s">
        <v>2654</v>
      </c>
      <c r="F754" s="120" t="s">
        <v>2655</v>
      </c>
      <c r="G754" s="120" t="s">
        <v>654</v>
      </c>
      <c r="H754" s="264">
        <v>799200000</v>
      </c>
    </row>
    <row r="755" spans="1:40" ht="30" x14ac:dyDescent="0.25">
      <c r="C755" s="120" t="s">
        <v>21</v>
      </c>
      <c r="D755" s="120" t="s">
        <v>183</v>
      </c>
      <c r="E755" s="120" t="s">
        <v>1239</v>
      </c>
      <c r="F755" s="120" t="s">
        <v>2390</v>
      </c>
      <c r="G755" s="120" t="s">
        <v>654</v>
      </c>
      <c r="H755" s="264">
        <v>55370000</v>
      </c>
    </row>
    <row r="756" spans="1:40" ht="30" x14ac:dyDescent="0.25">
      <c r="C756" s="120" t="s">
        <v>52</v>
      </c>
      <c r="D756" s="120" t="s">
        <v>3299</v>
      </c>
      <c r="E756" s="120" t="s">
        <v>281</v>
      </c>
      <c r="F756" s="120" t="s">
        <v>95</v>
      </c>
      <c r="G756" s="120" t="s">
        <v>654</v>
      </c>
      <c r="H756" s="264">
        <v>137250000</v>
      </c>
    </row>
    <row r="757" spans="1:40" ht="30" x14ac:dyDescent="0.25">
      <c r="C757" s="120" t="s">
        <v>218</v>
      </c>
      <c r="D757" s="120" t="s">
        <v>217</v>
      </c>
      <c r="E757" s="120" t="s">
        <v>1240</v>
      </c>
      <c r="F757" s="120" t="s">
        <v>98</v>
      </c>
      <c r="G757" s="120" t="s">
        <v>654</v>
      </c>
      <c r="H757" s="264">
        <v>91000000</v>
      </c>
    </row>
    <row r="758" spans="1:40" ht="30" x14ac:dyDescent="0.25">
      <c r="C758" s="120" t="s">
        <v>490</v>
      </c>
      <c r="D758" s="120" t="s">
        <v>3123</v>
      </c>
      <c r="E758" s="120" t="s">
        <v>2391</v>
      </c>
      <c r="F758" s="120" t="s">
        <v>622</v>
      </c>
      <c r="G758" s="120" t="s">
        <v>654</v>
      </c>
      <c r="H758" s="264">
        <v>50000000</v>
      </c>
    </row>
    <row r="759" spans="1:40" x14ac:dyDescent="0.25">
      <c r="B759" s="119" t="s">
        <v>17</v>
      </c>
      <c r="C759" s="117" t="s">
        <v>146</v>
      </c>
      <c r="D759"/>
      <c r="E759"/>
      <c r="H759" s="264">
        <v>15000000</v>
      </c>
    </row>
    <row r="760" spans="1:40" ht="30" x14ac:dyDescent="0.25">
      <c r="C760" s="120" t="s">
        <v>29</v>
      </c>
      <c r="D760" s="120" t="s">
        <v>147</v>
      </c>
      <c r="E760" s="120" t="s">
        <v>956</v>
      </c>
      <c r="F760" s="120" t="s">
        <v>1575</v>
      </c>
      <c r="G760" s="120" t="s">
        <v>145</v>
      </c>
      <c r="H760" s="264">
        <v>15000000</v>
      </c>
    </row>
    <row r="761" spans="1:40" x14ac:dyDescent="0.25">
      <c r="B761" s="119" t="s">
        <v>46</v>
      </c>
      <c r="C761" s="117" t="s">
        <v>1261</v>
      </c>
      <c r="D761"/>
      <c r="E761"/>
      <c r="H761" s="264">
        <v>9801045400</v>
      </c>
    </row>
    <row r="762" spans="1:40" s="128" customFormat="1" ht="45" x14ac:dyDescent="0.25">
      <c r="A762"/>
      <c r="B762"/>
      <c r="C762" s="120" t="s">
        <v>29</v>
      </c>
      <c r="D762" s="120" t="s">
        <v>3300</v>
      </c>
      <c r="E762" s="120" t="s">
        <v>2657</v>
      </c>
      <c r="F762" s="120" t="s">
        <v>2658</v>
      </c>
      <c r="G762" s="120" t="s">
        <v>145</v>
      </c>
      <c r="H762" s="264">
        <v>500000000</v>
      </c>
      <c r="I762" s="8"/>
      <c r="J762" s="8"/>
      <c r="K762" s="8"/>
      <c r="L762" s="8"/>
      <c r="M762" s="8"/>
      <c r="N762" s="8"/>
      <c r="O762" s="8"/>
      <c r="P762" s="8"/>
      <c r="Q762" s="8"/>
      <c r="R762" s="8"/>
      <c r="S762" s="8"/>
      <c r="T762" s="8"/>
      <c r="U762" s="8"/>
      <c r="V762" s="8"/>
      <c r="W762" s="8"/>
      <c r="X762" s="8"/>
      <c r="Y762" s="8"/>
      <c r="Z762" s="8"/>
      <c r="AA762" s="8"/>
      <c r="AB762" s="8"/>
      <c r="AC762" s="8"/>
      <c r="AD762" s="8"/>
      <c r="AE762" s="8"/>
      <c r="AF762" s="8"/>
      <c r="AG762" s="8"/>
      <c r="AH762" s="8"/>
      <c r="AI762" s="8"/>
      <c r="AJ762" s="8"/>
      <c r="AK762" s="8"/>
      <c r="AL762" s="8"/>
      <c r="AM762" s="8"/>
      <c r="AN762" s="8"/>
    </row>
    <row r="763" spans="1:40" ht="45" x14ac:dyDescent="0.25">
      <c r="C763" s="120" t="s">
        <v>22</v>
      </c>
      <c r="D763" s="120" t="s">
        <v>3301</v>
      </c>
      <c r="E763" s="120" t="s">
        <v>2393</v>
      </c>
      <c r="F763" s="120" t="s">
        <v>2659</v>
      </c>
      <c r="G763" s="120" t="s">
        <v>145</v>
      </c>
      <c r="H763" s="264">
        <v>1400000000</v>
      </c>
    </row>
    <row r="764" spans="1:40" ht="45" x14ac:dyDescent="0.25">
      <c r="C764" s="120" t="s">
        <v>31</v>
      </c>
      <c r="D764" s="120" t="s">
        <v>3302</v>
      </c>
      <c r="E764" s="120" t="s">
        <v>2395</v>
      </c>
      <c r="F764" s="120" t="s">
        <v>2660</v>
      </c>
      <c r="G764" s="120" t="s">
        <v>145</v>
      </c>
      <c r="H764" s="264">
        <v>1200000000</v>
      </c>
    </row>
    <row r="765" spans="1:40" ht="45" x14ac:dyDescent="0.25">
      <c r="C765" s="120" t="s">
        <v>27</v>
      </c>
      <c r="D765" s="120" t="s">
        <v>3303</v>
      </c>
      <c r="E765" s="120" t="s">
        <v>2393</v>
      </c>
      <c r="F765" s="120" t="s">
        <v>2661</v>
      </c>
      <c r="G765" s="120" t="s">
        <v>145</v>
      </c>
      <c r="H765" s="264">
        <v>1000000000</v>
      </c>
    </row>
    <row r="766" spans="1:40" ht="45" x14ac:dyDescent="0.25">
      <c r="C766" s="120" t="s">
        <v>47</v>
      </c>
      <c r="D766" s="120" t="s">
        <v>2397</v>
      </c>
      <c r="E766" s="120" t="s">
        <v>2396</v>
      </c>
      <c r="F766" s="120" t="s">
        <v>2408</v>
      </c>
      <c r="G766" s="120" t="s">
        <v>145</v>
      </c>
      <c r="H766" s="264">
        <v>791541400</v>
      </c>
    </row>
    <row r="767" spans="1:40" ht="30" x14ac:dyDescent="0.25">
      <c r="C767" s="120" t="s">
        <v>17</v>
      </c>
      <c r="D767" s="120" t="s">
        <v>2762</v>
      </c>
      <c r="E767" s="120" t="s">
        <v>1502</v>
      </c>
      <c r="F767" s="120" t="s">
        <v>2763</v>
      </c>
      <c r="G767" s="120" t="s">
        <v>145</v>
      </c>
      <c r="H767" s="264">
        <v>434631000</v>
      </c>
    </row>
    <row r="768" spans="1:40" ht="30" x14ac:dyDescent="0.25">
      <c r="C768" s="120" t="s">
        <v>21</v>
      </c>
      <c r="D768" s="120" t="s">
        <v>3304</v>
      </c>
      <c r="E768" s="120" t="s">
        <v>2764</v>
      </c>
      <c r="F768" s="120" t="s">
        <v>2409</v>
      </c>
      <c r="G768" s="120" t="s">
        <v>145</v>
      </c>
      <c r="H768" s="264">
        <v>700000000</v>
      </c>
    </row>
    <row r="769" spans="1:40" ht="30" x14ac:dyDescent="0.25">
      <c r="C769" s="120" t="s">
        <v>23</v>
      </c>
      <c r="D769" s="120" t="s">
        <v>1260</v>
      </c>
      <c r="E769" s="120" t="s">
        <v>2398</v>
      </c>
      <c r="F769" s="120" t="s">
        <v>2765</v>
      </c>
      <c r="G769" s="120" t="s">
        <v>145</v>
      </c>
      <c r="H769" s="264">
        <v>690373000</v>
      </c>
    </row>
    <row r="770" spans="1:40" ht="30" x14ac:dyDescent="0.25">
      <c r="C770" s="120" t="s">
        <v>50</v>
      </c>
      <c r="D770" s="120" t="s">
        <v>2399</v>
      </c>
      <c r="E770" s="120" t="s">
        <v>2400</v>
      </c>
      <c r="F770" s="120" t="s">
        <v>2410</v>
      </c>
      <c r="G770" s="120" t="s">
        <v>145</v>
      </c>
      <c r="H770" s="264">
        <v>750000000</v>
      </c>
    </row>
    <row r="771" spans="1:40" ht="45" x14ac:dyDescent="0.25">
      <c r="C771" s="120" t="s">
        <v>56</v>
      </c>
      <c r="D771" s="120" t="s">
        <v>3305</v>
      </c>
      <c r="E771" s="120" t="s">
        <v>2401</v>
      </c>
      <c r="F771" s="120" t="s">
        <v>2411</v>
      </c>
      <c r="G771" s="120" t="s">
        <v>145</v>
      </c>
      <c r="H771" s="264">
        <v>374500000</v>
      </c>
    </row>
    <row r="772" spans="1:40" ht="75" x14ac:dyDescent="0.25">
      <c r="C772" s="120" t="s">
        <v>40</v>
      </c>
      <c r="D772" s="120" t="s">
        <v>3306</v>
      </c>
      <c r="E772" s="120" t="s">
        <v>2402</v>
      </c>
      <c r="F772" s="120" t="s">
        <v>2766</v>
      </c>
      <c r="G772" s="120" t="s">
        <v>145</v>
      </c>
      <c r="H772" s="264">
        <v>1400000000</v>
      </c>
    </row>
    <row r="773" spans="1:40" ht="45" x14ac:dyDescent="0.25">
      <c r="C773" s="120" t="s">
        <v>99</v>
      </c>
      <c r="D773" s="120" t="s">
        <v>2767</v>
      </c>
      <c r="E773" s="120" t="s">
        <v>2401</v>
      </c>
      <c r="F773" s="120" t="s">
        <v>2768</v>
      </c>
      <c r="G773" s="120" t="s">
        <v>145</v>
      </c>
      <c r="H773" s="264">
        <v>110000000</v>
      </c>
    </row>
    <row r="774" spans="1:40" s="128" customFormat="1" ht="45" x14ac:dyDescent="0.25">
      <c r="A774"/>
      <c r="B774"/>
      <c r="C774" s="120" t="s">
        <v>28</v>
      </c>
      <c r="D774" s="120" t="s">
        <v>3297</v>
      </c>
      <c r="E774" s="120" t="s">
        <v>2402</v>
      </c>
      <c r="F774" s="120" t="s">
        <v>3081</v>
      </c>
      <c r="G774" s="120" t="s">
        <v>145</v>
      </c>
      <c r="H774" s="264">
        <v>450000000</v>
      </c>
      <c r="I774" s="8"/>
      <c r="J774" s="8"/>
      <c r="K774" s="8"/>
      <c r="L774" s="8"/>
      <c r="M774" s="8"/>
      <c r="N774" s="8"/>
      <c r="O774" s="8"/>
      <c r="P774" s="8"/>
      <c r="Q774" s="8"/>
      <c r="R774" s="8"/>
      <c r="S774" s="8"/>
      <c r="T774" s="8"/>
      <c r="U774" s="8"/>
      <c r="V774" s="8"/>
      <c r="W774" s="8"/>
      <c r="X774" s="8"/>
      <c r="Y774" s="8"/>
      <c r="Z774" s="8"/>
      <c r="AA774" s="8"/>
      <c r="AB774" s="8"/>
      <c r="AC774" s="8"/>
      <c r="AD774" s="8"/>
      <c r="AE774" s="8"/>
      <c r="AF774" s="8"/>
      <c r="AG774" s="8"/>
      <c r="AH774" s="8"/>
      <c r="AI774" s="8"/>
      <c r="AJ774" s="8"/>
      <c r="AK774" s="8"/>
      <c r="AL774" s="8"/>
      <c r="AM774" s="8"/>
      <c r="AN774" s="8"/>
    </row>
    <row r="775" spans="1:40" x14ac:dyDescent="0.25">
      <c r="B775" s="119" t="s">
        <v>16</v>
      </c>
      <c r="C775" s="117" t="s">
        <v>937</v>
      </c>
      <c r="D775"/>
      <c r="E775"/>
      <c r="H775" s="264">
        <v>1880116000</v>
      </c>
    </row>
    <row r="776" spans="1:40" ht="60" x14ac:dyDescent="0.25">
      <c r="C776" s="120" t="s">
        <v>29</v>
      </c>
      <c r="D776" s="120" t="s">
        <v>2403</v>
      </c>
      <c r="E776" s="120" t="s">
        <v>938</v>
      </c>
      <c r="F776" s="120" t="s">
        <v>939</v>
      </c>
      <c r="G776" s="120" t="s">
        <v>3087</v>
      </c>
      <c r="H776" s="264">
        <v>350000000</v>
      </c>
    </row>
    <row r="777" spans="1:40" ht="45" x14ac:dyDescent="0.25">
      <c r="C777" s="120" t="s">
        <v>22</v>
      </c>
      <c r="D777" s="120" t="s">
        <v>2404</v>
      </c>
      <c r="E777" s="120" t="s">
        <v>2662</v>
      </c>
      <c r="F777" s="120" t="s">
        <v>940</v>
      </c>
      <c r="G777" s="120" t="s">
        <v>145</v>
      </c>
      <c r="H777" s="264">
        <v>299000000</v>
      </c>
    </row>
    <row r="778" spans="1:40" ht="45" x14ac:dyDescent="0.25">
      <c r="C778" s="120" t="s">
        <v>31</v>
      </c>
      <c r="D778" s="120" t="s">
        <v>2405</v>
      </c>
      <c r="E778" s="120" t="s">
        <v>941</v>
      </c>
      <c r="F778" s="120" t="s">
        <v>942</v>
      </c>
      <c r="G778" s="120" t="s">
        <v>145</v>
      </c>
      <c r="H778" s="264">
        <v>290000000</v>
      </c>
    </row>
    <row r="779" spans="1:40" ht="30" x14ac:dyDescent="0.25">
      <c r="C779" s="120" t="s">
        <v>27</v>
      </c>
      <c r="D779" s="120" t="s">
        <v>943</v>
      </c>
      <c r="E779" s="120" t="s">
        <v>944</v>
      </c>
      <c r="F779" s="120" t="s">
        <v>945</v>
      </c>
      <c r="G779" s="120" t="s">
        <v>145</v>
      </c>
      <c r="H779" s="264">
        <v>100000000</v>
      </c>
    </row>
    <row r="780" spans="1:40" ht="30" x14ac:dyDescent="0.25">
      <c r="C780" s="120" t="s">
        <v>47</v>
      </c>
      <c r="D780" s="120" t="s">
        <v>2769</v>
      </c>
      <c r="E780" s="120" t="s">
        <v>2663</v>
      </c>
      <c r="F780" s="120" t="s">
        <v>2664</v>
      </c>
      <c r="G780" s="120" t="s">
        <v>145</v>
      </c>
      <c r="H780" s="264">
        <v>400000000</v>
      </c>
    </row>
    <row r="781" spans="1:40" s="128" customFormat="1" ht="30" x14ac:dyDescent="0.25">
      <c r="A781"/>
      <c r="B781"/>
      <c r="C781" s="120" t="s">
        <v>17</v>
      </c>
      <c r="D781" s="120" t="s">
        <v>946</v>
      </c>
      <c r="E781" s="120" t="s">
        <v>2406</v>
      </c>
      <c r="F781" s="120" t="s">
        <v>2665</v>
      </c>
      <c r="G781" s="120" t="s">
        <v>145</v>
      </c>
      <c r="H781" s="264">
        <v>336116000</v>
      </c>
      <c r="I781" s="8"/>
      <c r="J781" s="8"/>
      <c r="K781" s="8"/>
      <c r="L781" s="8"/>
      <c r="M781" s="8"/>
      <c r="N781" s="8"/>
      <c r="O781" s="8"/>
      <c r="P781" s="8"/>
      <c r="Q781" s="8"/>
      <c r="R781" s="8"/>
      <c r="S781" s="8"/>
      <c r="T781" s="8"/>
      <c r="U781" s="8"/>
      <c r="V781" s="8"/>
      <c r="W781" s="8"/>
      <c r="X781" s="8"/>
      <c r="Y781" s="8"/>
      <c r="Z781" s="8"/>
      <c r="AA781" s="8"/>
      <c r="AB781" s="8"/>
      <c r="AC781" s="8"/>
      <c r="AD781" s="8"/>
      <c r="AE781" s="8"/>
      <c r="AF781" s="8"/>
      <c r="AG781" s="8"/>
      <c r="AH781" s="8"/>
      <c r="AI781" s="8"/>
      <c r="AJ781" s="8"/>
      <c r="AK781" s="8"/>
      <c r="AL781" s="8"/>
      <c r="AM781" s="8"/>
      <c r="AN781" s="8"/>
    </row>
    <row r="782" spans="1:40" ht="30" x14ac:dyDescent="0.25">
      <c r="C782" s="120" t="s">
        <v>21</v>
      </c>
      <c r="D782" s="120" t="s">
        <v>2407</v>
      </c>
      <c r="E782" s="120" t="s">
        <v>947</v>
      </c>
      <c r="F782" s="120" t="s">
        <v>2666</v>
      </c>
      <c r="G782" s="120" t="s">
        <v>145</v>
      </c>
      <c r="H782" s="264">
        <v>105000000</v>
      </c>
    </row>
    <row r="783" spans="1:40" ht="18.75" x14ac:dyDescent="0.3">
      <c r="A783" s="123" t="s">
        <v>172</v>
      </c>
      <c r="B783" s="124" t="s">
        <v>170</v>
      </c>
      <c r="C783" s="125"/>
      <c r="D783" s="125"/>
      <c r="E783" s="125"/>
      <c r="F783" s="125"/>
      <c r="G783" s="125"/>
      <c r="H783" s="263">
        <v>8403360000</v>
      </c>
    </row>
    <row r="784" spans="1:40" ht="15.75" x14ac:dyDescent="0.25">
      <c r="B784" s="119" t="s">
        <v>29</v>
      </c>
      <c r="C784" s="111" t="s">
        <v>184</v>
      </c>
      <c r="D784" s="112"/>
      <c r="E784" s="112"/>
      <c r="F784" s="112"/>
      <c r="G784" s="112"/>
      <c r="H784" s="265">
        <v>410000000</v>
      </c>
    </row>
    <row r="785" spans="2:8" ht="30" x14ac:dyDescent="0.25">
      <c r="C785" s="120" t="s">
        <v>29</v>
      </c>
      <c r="D785" s="120" t="s">
        <v>194</v>
      </c>
      <c r="E785" s="120" t="s">
        <v>1383</v>
      </c>
      <c r="F785" s="120" t="s">
        <v>1889</v>
      </c>
      <c r="G785" s="120" t="s">
        <v>145</v>
      </c>
      <c r="H785" s="264">
        <v>40000000</v>
      </c>
    </row>
    <row r="786" spans="2:8" ht="30" x14ac:dyDescent="0.25">
      <c r="C786" s="120" t="s">
        <v>17</v>
      </c>
      <c r="D786" s="120" t="s">
        <v>198</v>
      </c>
      <c r="E786" s="120" t="s">
        <v>1384</v>
      </c>
      <c r="F786" s="120" t="s">
        <v>469</v>
      </c>
      <c r="G786" s="120" t="s">
        <v>145</v>
      </c>
      <c r="H786" s="264">
        <v>5000000</v>
      </c>
    </row>
    <row r="787" spans="2:8" ht="30" x14ac:dyDescent="0.25">
      <c r="C787" s="120" t="s">
        <v>21</v>
      </c>
      <c r="D787" s="120" t="s">
        <v>185</v>
      </c>
      <c r="E787" s="120" t="s">
        <v>1385</v>
      </c>
      <c r="F787" s="120" t="s">
        <v>2535</v>
      </c>
      <c r="G787" s="120" t="s">
        <v>145</v>
      </c>
      <c r="H787" s="264">
        <v>45000000</v>
      </c>
    </row>
    <row r="788" spans="2:8" x14ac:dyDescent="0.25">
      <c r="C788" s="120" t="s">
        <v>23</v>
      </c>
      <c r="D788" s="120" t="s">
        <v>199</v>
      </c>
      <c r="E788" s="120" t="s">
        <v>1386</v>
      </c>
      <c r="F788" s="120" t="s">
        <v>2536</v>
      </c>
      <c r="G788" s="120" t="s">
        <v>145</v>
      </c>
      <c r="H788" s="264">
        <v>4000000</v>
      </c>
    </row>
    <row r="789" spans="2:8" ht="30" x14ac:dyDescent="0.25">
      <c r="C789" s="120" t="s">
        <v>122</v>
      </c>
      <c r="D789" s="120" t="s">
        <v>200</v>
      </c>
      <c r="E789" s="120" t="s">
        <v>2537</v>
      </c>
      <c r="F789" s="120" t="s">
        <v>2538</v>
      </c>
      <c r="G789" s="120" t="s">
        <v>145</v>
      </c>
      <c r="H789" s="264">
        <v>35000000</v>
      </c>
    </row>
    <row r="790" spans="2:8" x14ac:dyDescent="0.25">
      <c r="C790" s="120" t="s">
        <v>56</v>
      </c>
      <c r="D790" s="120" t="s">
        <v>201</v>
      </c>
      <c r="E790" s="120" t="s">
        <v>396</v>
      </c>
      <c r="F790" s="120" t="s">
        <v>473</v>
      </c>
      <c r="G790" s="120" t="s">
        <v>145</v>
      </c>
      <c r="H790" s="264">
        <v>32000000</v>
      </c>
    </row>
    <row r="791" spans="2:8" ht="30" x14ac:dyDescent="0.25">
      <c r="C791" s="120" t="s">
        <v>40</v>
      </c>
      <c r="D791" s="120" t="s">
        <v>202</v>
      </c>
      <c r="E791" s="120" t="s">
        <v>221</v>
      </c>
      <c r="F791" s="120" t="s">
        <v>2539</v>
      </c>
      <c r="G791" s="120" t="s">
        <v>145</v>
      </c>
      <c r="H791" s="264">
        <v>4000000</v>
      </c>
    </row>
    <row r="792" spans="2:8" ht="30" x14ac:dyDescent="0.25">
      <c r="C792" s="120" t="s">
        <v>26</v>
      </c>
      <c r="D792" s="120" t="s">
        <v>203</v>
      </c>
      <c r="E792" s="120" t="s">
        <v>222</v>
      </c>
      <c r="F792" s="120" t="s">
        <v>2540</v>
      </c>
      <c r="G792" s="120" t="s">
        <v>145</v>
      </c>
      <c r="H792" s="264">
        <v>5000000</v>
      </c>
    </row>
    <row r="793" spans="2:8" ht="30" x14ac:dyDescent="0.25">
      <c r="C793" s="120" t="s">
        <v>46</v>
      </c>
      <c r="D793" s="120" t="s">
        <v>204</v>
      </c>
      <c r="E793" s="120" t="s">
        <v>223</v>
      </c>
      <c r="F793" s="120" t="s">
        <v>625</v>
      </c>
      <c r="G793" s="120" t="s">
        <v>145</v>
      </c>
      <c r="H793" s="264">
        <v>40000000</v>
      </c>
    </row>
    <row r="794" spans="2:8" ht="30" x14ac:dyDescent="0.25">
      <c r="C794" s="120" t="s">
        <v>16</v>
      </c>
      <c r="D794" s="120" t="s">
        <v>205</v>
      </c>
      <c r="E794" s="120" t="s">
        <v>224</v>
      </c>
      <c r="F794" s="120" t="s">
        <v>2541</v>
      </c>
      <c r="G794" s="120" t="s">
        <v>193</v>
      </c>
      <c r="H794" s="264">
        <v>25000000</v>
      </c>
    </row>
    <row r="795" spans="2:8" ht="195" x14ac:dyDescent="0.25">
      <c r="C795" s="120" t="s">
        <v>20</v>
      </c>
      <c r="D795" s="120" t="s">
        <v>206</v>
      </c>
      <c r="E795" s="120" t="s">
        <v>225</v>
      </c>
      <c r="F795" s="120" t="s">
        <v>2544</v>
      </c>
      <c r="G795" s="120" t="s">
        <v>226</v>
      </c>
      <c r="H795" s="264">
        <v>50000000</v>
      </c>
    </row>
    <row r="796" spans="2:8" x14ac:dyDescent="0.25">
      <c r="C796" s="120" t="s">
        <v>1078</v>
      </c>
      <c r="D796" s="120" t="s">
        <v>601</v>
      </c>
      <c r="E796" s="120" t="s">
        <v>227</v>
      </c>
      <c r="F796" s="120" t="s">
        <v>228</v>
      </c>
      <c r="G796" s="120" t="s">
        <v>3087</v>
      </c>
      <c r="H796" s="264">
        <v>50000000</v>
      </c>
    </row>
    <row r="797" spans="2:8" ht="180" x14ac:dyDescent="0.25">
      <c r="C797" s="120" t="s">
        <v>1114</v>
      </c>
      <c r="D797" s="120" t="s">
        <v>229</v>
      </c>
      <c r="E797" s="120" t="s">
        <v>229</v>
      </c>
      <c r="F797" s="120" t="s">
        <v>230</v>
      </c>
      <c r="G797" s="120" t="s">
        <v>192</v>
      </c>
      <c r="H797" s="264">
        <v>75000000</v>
      </c>
    </row>
    <row r="798" spans="2:8" x14ac:dyDescent="0.25">
      <c r="B798" s="119" t="s">
        <v>22</v>
      </c>
      <c r="C798" s="117" t="s">
        <v>148</v>
      </c>
      <c r="D798"/>
      <c r="E798"/>
      <c r="H798" s="264">
        <v>113360000</v>
      </c>
    </row>
    <row r="799" spans="2:8" x14ac:dyDescent="0.25">
      <c r="C799" s="120" t="s">
        <v>21</v>
      </c>
      <c r="D799" s="120" t="s">
        <v>183</v>
      </c>
      <c r="E799" s="120" t="s">
        <v>279</v>
      </c>
      <c r="F799" s="120" t="s">
        <v>1388</v>
      </c>
      <c r="G799" s="120" t="s">
        <v>547</v>
      </c>
      <c r="H799" s="264">
        <v>30000000</v>
      </c>
    </row>
    <row r="800" spans="2:8" x14ac:dyDescent="0.25">
      <c r="C800" s="120" t="s">
        <v>35</v>
      </c>
      <c r="D800" s="120" t="s">
        <v>215</v>
      </c>
      <c r="E800" s="120" t="s">
        <v>1394</v>
      </c>
      <c r="F800" s="120" t="s">
        <v>782</v>
      </c>
      <c r="G800" s="120" t="s">
        <v>547</v>
      </c>
      <c r="H800" s="264">
        <v>15000000</v>
      </c>
    </row>
    <row r="801" spans="1:40" s="128" customFormat="1" ht="30" x14ac:dyDescent="0.25">
      <c r="A801"/>
      <c r="B801"/>
      <c r="C801" s="120" t="s">
        <v>52</v>
      </c>
      <c r="D801" s="120" t="s">
        <v>3307</v>
      </c>
      <c r="E801" s="120" t="s">
        <v>1391</v>
      </c>
      <c r="F801" s="120" t="s">
        <v>1392</v>
      </c>
      <c r="G801" s="120" t="s">
        <v>547</v>
      </c>
      <c r="H801" s="264">
        <v>20000000</v>
      </c>
      <c r="I801" s="8"/>
      <c r="J801" s="8"/>
      <c r="K801" s="8"/>
      <c r="L801" s="8"/>
      <c r="M801" s="8"/>
      <c r="N801" s="8"/>
      <c r="O801" s="8"/>
      <c r="P801" s="8"/>
      <c r="Q801" s="8"/>
      <c r="R801" s="8"/>
      <c r="S801" s="8"/>
      <c r="T801" s="8"/>
      <c r="U801" s="8"/>
      <c r="V801" s="8"/>
      <c r="W801" s="8"/>
      <c r="X801" s="8"/>
      <c r="Y801" s="8"/>
      <c r="Z801" s="8"/>
      <c r="AA801" s="8"/>
      <c r="AB801" s="8"/>
      <c r="AC801" s="8"/>
      <c r="AD801" s="8"/>
      <c r="AE801" s="8"/>
      <c r="AF801" s="8"/>
      <c r="AG801" s="8"/>
      <c r="AH801" s="8"/>
      <c r="AI801" s="8"/>
      <c r="AJ801" s="8"/>
      <c r="AK801" s="8"/>
      <c r="AL801" s="8"/>
      <c r="AM801" s="8"/>
      <c r="AN801" s="8"/>
    </row>
    <row r="802" spans="1:40" ht="30" x14ac:dyDescent="0.25">
      <c r="C802" s="120" t="s">
        <v>218</v>
      </c>
      <c r="D802" s="120" t="s">
        <v>217</v>
      </c>
      <c r="E802" s="120" t="s">
        <v>1390</v>
      </c>
      <c r="F802" s="120" t="s">
        <v>1389</v>
      </c>
      <c r="G802" s="120" t="s">
        <v>547</v>
      </c>
      <c r="H802" s="264">
        <v>10000000</v>
      </c>
    </row>
    <row r="803" spans="1:40" x14ac:dyDescent="0.25">
      <c r="C803" s="120" t="s">
        <v>490</v>
      </c>
      <c r="D803" s="120" t="s">
        <v>3308</v>
      </c>
      <c r="E803" s="120" t="s">
        <v>1396</v>
      </c>
      <c r="F803" s="120" t="s">
        <v>1395</v>
      </c>
      <c r="G803" s="120" t="s">
        <v>547</v>
      </c>
      <c r="H803" s="264">
        <v>38360000</v>
      </c>
    </row>
    <row r="804" spans="1:40" x14ac:dyDescent="0.25">
      <c r="B804" s="119" t="s">
        <v>17</v>
      </c>
      <c r="C804" s="117" t="s">
        <v>146</v>
      </c>
      <c r="D804"/>
      <c r="E804"/>
      <c r="H804" s="264">
        <v>15000000</v>
      </c>
    </row>
    <row r="805" spans="1:40" ht="30" x14ac:dyDescent="0.25">
      <c r="C805" s="120" t="s">
        <v>29</v>
      </c>
      <c r="D805" s="120" t="s">
        <v>147</v>
      </c>
      <c r="E805" s="120" t="s">
        <v>231</v>
      </c>
      <c r="F805" s="120" t="s">
        <v>232</v>
      </c>
      <c r="G805" s="120" t="s">
        <v>145</v>
      </c>
      <c r="H805" s="264">
        <v>15000000</v>
      </c>
    </row>
    <row r="806" spans="1:40" x14ac:dyDescent="0.25">
      <c r="B806" s="119" t="s">
        <v>117</v>
      </c>
      <c r="C806" s="117" t="s">
        <v>233</v>
      </c>
      <c r="D806"/>
      <c r="E806"/>
      <c r="H806" s="264">
        <v>100000000</v>
      </c>
    </row>
    <row r="807" spans="1:40" ht="195" x14ac:dyDescent="0.25">
      <c r="C807" s="120" t="s">
        <v>17</v>
      </c>
      <c r="D807" s="120" t="s">
        <v>3309</v>
      </c>
      <c r="E807" s="120" t="s">
        <v>234</v>
      </c>
      <c r="F807" s="120" t="s">
        <v>235</v>
      </c>
      <c r="G807" s="120" t="s">
        <v>226</v>
      </c>
      <c r="H807" s="264">
        <v>100000000</v>
      </c>
    </row>
    <row r="808" spans="1:40" x14ac:dyDescent="0.25">
      <c r="B808" s="119" t="s">
        <v>173</v>
      </c>
      <c r="C808" s="117" t="s">
        <v>171</v>
      </c>
      <c r="D808"/>
      <c r="E808"/>
      <c r="H808" s="264">
        <v>7765000000</v>
      </c>
    </row>
    <row r="809" spans="1:40" ht="195" x14ac:dyDescent="0.25">
      <c r="C809" s="120" t="s">
        <v>29</v>
      </c>
      <c r="D809" s="120" t="s">
        <v>3310</v>
      </c>
      <c r="E809" s="120" t="s">
        <v>237</v>
      </c>
      <c r="F809" s="120" t="s">
        <v>238</v>
      </c>
      <c r="G809" s="120" t="s">
        <v>226</v>
      </c>
      <c r="H809" s="264">
        <v>530000000</v>
      </c>
    </row>
    <row r="810" spans="1:40" ht="195" x14ac:dyDescent="0.25">
      <c r="C810" s="120" t="s">
        <v>22</v>
      </c>
      <c r="D810" s="120" t="s">
        <v>3311</v>
      </c>
      <c r="E810" s="120" t="s">
        <v>239</v>
      </c>
      <c r="F810" s="120" t="s">
        <v>240</v>
      </c>
      <c r="G810" s="120" t="s">
        <v>226</v>
      </c>
      <c r="H810" s="264">
        <v>1800000000</v>
      </c>
    </row>
    <row r="811" spans="1:40" ht="240" x14ac:dyDescent="0.25">
      <c r="C811" s="120" t="s">
        <v>31</v>
      </c>
      <c r="D811" s="120" t="s">
        <v>1294</v>
      </c>
      <c r="E811" s="120" t="s">
        <v>241</v>
      </c>
      <c r="F811" s="120" t="s">
        <v>242</v>
      </c>
      <c r="G811" s="120" t="s">
        <v>3087</v>
      </c>
      <c r="H811" s="264">
        <v>718000000</v>
      </c>
    </row>
    <row r="812" spans="1:40" ht="195" x14ac:dyDescent="0.25">
      <c r="C812" s="120" t="s">
        <v>27</v>
      </c>
      <c r="D812" s="120" t="s">
        <v>1279</v>
      </c>
      <c r="E812" s="120" t="s">
        <v>243</v>
      </c>
      <c r="F812" s="120" t="s">
        <v>244</v>
      </c>
      <c r="G812" s="120" t="s">
        <v>226</v>
      </c>
      <c r="H812" s="264">
        <v>500000000</v>
      </c>
    </row>
    <row r="813" spans="1:40" ht="195" x14ac:dyDescent="0.25">
      <c r="C813" s="120" t="s">
        <v>47</v>
      </c>
      <c r="D813" s="120" t="s">
        <v>3315</v>
      </c>
      <c r="E813" s="120" t="s">
        <v>251</v>
      </c>
      <c r="F813" s="120" t="s">
        <v>252</v>
      </c>
      <c r="G813" s="120" t="s">
        <v>226</v>
      </c>
      <c r="H813" s="264">
        <v>300000000</v>
      </c>
    </row>
    <row r="814" spans="1:40" ht="195" x14ac:dyDescent="0.25">
      <c r="C814" s="120" t="s">
        <v>17</v>
      </c>
      <c r="D814" s="120" t="s">
        <v>3312</v>
      </c>
      <c r="E814" s="120" t="s">
        <v>245</v>
      </c>
      <c r="F814" s="120" t="s">
        <v>246</v>
      </c>
      <c r="G814" s="120" t="s">
        <v>226</v>
      </c>
      <c r="H814" s="264">
        <v>382000000</v>
      </c>
    </row>
    <row r="815" spans="1:40" ht="195" x14ac:dyDescent="0.25">
      <c r="C815" s="120" t="s">
        <v>21</v>
      </c>
      <c r="D815" s="120" t="s">
        <v>3313</v>
      </c>
      <c r="E815" s="120" t="s">
        <v>247</v>
      </c>
      <c r="F815" s="120" t="s">
        <v>248</v>
      </c>
      <c r="G815" s="120" t="s">
        <v>226</v>
      </c>
      <c r="H815" s="264">
        <v>250000000</v>
      </c>
    </row>
    <row r="816" spans="1:40" ht="195" x14ac:dyDescent="0.25">
      <c r="C816" s="120" t="s">
        <v>23</v>
      </c>
      <c r="D816" s="120" t="s">
        <v>621</v>
      </c>
      <c r="E816" s="120" t="s">
        <v>253</v>
      </c>
      <c r="F816" s="120" t="s">
        <v>254</v>
      </c>
      <c r="G816" s="120" t="s">
        <v>226</v>
      </c>
      <c r="H816" s="264">
        <v>750000000</v>
      </c>
    </row>
    <row r="817" spans="1:40" ht="30" x14ac:dyDescent="0.25">
      <c r="C817" s="120" t="s">
        <v>50</v>
      </c>
      <c r="D817" s="120" t="s">
        <v>3314</v>
      </c>
      <c r="E817" s="120" t="s">
        <v>249</v>
      </c>
      <c r="F817" s="120" t="s">
        <v>250</v>
      </c>
      <c r="G817" s="120" t="s">
        <v>145</v>
      </c>
      <c r="H817" s="264">
        <v>1900000000</v>
      </c>
    </row>
    <row r="818" spans="1:40" ht="120" x14ac:dyDescent="0.25">
      <c r="C818" s="120" t="s">
        <v>122</v>
      </c>
      <c r="D818" s="120" t="s">
        <v>1393</v>
      </c>
      <c r="E818" s="120" t="s">
        <v>258</v>
      </c>
      <c r="F818" s="120" t="s">
        <v>2667</v>
      </c>
      <c r="G818" s="120" t="s">
        <v>3087</v>
      </c>
      <c r="H818" s="264">
        <v>135000000</v>
      </c>
    </row>
    <row r="819" spans="1:40" s="128" customFormat="1" ht="45" x14ac:dyDescent="0.25">
      <c r="A819"/>
      <c r="B819"/>
      <c r="C819" s="120" t="s">
        <v>56</v>
      </c>
      <c r="D819" s="120" t="s">
        <v>2529</v>
      </c>
      <c r="E819" s="120" t="s">
        <v>2530</v>
      </c>
      <c r="F819" s="120" t="s">
        <v>2531</v>
      </c>
      <c r="G819" s="120" t="s">
        <v>2532</v>
      </c>
      <c r="H819" s="264">
        <v>120000000</v>
      </c>
      <c r="I819" s="8"/>
      <c r="J819" s="8"/>
      <c r="K819" s="8"/>
      <c r="L819" s="8"/>
      <c r="M819" s="8"/>
      <c r="N819" s="8"/>
      <c r="O819" s="8"/>
      <c r="P819" s="8"/>
      <c r="Q819" s="8"/>
      <c r="R819" s="8"/>
      <c r="S819" s="8"/>
      <c r="T819" s="8"/>
      <c r="U819" s="8"/>
      <c r="V819" s="8"/>
      <c r="W819" s="8"/>
      <c r="X819" s="8"/>
      <c r="Y819" s="8"/>
      <c r="Z819" s="8"/>
      <c r="AA819" s="8"/>
      <c r="AB819" s="8"/>
      <c r="AC819" s="8"/>
      <c r="AD819" s="8"/>
      <c r="AE819" s="8"/>
      <c r="AF819" s="8"/>
      <c r="AG819" s="8"/>
      <c r="AH819" s="8"/>
      <c r="AI819" s="8"/>
      <c r="AJ819" s="8"/>
      <c r="AK819" s="8"/>
      <c r="AL819" s="8"/>
      <c r="AM819" s="8"/>
      <c r="AN819" s="8"/>
    </row>
    <row r="820" spans="1:40" ht="45" x14ac:dyDescent="0.25">
      <c r="C820" s="120" t="s">
        <v>40</v>
      </c>
      <c r="D820" s="120" t="s">
        <v>255</v>
      </c>
      <c r="E820" s="120" t="s">
        <v>256</v>
      </c>
      <c r="F820" s="120" t="s">
        <v>257</v>
      </c>
      <c r="G820" s="120" t="s">
        <v>3087</v>
      </c>
      <c r="H820" s="264">
        <v>380000000</v>
      </c>
    </row>
    <row r="821" spans="1:40" ht="18.75" x14ac:dyDescent="0.3">
      <c r="A821" s="123" t="s">
        <v>155</v>
      </c>
      <c r="B821" s="124" t="s">
        <v>153</v>
      </c>
      <c r="C821" s="125"/>
      <c r="D821" s="125"/>
      <c r="E821" s="125"/>
      <c r="F821" s="125"/>
      <c r="G821" s="125"/>
      <c r="H821" s="263">
        <v>3007000000</v>
      </c>
    </row>
    <row r="822" spans="1:40" ht="15.75" x14ac:dyDescent="0.25">
      <c r="B822" s="119" t="s">
        <v>29</v>
      </c>
      <c r="C822" s="111" t="s">
        <v>184</v>
      </c>
      <c r="D822" s="112"/>
      <c r="E822" s="112"/>
      <c r="F822" s="112"/>
      <c r="G822" s="112"/>
      <c r="H822" s="265">
        <v>593000000</v>
      </c>
    </row>
    <row r="823" spans="1:40" x14ac:dyDescent="0.25">
      <c r="C823" s="120" t="s">
        <v>29</v>
      </c>
      <c r="D823" s="120" t="s">
        <v>194</v>
      </c>
      <c r="E823" s="120" t="s">
        <v>467</v>
      </c>
      <c r="F823" s="120" t="s">
        <v>1889</v>
      </c>
      <c r="G823" s="120" t="s">
        <v>145</v>
      </c>
      <c r="H823" s="264">
        <v>32400000</v>
      </c>
    </row>
    <row r="824" spans="1:40" ht="30" x14ac:dyDescent="0.25">
      <c r="C824" s="120" t="s">
        <v>22</v>
      </c>
      <c r="D824" s="120" t="s">
        <v>196</v>
      </c>
      <c r="E824" s="120" t="s">
        <v>467</v>
      </c>
      <c r="F824" s="120" t="s">
        <v>284</v>
      </c>
      <c r="G824" s="120" t="s">
        <v>145</v>
      </c>
      <c r="H824" s="264">
        <v>26400000</v>
      </c>
    </row>
    <row r="825" spans="1:40" ht="30" x14ac:dyDescent="0.25">
      <c r="C825" s="120" t="s">
        <v>17</v>
      </c>
      <c r="D825" s="120" t="s">
        <v>198</v>
      </c>
      <c r="E825" s="120" t="s">
        <v>467</v>
      </c>
      <c r="F825" s="120" t="s">
        <v>469</v>
      </c>
      <c r="G825" s="120" t="s">
        <v>470</v>
      </c>
      <c r="H825" s="264">
        <v>16800000</v>
      </c>
    </row>
    <row r="826" spans="1:40" x14ac:dyDescent="0.25">
      <c r="C826" s="120" t="s">
        <v>21</v>
      </c>
      <c r="D826" s="120" t="s">
        <v>185</v>
      </c>
      <c r="E826" s="120" t="s">
        <v>467</v>
      </c>
      <c r="F826" s="120" t="s">
        <v>2535</v>
      </c>
      <c r="G826" s="120" t="s">
        <v>145</v>
      </c>
      <c r="H826" s="264">
        <v>48000000</v>
      </c>
    </row>
    <row r="827" spans="1:40" s="128" customFormat="1" x14ac:dyDescent="0.25">
      <c r="A827"/>
      <c r="B827"/>
      <c r="C827" s="120" t="s">
        <v>23</v>
      </c>
      <c r="D827" s="120" t="s">
        <v>199</v>
      </c>
      <c r="E827" s="120" t="s">
        <v>471</v>
      </c>
      <c r="F827" s="120" t="s">
        <v>2536</v>
      </c>
      <c r="G827" s="120" t="s">
        <v>145</v>
      </c>
      <c r="H827" s="264">
        <v>3000000</v>
      </c>
      <c r="I827" s="8"/>
      <c r="J827" s="8"/>
      <c r="K827" s="8"/>
      <c r="L827" s="8"/>
      <c r="M827" s="8"/>
      <c r="N827" s="8"/>
      <c r="O827" s="8"/>
      <c r="P827" s="8"/>
      <c r="Q827" s="8"/>
      <c r="R827" s="8"/>
      <c r="S827" s="8"/>
      <c r="T827" s="8"/>
      <c r="U827" s="8"/>
      <c r="V827" s="8"/>
      <c r="W827" s="8"/>
      <c r="X827" s="8"/>
      <c r="Y827" s="8"/>
      <c r="Z827" s="8"/>
      <c r="AA827" s="8"/>
      <c r="AB827" s="8"/>
      <c r="AC827" s="8"/>
      <c r="AD827" s="8"/>
      <c r="AE827" s="8"/>
      <c r="AF827" s="8"/>
      <c r="AG827" s="8"/>
      <c r="AH827" s="8"/>
      <c r="AI827" s="8"/>
      <c r="AJ827" s="8"/>
      <c r="AK827" s="8"/>
      <c r="AL827" s="8"/>
      <c r="AM827" s="8"/>
      <c r="AN827" s="8"/>
    </row>
    <row r="828" spans="1:40" ht="30" x14ac:dyDescent="0.25">
      <c r="C828" s="120" t="s">
        <v>122</v>
      </c>
      <c r="D828" s="120" t="s">
        <v>200</v>
      </c>
      <c r="E828" s="120" t="s">
        <v>2537</v>
      </c>
      <c r="F828" s="120" t="s">
        <v>2538</v>
      </c>
      <c r="G828" s="120" t="s">
        <v>145</v>
      </c>
      <c r="H828" s="264">
        <v>90000000</v>
      </c>
    </row>
    <row r="829" spans="1:40" x14ac:dyDescent="0.25">
      <c r="C829" s="120" t="s">
        <v>56</v>
      </c>
      <c r="D829" s="120" t="s">
        <v>201</v>
      </c>
      <c r="E829" s="120" t="s">
        <v>472</v>
      </c>
      <c r="F829" s="120" t="s">
        <v>473</v>
      </c>
      <c r="G829" s="120" t="s">
        <v>145</v>
      </c>
      <c r="H829" s="264">
        <v>100000000</v>
      </c>
    </row>
    <row r="830" spans="1:40" ht="30" x14ac:dyDescent="0.25">
      <c r="C830" s="120" t="s">
        <v>26</v>
      </c>
      <c r="D830" s="120" t="s">
        <v>203</v>
      </c>
      <c r="E830" s="120" t="s">
        <v>474</v>
      </c>
      <c r="F830" s="120" t="s">
        <v>2540</v>
      </c>
      <c r="G830" s="120" t="s">
        <v>145</v>
      </c>
      <c r="H830" s="264">
        <v>8400000</v>
      </c>
    </row>
    <row r="831" spans="1:40" ht="30" x14ac:dyDescent="0.25">
      <c r="C831" s="120" t="s">
        <v>46</v>
      </c>
      <c r="D831" s="120" t="s">
        <v>204</v>
      </c>
      <c r="E831" s="120" t="s">
        <v>472</v>
      </c>
      <c r="F831" s="120" t="s">
        <v>625</v>
      </c>
      <c r="G831" s="120" t="s">
        <v>145</v>
      </c>
      <c r="H831" s="264">
        <v>48000000</v>
      </c>
    </row>
    <row r="832" spans="1:40" ht="30" x14ac:dyDescent="0.25">
      <c r="C832" s="120" t="s">
        <v>16</v>
      </c>
      <c r="D832" s="120" t="s">
        <v>205</v>
      </c>
      <c r="E832" s="120" t="s">
        <v>476</v>
      </c>
      <c r="F832" s="120" t="s">
        <v>2541</v>
      </c>
      <c r="G832" s="120" t="s">
        <v>193</v>
      </c>
      <c r="H832" s="264">
        <v>25000000</v>
      </c>
    </row>
    <row r="833" spans="1:40" ht="180" x14ac:dyDescent="0.25">
      <c r="C833" s="120" t="s">
        <v>20</v>
      </c>
      <c r="D833" s="120" t="s">
        <v>206</v>
      </c>
      <c r="E833" s="120" t="s">
        <v>476</v>
      </c>
      <c r="F833" s="120" t="s">
        <v>2544</v>
      </c>
      <c r="G833" s="120" t="s">
        <v>192</v>
      </c>
      <c r="H833" s="264">
        <v>120000000</v>
      </c>
    </row>
    <row r="834" spans="1:40" ht="30" x14ac:dyDescent="0.25">
      <c r="C834" s="120" t="s">
        <v>1078</v>
      </c>
      <c r="D834" s="120" t="s">
        <v>601</v>
      </c>
      <c r="E834" s="120" t="s">
        <v>483</v>
      </c>
      <c r="F834" s="120" t="s">
        <v>484</v>
      </c>
      <c r="G834" s="120" t="s">
        <v>369</v>
      </c>
      <c r="H834" s="264">
        <v>75000000</v>
      </c>
    </row>
    <row r="835" spans="1:40" x14ac:dyDescent="0.25">
      <c r="B835" s="119" t="s">
        <v>22</v>
      </c>
      <c r="C835" s="117" t="s">
        <v>148</v>
      </c>
      <c r="D835"/>
      <c r="E835"/>
      <c r="H835" s="264">
        <v>184000000</v>
      </c>
    </row>
    <row r="836" spans="1:40" x14ac:dyDescent="0.25">
      <c r="C836" s="120" t="s">
        <v>50</v>
      </c>
      <c r="D836" s="120" t="s">
        <v>176</v>
      </c>
      <c r="E836" s="120" t="s">
        <v>477</v>
      </c>
      <c r="F836" s="120" t="s">
        <v>478</v>
      </c>
      <c r="G836" s="120" t="s">
        <v>145</v>
      </c>
      <c r="H836" s="264">
        <v>100000000</v>
      </c>
    </row>
    <row r="837" spans="1:40" ht="30" x14ac:dyDescent="0.25">
      <c r="C837" s="120" t="s">
        <v>52</v>
      </c>
      <c r="D837" s="120" t="s">
        <v>180</v>
      </c>
      <c r="E837" s="120" t="s">
        <v>479</v>
      </c>
      <c r="F837" s="120" t="s">
        <v>480</v>
      </c>
      <c r="G837" s="120" t="s">
        <v>145</v>
      </c>
      <c r="H837" s="264">
        <v>48000000</v>
      </c>
    </row>
    <row r="838" spans="1:40" ht="30" x14ac:dyDescent="0.25">
      <c r="C838" s="120" t="s">
        <v>218</v>
      </c>
      <c r="D838" s="120" t="s">
        <v>217</v>
      </c>
      <c r="E838" s="120" t="s">
        <v>481</v>
      </c>
      <c r="F838" s="120" t="s">
        <v>482</v>
      </c>
      <c r="G838" s="120" t="s">
        <v>145</v>
      </c>
      <c r="H838" s="264">
        <v>36000000</v>
      </c>
    </row>
    <row r="839" spans="1:40" x14ac:dyDescent="0.25">
      <c r="B839" s="119" t="s">
        <v>17</v>
      </c>
      <c r="C839" s="117" t="s">
        <v>146</v>
      </c>
      <c r="D839"/>
      <c r="E839"/>
      <c r="H839" s="264">
        <v>15000000</v>
      </c>
    </row>
    <row r="840" spans="1:40" ht="30" x14ac:dyDescent="0.25">
      <c r="C840" s="120" t="s">
        <v>29</v>
      </c>
      <c r="D840" s="120" t="s">
        <v>147</v>
      </c>
      <c r="E840" s="120" t="s">
        <v>485</v>
      </c>
      <c r="F840" s="120" t="s">
        <v>486</v>
      </c>
      <c r="G840" s="120" t="s">
        <v>145</v>
      </c>
      <c r="H840" s="264">
        <v>15000000</v>
      </c>
    </row>
    <row r="841" spans="1:40" x14ac:dyDescent="0.25">
      <c r="B841" s="119" t="s">
        <v>490</v>
      </c>
      <c r="C841" s="117" t="s">
        <v>487</v>
      </c>
      <c r="D841"/>
      <c r="E841"/>
      <c r="H841" s="264">
        <v>1090000000</v>
      </c>
    </row>
    <row r="842" spans="1:40" ht="195" x14ac:dyDescent="0.25">
      <c r="C842" s="120" t="s">
        <v>29</v>
      </c>
      <c r="D842" s="120" t="s">
        <v>3316</v>
      </c>
      <c r="E842" s="120" t="s">
        <v>488</v>
      </c>
      <c r="F842" s="120" t="s">
        <v>489</v>
      </c>
      <c r="G842" s="120" t="s">
        <v>226</v>
      </c>
      <c r="H842" s="264">
        <v>100000000</v>
      </c>
    </row>
    <row r="843" spans="1:40" ht="195" x14ac:dyDescent="0.25">
      <c r="C843" s="120" t="s">
        <v>21</v>
      </c>
      <c r="D843" s="120" t="s">
        <v>3317</v>
      </c>
      <c r="E843" s="120" t="s">
        <v>491</v>
      </c>
      <c r="F843" s="120" t="s">
        <v>492</v>
      </c>
      <c r="G843" s="120" t="s">
        <v>226</v>
      </c>
      <c r="H843" s="264">
        <v>270000000</v>
      </c>
    </row>
    <row r="844" spans="1:40" s="128" customFormat="1" ht="195" x14ac:dyDescent="0.25">
      <c r="A844"/>
      <c r="B844"/>
      <c r="C844" s="120" t="s">
        <v>23</v>
      </c>
      <c r="D844" s="120" t="s">
        <v>493</v>
      </c>
      <c r="E844" s="120" t="s">
        <v>494</v>
      </c>
      <c r="F844" s="120" t="s">
        <v>2652</v>
      </c>
      <c r="G844" s="120" t="s">
        <v>226</v>
      </c>
      <c r="H844" s="264">
        <v>600000000</v>
      </c>
      <c r="I844" s="8"/>
      <c r="J844" s="8"/>
      <c r="K844" s="8"/>
      <c r="L844" s="8"/>
      <c r="M844" s="8"/>
      <c r="N844" s="8"/>
      <c r="O844" s="8"/>
      <c r="P844" s="8"/>
      <c r="Q844" s="8"/>
      <c r="R844" s="8"/>
      <c r="S844" s="8"/>
      <c r="T844" s="8"/>
      <c r="U844" s="8"/>
      <c r="V844" s="8"/>
      <c r="W844" s="8"/>
      <c r="X844" s="8"/>
      <c r="Y844" s="8"/>
      <c r="Z844" s="8"/>
      <c r="AA844" s="8"/>
      <c r="AB844" s="8"/>
      <c r="AC844" s="8"/>
      <c r="AD844" s="8"/>
      <c r="AE844" s="8"/>
      <c r="AF844" s="8"/>
      <c r="AG844" s="8"/>
      <c r="AH844" s="8"/>
      <c r="AI844" s="8"/>
      <c r="AJ844" s="8"/>
      <c r="AK844" s="8"/>
      <c r="AL844" s="8"/>
      <c r="AM844" s="8"/>
      <c r="AN844" s="8"/>
    </row>
    <row r="845" spans="1:40" ht="195" x14ac:dyDescent="0.25">
      <c r="C845" s="120" t="s">
        <v>50</v>
      </c>
      <c r="D845" s="120" t="s">
        <v>1351</v>
      </c>
      <c r="E845" s="120" t="s">
        <v>1352</v>
      </c>
      <c r="F845" s="120" t="s">
        <v>3066</v>
      </c>
      <c r="G845" s="120" t="s">
        <v>226</v>
      </c>
      <c r="H845" s="264">
        <v>120000000</v>
      </c>
    </row>
    <row r="846" spans="1:40" x14ac:dyDescent="0.25">
      <c r="B846" s="119" t="s">
        <v>156</v>
      </c>
      <c r="C846" s="117" t="s">
        <v>154</v>
      </c>
      <c r="D846"/>
      <c r="E846"/>
      <c r="H846" s="264">
        <v>1125000000</v>
      </c>
    </row>
    <row r="847" spans="1:40" ht="45" x14ac:dyDescent="0.25">
      <c r="C847" s="120" t="s">
        <v>29</v>
      </c>
      <c r="D847" s="120" t="s">
        <v>3318</v>
      </c>
      <c r="E847" s="120" t="s">
        <v>162</v>
      </c>
      <c r="F847" s="120" t="s">
        <v>495</v>
      </c>
      <c r="G847" s="120" t="s">
        <v>369</v>
      </c>
      <c r="H847" s="264">
        <v>200000000</v>
      </c>
    </row>
    <row r="848" spans="1:40" ht="195" x14ac:dyDescent="0.25">
      <c r="C848" s="120" t="s">
        <v>22</v>
      </c>
      <c r="D848" s="120" t="s">
        <v>229</v>
      </c>
      <c r="E848" s="120" t="s">
        <v>496</v>
      </c>
      <c r="F848" s="120" t="s">
        <v>497</v>
      </c>
      <c r="G848" s="120" t="s">
        <v>226</v>
      </c>
      <c r="H848" s="264">
        <v>150000000</v>
      </c>
    </row>
    <row r="849" spans="1:8" ht="195" x14ac:dyDescent="0.25">
      <c r="C849" s="120" t="s">
        <v>31</v>
      </c>
      <c r="D849" s="120" t="s">
        <v>3319</v>
      </c>
      <c r="E849" s="120" t="s">
        <v>498</v>
      </c>
      <c r="F849" s="120" t="s">
        <v>499</v>
      </c>
      <c r="G849" s="120" t="s">
        <v>226</v>
      </c>
      <c r="H849" s="264">
        <v>200000000</v>
      </c>
    </row>
    <row r="850" spans="1:8" ht="195" x14ac:dyDescent="0.25">
      <c r="C850" s="120" t="s">
        <v>27</v>
      </c>
      <c r="D850" s="120" t="s">
        <v>500</v>
      </c>
      <c r="E850" s="120" t="s">
        <v>501</v>
      </c>
      <c r="F850" s="120" t="s">
        <v>502</v>
      </c>
      <c r="G850" s="120" t="s">
        <v>226</v>
      </c>
      <c r="H850" s="264">
        <v>250000000</v>
      </c>
    </row>
    <row r="851" spans="1:8" ht="195" x14ac:dyDescent="0.25">
      <c r="C851" s="120" t="s">
        <v>47</v>
      </c>
      <c r="D851" s="120" t="s">
        <v>503</v>
      </c>
      <c r="E851" s="120" t="s">
        <v>504</v>
      </c>
      <c r="F851" s="120" t="s">
        <v>505</v>
      </c>
      <c r="G851" s="120" t="s">
        <v>226</v>
      </c>
      <c r="H851" s="264">
        <v>325000000</v>
      </c>
    </row>
    <row r="852" spans="1:8" ht="18.75" x14ac:dyDescent="0.3">
      <c r="A852" s="123" t="s">
        <v>646</v>
      </c>
      <c r="B852" s="124" t="s">
        <v>645</v>
      </c>
      <c r="C852" s="125"/>
      <c r="D852" s="125"/>
      <c r="E852" s="125"/>
      <c r="F852" s="125"/>
      <c r="G852" s="125"/>
      <c r="H852" s="263">
        <v>2831100000</v>
      </c>
    </row>
    <row r="853" spans="1:8" ht="15.75" x14ac:dyDescent="0.25">
      <c r="B853" s="119" t="s">
        <v>29</v>
      </c>
      <c r="C853" s="111" t="s">
        <v>184</v>
      </c>
      <c r="D853" s="112"/>
      <c r="E853" s="112"/>
      <c r="F853" s="112"/>
      <c r="G853" s="112"/>
      <c r="H853" s="265">
        <v>274100000</v>
      </c>
    </row>
    <row r="854" spans="1:8" x14ac:dyDescent="0.25">
      <c r="C854" s="120" t="s">
        <v>29</v>
      </c>
      <c r="D854" s="120" t="s">
        <v>194</v>
      </c>
      <c r="E854" s="120" t="s">
        <v>1453</v>
      </c>
      <c r="F854" s="120" t="s">
        <v>1889</v>
      </c>
      <c r="G854" s="120" t="s">
        <v>145</v>
      </c>
      <c r="H854" s="264">
        <v>10000000</v>
      </c>
    </row>
    <row r="855" spans="1:8" ht="30" x14ac:dyDescent="0.25">
      <c r="C855" s="120" t="s">
        <v>22</v>
      </c>
      <c r="D855" s="120" t="s">
        <v>196</v>
      </c>
      <c r="E855" s="120" t="s">
        <v>1454</v>
      </c>
      <c r="F855" s="120" t="s">
        <v>2668</v>
      </c>
      <c r="G855" s="120" t="s">
        <v>145</v>
      </c>
      <c r="H855" s="264">
        <v>30000000</v>
      </c>
    </row>
    <row r="856" spans="1:8" ht="30" x14ac:dyDescent="0.25">
      <c r="C856" s="120" t="s">
        <v>21</v>
      </c>
      <c r="D856" s="120" t="s">
        <v>185</v>
      </c>
      <c r="E856" s="120" t="s">
        <v>1455</v>
      </c>
      <c r="F856" s="120" t="s">
        <v>2535</v>
      </c>
      <c r="G856" s="120" t="s">
        <v>145</v>
      </c>
      <c r="H856" s="264">
        <v>15000000</v>
      </c>
    </row>
    <row r="857" spans="1:8" x14ac:dyDescent="0.25">
      <c r="C857" s="120" t="s">
        <v>23</v>
      </c>
      <c r="D857" s="120" t="s">
        <v>199</v>
      </c>
      <c r="E857" s="120" t="s">
        <v>1236</v>
      </c>
      <c r="F857" s="120" t="s">
        <v>2536</v>
      </c>
      <c r="G857" s="120" t="s">
        <v>145</v>
      </c>
      <c r="H857" s="264">
        <v>2600000</v>
      </c>
    </row>
    <row r="858" spans="1:8" ht="30" x14ac:dyDescent="0.25">
      <c r="C858" s="120" t="s">
        <v>122</v>
      </c>
      <c r="D858" s="120" t="s">
        <v>200</v>
      </c>
      <c r="E858" s="120" t="s">
        <v>2537</v>
      </c>
      <c r="F858" s="120" t="s">
        <v>2538</v>
      </c>
      <c r="G858" s="120" t="s">
        <v>145</v>
      </c>
      <c r="H858" s="264">
        <v>22000000</v>
      </c>
    </row>
    <row r="859" spans="1:8" x14ac:dyDescent="0.25">
      <c r="C859" s="120" t="s">
        <v>56</v>
      </c>
      <c r="D859" s="120" t="s">
        <v>201</v>
      </c>
      <c r="E859" s="120" t="s">
        <v>1457</v>
      </c>
      <c r="F859" s="120" t="s">
        <v>473</v>
      </c>
      <c r="G859" s="120" t="s">
        <v>145</v>
      </c>
      <c r="H859" s="264">
        <v>30000000</v>
      </c>
    </row>
    <row r="860" spans="1:8" ht="30" x14ac:dyDescent="0.25">
      <c r="C860" s="120" t="s">
        <v>26</v>
      </c>
      <c r="D860" s="120" t="s">
        <v>203</v>
      </c>
      <c r="E860" s="120" t="s">
        <v>475</v>
      </c>
      <c r="F860" s="120" t="s">
        <v>2540</v>
      </c>
      <c r="G860" s="120" t="s">
        <v>145</v>
      </c>
      <c r="H860" s="264">
        <v>9500000</v>
      </c>
    </row>
    <row r="861" spans="1:8" ht="30" x14ac:dyDescent="0.25">
      <c r="C861" s="120" t="s">
        <v>46</v>
      </c>
      <c r="D861" s="120" t="s">
        <v>204</v>
      </c>
      <c r="E861" s="120" t="s">
        <v>1458</v>
      </c>
      <c r="F861" s="120" t="s">
        <v>625</v>
      </c>
      <c r="G861" s="120" t="s">
        <v>145</v>
      </c>
      <c r="H861" s="264">
        <v>45000000</v>
      </c>
    </row>
    <row r="862" spans="1:8" ht="30" x14ac:dyDescent="0.25">
      <c r="C862" s="120" t="s">
        <v>16</v>
      </c>
      <c r="D862" s="120" t="s">
        <v>205</v>
      </c>
      <c r="E862" s="120" t="s">
        <v>1459</v>
      </c>
      <c r="F862" s="120" t="s">
        <v>2541</v>
      </c>
      <c r="G862" s="120" t="s">
        <v>193</v>
      </c>
      <c r="H862" s="264">
        <v>35000000</v>
      </c>
    </row>
    <row r="863" spans="1:8" ht="180" x14ac:dyDescent="0.25">
      <c r="C863" s="120" t="s">
        <v>20</v>
      </c>
      <c r="D863" s="120" t="s">
        <v>206</v>
      </c>
      <c r="E863" s="120" t="s">
        <v>1459</v>
      </c>
      <c r="F863" s="120" t="s">
        <v>2544</v>
      </c>
      <c r="G863" s="120" t="s">
        <v>192</v>
      </c>
      <c r="H863" s="264">
        <v>75000000</v>
      </c>
    </row>
    <row r="864" spans="1:8" x14ac:dyDescent="0.25">
      <c r="B864" s="119" t="s">
        <v>22</v>
      </c>
      <c r="C864" s="117" t="s">
        <v>148</v>
      </c>
      <c r="D864"/>
      <c r="E864"/>
      <c r="H864" s="264">
        <v>75000000</v>
      </c>
    </row>
    <row r="865" spans="1:40" ht="30" x14ac:dyDescent="0.25">
      <c r="C865" s="120" t="s">
        <v>50</v>
      </c>
      <c r="D865" s="120" t="s">
        <v>176</v>
      </c>
      <c r="E865" s="120" t="s">
        <v>1460</v>
      </c>
      <c r="F865" s="120" t="s">
        <v>1456</v>
      </c>
      <c r="G865" s="120" t="s">
        <v>145</v>
      </c>
      <c r="H865" s="264">
        <v>15000000</v>
      </c>
    </row>
    <row r="866" spans="1:40" ht="30" x14ac:dyDescent="0.25">
      <c r="C866" s="120" t="s">
        <v>35</v>
      </c>
      <c r="D866" s="120" t="s">
        <v>215</v>
      </c>
      <c r="E866" s="120" t="s">
        <v>1461</v>
      </c>
      <c r="F866" s="120" t="s">
        <v>1456</v>
      </c>
      <c r="G866" s="120" t="s">
        <v>145</v>
      </c>
      <c r="H866" s="264">
        <v>25000000</v>
      </c>
    </row>
    <row r="867" spans="1:40" ht="30" x14ac:dyDescent="0.25">
      <c r="C867" s="120" t="s">
        <v>52</v>
      </c>
      <c r="D867" s="120" t="s">
        <v>180</v>
      </c>
      <c r="E867" s="120" t="s">
        <v>783</v>
      </c>
      <c r="F867" s="120" t="s">
        <v>1456</v>
      </c>
      <c r="G867" s="120" t="s">
        <v>145</v>
      </c>
      <c r="H867" s="264">
        <v>35000000</v>
      </c>
    </row>
    <row r="868" spans="1:40" x14ac:dyDescent="0.25">
      <c r="B868" s="119" t="s">
        <v>17</v>
      </c>
      <c r="C868" s="117" t="s">
        <v>146</v>
      </c>
      <c r="D868"/>
      <c r="E868"/>
      <c r="H868" s="264">
        <v>65000000</v>
      </c>
    </row>
    <row r="869" spans="1:40" s="128" customFormat="1" ht="30" x14ac:dyDescent="0.25">
      <c r="A869"/>
      <c r="B869"/>
      <c r="C869" s="120" t="s">
        <v>29</v>
      </c>
      <c r="D869" s="120" t="s">
        <v>147</v>
      </c>
      <c r="E869" s="120" t="s">
        <v>1463</v>
      </c>
      <c r="F869" s="120" t="s">
        <v>1456</v>
      </c>
      <c r="G869" s="120" t="s">
        <v>145</v>
      </c>
      <c r="H869" s="264">
        <v>15000000</v>
      </c>
      <c r="I869" s="8"/>
      <c r="J869" s="8"/>
      <c r="K869" s="8"/>
      <c r="L869" s="8"/>
      <c r="M869" s="8"/>
      <c r="N869" s="8"/>
      <c r="O869" s="8"/>
      <c r="P869" s="8"/>
      <c r="Q869" s="8"/>
      <c r="R869" s="8"/>
      <c r="S869" s="8"/>
      <c r="T869" s="8"/>
      <c r="U869" s="8"/>
      <c r="V869" s="8"/>
      <c r="W869" s="8"/>
      <c r="X869" s="8"/>
      <c r="Y869" s="8"/>
      <c r="Z869" s="8"/>
      <c r="AA869" s="8"/>
      <c r="AB869" s="8"/>
      <c r="AC869" s="8"/>
      <c r="AD869" s="8"/>
      <c r="AE869" s="8"/>
      <c r="AF869" s="8"/>
      <c r="AG869" s="8"/>
      <c r="AH869" s="8"/>
      <c r="AI869" s="8"/>
      <c r="AJ869" s="8"/>
      <c r="AK869" s="8"/>
      <c r="AL869" s="8"/>
      <c r="AM869" s="8"/>
      <c r="AN869" s="8"/>
    </row>
    <row r="870" spans="1:40" ht="30" x14ac:dyDescent="0.25">
      <c r="C870" s="120" t="s">
        <v>47</v>
      </c>
      <c r="D870" s="120" t="s">
        <v>1462</v>
      </c>
      <c r="E870" s="120" t="s">
        <v>1464</v>
      </c>
      <c r="F870" s="120" t="s">
        <v>1465</v>
      </c>
      <c r="G870" s="120" t="s">
        <v>145</v>
      </c>
      <c r="H870" s="264">
        <v>50000000</v>
      </c>
    </row>
    <row r="871" spans="1:40" x14ac:dyDescent="0.25">
      <c r="B871" s="119" t="s">
        <v>490</v>
      </c>
      <c r="C871" s="117" t="s">
        <v>647</v>
      </c>
      <c r="D871"/>
      <c r="E871"/>
      <c r="H871" s="264">
        <v>970000000</v>
      </c>
    </row>
    <row r="872" spans="1:40" ht="30" x14ac:dyDescent="0.25">
      <c r="C872" s="120" t="s">
        <v>29</v>
      </c>
      <c r="D872" s="120" t="s">
        <v>1266</v>
      </c>
      <c r="E872" s="120" t="s">
        <v>1468</v>
      </c>
      <c r="F872" s="120" t="s">
        <v>1469</v>
      </c>
      <c r="G872" s="120" t="s">
        <v>369</v>
      </c>
      <c r="H872" s="264">
        <v>170000000</v>
      </c>
    </row>
    <row r="873" spans="1:40" ht="30" x14ac:dyDescent="0.25">
      <c r="C873" s="120" t="s">
        <v>22</v>
      </c>
      <c r="D873" s="120" t="s">
        <v>3320</v>
      </c>
      <c r="E873" s="120" t="s">
        <v>1466</v>
      </c>
      <c r="F873" s="120" t="s">
        <v>1467</v>
      </c>
      <c r="G873" s="120" t="s">
        <v>895</v>
      </c>
      <c r="H873" s="264">
        <v>300000000</v>
      </c>
    </row>
    <row r="874" spans="1:40" ht="45" x14ac:dyDescent="0.25">
      <c r="C874" s="120" t="s">
        <v>31</v>
      </c>
      <c r="D874" s="120" t="s">
        <v>896</v>
      </c>
      <c r="E874" s="120" t="s">
        <v>1470</v>
      </c>
      <c r="F874" s="120" t="s">
        <v>2426</v>
      </c>
      <c r="G874" s="120" t="s">
        <v>654</v>
      </c>
      <c r="H874" s="264">
        <v>150000000</v>
      </c>
    </row>
    <row r="875" spans="1:40" ht="45" x14ac:dyDescent="0.25">
      <c r="C875" s="120" t="s">
        <v>27</v>
      </c>
      <c r="D875" s="120" t="s">
        <v>1471</v>
      </c>
      <c r="E875" s="120" t="s">
        <v>1472</v>
      </c>
      <c r="F875" s="120" t="s">
        <v>1473</v>
      </c>
      <c r="G875" s="120" t="s">
        <v>1474</v>
      </c>
      <c r="H875" s="264">
        <v>50000000</v>
      </c>
    </row>
    <row r="876" spans="1:40" ht="195" x14ac:dyDescent="0.25">
      <c r="C876" s="120" t="s">
        <v>47</v>
      </c>
      <c r="D876" s="120" t="s">
        <v>1351</v>
      </c>
      <c r="E876" s="120" t="s">
        <v>1477</v>
      </c>
      <c r="F876" s="120" t="s">
        <v>1473</v>
      </c>
      <c r="G876" s="120" t="s">
        <v>226</v>
      </c>
      <c r="H876" s="264">
        <v>100000000</v>
      </c>
    </row>
    <row r="877" spans="1:40" ht="60" x14ac:dyDescent="0.25">
      <c r="C877" s="120" t="s">
        <v>17</v>
      </c>
      <c r="D877" s="120" t="s">
        <v>1475</v>
      </c>
      <c r="E877" s="120" t="s">
        <v>1476</v>
      </c>
      <c r="F877" s="120" t="s">
        <v>2425</v>
      </c>
      <c r="G877" s="120" t="s">
        <v>2207</v>
      </c>
      <c r="H877" s="264">
        <v>200000000</v>
      </c>
    </row>
    <row r="878" spans="1:40" x14ac:dyDescent="0.25">
      <c r="B878" s="119" t="s">
        <v>642</v>
      </c>
      <c r="C878" s="117" t="s">
        <v>648</v>
      </c>
      <c r="D878"/>
      <c r="E878"/>
      <c r="H878" s="264">
        <v>1447000000</v>
      </c>
    </row>
    <row r="879" spans="1:40" ht="60" x14ac:dyDescent="0.25">
      <c r="C879" s="120" t="s">
        <v>29</v>
      </c>
      <c r="D879" s="120" t="s">
        <v>1491</v>
      </c>
      <c r="E879" s="120" t="s">
        <v>1492</v>
      </c>
      <c r="F879" s="120" t="s">
        <v>2419</v>
      </c>
      <c r="G879" s="120" t="s">
        <v>899</v>
      </c>
      <c r="H879" s="264">
        <v>100000000</v>
      </c>
    </row>
    <row r="880" spans="1:40" ht="30" x14ac:dyDescent="0.25">
      <c r="C880" s="120" t="s">
        <v>22</v>
      </c>
      <c r="D880" s="120" t="s">
        <v>1493</v>
      </c>
      <c r="E880" s="120" t="s">
        <v>1494</v>
      </c>
      <c r="F880" s="120" t="s">
        <v>1495</v>
      </c>
      <c r="G880" s="120" t="s">
        <v>899</v>
      </c>
      <c r="H880" s="264">
        <v>75000000</v>
      </c>
    </row>
    <row r="881" spans="1:8" ht="75" x14ac:dyDescent="0.25">
      <c r="C881" s="120" t="s">
        <v>31</v>
      </c>
      <c r="D881" s="120" t="s">
        <v>1496</v>
      </c>
      <c r="E881" s="120" t="s">
        <v>2417</v>
      </c>
      <c r="F881" s="120" t="s">
        <v>2418</v>
      </c>
      <c r="G881" s="120" t="s">
        <v>1566</v>
      </c>
      <c r="H881" s="264">
        <v>100000000</v>
      </c>
    </row>
    <row r="882" spans="1:8" ht="75" x14ac:dyDescent="0.25">
      <c r="C882" s="120" t="s">
        <v>47</v>
      </c>
      <c r="D882" s="120" t="s">
        <v>1500</v>
      </c>
      <c r="E882" s="120" t="s">
        <v>2415</v>
      </c>
      <c r="F882" s="120" t="s">
        <v>2416</v>
      </c>
      <c r="G882" s="120" t="s">
        <v>1566</v>
      </c>
      <c r="H882" s="264">
        <v>72000000</v>
      </c>
    </row>
    <row r="883" spans="1:8" ht="60" x14ac:dyDescent="0.25">
      <c r="C883" s="120" t="s">
        <v>17</v>
      </c>
      <c r="D883" s="120" t="s">
        <v>1501</v>
      </c>
      <c r="E883" s="120" t="s">
        <v>2413</v>
      </c>
      <c r="F883" s="120" t="s">
        <v>2414</v>
      </c>
      <c r="G883" s="120" t="s">
        <v>547</v>
      </c>
      <c r="H883" s="264">
        <v>100000000</v>
      </c>
    </row>
    <row r="884" spans="1:8" ht="30" x14ac:dyDescent="0.25">
      <c r="C884" s="120" t="s">
        <v>21</v>
      </c>
      <c r="D884" s="120" t="s">
        <v>1503</v>
      </c>
      <c r="E884" s="120" t="s">
        <v>1504</v>
      </c>
      <c r="F884" s="120" t="s">
        <v>1505</v>
      </c>
      <c r="G884" s="120" t="s">
        <v>1566</v>
      </c>
      <c r="H884" s="264">
        <v>100000000</v>
      </c>
    </row>
    <row r="885" spans="1:8" ht="45" x14ac:dyDescent="0.25">
      <c r="C885" s="120" t="s">
        <v>23</v>
      </c>
      <c r="D885" s="120" t="s">
        <v>1506</v>
      </c>
      <c r="E885" s="120" t="s">
        <v>1507</v>
      </c>
      <c r="F885" s="120" t="s">
        <v>1508</v>
      </c>
      <c r="G885" s="120" t="s">
        <v>654</v>
      </c>
      <c r="H885" s="264">
        <v>50000000</v>
      </c>
    </row>
    <row r="886" spans="1:8" ht="60" x14ac:dyDescent="0.25">
      <c r="C886" s="120" t="s">
        <v>50</v>
      </c>
      <c r="D886" s="120" t="s">
        <v>1509</v>
      </c>
      <c r="E886" s="120" t="s">
        <v>1510</v>
      </c>
      <c r="F886" s="120" t="s">
        <v>2412</v>
      </c>
      <c r="G886" s="120" t="s">
        <v>654</v>
      </c>
      <c r="H886" s="264">
        <v>50000000</v>
      </c>
    </row>
    <row r="887" spans="1:8" ht="135" x14ac:dyDescent="0.25">
      <c r="C887" s="120" t="s">
        <v>122</v>
      </c>
      <c r="D887" s="120" t="s">
        <v>3322</v>
      </c>
      <c r="E887" s="120" t="s">
        <v>1486</v>
      </c>
      <c r="F887" s="120" t="s">
        <v>2420</v>
      </c>
      <c r="G887" s="120" t="s">
        <v>1487</v>
      </c>
      <c r="H887" s="264">
        <v>250000000</v>
      </c>
    </row>
    <row r="888" spans="1:8" ht="30" x14ac:dyDescent="0.25">
      <c r="C888" s="120" t="s">
        <v>56</v>
      </c>
      <c r="D888" s="120" t="s">
        <v>1488</v>
      </c>
      <c r="E888" s="120" t="s">
        <v>1489</v>
      </c>
      <c r="F888" s="120" t="s">
        <v>1490</v>
      </c>
      <c r="G888" s="120" t="s">
        <v>899</v>
      </c>
      <c r="H888" s="264">
        <v>100000000</v>
      </c>
    </row>
    <row r="889" spans="1:8" ht="45" x14ac:dyDescent="0.25">
      <c r="C889" s="120" t="s">
        <v>40</v>
      </c>
      <c r="D889" s="120" t="s">
        <v>1478</v>
      </c>
      <c r="E889" s="120" t="s">
        <v>1479</v>
      </c>
      <c r="F889" s="120" t="s">
        <v>2423</v>
      </c>
      <c r="G889" s="120" t="s">
        <v>1480</v>
      </c>
      <c r="H889" s="264">
        <v>50000000</v>
      </c>
    </row>
    <row r="890" spans="1:8" ht="150" x14ac:dyDescent="0.25">
      <c r="C890" s="120" t="s">
        <v>99</v>
      </c>
      <c r="D890" s="120" t="s">
        <v>3321</v>
      </c>
      <c r="E890" s="120" t="s">
        <v>1481</v>
      </c>
      <c r="F890" s="120" t="s">
        <v>3082</v>
      </c>
      <c r="G890" s="120" t="s">
        <v>1482</v>
      </c>
      <c r="H890" s="264">
        <v>100000000</v>
      </c>
    </row>
    <row r="891" spans="1:8" ht="60" x14ac:dyDescent="0.25">
      <c r="C891" s="120" t="s">
        <v>28</v>
      </c>
      <c r="D891" s="120" t="s">
        <v>1483</v>
      </c>
      <c r="E891" s="120" t="s">
        <v>1484</v>
      </c>
      <c r="F891" s="120" t="s">
        <v>2422</v>
      </c>
      <c r="G891" s="120" t="s">
        <v>899</v>
      </c>
      <c r="H891" s="264">
        <v>150000000</v>
      </c>
    </row>
    <row r="892" spans="1:8" ht="60" x14ac:dyDescent="0.25">
      <c r="C892" s="120" t="s">
        <v>26</v>
      </c>
      <c r="D892" s="120" t="s">
        <v>1485</v>
      </c>
      <c r="E892" s="120" t="s">
        <v>1479</v>
      </c>
      <c r="F892" s="120" t="s">
        <v>2421</v>
      </c>
      <c r="G892" s="120" t="s">
        <v>898</v>
      </c>
      <c r="H892" s="264">
        <v>100000000</v>
      </c>
    </row>
    <row r="893" spans="1:8" ht="30" x14ac:dyDescent="0.25">
      <c r="C893" s="120" t="s">
        <v>12</v>
      </c>
      <c r="D893" s="120" t="s">
        <v>1497</v>
      </c>
      <c r="E893" s="120" t="s">
        <v>1498</v>
      </c>
      <c r="F893" s="120" t="s">
        <v>1499</v>
      </c>
      <c r="G893" s="120" t="s">
        <v>899</v>
      </c>
      <c r="H893" s="264">
        <v>50000000</v>
      </c>
    </row>
    <row r="894" spans="1:8" ht="18.75" x14ac:dyDescent="0.3">
      <c r="A894" s="123" t="s">
        <v>640</v>
      </c>
      <c r="B894" s="124" t="s">
        <v>639</v>
      </c>
      <c r="C894" s="125"/>
      <c r="D894" s="125"/>
      <c r="E894" s="125"/>
      <c r="F894" s="125"/>
      <c r="G894" s="125"/>
      <c r="H894" s="263">
        <v>4862500000</v>
      </c>
    </row>
    <row r="895" spans="1:8" ht="15.75" x14ac:dyDescent="0.25">
      <c r="B895" s="119" t="s">
        <v>29</v>
      </c>
      <c r="C895" s="111" t="s">
        <v>184</v>
      </c>
      <c r="D895" s="112"/>
      <c r="E895" s="112"/>
      <c r="F895" s="112"/>
      <c r="G895" s="112"/>
      <c r="H895" s="265">
        <v>442000000</v>
      </c>
    </row>
    <row r="896" spans="1:8" ht="45" x14ac:dyDescent="0.25">
      <c r="C896" s="120" t="s">
        <v>29</v>
      </c>
      <c r="D896" s="120" t="s">
        <v>194</v>
      </c>
      <c r="E896" s="120" t="s">
        <v>1167</v>
      </c>
      <c r="F896" s="120" t="s">
        <v>1889</v>
      </c>
      <c r="G896" s="120" t="s">
        <v>145</v>
      </c>
      <c r="H896" s="264">
        <v>15000000</v>
      </c>
    </row>
    <row r="897" spans="1:40" ht="60" x14ac:dyDescent="0.25">
      <c r="C897" s="120" t="s">
        <v>22</v>
      </c>
      <c r="D897" s="120" t="s">
        <v>196</v>
      </c>
      <c r="E897" s="120" t="s">
        <v>1168</v>
      </c>
      <c r="F897" s="120" t="s">
        <v>284</v>
      </c>
      <c r="G897" s="120" t="s">
        <v>145</v>
      </c>
      <c r="H897" s="264">
        <v>30000000</v>
      </c>
    </row>
    <row r="898" spans="1:40" ht="45" x14ac:dyDescent="0.25">
      <c r="C898" s="120" t="s">
        <v>17</v>
      </c>
      <c r="D898" s="120" t="s">
        <v>198</v>
      </c>
      <c r="E898" s="120" t="s">
        <v>1169</v>
      </c>
      <c r="F898" s="120" t="s">
        <v>469</v>
      </c>
      <c r="G898" s="120" t="s">
        <v>145</v>
      </c>
      <c r="H898" s="264">
        <v>1800000</v>
      </c>
    </row>
    <row r="899" spans="1:40" ht="60" x14ac:dyDescent="0.25">
      <c r="C899" s="120" t="s">
        <v>21</v>
      </c>
      <c r="D899" s="120" t="s">
        <v>185</v>
      </c>
      <c r="E899" s="120" t="s">
        <v>1170</v>
      </c>
      <c r="F899" s="120" t="s">
        <v>2535</v>
      </c>
      <c r="G899" s="120" t="s">
        <v>145</v>
      </c>
      <c r="H899" s="264">
        <v>50100000</v>
      </c>
    </row>
    <row r="900" spans="1:40" ht="60" x14ac:dyDescent="0.25">
      <c r="C900" s="120" t="s">
        <v>23</v>
      </c>
      <c r="D900" s="120" t="s">
        <v>199</v>
      </c>
      <c r="E900" s="120" t="s">
        <v>1171</v>
      </c>
      <c r="F900" s="120" t="s">
        <v>2536</v>
      </c>
      <c r="G900" s="120" t="s">
        <v>145</v>
      </c>
      <c r="H900" s="264">
        <v>3000000</v>
      </c>
    </row>
    <row r="901" spans="1:40" ht="30" x14ac:dyDescent="0.25">
      <c r="C901" s="120" t="s">
        <v>122</v>
      </c>
      <c r="D901" s="120" t="s">
        <v>200</v>
      </c>
      <c r="E901" s="120" t="s">
        <v>2537</v>
      </c>
      <c r="F901" s="120" t="s">
        <v>2538</v>
      </c>
      <c r="G901" s="120" t="s">
        <v>145</v>
      </c>
      <c r="H901" s="264">
        <v>45000000</v>
      </c>
    </row>
    <row r="902" spans="1:40" s="128" customFormat="1" ht="30" x14ac:dyDescent="0.25">
      <c r="A902"/>
      <c r="B902"/>
      <c r="C902" s="120" t="s">
        <v>56</v>
      </c>
      <c r="D902" s="120" t="s">
        <v>201</v>
      </c>
      <c r="E902" s="120" t="s">
        <v>1172</v>
      </c>
      <c r="F902" s="120" t="s">
        <v>473</v>
      </c>
      <c r="G902" s="120" t="s">
        <v>145</v>
      </c>
      <c r="H902" s="264">
        <v>51100000</v>
      </c>
      <c r="I902" s="8"/>
      <c r="J902" s="8"/>
      <c r="K902" s="8"/>
      <c r="L902" s="8"/>
      <c r="M902" s="8"/>
      <c r="N902" s="8"/>
      <c r="O902" s="8"/>
      <c r="P902" s="8"/>
      <c r="Q902" s="8"/>
      <c r="R902" s="8"/>
      <c r="S902" s="8"/>
      <c r="T902" s="8"/>
      <c r="U902" s="8"/>
      <c r="V902" s="8"/>
      <c r="W902" s="8"/>
      <c r="X902" s="8"/>
      <c r="Y902" s="8"/>
      <c r="Z902" s="8"/>
      <c r="AA902" s="8"/>
      <c r="AB902" s="8"/>
      <c r="AC902" s="8"/>
      <c r="AD902" s="8"/>
      <c r="AE902" s="8"/>
      <c r="AF902" s="8"/>
      <c r="AG902" s="8"/>
      <c r="AH902" s="8"/>
      <c r="AI902" s="8"/>
      <c r="AJ902" s="8"/>
      <c r="AK902" s="8"/>
      <c r="AL902" s="8"/>
      <c r="AM902" s="8"/>
      <c r="AN902" s="8"/>
    </row>
    <row r="903" spans="1:40" ht="45" x14ac:dyDescent="0.25">
      <c r="C903" s="120" t="s">
        <v>26</v>
      </c>
      <c r="D903" s="120" t="s">
        <v>203</v>
      </c>
      <c r="E903" s="120" t="s">
        <v>1173</v>
      </c>
      <c r="F903" s="120" t="s">
        <v>2540</v>
      </c>
      <c r="G903" s="120" t="s">
        <v>145</v>
      </c>
      <c r="H903" s="264">
        <v>6000000</v>
      </c>
    </row>
    <row r="904" spans="1:40" ht="45" x14ac:dyDescent="0.25">
      <c r="C904" s="120" t="s">
        <v>46</v>
      </c>
      <c r="D904" s="120" t="s">
        <v>204</v>
      </c>
      <c r="E904" s="120" t="s">
        <v>1174</v>
      </c>
      <c r="F904" s="120" t="s">
        <v>625</v>
      </c>
      <c r="G904" s="120" t="s">
        <v>145</v>
      </c>
      <c r="H904" s="264">
        <v>50000000</v>
      </c>
    </row>
    <row r="905" spans="1:40" ht="45" x14ac:dyDescent="0.25">
      <c r="C905" s="120" t="s">
        <v>16</v>
      </c>
      <c r="D905" s="120" t="s">
        <v>205</v>
      </c>
      <c r="E905" s="120" t="s">
        <v>1175</v>
      </c>
      <c r="F905" s="120" t="s">
        <v>2541</v>
      </c>
      <c r="G905" s="120" t="s">
        <v>193</v>
      </c>
      <c r="H905" s="264">
        <v>25000000</v>
      </c>
    </row>
    <row r="906" spans="1:40" ht="180" x14ac:dyDescent="0.25">
      <c r="C906" s="120" t="s">
        <v>20</v>
      </c>
      <c r="D906" s="120" t="s">
        <v>206</v>
      </c>
      <c r="E906" s="120" t="s">
        <v>1176</v>
      </c>
      <c r="F906" s="120" t="s">
        <v>2544</v>
      </c>
      <c r="G906" s="120" t="s">
        <v>192</v>
      </c>
      <c r="H906" s="264">
        <v>75000000</v>
      </c>
    </row>
    <row r="907" spans="1:40" ht="60" x14ac:dyDescent="0.25">
      <c r="C907" s="120" t="s">
        <v>1078</v>
      </c>
      <c r="D907" s="120" t="s">
        <v>601</v>
      </c>
      <c r="E907" s="120" t="s">
        <v>1185</v>
      </c>
      <c r="F907" s="120" t="s">
        <v>1186</v>
      </c>
      <c r="G907" s="120" t="s">
        <v>1195</v>
      </c>
      <c r="H907" s="264">
        <v>90000000</v>
      </c>
    </row>
    <row r="908" spans="1:40" x14ac:dyDescent="0.25">
      <c r="B908" s="119" t="s">
        <v>22</v>
      </c>
      <c r="C908" s="117" t="s">
        <v>148</v>
      </c>
      <c r="D908"/>
      <c r="E908"/>
      <c r="H908" s="264">
        <v>105500000</v>
      </c>
    </row>
    <row r="909" spans="1:40" ht="60" x14ac:dyDescent="0.25">
      <c r="C909" s="120" t="s">
        <v>21</v>
      </c>
      <c r="D909" s="120" t="s">
        <v>183</v>
      </c>
      <c r="E909" s="120" t="s">
        <v>1177</v>
      </c>
      <c r="F909" s="120" t="s">
        <v>1178</v>
      </c>
      <c r="G909" s="120" t="s">
        <v>145</v>
      </c>
      <c r="H909" s="264">
        <v>6000000</v>
      </c>
    </row>
    <row r="910" spans="1:40" ht="60" x14ac:dyDescent="0.25">
      <c r="C910" s="120" t="s">
        <v>50</v>
      </c>
      <c r="D910" s="120" t="s">
        <v>176</v>
      </c>
      <c r="E910" s="120" t="s">
        <v>1179</v>
      </c>
      <c r="F910" s="120" t="s">
        <v>1180</v>
      </c>
      <c r="G910" s="120" t="s">
        <v>145</v>
      </c>
      <c r="H910" s="264">
        <v>32000000</v>
      </c>
    </row>
    <row r="911" spans="1:40" ht="45" x14ac:dyDescent="0.25">
      <c r="C911" s="120" t="s">
        <v>52</v>
      </c>
      <c r="D911" s="120" t="s">
        <v>180</v>
      </c>
      <c r="E911" s="120" t="s">
        <v>1181</v>
      </c>
      <c r="F911" s="120" t="s">
        <v>1182</v>
      </c>
      <c r="G911" s="120" t="s">
        <v>145</v>
      </c>
      <c r="H911" s="264">
        <v>50000000</v>
      </c>
    </row>
    <row r="912" spans="1:40" ht="60" x14ac:dyDescent="0.25">
      <c r="C912" s="120" t="s">
        <v>218</v>
      </c>
      <c r="D912" s="120" t="s">
        <v>217</v>
      </c>
      <c r="E912" s="120" t="s">
        <v>1183</v>
      </c>
      <c r="F912" s="120" t="s">
        <v>1184</v>
      </c>
      <c r="G912" s="120" t="s">
        <v>145</v>
      </c>
      <c r="H912" s="264">
        <v>17500000</v>
      </c>
    </row>
    <row r="913" spans="1:8" x14ac:dyDescent="0.25">
      <c r="B913" s="119" t="s">
        <v>17</v>
      </c>
      <c r="C913" s="117" t="s">
        <v>146</v>
      </c>
      <c r="D913"/>
      <c r="E913"/>
      <c r="H913" s="264">
        <v>15000000</v>
      </c>
    </row>
    <row r="914" spans="1:8" ht="30" x14ac:dyDescent="0.25">
      <c r="C914" s="120" t="s">
        <v>29</v>
      </c>
      <c r="D914" s="120" t="s">
        <v>147</v>
      </c>
      <c r="E914" s="120" t="s">
        <v>1104</v>
      </c>
      <c r="F914" s="120" t="s">
        <v>486</v>
      </c>
      <c r="G914" s="120" t="s">
        <v>3087</v>
      </c>
      <c r="H914" s="264">
        <v>15000000</v>
      </c>
    </row>
    <row r="915" spans="1:8" x14ac:dyDescent="0.25">
      <c r="B915" s="119" t="s">
        <v>642</v>
      </c>
      <c r="C915" s="117" t="s">
        <v>641</v>
      </c>
      <c r="D915"/>
      <c r="E915"/>
      <c r="H915" s="264">
        <v>4300000000</v>
      </c>
    </row>
    <row r="916" spans="1:8" ht="180" x14ac:dyDescent="0.25">
      <c r="C916" s="120" t="s">
        <v>29</v>
      </c>
      <c r="D916" s="120" t="s">
        <v>1300</v>
      </c>
      <c r="E916" s="120" t="s">
        <v>1187</v>
      </c>
      <c r="F916" s="120" t="s">
        <v>1188</v>
      </c>
      <c r="G916" s="120" t="s">
        <v>192</v>
      </c>
      <c r="H916" s="264">
        <v>500000000</v>
      </c>
    </row>
    <row r="917" spans="1:8" ht="180" x14ac:dyDescent="0.25">
      <c r="C917" s="120" t="s">
        <v>22</v>
      </c>
      <c r="D917" s="120" t="s">
        <v>643</v>
      </c>
      <c r="E917" s="120" t="s">
        <v>1189</v>
      </c>
      <c r="F917" s="120" t="s">
        <v>1190</v>
      </c>
      <c r="G917" s="120" t="s">
        <v>192</v>
      </c>
      <c r="H917" s="264">
        <v>300000000</v>
      </c>
    </row>
    <row r="918" spans="1:8" ht="225" x14ac:dyDescent="0.25">
      <c r="C918" s="120" t="s">
        <v>31</v>
      </c>
      <c r="D918" s="120" t="s">
        <v>644</v>
      </c>
      <c r="E918" s="120" t="s">
        <v>1191</v>
      </c>
      <c r="F918" s="120" t="s">
        <v>2669</v>
      </c>
      <c r="G918" s="120" t="s">
        <v>192</v>
      </c>
      <c r="H918" s="264">
        <v>350000000</v>
      </c>
    </row>
    <row r="919" spans="1:8" ht="180" x14ac:dyDescent="0.25">
      <c r="C919" s="120" t="s">
        <v>27</v>
      </c>
      <c r="D919" s="120" t="s">
        <v>1282</v>
      </c>
      <c r="E919" s="120" t="s">
        <v>1192</v>
      </c>
      <c r="F919" s="120" t="s">
        <v>1192</v>
      </c>
      <c r="G919" s="120" t="s">
        <v>192</v>
      </c>
      <c r="H919" s="264">
        <v>350000000</v>
      </c>
    </row>
    <row r="920" spans="1:8" ht="180" x14ac:dyDescent="0.25">
      <c r="C920" s="120" t="s">
        <v>47</v>
      </c>
      <c r="D920" s="120" t="s">
        <v>1301</v>
      </c>
      <c r="E920" s="120" t="s">
        <v>1193</v>
      </c>
      <c r="F920" s="120" t="s">
        <v>1194</v>
      </c>
      <c r="G920" s="120" t="s">
        <v>192</v>
      </c>
      <c r="H920" s="264">
        <v>200000000</v>
      </c>
    </row>
    <row r="921" spans="1:8" ht="180" x14ac:dyDescent="0.25">
      <c r="C921" s="120" t="s">
        <v>17</v>
      </c>
      <c r="D921" s="120" t="s">
        <v>2293</v>
      </c>
      <c r="E921" s="120" t="s">
        <v>2294</v>
      </c>
      <c r="F921" s="120" t="s">
        <v>2295</v>
      </c>
      <c r="G921" s="120" t="s">
        <v>192</v>
      </c>
      <c r="H921" s="264">
        <v>350000000</v>
      </c>
    </row>
    <row r="922" spans="1:8" ht="180" x14ac:dyDescent="0.25">
      <c r="C922" s="120" t="s">
        <v>21</v>
      </c>
      <c r="D922" s="120" t="s">
        <v>2071</v>
      </c>
      <c r="E922" s="120" t="s">
        <v>2072</v>
      </c>
      <c r="F922" s="120" t="s">
        <v>2073</v>
      </c>
      <c r="G922" s="120" t="s">
        <v>192</v>
      </c>
      <c r="H922" s="264">
        <v>1500000000</v>
      </c>
    </row>
    <row r="923" spans="1:8" ht="180" x14ac:dyDescent="0.25">
      <c r="C923" s="120" t="s">
        <v>23</v>
      </c>
      <c r="D923" s="120" t="s">
        <v>2074</v>
      </c>
      <c r="E923" s="120" t="s">
        <v>2075</v>
      </c>
      <c r="F923" s="120" t="s">
        <v>2076</v>
      </c>
      <c r="G923" s="120" t="s">
        <v>192</v>
      </c>
      <c r="H923" s="264">
        <v>750000000</v>
      </c>
    </row>
    <row r="924" spans="1:8" ht="18.75" x14ac:dyDescent="0.3">
      <c r="A924" s="123" t="s">
        <v>1007</v>
      </c>
      <c r="B924" s="124" t="s">
        <v>1006</v>
      </c>
      <c r="C924" s="125"/>
      <c r="D924" s="125"/>
      <c r="E924" s="125"/>
      <c r="F924" s="125"/>
      <c r="G924" s="125"/>
      <c r="H924" s="263">
        <v>1826000000</v>
      </c>
    </row>
    <row r="925" spans="1:8" ht="15.75" x14ac:dyDescent="0.25">
      <c r="B925" s="119" t="s">
        <v>29</v>
      </c>
      <c r="C925" s="111" t="s">
        <v>184</v>
      </c>
      <c r="D925" s="112"/>
      <c r="E925" s="112"/>
      <c r="F925" s="112"/>
      <c r="G925" s="112"/>
      <c r="H925" s="265">
        <v>256000000</v>
      </c>
    </row>
    <row r="926" spans="1:8" ht="195" x14ac:dyDescent="0.25">
      <c r="C926" s="120" t="s">
        <v>29</v>
      </c>
      <c r="D926" s="120" t="s">
        <v>194</v>
      </c>
      <c r="E926" s="120" t="s">
        <v>392</v>
      </c>
      <c r="F926" s="120" t="s">
        <v>1889</v>
      </c>
      <c r="G926" s="120" t="s">
        <v>226</v>
      </c>
      <c r="H926" s="264">
        <v>17500000</v>
      </c>
    </row>
    <row r="927" spans="1:8" ht="30" x14ac:dyDescent="0.25">
      <c r="C927" s="120" t="s">
        <v>22</v>
      </c>
      <c r="D927" s="120" t="s">
        <v>196</v>
      </c>
      <c r="E927" s="120" t="s">
        <v>1095</v>
      </c>
      <c r="F927" s="120" t="s">
        <v>284</v>
      </c>
      <c r="G927" s="120" t="s">
        <v>145</v>
      </c>
      <c r="H927" s="264">
        <v>10000000</v>
      </c>
    </row>
    <row r="928" spans="1:8" ht="30" x14ac:dyDescent="0.25">
      <c r="C928" s="120" t="s">
        <v>17</v>
      </c>
      <c r="D928" s="120" t="s">
        <v>198</v>
      </c>
      <c r="E928" s="120" t="s">
        <v>1096</v>
      </c>
      <c r="F928" s="120" t="s">
        <v>469</v>
      </c>
      <c r="G928" s="120" t="s">
        <v>145</v>
      </c>
      <c r="H928" s="264">
        <v>1000000</v>
      </c>
    </row>
    <row r="929" spans="1:40" x14ac:dyDescent="0.25">
      <c r="C929" s="120" t="s">
        <v>21</v>
      </c>
      <c r="D929" s="120" t="s">
        <v>185</v>
      </c>
      <c r="E929" s="120" t="s">
        <v>394</v>
      </c>
      <c r="F929" s="120" t="s">
        <v>2535</v>
      </c>
      <c r="G929" s="120" t="s">
        <v>145</v>
      </c>
      <c r="H929" s="264">
        <v>35000000</v>
      </c>
    </row>
    <row r="930" spans="1:40" x14ac:dyDescent="0.25">
      <c r="C930" s="120" t="s">
        <v>23</v>
      </c>
      <c r="D930" s="120" t="s">
        <v>199</v>
      </c>
      <c r="E930" s="120" t="s">
        <v>534</v>
      </c>
      <c r="F930" s="120" t="s">
        <v>2536</v>
      </c>
      <c r="G930" s="120" t="s">
        <v>145</v>
      </c>
      <c r="H930" s="264">
        <v>3500000</v>
      </c>
    </row>
    <row r="931" spans="1:40" ht="30" x14ac:dyDescent="0.25">
      <c r="C931" s="120" t="s">
        <v>122</v>
      </c>
      <c r="D931" s="120" t="s">
        <v>200</v>
      </c>
      <c r="E931" s="120" t="s">
        <v>2537</v>
      </c>
      <c r="F931" s="120" t="s">
        <v>2538</v>
      </c>
      <c r="G931" s="120" t="s">
        <v>145</v>
      </c>
      <c r="H931" s="264">
        <v>25000000</v>
      </c>
    </row>
    <row r="932" spans="1:40" x14ac:dyDescent="0.25">
      <c r="C932" s="120" t="s">
        <v>56</v>
      </c>
      <c r="D932" s="120" t="s">
        <v>201</v>
      </c>
      <c r="E932" s="120" t="s">
        <v>1097</v>
      </c>
      <c r="F932" s="120" t="s">
        <v>473</v>
      </c>
      <c r="G932" s="120" t="s">
        <v>145</v>
      </c>
      <c r="H932" s="264">
        <v>25000000</v>
      </c>
    </row>
    <row r="933" spans="1:40" ht="30" x14ac:dyDescent="0.25">
      <c r="C933" s="120" t="s">
        <v>26</v>
      </c>
      <c r="D933" s="120" t="s">
        <v>203</v>
      </c>
      <c r="E933" s="120" t="s">
        <v>1098</v>
      </c>
      <c r="F933" s="120" t="s">
        <v>2540</v>
      </c>
      <c r="G933" s="120" t="s">
        <v>145</v>
      </c>
      <c r="H933" s="264">
        <v>4000000</v>
      </c>
    </row>
    <row r="934" spans="1:40" ht="30" x14ac:dyDescent="0.25">
      <c r="C934" s="120" t="s">
        <v>46</v>
      </c>
      <c r="D934" s="120" t="s">
        <v>204</v>
      </c>
      <c r="E934" s="120" t="s">
        <v>589</v>
      </c>
      <c r="F934" s="120" t="s">
        <v>625</v>
      </c>
      <c r="G934" s="120" t="s">
        <v>145</v>
      </c>
      <c r="H934" s="264">
        <v>25000000</v>
      </c>
    </row>
    <row r="935" spans="1:40" ht="30" x14ac:dyDescent="0.25">
      <c r="C935" s="120" t="s">
        <v>16</v>
      </c>
      <c r="D935" s="120" t="s">
        <v>205</v>
      </c>
      <c r="E935" s="120" t="s">
        <v>1099</v>
      </c>
      <c r="F935" s="120" t="s">
        <v>2541</v>
      </c>
      <c r="G935" s="120" t="s">
        <v>193</v>
      </c>
      <c r="H935" s="264">
        <v>40000000</v>
      </c>
    </row>
    <row r="936" spans="1:40" ht="180" x14ac:dyDescent="0.25">
      <c r="C936" s="120" t="s">
        <v>20</v>
      </c>
      <c r="D936" s="120" t="s">
        <v>206</v>
      </c>
      <c r="E936" s="120" t="s">
        <v>1100</v>
      </c>
      <c r="F936" s="120" t="s">
        <v>2544</v>
      </c>
      <c r="G936" s="120" t="s">
        <v>192</v>
      </c>
      <c r="H936" s="264">
        <v>70000000</v>
      </c>
    </row>
    <row r="937" spans="1:40" x14ac:dyDescent="0.25">
      <c r="B937" s="119" t="s">
        <v>22</v>
      </c>
      <c r="C937" s="117" t="s">
        <v>148</v>
      </c>
      <c r="D937"/>
      <c r="E937"/>
      <c r="H937" s="264">
        <v>100000000</v>
      </c>
    </row>
    <row r="938" spans="1:40" x14ac:dyDescent="0.25">
      <c r="C938" s="120" t="s">
        <v>50</v>
      </c>
      <c r="D938" s="120" t="s">
        <v>176</v>
      </c>
      <c r="E938" s="120" t="s">
        <v>1101</v>
      </c>
      <c r="F938" s="120" t="s">
        <v>1105</v>
      </c>
      <c r="G938" s="120" t="s">
        <v>145</v>
      </c>
      <c r="H938" s="264">
        <v>40000000</v>
      </c>
    </row>
    <row r="939" spans="1:40" s="128" customFormat="1" ht="30" x14ac:dyDescent="0.25">
      <c r="A939"/>
      <c r="B939"/>
      <c r="C939" s="120" t="s">
        <v>52</v>
      </c>
      <c r="D939" s="120" t="s">
        <v>180</v>
      </c>
      <c r="E939" s="120" t="s">
        <v>1102</v>
      </c>
      <c r="F939" s="120" t="s">
        <v>1106</v>
      </c>
      <c r="G939" s="120" t="s">
        <v>145</v>
      </c>
      <c r="H939" s="264">
        <v>35000000</v>
      </c>
      <c r="I939" s="8"/>
      <c r="J939" s="8"/>
      <c r="K939" s="8"/>
      <c r="L939" s="8"/>
      <c r="M939" s="8"/>
      <c r="N939" s="8"/>
      <c r="O939" s="8"/>
      <c r="P939" s="8"/>
      <c r="Q939" s="8"/>
      <c r="R939" s="8"/>
      <c r="S939" s="8"/>
      <c r="T939" s="8"/>
      <c r="U939" s="8"/>
      <c r="V939" s="8"/>
      <c r="W939" s="8"/>
      <c r="X939" s="8"/>
      <c r="Y939" s="8"/>
      <c r="Z939" s="8"/>
      <c r="AA939" s="8"/>
      <c r="AB939" s="8"/>
      <c r="AC939" s="8"/>
      <c r="AD939" s="8"/>
      <c r="AE939" s="8"/>
      <c r="AF939" s="8"/>
      <c r="AG939" s="8"/>
      <c r="AH939" s="8"/>
      <c r="AI939" s="8"/>
      <c r="AJ939" s="8"/>
      <c r="AK939" s="8"/>
      <c r="AL939" s="8"/>
      <c r="AM939" s="8"/>
      <c r="AN939" s="8"/>
    </row>
    <row r="940" spans="1:40" ht="30" x14ac:dyDescent="0.25">
      <c r="C940" s="120" t="s">
        <v>218</v>
      </c>
      <c r="D940" s="120" t="s">
        <v>217</v>
      </c>
      <c r="E940" s="120" t="s">
        <v>1103</v>
      </c>
      <c r="F940" s="120" t="s">
        <v>1107</v>
      </c>
      <c r="G940" s="120" t="s">
        <v>145</v>
      </c>
      <c r="H940" s="264">
        <v>25000000</v>
      </c>
    </row>
    <row r="941" spans="1:40" x14ac:dyDescent="0.25">
      <c r="B941" s="119" t="s">
        <v>17</v>
      </c>
      <c r="C941" s="117" t="s">
        <v>146</v>
      </c>
      <c r="D941"/>
      <c r="E941"/>
      <c r="H941" s="264">
        <v>15000000</v>
      </c>
    </row>
    <row r="942" spans="1:40" ht="30" x14ac:dyDescent="0.25">
      <c r="C942" s="120" t="s">
        <v>29</v>
      </c>
      <c r="D942" s="120" t="s">
        <v>147</v>
      </c>
      <c r="E942" s="120" t="s">
        <v>1104</v>
      </c>
      <c r="F942" s="120" t="s">
        <v>486</v>
      </c>
      <c r="G942" s="120" t="s">
        <v>145</v>
      </c>
      <c r="H942" s="264">
        <v>15000000</v>
      </c>
    </row>
    <row r="943" spans="1:40" x14ac:dyDescent="0.25">
      <c r="B943" s="119" t="s">
        <v>124</v>
      </c>
      <c r="C943" s="117" t="s">
        <v>2670</v>
      </c>
      <c r="D943"/>
      <c r="E943"/>
      <c r="H943" s="264">
        <v>1005000000</v>
      </c>
    </row>
    <row r="944" spans="1:40" ht="60" x14ac:dyDescent="0.25">
      <c r="C944" s="120" t="s">
        <v>29</v>
      </c>
      <c r="D944" s="120" t="s">
        <v>2208</v>
      </c>
      <c r="E944" s="120" t="s">
        <v>2209</v>
      </c>
      <c r="F944" s="120" t="s">
        <v>2209</v>
      </c>
      <c r="G944" s="120" t="s">
        <v>2210</v>
      </c>
      <c r="H944" s="264">
        <v>75000000</v>
      </c>
    </row>
    <row r="945" spans="1:40" ht="75" x14ac:dyDescent="0.25">
      <c r="C945" s="120" t="s">
        <v>22</v>
      </c>
      <c r="D945" s="120" t="s">
        <v>3325</v>
      </c>
      <c r="E945" s="120" t="s">
        <v>2955</v>
      </c>
      <c r="F945" s="120" t="s">
        <v>2956</v>
      </c>
      <c r="G945" s="120" t="s">
        <v>2207</v>
      </c>
      <c r="H945" s="264">
        <v>225000000</v>
      </c>
    </row>
    <row r="946" spans="1:40" ht="30" x14ac:dyDescent="0.25">
      <c r="C946" s="120" t="s">
        <v>31</v>
      </c>
      <c r="D946" s="120" t="s">
        <v>2216</v>
      </c>
      <c r="E946" s="120" t="s">
        <v>2217</v>
      </c>
      <c r="F946" s="120" t="s">
        <v>2217</v>
      </c>
      <c r="G946" s="120" t="s">
        <v>2218</v>
      </c>
      <c r="H946" s="264">
        <v>75000000</v>
      </c>
    </row>
    <row r="947" spans="1:40" ht="75" x14ac:dyDescent="0.25">
      <c r="C947" s="120" t="s">
        <v>27</v>
      </c>
      <c r="D947" s="120" t="s">
        <v>2219</v>
      </c>
      <c r="E947" s="120" t="s">
        <v>2220</v>
      </c>
      <c r="F947" s="120" t="s">
        <v>2220</v>
      </c>
      <c r="G947" s="120" t="s">
        <v>2207</v>
      </c>
      <c r="H947" s="264">
        <v>130000000</v>
      </c>
    </row>
    <row r="948" spans="1:40" ht="90" x14ac:dyDescent="0.25">
      <c r="C948" s="120" t="s">
        <v>47</v>
      </c>
      <c r="D948" s="120" t="s">
        <v>2211</v>
      </c>
      <c r="E948" s="120" t="s">
        <v>3483</v>
      </c>
      <c r="F948" s="120" t="s">
        <v>2212</v>
      </c>
      <c r="G948" s="120" t="s">
        <v>2210</v>
      </c>
      <c r="H948" s="264">
        <v>75000000</v>
      </c>
    </row>
    <row r="949" spans="1:40" ht="60" x14ac:dyDescent="0.25">
      <c r="C949" s="120" t="s">
        <v>17</v>
      </c>
      <c r="D949" s="120" t="s">
        <v>2770</v>
      </c>
      <c r="E949" s="120" t="s">
        <v>2222</v>
      </c>
      <c r="F949" s="120" t="s">
        <v>2222</v>
      </c>
      <c r="G949" s="120" t="s">
        <v>2207</v>
      </c>
      <c r="H949" s="264">
        <v>75000000</v>
      </c>
    </row>
    <row r="950" spans="1:40" ht="75" x14ac:dyDescent="0.25">
      <c r="C950" s="120" t="s">
        <v>23</v>
      </c>
      <c r="D950" s="120" t="s">
        <v>2213</v>
      </c>
      <c r="E950" s="120" t="s">
        <v>2214</v>
      </c>
      <c r="F950" s="120" t="s">
        <v>2214</v>
      </c>
      <c r="G950" s="120" t="s">
        <v>2215</v>
      </c>
      <c r="H950" s="264">
        <v>75000000</v>
      </c>
    </row>
    <row r="951" spans="1:40" ht="45" x14ac:dyDescent="0.25">
      <c r="C951" s="120" t="s">
        <v>50</v>
      </c>
      <c r="D951" s="120" t="s">
        <v>3326</v>
      </c>
      <c r="E951" s="120" t="s">
        <v>2221</v>
      </c>
      <c r="F951" s="120" t="s">
        <v>2221</v>
      </c>
      <c r="G951" s="120" t="s">
        <v>2207</v>
      </c>
      <c r="H951" s="264">
        <v>75000000</v>
      </c>
    </row>
    <row r="952" spans="1:40" s="128" customFormat="1" ht="30" x14ac:dyDescent="0.25">
      <c r="A952"/>
      <c r="B952"/>
      <c r="C952" s="120" t="s">
        <v>56</v>
      </c>
      <c r="D952" s="120" t="s">
        <v>3489</v>
      </c>
      <c r="E952" s="120" t="s">
        <v>3490</v>
      </c>
      <c r="F952" s="120" t="s">
        <v>3491</v>
      </c>
      <c r="G952" s="120" t="s">
        <v>2207</v>
      </c>
      <c r="H952" s="264">
        <v>200000000</v>
      </c>
      <c r="I952" s="8"/>
      <c r="J952" s="8"/>
      <c r="K952" s="8"/>
      <c r="L952" s="8"/>
      <c r="M952" s="8"/>
      <c r="N952" s="8"/>
      <c r="O952" s="8"/>
      <c r="P952" s="8"/>
      <c r="Q952" s="8"/>
      <c r="R952" s="8"/>
      <c r="S952" s="8"/>
      <c r="T952" s="8"/>
      <c r="U952" s="8"/>
      <c r="V952" s="8"/>
      <c r="W952" s="8"/>
      <c r="X952" s="8"/>
      <c r="Y952" s="8"/>
      <c r="Z952" s="8"/>
      <c r="AA952" s="8"/>
      <c r="AB952" s="8"/>
      <c r="AC952" s="8"/>
      <c r="AD952" s="8"/>
      <c r="AE952" s="8"/>
      <c r="AF952" s="8"/>
      <c r="AG952" s="8"/>
      <c r="AH952" s="8"/>
      <c r="AI952" s="8"/>
      <c r="AJ952" s="8"/>
      <c r="AK952" s="8"/>
      <c r="AL952" s="8"/>
      <c r="AM952" s="8"/>
      <c r="AN952" s="8"/>
    </row>
    <row r="953" spans="1:40" x14ac:dyDescent="0.25">
      <c r="B953" s="119" t="s">
        <v>1113</v>
      </c>
      <c r="C953" s="117" t="s">
        <v>3323</v>
      </c>
      <c r="D953"/>
      <c r="E953"/>
      <c r="H953" s="264">
        <v>450000000</v>
      </c>
    </row>
    <row r="954" spans="1:40" ht="90" x14ac:dyDescent="0.25">
      <c r="C954" s="120" t="s">
        <v>29</v>
      </c>
      <c r="D954" s="120" t="s">
        <v>3327</v>
      </c>
      <c r="E954" s="120" t="s">
        <v>2223</v>
      </c>
      <c r="F954" s="120" t="s">
        <v>2224</v>
      </c>
      <c r="G954" s="120" t="s">
        <v>2225</v>
      </c>
      <c r="H954" s="264">
        <v>75000000</v>
      </c>
    </row>
    <row r="955" spans="1:40" ht="120" x14ac:dyDescent="0.25">
      <c r="C955" s="120" t="s">
        <v>22</v>
      </c>
      <c r="D955" s="120" t="s">
        <v>3328</v>
      </c>
      <c r="E955" s="120" t="s">
        <v>2671</v>
      </c>
      <c r="F955" s="120" t="s">
        <v>2226</v>
      </c>
      <c r="G955" s="120" t="s">
        <v>2225</v>
      </c>
      <c r="H955" s="264">
        <v>75000000</v>
      </c>
    </row>
    <row r="956" spans="1:40" ht="270" x14ac:dyDescent="0.25">
      <c r="C956" s="120" t="s">
        <v>31</v>
      </c>
      <c r="D956" s="120" t="s">
        <v>2227</v>
      </c>
      <c r="E956" s="120" t="s">
        <v>2228</v>
      </c>
      <c r="F956" s="120" t="s">
        <v>2229</v>
      </c>
      <c r="G956" s="120" t="s">
        <v>2230</v>
      </c>
      <c r="H956" s="264">
        <v>75000000</v>
      </c>
    </row>
    <row r="957" spans="1:40" ht="210" x14ac:dyDescent="0.25">
      <c r="C957" s="120" t="s">
        <v>27</v>
      </c>
      <c r="D957" s="120" t="s">
        <v>2231</v>
      </c>
      <c r="E957" s="120" t="s">
        <v>2232</v>
      </c>
      <c r="F957" s="120" t="s">
        <v>2233</v>
      </c>
      <c r="G957" s="120" t="s">
        <v>2210</v>
      </c>
      <c r="H957" s="264">
        <v>75000000</v>
      </c>
    </row>
    <row r="958" spans="1:40" ht="45" x14ac:dyDescent="0.25">
      <c r="C958" s="120" t="s">
        <v>47</v>
      </c>
      <c r="D958" s="120" t="s">
        <v>3324</v>
      </c>
      <c r="E958" s="120" t="s">
        <v>2953</v>
      </c>
      <c r="F958" s="120" t="s">
        <v>2954</v>
      </c>
      <c r="G958" s="120" t="s">
        <v>2234</v>
      </c>
      <c r="H958" s="264">
        <v>75000000</v>
      </c>
    </row>
    <row r="959" spans="1:40" ht="90" x14ac:dyDescent="0.25">
      <c r="C959" s="120" t="s">
        <v>17</v>
      </c>
      <c r="D959" s="120" t="s">
        <v>2235</v>
      </c>
      <c r="E959" s="120" t="s">
        <v>2856</v>
      </c>
      <c r="F959" s="120" t="s">
        <v>2856</v>
      </c>
      <c r="G959" s="120" t="s">
        <v>2210</v>
      </c>
      <c r="H959" s="264">
        <v>75000000</v>
      </c>
    </row>
    <row r="960" spans="1:40" ht="18.75" x14ac:dyDescent="0.3">
      <c r="A960" s="123" t="s">
        <v>1024</v>
      </c>
      <c r="B960" s="124" t="s">
        <v>1008</v>
      </c>
      <c r="C960" s="125"/>
      <c r="D960" s="125"/>
      <c r="E960" s="125"/>
      <c r="F960" s="125"/>
      <c r="G960" s="125"/>
      <c r="H960" s="263">
        <v>6391000000</v>
      </c>
    </row>
    <row r="961" spans="1:40" ht="15.75" x14ac:dyDescent="0.25">
      <c r="B961" s="119" t="s">
        <v>29</v>
      </c>
      <c r="C961" s="111" t="s">
        <v>184</v>
      </c>
      <c r="D961" s="112"/>
      <c r="E961" s="112"/>
      <c r="F961" s="112"/>
      <c r="G961" s="112"/>
      <c r="H961" s="265">
        <v>1163500000</v>
      </c>
    </row>
    <row r="962" spans="1:40" s="128" customFormat="1" ht="30" x14ac:dyDescent="0.25">
      <c r="A962"/>
      <c r="B962"/>
      <c r="C962" s="120" t="s">
        <v>29</v>
      </c>
      <c r="D962" s="120" t="s">
        <v>194</v>
      </c>
      <c r="E962" s="120" t="s">
        <v>1009</v>
      </c>
      <c r="F962" s="120" t="s">
        <v>1889</v>
      </c>
      <c r="G962" s="120" t="s">
        <v>145</v>
      </c>
      <c r="H962" s="264">
        <v>22000000</v>
      </c>
      <c r="I962" s="8"/>
      <c r="J962" s="8"/>
      <c r="K962" s="8"/>
      <c r="L962" s="8"/>
      <c r="M962" s="8"/>
      <c r="N962" s="8"/>
      <c r="O962" s="8"/>
      <c r="P962" s="8"/>
      <c r="Q962" s="8"/>
      <c r="R962" s="8"/>
      <c r="S962" s="8"/>
      <c r="T962" s="8"/>
      <c r="U962" s="8"/>
      <c r="V962" s="8"/>
      <c r="W962" s="8"/>
      <c r="X962" s="8"/>
      <c r="Y962" s="8"/>
      <c r="Z962" s="8"/>
      <c r="AA962" s="8"/>
      <c r="AB962" s="8"/>
      <c r="AC962" s="8"/>
      <c r="AD962" s="8"/>
      <c r="AE962" s="8"/>
      <c r="AF962" s="8"/>
      <c r="AG962" s="8"/>
      <c r="AH962" s="8"/>
      <c r="AI962" s="8"/>
      <c r="AJ962" s="8"/>
      <c r="AK962" s="8"/>
      <c r="AL962" s="8"/>
      <c r="AM962" s="8"/>
      <c r="AN962" s="8"/>
    </row>
    <row r="963" spans="1:40" ht="30" x14ac:dyDescent="0.25">
      <c r="C963" s="120" t="s">
        <v>22</v>
      </c>
      <c r="D963" s="120" t="s">
        <v>196</v>
      </c>
      <c r="E963" s="120" t="s">
        <v>1010</v>
      </c>
      <c r="F963" s="120" t="s">
        <v>284</v>
      </c>
      <c r="G963" s="120" t="s">
        <v>145</v>
      </c>
      <c r="H963" s="264">
        <v>25000000</v>
      </c>
    </row>
    <row r="964" spans="1:40" ht="30" x14ac:dyDescent="0.25">
      <c r="C964" s="120" t="s">
        <v>17</v>
      </c>
      <c r="D964" s="120" t="s">
        <v>198</v>
      </c>
      <c r="E964" s="120" t="s">
        <v>1011</v>
      </c>
      <c r="F964" s="120" t="s">
        <v>469</v>
      </c>
      <c r="G964" s="120" t="s">
        <v>145</v>
      </c>
      <c r="H964" s="264">
        <v>5000000</v>
      </c>
    </row>
    <row r="965" spans="1:40" ht="30" x14ac:dyDescent="0.25">
      <c r="C965" s="120" t="s">
        <v>21</v>
      </c>
      <c r="D965" s="120" t="s">
        <v>185</v>
      </c>
      <c r="E965" s="120" t="s">
        <v>1012</v>
      </c>
      <c r="F965" s="120" t="s">
        <v>2535</v>
      </c>
      <c r="G965" s="120" t="s">
        <v>145</v>
      </c>
      <c r="H965" s="264">
        <v>21000000</v>
      </c>
    </row>
    <row r="966" spans="1:40" x14ac:dyDescent="0.25">
      <c r="C966" s="120" t="s">
        <v>23</v>
      </c>
      <c r="D966" s="120" t="s">
        <v>199</v>
      </c>
      <c r="E966" s="120" t="s">
        <v>1013</v>
      </c>
      <c r="F966" s="120" t="s">
        <v>2536</v>
      </c>
      <c r="G966" s="120" t="s">
        <v>145</v>
      </c>
      <c r="H966" s="264">
        <v>2500000</v>
      </c>
    </row>
    <row r="967" spans="1:40" ht="30" x14ac:dyDescent="0.25">
      <c r="C967" s="120" t="s">
        <v>122</v>
      </c>
      <c r="D967" s="120" t="s">
        <v>200</v>
      </c>
      <c r="E967" s="120" t="s">
        <v>2537</v>
      </c>
      <c r="F967" s="120" t="s">
        <v>2538</v>
      </c>
      <c r="G967" s="120" t="s">
        <v>145</v>
      </c>
      <c r="H967" s="264">
        <v>73000000</v>
      </c>
    </row>
    <row r="968" spans="1:40" x14ac:dyDescent="0.25">
      <c r="C968" s="120" t="s">
        <v>56</v>
      </c>
      <c r="D968" s="120" t="s">
        <v>201</v>
      </c>
      <c r="E968" s="120" t="s">
        <v>1014</v>
      </c>
      <c r="F968" s="120" t="s">
        <v>473</v>
      </c>
      <c r="G968" s="120" t="s">
        <v>145</v>
      </c>
      <c r="H968" s="264">
        <v>73000000</v>
      </c>
    </row>
    <row r="969" spans="1:40" ht="30" x14ac:dyDescent="0.25">
      <c r="C969" s="120" t="s">
        <v>26</v>
      </c>
      <c r="D969" s="120" t="s">
        <v>203</v>
      </c>
      <c r="E969" s="120" t="s">
        <v>1015</v>
      </c>
      <c r="F969" s="120" t="s">
        <v>2540</v>
      </c>
      <c r="G969" s="120" t="s">
        <v>145</v>
      </c>
      <c r="H969" s="264">
        <v>7000000</v>
      </c>
    </row>
    <row r="970" spans="1:40" ht="30" x14ac:dyDescent="0.25">
      <c r="C970" s="120" t="s">
        <v>46</v>
      </c>
      <c r="D970" s="120" t="s">
        <v>204</v>
      </c>
      <c r="E970" s="120" t="s">
        <v>1016</v>
      </c>
      <c r="F970" s="120" t="s">
        <v>625</v>
      </c>
      <c r="G970" s="120" t="s">
        <v>145</v>
      </c>
      <c r="H970" s="264">
        <v>35000000</v>
      </c>
    </row>
    <row r="971" spans="1:40" ht="30" x14ac:dyDescent="0.25">
      <c r="C971" s="120" t="s">
        <v>16</v>
      </c>
      <c r="D971" s="120" t="s">
        <v>205</v>
      </c>
      <c r="E971" s="120" t="s">
        <v>1017</v>
      </c>
      <c r="F971" s="120" t="s">
        <v>2541</v>
      </c>
      <c r="G971" s="120" t="s">
        <v>2434</v>
      </c>
      <c r="H971" s="264">
        <v>25000000</v>
      </c>
    </row>
    <row r="972" spans="1:40" ht="30" x14ac:dyDescent="0.25">
      <c r="C972" s="120" t="s">
        <v>20</v>
      </c>
      <c r="D972" s="120" t="s">
        <v>206</v>
      </c>
      <c r="E972" s="120" t="s">
        <v>1017</v>
      </c>
      <c r="F972" s="120" t="s">
        <v>2544</v>
      </c>
      <c r="G972" s="120" t="s">
        <v>1676</v>
      </c>
      <c r="H972" s="264">
        <v>75000000</v>
      </c>
    </row>
    <row r="973" spans="1:40" ht="30" x14ac:dyDescent="0.25">
      <c r="C973" s="120" t="s">
        <v>117</v>
      </c>
      <c r="D973" s="120" t="s">
        <v>3277</v>
      </c>
      <c r="E973" s="120" t="s">
        <v>1677</v>
      </c>
      <c r="F973" s="120" t="s">
        <v>1678</v>
      </c>
      <c r="G973" s="120" t="s">
        <v>145</v>
      </c>
      <c r="H973" s="264">
        <v>800000000</v>
      </c>
    </row>
    <row r="974" spans="1:40" x14ac:dyDescent="0.25">
      <c r="B974" s="119" t="s">
        <v>22</v>
      </c>
      <c r="C974" s="117" t="s">
        <v>148</v>
      </c>
      <c r="D974"/>
      <c r="E974"/>
      <c r="H974" s="264">
        <v>135000000</v>
      </c>
    </row>
    <row r="975" spans="1:40" ht="30" x14ac:dyDescent="0.25">
      <c r="C975" s="120" t="s">
        <v>21</v>
      </c>
      <c r="D975" s="120" t="s">
        <v>183</v>
      </c>
      <c r="E975" s="120" t="s">
        <v>1018</v>
      </c>
      <c r="F975" s="120" t="s">
        <v>1019</v>
      </c>
      <c r="G975" s="120" t="s">
        <v>145</v>
      </c>
      <c r="H975" s="264">
        <v>50000000</v>
      </c>
    </row>
    <row r="976" spans="1:40" ht="30" x14ac:dyDescent="0.25">
      <c r="C976" s="120" t="s">
        <v>52</v>
      </c>
      <c r="D976" s="120" t="s">
        <v>3334</v>
      </c>
      <c r="E976" s="120" t="s">
        <v>3329</v>
      </c>
      <c r="F976" s="120" t="s">
        <v>3330</v>
      </c>
      <c r="G976" s="120" t="s">
        <v>654</v>
      </c>
      <c r="H976" s="264">
        <v>50000000</v>
      </c>
    </row>
    <row r="977" spans="1:40" s="128" customFormat="1" ht="30" x14ac:dyDescent="0.25">
      <c r="A977"/>
      <c r="B977"/>
      <c r="C977" s="120" t="s">
        <v>218</v>
      </c>
      <c r="D977" s="120" t="s">
        <v>2731</v>
      </c>
      <c r="E977" s="120" t="s">
        <v>595</v>
      </c>
      <c r="F977" s="120" t="s">
        <v>3331</v>
      </c>
      <c r="G977" s="120" t="s">
        <v>654</v>
      </c>
      <c r="H977" s="264">
        <v>35000000</v>
      </c>
      <c r="I977" s="8"/>
      <c r="J977" s="8"/>
      <c r="K977" s="8"/>
      <c r="L977" s="8"/>
      <c r="M977" s="8"/>
      <c r="N977" s="8"/>
      <c r="O977" s="8"/>
      <c r="P977" s="8"/>
      <c r="Q977" s="8"/>
      <c r="R977" s="8"/>
      <c r="S977" s="8"/>
      <c r="T977" s="8"/>
      <c r="U977" s="8"/>
      <c r="V977" s="8"/>
      <c r="W977" s="8"/>
      <c r="X977" s="8"/>
      <c r="Y977" s="8"/>
      <c r="Z977" s="8"/>
      <c r="AA977" s="8"/>
      <c r="AB977" s="8"/>
      <c r="AC977" s="8"/>
      <c r="AD977" s="8"/>
      <c r="AE977" s="8"/>
      <c r="AF977" s="8"/>
      <c r="AG977" s="8"/>
      <c r="AH977" s="8"/>
      <c r="AI977" s="8"/>
      <c r="AJ977" s="8"/>
      <c r="AK977" s="8"/>
      <c r="AL977" s="8"/>
      <c r="AM977" s="8"/>
      <c r="AN977" s="8"/>
    </row>
    <row r="978" spans="1:40" x14ac:dyDescent="0.25">
      <c r="B978" s="119" t="s">
        <v>17</v>
      </c>
      <c r="C978" s="117" t="s">
        <v>146</v>
      </c>
      <c r="D978"/>
      <c r="E978"/>
      <c r="H978" s="264">
        <v>15000000</v>
      </c>
    </row>
    <row r="979" spans="1:40" ht="30" x14ac:dyDescent="0.25">
      <c r="C979" s="120" t="s">
        <v>29</v>
      </c>
      <c r="D979" s="120" t="s">
        <v>147</v>
      </c>
      <c r="E979" s="120" t="s">
        <v>231</v>
      </c>
      <c r="F979" s="120" t="s">
        <v>232</v>
      </c>
      <c r="G979" s="120" t="s">
        <v>145</v>
      </c>
      <c r="H979" s="264">
        <v>15000000</v>
      </c>
    </row>
    <row r="980" spans="1:40" x14ac:dyDescent="0.25">
      <c r="B980" s="119" t="s">
        <v>173</v>
      </c>
      <c r="C980" s="117" t="s">
        <v>1020</v>
      </c>
      <c r="D980"/>
      <c r="E980"/>
      <c r="H980" s="264">
        <v>2770500000</v>
      </c>
    </row>
    <row r="981" spans="1:40" ht="60" x14ac:dyDescent="0.25">
      <c r="C981" s="120" t="s">
        <v>29</v>
      </c>
      <c r="D981" s="120" t="s">
        <v>1706</v>
      </c>
      <c r="E981" s="120" t="s">
        <v>1707</v>
      </c>
      <c r="F981" s="120" t="s">
        <v>1708</v>
      </c>
      <c r="G981" s="120" t="s">
        <v>1709</v>
      </c>
      <c r="H981" s="264">
        <v>398000000</v>
      </c>
    </row>
    <row r="982" spans="1:40" ht="45" x14ac:dyDescent="0.25">
      <c r="C982" s="120" t="s">
        <v>22</v>
      </c>
      <c r="D982" s="120" t="s">
        <v>1710</v>
      </c>
      <c r="E982" s="120" t="s">
        <v>1711</v>
      </c>
      <c r="F982" s="120" t="s">
        <v>1712</v>
      </c>
      <c r="G982" s="120" t="s">
        <v>1713</v>
      </c>
      <c r="H982" s="264">
        <v>375000000</v>
      </c>
    </row>
    <row r="983" spans="1:40" ht="30" x14ac:dyDescent="0.25">
      <c r="C983" s="120" t="s">
        <v>31</v>
      </c>
      <c r="D983" s="120" t="s">
        <v>1714</v>
      </c>
      <c r="E983" s="120" t="s">
        <v>1715</v>
      </c>
      <c r="F983" s="120" t="s">
        <v>1716</v>
      </c>
      <c r="G983" s="120" t="s">
        <v>1676</v>
      </c>
      <c r="H983" s="264">
        <v>112500000</v>
      </c>
    </row>
    <row r="984" spans="1:40" ht="60" x14ac:dyDescent="0.25">
      <c r="C984" s="120" t="s">
        <v>27</v>
      </c>
      <c r="D984" s="120" t="s">
        <v>1717</v>
      </c>
      <c r="E984" s="120" t="s">
        <v>1718</v>
      </c>
      <c r="F984" s="120" t="s">
        <v>1719</v>
      </c>
      <c r="G984" s="120" t="s">
        <v>1720</v>
      </c>
      <c r="H984" s="264">
        <v>588000000</v>
      </c>
    </row>
    <row r="985" spans="1:40" ht="45" x14ac:dyDescent="0.25">
      <c r="C985" s="120" t="s">
        <v>47</v>
      </c>
      <c r="D985" s="120" t="s">
        <v>1721</v>
      </c>
      <c r="E985" s="120" t="s">
        <v>1722</v>
      </c>
      <c r="F985" s="120" t="s">
        <v>1723</v>
      </c>
      <c r="G985" s="120" t="s">
        <v>1724</v>
      </c>
      <c r="H985" s="264">
        <v>400000000</v>
      </c>
    </row>
    <row r="986" spans="1:40" ht="30" x14ac:dyDescent="0.25">
      <c r="C986" s="120" t="s">
        <v>17</v>
      </c>
      <c r="D986" s="120" t="s">
        <v>3332</v>
      </c>
      <c r="E986" s="120" t="s">
        <v>1021</v>
      </c>
      <c r="F986" s="120" t="s">
        <v>1259</v>
      </c>
      <c r="G986" s="120" t="s">
        <v>1725</v>
      </c>
      <c r="H986" s="264">
        <v>537000000</v>
      </c>
    </row>
    <row r="987" spans="1:40" ht="30" x14ac:dyDescent="0.25">
      <c r="C987" s="120" t="s">
        <v>21</v>
      </c>
      <c r="D987" s="120" t="s">
        <v>3333</v>
      </c>
      <c r="E987" s="120" t="s">
        <v>1021</v>
      </c>
      <c r="F987" s="120" t="s">
        <v>2730</v>
      </c>
      <c r="G987" s="120" t="s">
        <v>3087</v>
      </c>
      <c r="H987" s="264">
        <v>360000000</v>
      </c>
    </row>
    <row r="988" spans="1:40" x14ac:dyDescent="0.25">
      <c r="B988" s="119" t="s">
        <v>111</v>
      </c>
      <c r="C988" s="117" t="s">
        <v>2672</v>
      </c>
      <c r="D988"/>
      <c r="E988"/>
      <c r="H988" s="264">
        <v>2307000000</v>
      </c>
    </row>
    <row r="989" spans="1:40" ht="30" x14ac:dyDescent="0.25">
      <c r="C989" s="120" t="s">
        <v>29</v>
      </c>
      <c r="D989" s="120" t="s">
        <v>3449</v>
      </c>
      <c r="E989" s="120" t="s">
        <v>3450</v>
      </c>
      <c r="F989" s="120" t="s">
        <v>3451</v>
      </c>
      <c r="G989" s="120" t="s">
        <v>547</v>
      </c>
      <c r="H989" s="264">
        <v>327000000</v>
      </c>
    </row>
    <row r="990" spans="1:40" ht="60" x14ac:dyDescent="0.25">
      <c r="C990" s="120" t="s">
        <v>22</v>
      </c>
      <c r="D990" s="120" t="s">
        <v>1702</v>
      </c>
      <c r="E990" s="120" t="s">
        <v>1703</v>
      </c>
      <c r="F990" s="120" t="s">
        <v>1704</v>
      </c>
      <c r="G990" s="120" t="s">
        <v>1705</v>
      </c>
      <c r="H990" s="264">
        <v>250000000</v>
      </c>
    </row>
    <row r="991" spans="1:40" ht="60" x14ac:dyDescent="0.25">
      <c r="C991" s="120" t="s">
        <v>31</v>
      </c>
      <c r="D991" s="120" t="s">
        <v>1679</v>
      </c>
      <c r="E991" s="120" t="s">
        <v>1680</v>
      </c>
      <c r="F991" s="120" t="s">
        <v>1681</v>
      </c>
      <c r="G991" s="120" t="s">
        <v>547</v>
      </c>
      <c r="H991" s="264">
        <v>50000000</v>
      </c>
    </row>
    <row r="992" spans="1:40" ht="30" x14ac:dyDescent="0.25">
      <c r="C992" s="120" t="s">
        <v>27</v>
      </c>
      <c r="D992" s="120" t="s">
        <v>1682</v>
      </c>
      <c r="E992" s="120" t="s">
        <v>1683</v>
      </c>
      <c r="F992" s="120" t="s">
        <v>1684</v>
      </c>
      <c r="G992" s="120" t="s">
        <v>547</v>
      </c>
      <c r="H992" s="264">
        <v>200000000</v>
      </c>
    </row>
    <row r="993" spans="1:40" ht="45" x14ac:dyDescent="0.25">
      <c r="C993" s="120" t="s">
        <v>17</v>
      </c>
      <c r="D993" s="120" t="s">
        <v>1686</v>
      </c>
      <c r="E993" s="120" t="s">
        <v>1687</v>
      </c>
      <c r="F993" s="120" t="s">
        <v>1688</v>
      </c>
      <c r="G993" s="120" t="s">
        <v>1566</v>
      </c>
      <c r="H993" s="264">
        <v>80000000</v>
      </c>
    </row>
    <row r="994" spans="1:40" ht="45" x14ac:dyDescent="0.25">
      <c r="C994" s="120" t="s">
        <v>21</v>
      </c>
      <c r="D994" s="120" t="s">
        <v>1689</v>
      </c>
      <c r="E994" s="120" t="s">
        <v>1690</v>
      </c>
      <c r="F994" s="120" t="s">
        <v>1691</v>
      </c>
      <c r="G994" s="120" t="s">
        <v>1566</v>
      </c>
      <c r="H994" s="264">
        <v>200000000</v>
      </c>
    </row>
    <row r="995" spans="1:40" ht="45" x14ac:dyDescent="0.25">
      <c r="C995" s="120" t="s">
        <v>23</v>
      </c>
      <c r="D995" s="120" t="s">
        <v>1692</v>
      </c>
      <c r="E995" s="120" t="s">
        <v>1693</v>
      </c>
      <c r="F995" s="120" t="s">
        <v>1694</v>
      </c>
      <c r="G995" s="120" t="s">
        <v>470</v>
      </c>
      <c r="H995" s="264">
        <v>300000000</v>
      </c>
    </row>
    <row r="996" spans="1:40" ht="75" x14ac:dyDescent="0.25">
      <c r="C996" s="120" t="s">
        <v>50</v>
      </c>
      <c r="D996" s="120" t="s">
        <v>1695</v>
      </c>
      <c r="E996" s="120" t="s">
        <v>1696</v>
      </c>
      <c r="F996" s="120" t="s">
        <v>1697</v>
      </c>
      <c r="G996" s="120" t="s">
        <v>1698</v>
      </c>
      <c r="H996" s="264">
        <v>150000000</v>
      </c>
    </row>
    <row r="997" spans="1:40" ht="60" x14ac:dyDescent="0.25">
      <c r="C997" s="120" t="s">
        <v>122</v>
      </c>
      <c r="D997" s="120" t="s">
        <v>1699</v>
      </c>
      <c r="E997" s="120" t="s">
        <v>1700</v>
      </c>
      <c r="F997" s="120" t="s">
        <v>1701</v>
      </c>
      <c r="G997" s="120" t="s">
        <v>470</v>
      </c>
      <c r="H997" s="264">
        <v>150000000</v>
      </c>
    </row>
    <row r="998" spans="1:40" s="128" customFormat="1" ht="30" x14ac:dyDescent="0.25">
      <c r="A998"/>
      <c r="B998"/>
      <c r="C998" s="120" t="s">
        <v>56</v>
      </c>
      <c r="D998" s="120" t="s">
        <v>3452</v>
      </c>
      <c r="E998" s="120" t="s">
        <v>3453</v>
      </c>
      <c r="F998" s="120" t="s">
        <v>3454</v>
      </c>
      <c r="G998" s="120" t="s">
        <v>470</v>
      </c>
      <c r="H998" s="264">
        <v>250000000</v>
      </c>
      <c r="I998" s="8"/>
      <c r="J998" s="8"/>
      <c r="K998" s="8"/>
      <c r="L998" s="8"/>
      <c r="M998" s="8"/>
      <c r="N998" s="8"/>
      <c r="O998" s="8"/>
      <c r="P998" s="8"/>
      <c r="Q998" s="8"/>
      <c r="R998" s="8"/>
      <c r="S998" s="8"/>
      <c r="T998" s="8"/>
      <c r="U998" s="8"/>
      <c r="V998" s="8"/>
      <c r="W998" s="8"/>
      <c r="X998" s="8"/>
      <c r="Y998" s="8"/>
      <c r="Z998" s="8"/>
      <c r="AA998" s="8"/>
      <c r="AB998" s="8"/>
      <c r="AC998" s="8"/>
      <c r="AD998" s="8"/>
      <c r="AE998" s="8"/>
      <c r="AF998" s="8"/>
      <c r="AG998" s="8"/>
      <c r="AH998" s="8"/>
      <c r="AI998" s="8"/>
      <c r="AJ998" s="8"/>
      <c r="AK998" s="8"/>
      <c r="AL998" s="8"/>
      <c r="AM998" s="8"/>
      <c r="AN998" s="8"/>
    </row>
    <row r="999" spans="1:40" ht="60" x14ac:dyDescent="0.25">
      <c r="C999" s="120" t="s">
        <v>40</v>
      </c>
      <c r="D999" s="120" t="s">
        <v>2673</v>
      </c>
      <c r="E999" s="120" t="s">
        <v>1022</v>
      </c>
      <c r="F999" s="120" t="s">
        <v>1023</v>
      </c>
      <c r="G999" s="120" t="s">
        <v>2674</v>
      </c>
      <c r="H999" s="264">
        <v>350000000</v>
      </c>
    </row>
    <row r="1000" spans="1:40" ht="18.75" x14ac:dyDescent="0.3">
      <c r="A1000" s="123" t="s">
        <v>102</v>
      </c>
      <c r="B1000" s="124" t="s">
        <v>650</v>
      </c>
      <c r="C1000" s="125"/>
      <c r="D1000" s="125"/>
      <c r="E1000" s="125"/>
      <c r="F1000" s="125"/>
      <c r="G1000" s="125"/>
      <c r="H1000" s="263">
        <v>1996504000</v>
      </c>
    </row>
    <row r="1001" spans="1:40" ht="15.75" x14ac:dyDescent="0.25">
      <c r="B1001" s="119" t="s">
        <v>29</v>
      </c>
      <c r="C1001" s="111" t="s">
        <v>184</v>
      </c>
      <c r="D1001" s="112"/>
      <c r="E1001" s="112"/>
      <c r="F1001" s="112"/>
      <c r="G1001" s="112"/>
      <c r="H1001" s="265">
        <v>298862000</v>
      </c>
    </row>
    <row r="1002" spans="1:40" ht="30" x14ac:dyDescent="0.25">
      <c r="C1002" s="120" t="s">
        <v>29</v>
      </c>
      <c r="D1002" s="120" t="s">
        <v>194</v>
      </c>
      <c r="E1002" s="120" t="s">
        <v>2461</v>
      </c>
      <c r="F1002" s="120" t="s">
        <v>1889</v>
      </c>
      <c r="G1002" s="120" t="s">
        <v>145</v>
      </c>
      <c r="H1002" s="264">
        <v>20500000</v>
      </c>
    </row>
    <row r="1003" spans="1:40" ht="30" x14ac:dyDescent="0.25">
      <c r="C1003" s="120" t="s">
        <v>22</v>
      </c>
      <c r="D1003" s="120" t="s">
        <v>196</v>
      </c>
      <c r="E1003" s="120" t="s">
        <v>2461</v>
      </c>
      <c r="F1003" s="120" t="s">
        <v>284</v>
      </c>
      <c r="G1003" s="120" t="s">
        <v>145</v>
      </c>
      <c r="H1003" s="264">
        <v>12000000</v>
      </c>
    </row>
    <row r="1004" spans="1:40" ht="30" x14ac:dyDescent="0.25">
      <c r="C1004" s="120" t="s">
        <v>21</v>
      </c>
      <c r="D1004" s="120" t="s">
        <v>185</v>
      </c>
      <c r="E1004" s="120" t="s">
        <v>2461</v>
      </c>
      <c r="F1004" s="120" t="s">
        <v>2535</v>
      </c>
      <c r="G1004" s="120" t="s">
        <v>145</v>
      </c>
      <c r="H1004" s="264">
        <v>10500000</v>
      </c>
    </row>
    <row r="1005" spans="1:40" ht="30" x14ac:dyDescent="0.25">
      <c r="C1005" s="120" t="s">
        <v>23</v>
      </c>
      <c r="D1005" s="120" t="s">
        <v>199</v>
      </c>
      <c r="E1005" s="120" t="s">
        <v>2461</v>
      </c>
      <c r="F1005" s="120" t="s">
        <v>2536</v>
      </c>
      <c r="G1005" s="120" t="s">
        <v>145</v>
      </c>
      <c r="H1005" s="264">
        <v>1056500</v>
      </c>
    </row>
    <row r="1006" spans="1:40" ht="30" x14ac:dyDescent="0.25">
      <c r="C1006" s="120" t="s">
        <v>122</v>
      </c>
      <c r="D1006" s="120" t="s">
        <v>200</v>
      </c>
      <c r="E1006" s="120" t="s">
        <v>2537</v>
      </c>
      <c r="F1006" s="120" t="s">
        <v>2538</v>
      </c>
      <c r="G1006" s="120" t="s">
        <v>145</v>
      </c>
      <c r="H1006" s="264">
        <v>53000000</v>
      </c>
    </row>
    <row r="1007" spans="1:40" x14ac:dyDescent="0.25">
      <c r="C1007" s="120" t="s">
        <v>56</v>
      </c>
      <c r="D1007" s="120" t="s">
        <v>201</v>
      </c>
      <c r="E1007" s="120" t="s">
        <v>2462</v>
      </c>
      <c r="F1007" s="120" t="s">
        <v>473</v>
      </c>
      <c r="G1007" s="120" t="s">
        <v>145</v>
      </c>
      <c r="H1007" s="264">
        <v>43862500</v>
      </c>
    </row>
    <row r="1008" spans="1:40" ht="30" x14ac:dyDescent="0.25">
      <c r="C1008" s="120" t="s">
        <v>26</v>
      </c>
      <c r="D1008" s="120" t="s">
        <v>201</v>
      </c>
      <c r="E1008" s="120" t="s">
        <v>2463</v>
      </c>
      <c r="F1008" s="120" t="s">
        <v>2540</v>
      </c>
      <c r="G1008" s="120" t="s">
        <v>145</v>
      </c>
      <c r="H1008" s="264">
        <v>5000000</v>
      </c>
    </row>
    <row r="1009" spans="1:40" ht="30" x14ac:dyDescent="0.25">
      <c r="C1009" s="120" t="s">
        <v>46</v>
      </c>
      <c r="D1009" s="120" t="s">
        <v>204</v>
      </c>
      <c r="E1009" s="120" t="s">
        <v>2461</v>
      </c>
      <c r="F1009" s="120" t="s">
        <v>625</v>
      </c>
      <c r="G1009" s="120" t="s">
        <v>145</v>
      </c>
      <c r="H1009" s="264">
        <v>52943000</v>
      </c>
    </row>
    <row r="1010" spans="1:40" ht="30" x14ac:dyDescent="0.25">
      <c r="C1010" s="120" t="s">
        <v>16</v>
      </c>
      <c r="D1010" s="120" t="s">
        <v>205</v>
      </c>
      <c r="E1010" s="120" t="s">
        <v>2464</v>
      </c>
      <c r="F1010" s="120" t="s">
        <v>2541</v>
      </c>
      <c r="G1010" s="120" t="s">
        <v>145</v>
      </c>
      <c r="H1010" s="264">
        <v>25000000</v>
      </c>
    </row>
    <row r="1011" spans="1:40" ht="30" x14ac:dyDescent="0.25">
      <c r="C1011" s="120" t="s">
        <v>20</v>
      </c>
      <c r="D1011" s="120" t="s">
        <v>206</v>
      </c>
      <c r="E1011" s="120" t="s">
        <v>292</v>
      </c>
      <c r="F1011" s="120" t="s">
        <v>2544</v>
      </c>
      <c r="G1011" s="120" t="s">
        <v>145</v>
      </c>
      <c r="H1011" s="264">
        <v>75000000</v>
      </c>
    </row>
    <row r="1012" spans="1:40" s="128" customFormat="1" x14ac:dyDescent="0.25">
      <c r="A1012"/>
      <c r="B1012" s="119" t="s">
        <v>22</v>
      </c>
      <c r="C1012" s="117" t="s">
        <v>148</v>
      </c>
      <c r="D1012"/>
      <c r="E1012"/>
      <c r="F1012"/>
      <c r="G1012"/>
      <c r="H1012" s="264">
        <v>81500000</v>
      </c>
      <c r="I1012" s="8"/>
      <c r="J1012" s="8"/>
      <c r="K1012" s="8"/>
      <c r="L1012" s="8"/>
      <c r="M1012" s="8"/>
      <c r="N1012" s="8"/>
      <c r="O1012" s="8"/>
      <c r="P1012" s="8"/>
      <c r="Q1012" s="8"/>
      <c r="R1012" s="8"/>
      <c r="S1012" s="8"/>
      <c r="T1012" s="8"/>
      <c r="U1012" s="8"/>
      <c r="V1012" s="8"/>
      <c r="W1012" s="8"/>
      <c r="X1012" s="8"/>
      <c r="Y1012" s="8"/>
      <c r="Z1012" s="8"/>
      <c r="AA1012" s="8"/>
      <c r="AB1012" s="8"/>
      <c r="AC1012" s="8"/>
      <c r="AD1012" s="8"/>
      <c r="AE1012" s="8"/>
      <c r="AF1012" s="8"/>
      <c r="AG1012" s="8"/>
      <c r="AH1012" s="8"/>
      <c r="AI1012" s="8"/>
      <c r="AJ1012" s="8"/>
      <c r="AK1012" s="8"/>
      <c r="AL1012" s="8"/>
      <c r="AM1012" s="8"/>
      <c r="AN1012" s="8"/>
    </row>
    <row r="1013" spans="1:40" x14ac:dyDescent="0.25">
      <c r="C1013" s="120" t="s">
        <v>50</v>
      </c>
      <c r="D1013" s="120" t="s">
        <v>176</v>
      </c>
      <c r="E1013" s="120" t="s">
        <v>2466</v>
      </c>
      <c r="F1013" s="120" t="s">
        <v>2466</v>
      </c>
      <c r="G1013" s="120" t="s">
        <v>145</v>
      </c>
      <c r="H1013" s="264">
        <v>38500000</v>
      </c>
    </row>
    <row r="1014" spans="1:40" ht="30" x14ac:dyDescent="0.25">
      <c r="C1014" s="120" t="s">
        <v>52</v>
      </c>
      <c r="D1014" s="120" t="s">
        <v>180</v>
      </c>
      <c r="E1014" s="120" t="s">
        <v>2467</v>
      </c>
      <c r="F1014" s="120" t="s">
        <v>2468</v>
      </c>
      <c r="G1014" s="120" t="s">
        <v>145</v>
      </c>
      <c r="H1014" s="264">
        <v>38000000</v>
      </c>
    </row>
    <row r="1015" spans="1:40" ht="30" x14ac:dyDescent="0.25">
      <c r="C1015" s="120" t="s">
        <v>218</v>
      </c>
      <c r="D1015" s="120" t="s">
        <v>217</v>
      </c>
      <c r="E1015" s="120" t="s">
        <v>2469</v>
      </c>
      <c r="F1015" s="120" t="s">
        <v>2470</v>
      </c>
      <c r="G1015" s="120" t="s">
        <v>145</v>
      </c>
      <c r="H1015" s="264">
        <v>5000000</v>
      </c>
    </row>
    <row r="1016" spans="1:40" x14ac:dyDescent="0.25">
      <c r="B1016" s="119" t="s">
        <v>17</v>
      </c>
      <c r="C1016" s="117" t="s">
        <v>146</v>
      </c>
      <c r="D1016"/>
      <c r="E1016"/>
      <c r="H1016" s="264">
        <v>15000000</v>
      </c>
    </row>
    <row r="1017" spans="1:40" ht="45" x14ac:dyDescent="0.25">
      <c r="C1017" s="120" t="s">
        <v>29</v>
      </c>
      <c r="D1017" s="120" t="s">
        <v>147</v>
      </c>
      <c r="E1017" s="120" t="s">
        <v>2471</v>
      </c>
      <c r="F1017" s="120" t="s">
        <v>2472</v>
      </c>
      <c r="G1017" s="120" t="s">
        <v>145</v>
      </c>
      <c r="H1017" s="264">
        <v>15000000</v>
      </c>
    </row>
    <row r="1018" spans="1:40" x14ac:dyDescent="0.25">
      <c r="B1018" s="119" t="s">
        <v>92</v>
      </c>
      <c r="C1018" s="117" t="s">
        <v>651</v>
      </c>
      <c r="D1018"/>
      <c r="E1018"/>
      <c r="H1018" s="264">
        <v>471142000</v>
      </c>
    </row>
    <row r="1019" spans="1:40" ht="60" x14ac:dyDescent="0.25">
      <c r="C1019" s="120" t="s">
        <v>29</v>
      </c>
      <c r="D1019" s="120" t="s">
        <v>3347</v>
      </c>
      <c r="E1019" s="120" t="s">
        <v>2864</v>
      </c>
      <c r="F1019" s="120" t="s">
        <v>2865</v>
      </c>
      <c r="G1019" s="120" t="s">
        <v>2475</v>
      </c>
      <c r="H1019" s="264">
        <v>101142000</v>
      </c>
    </row>
    <row r="1020" spans="1:40" ht="45" x14ac:dyDescent="0.25">
      <c r="C1020" s="120" t="s">
        <v>22</v>
      </c>
      <c r="D1020" s="120" t="s">
        <v>3344</v>
      </c>
      <c r="E1020" s="120" t="s">
        <v>652</v>
      </c>
      <c r="F1020" s="120" t="s">
        <v>653</v>
      </c>
      <c r="G1020" s="120" t="s">
        <v>193</v>
      </c>
      <c r="H1020" s="264">
        <v>120000000</v>
      </c>
    </row>
    <row r="1021" spans="1:40" ht="75" x14ac:dyDescent="0.25">
      <c r="C1021" s="120" t="s">
        <v>31</v>
      </c>
      <c r="D1021" s="120" t="s">
        <v>3345</v>
      </c>
      <c r="E1021" s="120" t="s">
        <v>2857</v>
      </c>
      <c r="F1021" s="120" t="s">
        <v>2858</v>
      </c>
      <c r="G1021" s="120" t="s">
        <v>193</v>
      </c>
      <c r="H1021" s="264">
        <v>25000000</v>
      </c>
    </row>
    <row r="1022" spans="1:40" ht="165" x14ac:dyDescent="0.25">
      <c r="C1022" s="120" t="s">
        <v>27</v>
      </c>
      <c r="D1022" s="120" t="s">
        <v>3346</v>
      </c>
      <c r="E1022" s="120" t="s">
        <v>2859</v>
      </c>
      <c r="F1022" s="120" t="s">
        <v>2860</v>
      </c>
      <c r="G1022" s="120" t="s">
        <v>2473</v>
      </c>
      <c r="H1022" s="264">
        <v>125000000</v>
      </c>
    </row>
    <row r="1023" spans="1:40" ht="135" x14ac:dyDescent="0.25">
      <c r="C1023" s="120" t="s">
        <v>47</v>
      </c>
      <c r="D1023" s="120" t="s">
        <v>2861</v>
      </c>
      <c r="E1023" s="120" t="s">
        <v>2862</v>
      </c>
      <c r="F1023" s="120" t="s">
        <v>2863</v>
      </c>
      <c r="G1023" s="120" t="s">
        <v>2474</v>
      </c>
      <c r="H1023" s="264">
        <v>100000000</v>
      </c>
    </row>
    <row r="1024" spans="1:40" x14ac:dyDescent="0.25">
      <c r="B1024" s="119" t="s">
        <v>649</v>
      </c>
      <c r="C1024" s="117" t="s">
        <v>2675</v>
      </c>
      <c r="D1024"/>
      <c r="E1024"/>
      <c r="H1024" s="264">
        <v>1130000000</v>
      </c>
    </row>
    <row r="1025" spans="1:40" ht="45" x14ac:dyDescent="0.25">
      <c r="C1025" s="120" t="s">
        <v>29</v>
      </c>
      <c r="D1025" s="120" t="s">
        <v>2998</v>
      </c>
      <c r="E1025" s="120" t="s">
        <v>2481</v>
      </c>
      <c r="F1025" s="120" t="s">
        <v>2481</v>
      </c>
      <c r="G1025" s="120" t="s">
        <v>2481</v>
      </c>
      <c r="H1025" s="264">
        <v>200000000</v>
      </c>
    </row>
    <row r="1026" spans="1:40" ht="45" x14ac:dyDescent="0.25">
      <c r="C1026" s="120" t="s">
        <v>22</v>
      </c>
      <c r="D1026" s="120" t="s">
        <v>2997</v>
      </c>
      <c r="E1026" s="120" t="s">
        <v>2482</v>
      </c>
      <c r="F1026" s="120" t="s">
        <v>2483</v>
      </c>
      <c r="G1026" s="120" t="s">
        <v>2482</v>
      </c>
      <c r="H1026" s="264">
        <v>100000000</v>
      </c>
    </row>
    <row r="1027" spans="1:40" ht="90" x14ac:dyDescent="0.25">
      <c r="C1027" s="120" t="s">
        <v>31</v>
      </c>
      <c r="D1027" s="120" t="s">
        <v>2489</v>
      </c>
      <c r="E1027" s="120" t="s">
        <v>2870</v>
      </c>
      <c r="F1027" s="120" t="s">
        <v>2871</v>
      </c>
      <c r="G1027" s="120" t="s">
        <v>899</v>
      </c>
      <c r="H1027" s="264">
        <v>100000000</v>
      </c>
    </row>
    <row r="1028" spans="1:40" s="128" customFormat="1" ht="60" x14ac:dyDescent="0.25">
      <c r="A1028"/>
      <c r="B1028"/>
      <c r="C1028" s="120" t="s">
        <v>27</v>
      </c>
      <c r="D1028" s="120" t="s">
        <v>2484</v>
      </c>
      <c r="E1028" s="120" t="s">
        <v>2485</v>
      </c>
      <c r="F1028" s="120" t="s">
        <v>2486</v>
      </c>
      <c r="G1028" s="120" t="s">
        <v>1238</v>
      </c>
      <c r="H1028" s="264">
        <v>55000000</v>
      </c>
      <c r="I1028" s="8"/>
      <c r="J1028" s="8"/>
      <c r="K1028" s="8"/>
      <c r="L1028" s="8"/>
      <c r="M1028" s="8"/>
      <c r="N1028" s="8"/>
      <c r="O1028" s="8"/>
      <c r="P1028" s="8"/>
      <c r="Q1028" s="8"/>
      <c r="R1028" s="8"/>
      <c r="S1028" s="8"/>
      <c r="T1028" s="8"/>
      <c r="U1028" s="8"/>
      <c r="V1028" s="8"/>
      <c r="W1028" s="8"/>
      <c r="X1028" s="8"/>
      <c r="Y1028" s="8"/>
      <c r="Z1028" s="8"/>
      <c r="AA1028" s="8"/>
      <c r="AB1028" s="8"/>
      <c r="AC1028" s="8"/>
      <c r="AD1028" s="8"/>
      <c r="AE1028" s="8"/>
      <c r="AF1028" s="8"/>
      <c r="AG1028" s="8"/>
      <c r="AH1028" s="8"/>
      <c r="AI1028" s="8"/>
      <c r="AJ1028" s="8"/>
      <c r="AK1028" s="8"/>
      <c r="AL1028" s="8"/>
      <c r="AM1028" s="8"/>
      <c r="AN1028" s="8"/>
    </row>
    <row r="1029" spans="1:40" ht="45" x14ac:dyDescent="0.25">
      <c r="C1029" s="120" t="s">
        <v>47</v>
      </c>
      <c r="D1029" s="120" t="s">
        <v>2491</v>
      </c>
      <c r="E1029" s="120" t="s">
        <v>2492</v>
      </c>
      <c r="F1029" s="120" t="s">
        <v>2493</v>
      </c>
      <c r="G1029" s="120" t="s">
        <v>2492</v>
      </c>
      <c r="H1029" s="264">
        <v>75000000</v>
      </c>
    </row>
    <row r="1030" spans="1:40" ht="180" x14ac:dyDescent="0.25">
      <c r="C1030" s="120" t="s">
        <v>17</v>
      </c>
      <c r="D1030" s="120" t="s">
        <v>3348</v>
      </c>
      <c r="E1030" s="120" t="s">
        <v>2866</v>
      </c>
      <c r="F1030" s="120" t="s">
        <v>2867</v>
      </c>
      <c r="G1030" s="120" t="s">
        <v>192</v>
      </c>
      <c r="H1030" s="264">
        <v>150000000</v>
      </c>
    </row>
    <row r="1031" spans="1:40" ht="60" x14ac:dyDescent="0.25">
      <c r="C1031" s="120" t="s">
        <v>21</v>
      </c>
      <c r="D1031" s="120" t="s">
        <v>2996</v>
      </c>
      <c r="E1031" s="120" t="s">
        <v>2868</v>
      </c>
      <c r="F1031" s="120" t="s">
        <v>2869</v>
      </c>
      <c r="G1031" s="120" t="s">
        <v>2476</v>
      </c>
      <c r="H1031" s="264">
        <v>125000000</v>
      </c>
    </row>
    <row r="1032" spans="1:40" ht="180" x14ac:dyDescent="0.25">
      <c r="C1032" s="120" t="s">
        <v>23</v>
      </c>
      <c r="D1032" s="120" t="s">
        <v>2487</v>
      </c>
      <c r="E1032" s="120" t="s">
        <v>2207</v>
      </c>
      <c r="F1032" s="120" t="s">
        <v>2488</v>
      </c>
      <c r="G1032" s="120" t="s">
        <v>1552</v>
      </c>
      <c r="H1032" s="264">
        <v>75000000</v>
      </c>
    </row>
    <row r="1033" spans="1:40" ht="45" x14ac:dyDescent="0.25">
      <c r="C1033" s="120" t="s">
        <v>50</v>
      </c>
      <c r="D1033" s="120" t="s">
        <v>655</v>
      </c>
      <c r="E1033" s="120" t="s">
        <v>2477</v>
      </c>
      <c r="F1033" s="120" t="s">
        <v>2478</v>
      </c>
      <c r="G1033" s="120" t="s">
        <v>2479</v>
      </c>
      <c r="H1033" s="264">
        <v>100000000</v>
      </c>
    </row>
    <row r="1034" spans="1:40" ht="45" x14ac:dyDescent="0.25">
      <c r="C1034" s="120" t="s">
        <v>122</v>
      </c>
      <c r="D1034" s="120" t="s">
        <v>2999</v>
      </c>
      <c r="E1034" s="120" t="s">
        <v>656</v>
      </c>
      <c r="F1034" s="120" t="s">
        <v>2480</v>
      </c>
      <c r="G1034" s="120" t="s">
        <v>145</v>
      </c>
      <c r="H1034" s="264">
        <v>150000000</v>
      </c>
    </row>
    <row r="1035" spans="1:40" ht="18.75" x14ac:dyDescent="0.3">
      <c r="A1035" s="123" t="s">
        <v>1093</v>
      </c>
      <c r="B1035" s="124" t="s">
        <v>101</v>
      </c>
      <c r="C1035" s="125"/>
      <c r="D1035" s="125"/>
      <c r="E1035" s="125"/>
      <c r="F1035" s="125"/>
      <c r="G1035" s="125"/>
      <c r="H1035" s="263">
        <v>2511950000</v>
      </c>
    </row>
    <row r="1036" spans="1:40" ht="15.75" x14ac:dyDescent="0.25">
      <c r="B1036" s="119" t="s">
        <v>29</v>
      </c>
      <c r="C1036" s="111" t="s">
        <v>184</v>
      </c>
      <c r="D1036" s="112"/>
      <c r="E1036" s="112"/>
      <c r="F1036" s="112"/>
      <c r="G1036" s="112"/>
      <c r="H1036" s="265">
        <v>186950000</v>
      </c>
    </row>
    <row r="1037" spans="1:40" x14ac:dyDescent="0.25">
      <c r="C1037" s="120" t="s">
        <v>29</v>
      </c>
      <c r="D1037" s="120" t="s">
        <v>194</v>
      </c>
      <c r="E1037" s="120" t="s">
        <v>999</v>
      </c>
      <c r="F1037" s="120" t="s">
        <v>1889</v>
      </c>
      <c r="G1037" s="120" t="s">
        <v>145</v>
      </c>
      <c r="H1037" s="264">
        <v>5000000</v>
      </c>
    </row>
    <row r="1038" spans="1:40" ht="30" x14ac:dyDescent="0.25">
      <c r="C1038" s="120" t="s">
        <v>22</v>
      </c>
      <c r="D1038" s="120" t="s">
        <v>196</v>
      </c>
      <c r="E1038" s="120" t="s">
        <v>999</v>
      </c>
      <c r="F1038" s="120" t="s">
        <v>284</v>
      </c>
      <c r="G1038" s="120" t="s">
        <v>145</v>
      </c>
      <c r="H1038" s="264">
        <v>10750000</v>
      </c>
    </row>
    <row r="1039" spans="1:40" ht="30" x14ac:dyDescent="0.25">
      <c r="C1039" s="120" t="s">
        <v>17</v>
      </c>
      <c r="D1039" s="120" t="s">
        <v>198</v>
      </c>
      <c r="E1039" s="120" t="s">
        <v>1001</v>
      </c>
      <c r="F1039" s="120" t="s">
        <v>469</v>
      </c>
      <c r="G1039" s="120" t="s">
        <v>145</v>
      </c>
      <c r="H1039" s="264">
        <v>4000000</v>
      </c>
    </row>
    <row r="1040" spans="1:40" x14ac:dyDescent="0.25">
      <c r="C1040" s="120" t="s">
        <v>21</v>
      </c>
      <c r="D1040" s="120" t="s">
        <v>185</v>
      </c>
      <c r="E1040" s="120" t="s">
        <v>1001</v>
      </c>
      <c r="F1040" s="120" t="s">
        <v>2535</v>
      </c>
      <c r="G1040" s="120" t="s">
        <v>145</v>
      </c>
      <c r="H1040" s="264">
        <v>9000000</v>
      </c>
    </row>
    <row r="1041" spans="1:40" x14ac:dyDescent="0.25">
      <c r="C1041" s="120" t="s">
        <v>23</v>
      </c>
      <c r="D1041" s="120" t="s">
        <v>199</v>
      </c>
      <c r="E1041" s="120" t="s">
        <v>1001</v>
      </c>
      <c r="F1041" s="120" t="s">
        <v>2536</v>
      </c>
      <c r="G1041" s="120" t="s">
        <v>145</v>
      </c>
      <c r="H1041" s="264">
        <v>1000000</v>
      </c>
    </row>
    <row r="1042" spans="1:40" ht="30" x14ac:dyDescent="0.25">
      <c r="C1042" s="120" t="s">
        <v>122</v>
      </c>
      <c r="D1042" s="120" t="s">
        <v>200</v>
      </c>
      <c r="E1042" s="120" t="s">
        <v>2537</v>
      </c>
      <c r="F1042" s="120" t="s">
        <v>2538</v>
      </c>
      <c r="G1042" s="120" t="s">
        <v>145</v>
      </c>
      <c r="H1042" s="264">
        <v>17000000</v>
      </c>
    </row>
    <row r="1043" spans="1:40" x14ac:dyDescent="0.25">
      <c r="C1043" s="120" t="s">
        <v>56</v>
      </c>
      <c r="D1043" s="120" t="s">
        <v>201</v>
      </c>
      <c r="E1043" s="120" t="s">
        <v>1003</v>
      </c>
      <c r="F1043" s="120" t="s">
        <v>473</v>
      </c>
      <c r="G1043" s="120" t="s">
        <v>145</v>
      </c>
      <c r="H1043" s="264">
        <v>10000000</v>
      </c>
    </row>
    <row r="1044" spans="1:40" ht="30" x14ac:dyDescent="0.25">
      <c r="C1044" s="120" t="s">
        <v>40</v>
      </c>
      <c r="D1044" s="120" t="s">
        <v>202</v>
      </c>
      <c r="E1044" s="120" t="s">
        <v>999</v>
      </c>
      <c r="F1044" s="120" t="s">
        <v>2539</v>
      </c>
      <c r="G1044" s="120" t="s">
        <v>145</v>
      </c>
      <c r="H1044" s="264">
        <v>1000000</v>
      </c>
    </row>
    <row r="1045" spans="1:40" ht="30" x14ac:dyDescent="0.25">
      <c r="C1045" s="120" t="s">
        <v>26</v>
      </c>
      <c r="D1045" s="120" t="s">
        <v>203</v>
      </c>
      <c r="E1045" s="120" t="s">
        <v>999</v>
      </c>
      <c r="F1045" s="120" t="s">
        <v>2540</v>
      </c>
      <c r="G1045" s="120" t="s">
        <v>145</v>
      </c>
      <c r="H1045" s="264">
        <v>4200000</v>
      </c>
    </row>
    <row r="1046" spans="1:40" ht="30" x14ac:dyDescent="0.25">
      <c r="C1046" s="120" t="s">
        <v>46</v>
      </c>
      <c r="D1046" s="120" t="s">
        <v>204</v>
      </c>
      <c r="E1046" s="120" t="s">
        <v>999</v>
      </c>
      <c r="F1046" s="120" t="s">
        <v>625</v>
      </c>
      <c r="G1046" s="120" t="s">
        <v>145</v>
      </c>
      <c r="H1046" s="264">
        <v>20000000</v>
      </c>
    </row>
    <row r="1047" spans="1:40" s="128" customFormat="1" ht="30" x14ac:dyDescent="0.25">
      <c r="A1047"/>
      <c r="B1047"/>
      <c r="C1047" s="120" t="s">
        <v>16</v>
      </c>
      <c r="D1047" s="120" t="s">
        <v>205</v>
      </c>
      <c r="E1047" s="120" t="s">
        <v>1003</v>
      </c>
      <c r="F1047" s="120" t="s">
        <v>2541</v>
      </c>
      <c r="G1047" s="120" t="s">
        <v>145</v>
      </c>
      <c r="H1047" s="264">
        <v>70000000</v>
      </c>
      <c r="I1047" s="8"/>
      <c r="J1047" s="8"/>
      <c r="K1047" s="8"/>
      <c r="L1047" s="8"/>
      <c r="M1047" s="8"/>
      <c r="N1047" s="8"/>
      <c r="O1047" s="8"/>
      <c r="P1047" s="8"/>
      <c r="Q1047" s="8"/>
      <c r="R1047" s="8"/>
      <c r="S1047" s="8"/>
      <c r="T1047" s="8"/>
      <c r="U1047" s="8"/>
      <c r="V1047" s="8"/>
      <c r="W1047" s="8"/>
      <c r="X1047" s="8"/>
      <c r="Y1047" s="8"/>
      <c r="Z1047" s="8"/>
      <c r="AA1047" s="8"/>
      <c r="AB1047" s="8"/>
      <c r="AC1047" s="8"/>
      <c r="AD1047" s="8"/>
      <c r="AE1047" s="8"/>
      <c r="AF1047" s="8"/>
      <c r="AG1047" s="8"/>
      <c r="AH1047" s="8"/>
      <c r="AI1047" s="8"/>
      <c r="AJ1047" s="8"/>
      <c r="AK1047" s="8"/>
      <c r="AL1047" s="8"/>
      <c r="AM1047" s="8"/>
      <c r="AN1047" s="8"/>
    </row>
    <row r="1048" spans="1:40" ht="30" x14ac:dyDescent="0.25">
      <c r="C1048" s="120" t="s">
        <v>20</v>
      </c>
      <c r="D1048" s="120" t="s">
        <v>206</v>
      </c>
      <c r="E1048" s="120" t="s">
        <v>999</v>
      </c>
      <c r="F1048" s="120" t="s">
        <v>2544</v>
      </c>
      <c r="G1048" s="120" t="s">
        <v>145</v>
      </c>
      <c r="H1048" s="264">
        <v>35000000</v>
      </c>
    </row>
    <row r="1049" spans="1:40" x14ac:dyDescent="0.25">
      <c r="B1049" s="119" t="s">
        <v>22</v>
      </c>
      <c r="C1049" s="117" t="s">
        <v>148</v>
      </c>
      <c r="D1049"/>
      <c r="E1049"/>
      <c r="H1049" s="264">
        <v>85000000</v>
      </c>
    </row>
    <row r="1050" spans="1:40" x14ac:dyDescent="0.25">
      <c r="C1050" s="120" t="s">
        <v>50</v>
      </c>
      <c r="D1050" s="120" t="s">
        <v>176</v>
      </c>
      <c r="E1050" s="120" t="s">
        <v>1003</v>
      </c>
      <c r="F1050" s="120" t="s">
        <v>1002</v>
      </c>
      <c r="G1050" s="120" t="s">
        <v>145</v>
      </c>
      <c r="H1050" s="264">
        <v>60000000</v>
      </c>
    </row>
    <row r="1051" spans="1:40" ht="30" x14ac:dyDescent="0.25">
      <c r="C1051" s="120" t="s">
        <v>52</v>
      </c>
      <c r="D1051" s="120" t="s">
        <v>180</v>
      </c>
      <c r="E1051" s="120" t="s">
        <v>999</v>
      </c>
      <c r="F1051" s="120" t="s">
        <v>1000</v>
      </c>
      <c r="G1051" s="120" t="s">
        <v>145</v>
      </c>
      <c r="H1051" s="264">
        <v>15000000</v>
      </c>
    </row>
    <row r="1052" spans="1:40" ht="30" x14ac:dyDescent="0.25">
      <c r="C1052" s="120" t="s">
        <v>218</v>
      </c>
      <c r="D1052" s="120" t="s">
        <v>217</v>
      </c>
      <c r="E1052" s="120" t="s">
        <v>1003</v>
      </c>
      <c r="F1052" s="120" t="s">
        <v>1000</v>
      </c>
      <c r="G1052" s="120" t="s">
        <v>145</v>
      </c>
      <c r="H1052" s="264">
        <v>10000000</v>
      </c>
    </row>
    <row r="1053" spans="1:40" x14ac:dyDescent="0.25">
      <c r="B1053" s="119" t="s">
        <v>17</v>
      </c>
      <c r="C1053" s="117" t="s">
        <v>146</v>
      </c>
      <c r="D1053"/>
      <c r="E1053"/>
      <c r="H1053" s="264">
        <v>15000000</v>
      </c>
    </row>
    <row r="1054" spans="1:40" ht="30" x14ac:dyDescent="0.25">
      <c r="C1054" s="120" t="s">
        <v>47</v>
      </c>
      <c r="D1054" s="120" t="s">
        <v>147</v>
      </c>
      <c r="E1054" s="120" t="s">
        <v>231</v>
      </c>
      <c r="F1054" s="120" t="s">
        <v>232</v>
      </c>
      <c r="G1054" s="120" t="s">
        <v>145</v>
      </c>
      <c r="H1054" s="264">
        <v>15000000</v>
      </c>
    </row>
    <row r="1055" spans="1:40" x14ac:dyDescent="0.25">
      <c r="B1055" s="119" t="s">
        <v>26</v>
      </c>
      <c r="C1055" s="117" t="s">
        <v>2676</v>
      </c>
      <c r="D1055"/>
      <c r="E1055"/>
      <c r="H1055" s="264">
        <v>1065000000</v>
      </c>
    </row>
    <row r="1056" spans="1:40" ht="30" x14ac:dyDescent="0.25">
      <c r="C1056" s="120" t="s">
        <v>29</v>
      </c>
      <c r="D1056" s="120" t="s">
        <v>3340</v>
      </c>
      <c r="E1056" s="120" t="s">
        <v>2518</v>
      </c>
      <c r="F1056" s="120" t="s">
        <v>2519</v>
      </c>
      <c r="G1056" s="120" t="s">
        <v>3039</v>
      </c>
      <c r="H1056" s="264">
        <v>100000000</v>
      </c>
    </row>
    <row r="1057" spans="2:8" x14ac:dyDescent="0.25">
      <c r="C1057" s="120" t="s">
        <v>22</v>
      </c>
      <c r="D1057" s="120" t="s">
        <v>3040</v>
      </c>
      <c r="E1057" s="120" t="s">
        <v>3042</v>
      </c>
      <c r="F1057" s="120" t="s">
        <v>3041</v>
      </c>
      <c r="G1057" s="120" t="s">
        <v>3087</v>
      </c>
      <c r="H1057" s="264">
        <v>175000000</v>
      </c>
    </row>
    <row r="1058" spans="2:8" ht="60" x14ac:dyDescent="0.25">
      <c r="C1058" s="120" t="s">
        <v>31</v>
      </c>
      <c r="D1058" s="120" t="s">
        <v>3342</v>
      </c>
      <c r="E1058" s="120" t="s">
        <v>2677</v>
      </c>
      <c r="F1058" s="120" t="s">
        <v>2520</v>
      </c>
      <c r="G1058" s="120" t="s">
        <v>3015</v>
      </c>
      <c r="H1058" s="264">
        <v>100000000</v>
      </c>
    </row>
    <row r="1059" spans="2:8" ht="45" x14ac:dyDescent="0.25">
      <c r="C1059" s="120" t="s">
        <v>27</v>
      </c>
      <c r="D1059" s="120" t="s">
        <v>3343</v>
      </c>
      <c r="E1059" s="120" t="s">
        <v>2521</v>
      </c>
      <c r="F1059" s="120" t="s">
        <v>2522</v>
      </c>
      <c r="G1059" s="120" t="s">
        <v>657</v>
      </c>
      <c r="H1059" s="264">
        <v>40000000</v>
      </c>
    </row>
    <row r="1060" spans="2:8" ht="30" x14ac:dyDescent="0.25">
      <c r="C1060" s="120" t="s">
        <v>47</v>
      </c>
      <c r="D1060" s="120" t="s">
        <v>3341</v>
      </c>
      <c r="E1060" s="120" t="s">
        <v>2523</v>
      </c>
      <c r="F1060" s="120" t="s">
        <v>2524</v>
      </c>
      <c r="G1060" s="120" t="s">
        <v>2525</v>
      </c>
      <c r="H1060" s="264">
        <v>150000000</v>
      </c>
    </row>
    <row r="1061" spans="2:8" ht="75" x14ac:dyDescent="0.25">
      <c r="C1061" s="120" t="s">
        <v>17</v>
      </c>
      <c r="D1061" s="120" t="s">
        <v>1297</v>
      </c>
      <c r="E1061" s="120" t="s">
        <v>1004</v>
      </c>
      <c r="F1061" s="120" t="s">
        <v>1005</v>
      </c>
      <c r="G1061" s="120" t="s">
        <v>3018</v>
      </c>
      <c r="H1061" s="264">
        <v>225000000</v>
      </c>
    </row>
    <row r="1062" spans="2:8" ht="45" x14ac:dyDescent="0.25">
      <c r="C1062" s="120" t="s">
        <v>21</v>
      </c>
      <c r="D1062" s="120" t="s">
        <v>3335</v>
      </c>
      <c r="E1062" s="120" t="s">
        <v>2494</v>
      </c>
      <c r="F1062" s="120" t="s">
        <v>2495</v>
      </c>
      <c r="G1062" s="120" t="s">
        <v>145</v>
      </c>
      <c r="H1062" s="264">
        <v>50000000</v>
      </c>
    </row>
    <row r="1063" spans="2:8" ht="30" x14ac:dyDescent="0.25">
      <c r="C1063" s="120" t="s">
        <v>23</v>
      </c>
      <c r="D1063" s="120" t="s">
        <v>3019</v>
      </c>
      <c r="E1063" s="120" t="s">
        <v>3021</v>
      </c>
      <c r="F1063" s="120" t="s">
        <v>3020</v>
      </c>
      <c r="G1063" s="120" t="s">
        <v>3022</v>
      </c>
      <c r="H1063" s="264">
        <v>85000000</v>
      </c>
    </row>
    <row r="1064" spans="2:8" ht="30" x14ac:dyDescent="0.25">
      <c r="C1064" s="120" t="s">
        <v>50</v>
      </c>
      <c r="D1064" s="120" t="s">
        <v>2496</v>
      </c>
      <c r="E1064" s="120" t="s">
        <v>2497</v>
      </c>
      <c r="F1064" s="120" t="s">
        <v>2498</v>
      </c>
      <c r="G1064" s="120" t="s">
        <v>1566</v>
      </c>
      <c r="H1064" s="264">
        <v>140000000</v>
      </c>
    </row>
    <row r="1065" spans="2:8" x14ac:dyDescent="0.25">
      <c r="B1065" s="119" t="s">
        <v>12</v>
      </c>
      <c r="C1065" s="117" t="s">
        <v>157</v>
      </c>
      <c r="D1065"/>
      <c r="E1065"/>
      <c r="H1065" s="264">
        <v>1160000000</v>
      </c>
    </row>
    <row r="1066" spans="2:8" ht="60" x14ac:dyDescent="0.25">
      <c r="C1066" s="120" t="s">
        <v>29</v>
      </c>
      <c r="D1066" s="120" t="s">
        <v>3337</v>
      </c>
      <c r="E1066" s="120" t="s">
        <v>2507</v>
      </c>
      <c r="F1066" s="120" t="s">
        <v>2508</v>
      </c>
      <c r="G1066" s="120" t="s">
        <v>2509</v>
      </c>
      <c r="H1066" s="264">
        <v>100000000</v>
      </c>
    </row>
    <row r="1067" spans="2:8" ht="30" x14ac:dyDescent="0.25">
      <c r="C1067" s="120" t="s">
        <v>22</v>
      </c>
      <c r="D1067" s="120" t="s">
        <v>3023</v>
      </c>
      <c r="E1067" s="120" t="s">
        <v>2499</v>
      </c>
      <c r="F1067" s="120" t="s">
        <v>2500</v>
      </c>
      <c r="G1067" s="120" t="s">
        <v>3024</v>
      </c>
      <c r="H1067" s="264">
        <v>200000000</v>
      </c>
    </row>
    <row r="1068" spans="2:8" ht="60" x14ac:dyDescent="0.25">
      <c r="C1068" s="120" t="s">
        <v>31</v>
      </c>
      <c r="D1068" s="120" t="s">
        <v>2510</v>
      </c>
      <c r="E1068" s="120" t="s">
        <v>2511</v>
      </c>
      <c r="F1068" s="120" t="s">
        <v>2512</v>
      </c>
      <c r="G1068" s="120" t="s">
        <v>2513</v>
      </c>
      <c r="H1068" s="264">
        <v>35000000</v>
      </c>
    </row>
    <row r="1069" spans="2:8" ht="30" x14ac:dyDescent="0.25">
      <c r="C1069" s="120" t="s">
        <v>27</v>
      </c>
      <c r="D1069" s="120" t="s">
        <v>2501</v>
      </c>
      <c r="E1069" s="120" t="s">
        <v>2502</v>
      </c>
      <c r="F1069" s="120" t="s">
        <v>2503</v>
      </c>
      <c r="G1069" s="120" t="s">
        <v>3025</v>
      </c>
      <c r="H1069" s="264">
        <v>110000000</v>
      </c>
    </row>
    <row r="1070" spans="2:8" ht="45" x14ac:dyDescent="0.25">
      <c r="C1070" s="120" t="s">
        <v>47</v>
      </c>
      <c r="D1070" s="120" t="s">
        <v>3338</v>
      </c>
      <c r="E1070" s="120" t="s">
        <v>2514</v>
      </c>
      <c r="F1070" s="120" t="s">
        <v>2515</v>
      </c>
      <c r="G1070" s="120" t="s">
        <v>3037</v>
      </c>
      <c r="H1070" s="264">
        <v>100000000</v>
      </c>
    </row>
    <row r="1071" spans="2:8" ht="45" x14ac:dyDescent="0.25">
      <c r="C1071" s="120" t="s">
        <v>17</v>
      </c>
      <c r="D1071" s="120" t="s">
        <v>3339</v>
      </c>
      <c r="E1071" s="120" t="s">
        <v>2516</v>
      </c>
      <c r="F1071" s="120" t="s">
        <v>2517</v>
      </c>
      <c r="G1071" s="120" t="s">
        <v>3038</v>
      </c>
      <c r="H1071" s="264">
        <v>100000000</v>
      </c>
    </row>
    <row r="1072" spans="2:8" ht="30" x14ac:dyDescent="0.25">
      <c r="C1072" s="120" t="s">
        <v>21</v>
      </c>
      <c r="D1072" s="120" t="s">
        <v>3027</v>
      </c>
      <c r="E1072" s="120" t="s">
        <v>3026</v>
      </c>
      <c r="F1072" s="120" t="s">
        <v>3028</v>
      </c>
      <c r="G1072" s="120" t="s">
        <v>3029</v>
      </c>
      <c r="H1072" s="264">
        <v>90000000</v>
      </c>
    </row>
    <row r="1073" spans="1:40" ht="45" x14ac:dyDescent="0.25">
      <c r="C1073" s="120" t="s">
        <v>23</v>
      </c>
      <c r="D1073" s="120" t="s">
        <v>3336</v>
      </c>
      <c r="E1073" s="120" t="s">
        <v>2504</v>
      </c>
      <c r="F1073" s="120" t="s">
        <v>2505</v>
      </c>
      <c r="G1073" s="120" t="s">
        <v>2506</v>
      </c>
      <c r="H1073" s="264">
        <v>100000000</v>
      </c>
    </row>
    <row r="1074" spans="1:40" ht="45" x14ac:dyDescent="0.25">
      <c r="C1074" s="120" t="s">
        <v>50</v>
      </c>
      <c r="D1074" s="120" t="s">
        <v>3030</v>
      </c>
      <c r="E1074" s="120" t="s">
        <v>3031</v>
      </c>
      <c r="F1074" s="120" t="s">
        <v>3032</v>
      </c>
      <c r="G1074" s="120" t="s">
        <v>3033</v>
      </c>
      <c r="H1074" s="264">
        <v>150000000</v>
      </c>
    </row>
    <row r="1075" spans="1:40" s="128" customFormat="1" ht="30" x14ac:dyDescent="0.25">
      <c r="A1075"/>
      <c r="B1075"/>
      <c r="C1075" s="120" t="s">
        <v>122</v>
      </c>
      <c r="D1075" s="120" t="s">
        <v>3034</v>
      </c>
      <c r="E1075" s="120" t="s">
        <v>3035</v>
      </c>
      <c r="F1075" s="120" t="s">
        <v>3036</v>
      </c>
      <c r="G1075" s="120" t="s">
        <v>3033</v>
      </c>
      <c r="H1075" s="264">
        <v>175000000</v>
      </c>
      <c r="I1075" s="8"/>
      <c r="J1075" s="8"/>
      <c r="K1075" s="8"/>
      <c r="L1075" s="8"/>
      <c r="M1075" s="8"/>
      <c r="N1075" s="8"/>
      <c r="O1075" s="8"/>
      <c r="P1075" s="8"/>
      <c r="Q1075" s="8"/>
      <c r="R1075" s="8"/>
      <c r="S1075" s="8"/>
      <c r="T1075" s="8"/>
      <c r="U1075" s="8"/>
      <c r="V1075" s="8"/>
      <c r="W1075" s="8"/>
      <c r="X1075" s="8"/>
      <c r="Y1075" s="8"/>
      <c r="Z1075" s="8"/>
      <c r="AA1075" s="8"/>
      <c r="AB1075" s="8"/>
      <c r="AC1075" s="8"/>
      <c r="AD1075" s="8"/>
      <c r="AE1075" s="8"/>
      <c r="AF1075" s="8"/>
      <c r="AG1075" s="8"/>
      <c r="AH1075" s="8"/>
      <c r="AI1075" s="8"/>
      <c r="AJ1075" s="8"/>
      <c r="AK1075" s="8"/>
      <c r="AL1075" s="8"/>
      <c r="AM1075" s="8"/>
      <c r="AN1075" s="8"/>
    </row>
    <row r="1076" spans="1:40" ht="18.75" x14ac:dyDescent="0.3">
      <c r="A1076" s="123" t="s">
        <v>307</v>
      </c>
      <c r="B1076" s="124" t="s">
        <v>305</v>
      </c>
      <c r="C1076" s="125"/>
      <c r="D1076" s="125"/>
      <c r="E1076" s="125"/>
      <c r="F1076" s="125"/>
      <c r="G1076" s="125"/>
      <c r="H1076" s="263">
        <v>43888466200</v>
      </c>
    </row>
    <row r="1077" spans="1:40" ht="15.75" x14ac:dyDescent="0.25">
      <c r="B1077" s="119" t="s">
        <v>29</v>
      </c>
      <c r="C1077" s="111" t="s">
        <v>184</v>
      </c>
      <c r="D1077" s="112"/>
      <c r="E1077" s="112"/>
      <c r="F1077" s="112"/>
      <c r="G1077" s="112"/>
      <c r="H1077" s="265">
        <v>5249415200</v>
      </c>
    </row>
    <row r="1078" spans="1:40" x14ac:dyDescent="0.25">
      <c r="C1078" s="120" t="s">
        <v>29</v>
      </c>
      <c r="D1078" s="120" t="s">
        <v>194</v>
      </c>
      <c r="E1078" s="120" t="s">
        <v>306</v>
      </c>
      <c r="F1078" s="120" t="s">
        <v>1889</v>
      </c>
      <c r="G1078" s="120" t="s">
        <v>145</v>
      </c>
      <c r="H1078" s="264">
        <v>72015000</v>
      </c>
    </row>
    <row r="1079" spans="1:40" ht="30" x14ac:dyDescent="0.25">
      <c r="C1079" s="120" t="s">
        <v>22</v>
      </c>
      <c r="D1079" s="120" t="s">
        <v>196</v>
      </c>
      <c r="E1079" s="120" t="s">
        <v>308</v>
      </c>
      <c r="F1079" s="120" t="s">
        <v>284</v>
      </c>
      <c r="G1079" s="120" t="s">
        <v>145</v>
      </c>
      <c r="H1079" s="264">
        <v>601300000</v>
      </c>
    </row>
    <row r="1080" spans="1:40" ht="30" x14ac:dyDescent="0.25">
      <c r="C1080" s="120" t="s">
        <v>47</v>
      </c>
      <c r="D1080" s="120" t="s">
        <v>208</v>
      </c>
      <c r="E1080" s="120" t="s">
        <v>311</v>
      </c>
      <c r="F1080" s="120" t="s">
        <v>2632</v>
      </c>
      <c r="G1080" s="120" t="s">
        <v>145</v>
      </c>
      <c r="H1080" s="264">
        <v>281520000</v>
      </c>
    </row>
    <row r="1081" spans="1:40" ht="30" x14ac:dyDescent="0.25">
      <c r="C1081" s="120" t="s">
        <v>17</v>
      </c>
      <c r="D1081" s="120" t="s">
        <v>198</v>
      </c>
      <c r="E1081" s="120" t="s">
        <v>312</v>
      </c>
      <c r="F1081" s="120" t="s">
        <v>469</v>
      </c>
      <c r="G1081" s="120" t="s">
        <v>145</v>
      </c>
      <c r="H1081" s="264">
        <v>45817000</v>
      </c>
    </row>
    <row r="1082" spans="1:40" ht="30" x14ac:dyDescent="0.25">
      <c r="C1082" s="120" t="s">
        <v>21</v>
      </c>
      <c r="D1082" s="120" t="s">
        <v>185</v>
      </c>
      <c r="E1082" s="120" t="s">
        <v>313</v>
      </c>
      <c r="F1082" s="120" t="s">
        <v>2535</v>
      </c>
      <c r="G1082" s="120" t="s">
        <v>145</v>
      </c>
      <c r="H1082" s="264">
        <v>380365000</v>
      </c>
    </row>
    <row r="1083" spans="1:40" ht="30" x14ac:dyDescent="0.25">
      <c r="C1083" s="120" t="s">
        <v>23</v>
      </c>
      <c r="D1083" s="120" t="s">
        <v>199</v>
      </c>
      <c r="E1083" s="120" t="s">
        <v>314</v>
      </c>
      <c r="F1083" s="120" t="s">
        <v>2536</v>
      </c>
      <c r="G1083" s="120" t="s">
        <v>145</v>
      </c>
      <c r="H1083" s="264">
        <v>452073200</v>
      </c>
    </row>
    <row r="1084" spans="1:40" ht="30" x14ac:dyDescent="0.25">
      <c r="C1084" s="120" t="s">
        <v>122</v>
      </c>
      <c r="D1084" s="120" t="s">
        <v>200</v>
      </c>
      <c r="E1084" s="120" t="s">
        <v>2537</v>
      </c>
      <c r="F1084" s="120" t="s">
        <v>2538</v>
      </c>
      <c r="G1084" s="120" t="s">
        <v>145</v>
      </c>
      <c r="H1084" s="264">
        <v>278049250</v>
      </c>
    </row>
    <row r="1085" spans="1:40" x14ac:dyDescent="0.25">
      <c r="C1085" s="120" t="s">
        <v>56</v>
      </c>
      <c r="D1085" s="120" t="s">
        <v>201</v>
      </c>
      <c r="E1085" s="120" t="s">
        <v>315</v>
      </c>
      <c r="F1085" s="120" t="s">
        <v>473</v>
      </c>
      <c r="G1085" s="120" t="s">
        <v>145</v>
      </c>
      <c r="H1085" s="264">
        <v>345886750</v>
      </c>
    </row>
    <row r="1086" spans="1:40" ht="30" x14ac:dyDescent="0.25">
      <c r="C1086" s="120" t="s">
        <v>40</v>
      </c>
      <c r="D1086" s="120" t="s">
        <v>202</v>
      </c>
      <c r="E1086" s="120" t="s">
        <v>316</v>
      </c>
      <c r="F1086" s="120" t="s">
        <v>2539</v>
      </c>
      <c r="G1086" s="120" t="s">
        <v>145</v>
      </c>
      <c r="H1086" s="264">
        <v>143209000</v>
      </c>
    </row>
    <row r="1087" spans="1:40" ht="30" x14ac:dyDescent="0.25">
      <c r="C1087" s="120" t="s">
        <v>28</v>
      </c>
      <c r="D1087" s="120" t="s">
        <v>317</v>
      </c>
      <c r="E1087" s="120" t="s">
        <v>319</v>
      </c>
      <c r="F1087" s="120" t="s">
        <v>318</v>
      </c>
      <c r="G1087" s="120" t="s">
        <v>145</v>
      </c>
      <c r="H1087" s="264">
        <v>159200000</v>
      </c>
    </row>
    <row r="1088" spans="1:40" ht="30" x14ac:dyDescent="0.25">
      <c r="C1088" s="120" t="s">
        <v>26</v>
      </c>
      <c r="D1088" s="120" t="s">
        <v>203</v>
      </c>
      <c r="E1088" s="120" t="s">
        <v>320</v>
      </c>
      <c r="F1088" s="120" t="s">
        <v>2540</v>
      </c>
      <c r="G1088" s="120" t="s">
        <v>145</v>
      </c>
      <c r="H1088" s="264">
        <v>100000000</v>
      </c>
    </row>
    <row r="1089" spans="2:8" ht="45" x14ac:dyDescent="0.25">
      <c r="C1089" s="120" t="s">
        <v>46</v>
      </c>
      <c r="D1089" s="120" t="s">
        <v>204</v>
      </c>
      <c r="E1089" s="120" t="s">
        <v>1511</v>
      </c>
      <c r="F1089" s="120" t="s">
        <v>625</v>
      </c>
      <c r="G1089" s="120" t="s">
        <v>145</v>
      </c>
      <c r="H1089" s="264">
        <v>250000000</v>
      </c>
    </row>
    <row r="1090" spans="2:8" ht="30" x14ac:dyDescent="0.25">
      <c r="C1090" s="120" t="s">
        <v>16</v>
      </c>
      <c r="D1090" s="120" t="s">
        <v>205</v>
      </c>
      <c r="E1090" s="120" t="s">
        <v>1512</v>
      </c>
      <c r="F1090" s="120" t="s">
        <v>2541</v>
      </c>
      <c r="G1090" s="120" t="s">
        <v>145</v>
      </c>
      <c r="H1090" s="264">
        <v>100000000</v>
      </c>
    </row>
    <row r="1091" spans="2:8" ht="30" x14ac:dyDescent="0.25">
      <c r="C1091" s="120" t="s">
        <v>37</v>
      </c>
      <c r="D1091" s="120" t="s">
        <v>207</v>
      </c>
      <c r="E1091" s="120" t="s">
        <v>321</v>
      </c>
      <c r="F1091" s="120" t="s">
        <v>2543</v>
      </c>
      <c r="G1091" s="120" t="s">
        <v>145</v>
      </c>
      <c r="H1091" s="264">
        <v>11400000</v>
      </c>
    </row>
    <row r="1092" spans="2:8" ht="30" x14ac:dyDescent="0.25">
      <c r="C1092" s="120" t="s">
        <v>20</v>
      </c>
      <c r="D1092" s="120" t="s">
        <v>3349</v>
      </c>
      <c r="E1092" s="120" t="s">
        <v>322</v>
      </c>
      <c r="F1092" s="120" t="s">
        <v>2544</v>
      </c>
      <c r="G1092" s="120" t="s">
        <v>145</v>
      </c>
      <c r="H1092" s="264">
        <v>100000000</v>
      </c>
    </row>
    <row r="1093" spans="2:8" ht="45" x14ac:dyDescent="0.25">
      <c r="C1093" s="120" t="s">
        <v>173</v>
      </c>
      <c r="D1093" s="120" t="s">
        <v>3249</v>
      </c>
      <c r="E1093" s="120" t="s">
        <v>1515</v>
      </c>
      <c r="F1093" s="120" t="s">
        <v>1516</v>
      </c>
      <c r="G1093" s="120" t="s">
        <v>145</v>
      </c>
      <c r="H1093" s="264">
        <v>24480000</v>
      </c>
    </row>
    <row r="1094" spans="2:8" ht="30" x14ac:dyDescent="0.25">
      <c r="C1094" s="120" t="s">
        <v>1079</v>
      </c>
      <c r="D1094" s="120" t="s">
        <v>2771</v>
      </c>
      <c r="E1094" s="120" t="s">
        <v>310</v>
      </c>
      <c r="F1094" s="120" t="s">
        <v>2534</v>
      </c>
      <c r="G1094" s="120" t="s">
        <v>145</v>
      </c>
      <c r="H1094" s="264">
        <v>1304100000</v>
      </c>
    </row>
    <row r="1095" spans="2:8" ht="45" x14ac:dyDescent="0.25">
      <c r="C1095" s="120" t="s">
        <v>236</v>
      </c>
      <c r="D1095" s="120" t="s">
        <v>3350</v>
      </c>
      <c r="E1095" s="120" t="s">
        <v>1513</v>
      </c>
      <c r="F1095" s="120" t="s">
        <v>1514</v>
      </c>
      <c r="G1095" s="120" t="s">
        <v>145</v>
      </c>
      <c r="H1095" s="264">
        <v>600000000</v>
      </c>
    </row>
    <row r="1096" spans="2:8" x14ac:dyDescent="0.25">
      <c r="B1096" s="119" t="s">
        <v>22</v>
      </c>
      <c r="C1096" s="117" t="s">
        <v>148</v>
      </c>
      <c r="D1096"/>
      <c r="E1096"/>
      <c r="H1096" s="264">
        <v>6084528000</v>
      </c>
    </row>
    <row r="1097" spans="2:8" ht="30" x14ac:dyDescent="0.25">
      <c r="C1097" s="120" t="s">
        <v>21</v>
      </c>
      <c r="D1097" s="120" t="s">
        <v>183</v>
      </c>
      <c r="E1097" s="120" t="s">
        <v>323</v>
      </c>
      <c r="F1097" s="120" t="s">
        <v>324</v>
      </c>
      <c r="G1097" s="120" t="s">
        <v>145</v>
      </c>
      <c r="H1097" s="264">
        <v>80550000</v>
      </c>
    </row>
    <row r="1098" spans="2:8" ht="30" x14ac:dyDescent="0.25">
      <c r="C1098" s="120" t="s">
        <v>50</v>
      </c>
      <c r="D1098" s="120" t="s">
        <v>176</v>
      </c>
      <c r="E1098" s="120" t="s">
        <v>325</v>
      </c>
      <c r="F1098" s="120" t="s">
        <v>326</v>
      </c>
      <c r="G1098" s="120" t="s">
        <v>145</v>
      </c>
      <c r="H1098" s="264">
        <v>199448000</v>
      </c>
    </row>
    <row r="1099" spans="2:8" ht="30" x14ac:dyDescent="0.25">
      <c r="C1099" s="120" t="s">
        <v>122</v>
      </c>
      <c r="D1099" s="120" t="s">
        <v>327</v>
      </c>
      <c r="E1099" s="120" t="s">
        <v>328</v>
      </c>
      <c r="F1099" s="120" t="s">
        <v>329</v>
      </c>
      <c r="G1099" s="120" t="s">
        <v>145</v>
      </c>
      <c r="H1099" s="264">
        <v>85380000</v>
      </c>
    </row>
    <row r="1100" spans="2:8" ht="45" x14ac:dyDescent="0.25">
      <c r="C1100" s="120" t="s">
        <v>30</v>
      </c>
      <c r="D1100" s="120" t="s">
        <v>3118</v>
      </c>
      <c r="E1100" s="120" t="s">
        <v>330</v>
      </c>
      <c r="F1100" s="120" t="s">
        <v>331</v>
      </c>
      <c r="G1100" s="120" t="s">
        <v>145</v>
      </c>
      <c r="H1100" s="264">
        <v>180950000</v>
      </c>
    </row>
    <row r="1101" spans="2:8" ht="45" x14ac:dyDescent="0.25">
      <c r="C1101" s="120" t="s">
        <v>35</v>
      </c>
      <c r="D1101" s="120" t="s">
        <v>215</v>
      </c>
      <c r="E1101" s="120" t="s">
        <v>332</v>
      </c>
      <c r="F1101" s="120" t="s">
        <v>1517</v>
      </c>
      <c r="G1101" s="120" t="s">
        <v>145</v>
      </c>
      <c r="H1101" s="264">
        <v>205000000</v>
      </c>
    </row>
    <row r="1102" spans="2:8" ht="30" x14ac:dyDescent="0.25">
      <c r="C1102" s="120" t="s">
        <v>76</v>
      </c>
      <c r="D1102" s="120" t="s">
        <v>3293</v>
      </c>
      <c r="E1102" s="120" t="s">
        <v>333</v>
      </c>
      <c r="F1102" s="120" t="s">
        <v>334</v>
      </c>
      <c r="G1102" s="120" t="s">
        <v>145</v>
      </c>
      <c r="H1102" s="264">
        <v>273000000</v>
      </c>
    </row>
    <row r="1103" spans="2:8" ht="30" x14ac:dyDescent="0.25">
      <c r="C1103" s="120" t="s">
        <v>52</v>
      </c>
      <c r="D1103" s="120" t="s">
        <v>180</v>
      </c>
      <c r="E1103" s="120" t="s">
        <v>335</v>
      </c>
      <c r="F1103" s="120" t="s">
        <v>1518</v>
      </c>
      <c r="G1103" s="120" t="s">
        <v>145</v>
      </c>
      <c r="H1103" s="264">
        <v>400000000</v>
      </c>
    </row>
    <row r="1104" spans="2:8" ht="30" x14ac:dyDescent="0.25">
      <c r="C1104" s="120" t="s">
        <v>87</v>
      </c>
      <c r="D1104" s="120" t="s">
        <v>3121</v>
      </c>
      <c r="E1104" s="120" t="s">
        <v>336</v>
      </c>
      <c r="F1104" s="120" t="s">
        <v>337</v>
      </c>
      <c r="G1104" s="120" t="s">
        <v>145</v>
      </c>
      <c r="H1104" s="264">
        <v>68000000</v>
      </c>
    </row>
    <row r="1105" spans="2:8" ht="30" x14ac:dyDescent="0.25">
      <c r="C1105" s="120" t="s">
        <v>218</v>
      </c>
      <c r="D1105" s="120" t="s">
        <v>217</v>
      </c>
      <c r="E1105" s="120" t="s">
        <v>338</v>
      </c>
      <c r="F1105" s="120" t="s">
        <v>326</v>
      </c>
      <c r="G1105" s="120" t="s">
        <v>145</v>
      </c>
      <c r="H1105" s="264">
        <v>92200000</v>
      </c>
    </row>
    <row r="1106" spans="2:8" ht="30" x14ac:dyDescent="0.25">
      <c r="C1106" s="120" t="s">
        <v>149</v>
      </c>
      <c r="D1106" s="120" t="s">
        <v>3205</v>
      </c>
      <c r="E1106" s="120" t="s">
        <v>340</v>
      </c>
      <c r="F1106" s="120" t="s">
        <v>341</v>
      </c>
      <c r="G1106" s="120" t="s">
        <v>145</v>
      </c>
      <c r="H1106" s="264">
        <v>500000000</v>
      </c>
    </row>
    <row r="1107" spans="2:8" ht="30" x14ac:dyDescent="0.25">
      <c r="C1107" s="120" t="s">
        <v>124</v>
      </c>
      <c r="D1107" s="120" t="s">
        <v>1164</v>
      </c>
      <c r="E1107" s="120" t="s">
        <v>3048</v>
      </c>
      <c r="F1107" s="120" t="s">
        <v>3048</v>
      </c>
      <c r="G1107" s="120" t="s">
        <v>145</v>
      </c>
      <c r="H1107" s="264">
        <v>4000000000</v>
      </c>
    </row>
    <row r="1108" spans="2:8" x14ac:dyDescent="0.25">
      <c r="B1108" s="119" t="s">
        <v>17</v>
      </c>
      <c r="C1108" s="117" t="s">
        <v>146</v>
      </c>
      <c r="D1108"/>
      <c r="E1108"/>
      <c r="H1108" s="264">
        <v>115000000</v>
      </c>
    </row>
    <row r="1109" spans="2:8" ht="30" x14ac:dyDescent="0.25">
      <c r="C1109" s="120" t="s">
        <v>29</v>
      </c>
      <c r="D1109" s="120" t="s">
        <v>147</v>
      </c>
      <c r="E1109" s="120" t="s">
        <v>343</v>
      </c>
      <c r="F1109" s="120" t="s">
        <v>344</v>
      </c>
      <c r="G1109" s="120" t="s">
        <v>145</v>
      </c>
      <c r="H1109" s="264">
        <v>15000000</v>
      </c>
    </row>
    <row r="1110" spans="2:8" ht="30" x14ac:dyDescent="0.25">
      <c r="C1110" s="120" t="s">
        <v>17</v>
      </c>
      <c r="D1110" s="120" t="s">
        <v>1089</v>
      </c>
      <c r="E1110" s="120" t="s">
        <v>1519</v>
      </c>
      <c r="F1110" s="120" t="s">
        <v>1520</v>
      </c>
      <c r="G1110" s="120" t="s">
        <v>145</v>
      </c>
      <c r="H1110" s="264">
        <v>100000000</v>
      </c>
    </row>
    <row r="1111" spans="2:8" x14ac:dyDescent="0.25">
      <c r="B1111" s="119" t="s">
        <v>26</v>
      </c>
      <c r="C1111" s="117" t="s">
        <v>345</v>
      </c>
      <c r="D1111"/>
      <c r="E1111"/>
      <c r="H1111" s="264">
        <v>32439523000</v>
      </c>
    </row>
    <row r="1112" spans="2:8" ht="30" x14ac:dyDescent="0.25">
      <c r="C1112" s="120" t="s">
        <v>29</v>
      </c>
      <c r="D1112" s="120" t="s">
        <v>3351</v>
      </c>
      <c r="E1112" s="120" t="s">
        <v>346</v>
      </c>
      <c r="F1112" s="120" t="s">
        <v>1521</v>
      </c>
      <c r="G1112" s="120" t="s">
        <v>145</v>
      </c>
      <c r="H1112" s="264">
        <v>3905488000</v>
      </c>
    </row>
    <row r="1113" spans="2:8" ht="45" x14ac:dyDescent="0.25">
      <c r="C1113" s="120" t="s">
        <v>22</v>
      </c>
      <c r="D1113" s="120" t="s">
        <v>3352</v>
      </c>
      <c r="E1113" s="120" t="s">
        <v>1522</v>
      </c>
      <c r="F1113" s="120" t="s">
        <v>347</v>
      </c>
      <c r="G1113" s="120" t="s">
        <v>145</v>
      </c>
      <c r="H1113" s="264">
        <v>1500000000</v>
      </c>
    </row>
    <row r="1114" spans="2:8" ht="30" x14ac:dyDescent="0.25">
      <c r="C1114" s="120" t="s">
        <v>31</v>
      </c>
      <c r="D1114" s="120" t="s">
        <v>3353</v>
      </c>
      <c r="E1114" s="120" t="s">
        <v>1523</v>
      </c>
      <c r="F1114" s="120" t="s">
        <v>1524</v>
      </c>
      <c r="G1114" s="120" t="s">
        <v>145</v>
      </c>
      <c r="H1114" s="264">
        <v>681316000</v>
      </c>
    </row>
    <row r="1115" spans="2:8" ht="45" x14ac:dyDescent="0.25">
      <c r="C1115" s="120" t="s">
        <v>27</v>
      </c>
      <c r="D1115" s="120" t="s">
        <v>3354</v>
      </c>
      <c r="E1115" s="120" t="s">
        <v>348</v>
      </c>
      <c r="F1115" s="120" t="s">
        <v>1525</v>
      </c>
      <c r="G1115" s="120" t="s">
        <v>145</v>
      </c>
      <c r="H1115" s="264">
        <v>690086000</v>
      </c>
    </row>
    <row r="1116" spans="2:8" ht="30" x14ac:dyDescent="0.25">
      <c r="C1116" s="120" t="s">
        <v>47</v>
      </c>
      <c r="D1116" s="120" t="s">
        <v>349</v>
      </c>
      <c r="E1116" s="120" t="s">
        <v>350</v>
      </c>
      <c r="F1116" s="120" t="s">
        <v>1526</v>
      </c>
      <c r="G1116" s="120" t="s">
        <v>145</v>
      </c>
      <c r="H1116" s="264">
        <v>7500000000</v>
      </c>
    </row>
    <row r="1117" spans="2:8" ht="30" x14ac:dyDescent="0.25">
      <c r="C1117" s="120" t="s">
        <v>17</v>
      </c>
      <c r="D1117" s="120" t="s">
        <v>3355</v>
      </c>
      <c r="E1117" s="120" t="s">
        <v>351</v>
      </c>
      <c r="F1117" s="120" t="s">
        <v>1527</v>
      </c>
      <c r="G1117" s="120" t="s">
        <v>145</v>
      </c>
      <c r="H1117" s="264">
        <v>4200000000</v>
      </c>
    </row>
    <row r="1118" spans="2:8" ht="30" x14ac:dyDescent="0.25">
      <c r="C1118" s="120" t="s">
        <v>21</v>
      </c>
      <c r="D1118" s="120" t="s">
        <v>3356</v>
      </c>
      <c r="E1118" s="120" t="s">
        <v>352</v>
      </c>
      <c r="F1118" s="120" t="s">
        <v>1528</v>
      </c>
      <c r="G1118" s="120" t="s">
        <v>145</v>
      </c>
      <c r="H1118" s="264">
        <v>11000000000</v>
      </c>
    </row>
    <row r="1119" spans="2:8" ht="30" x14ac:dyDescent="0.25">
      <c r="C1119" s="120" t="s">
        <v>23</v>
      </c>
      <c r="D1119" s="120" t="s">
        <v>229</v>
      </c>
      <c r="E1119" s="120" t="s">
        <v>353</v>
      </c>
      <c r="F1119" s="120" t="s">
        <v>1528</v>
      </c>
      <c r="G1119" s="120" t="s">
        <v>145</v>
      </c>
      <c r="H1119" s="264">
        <v>1349540000</v>
      </c>
    </row>
    <row r="1120" spans="2:8" x14ac:dyDescent="0.25">
      <c r="C1120" s="120" t="s">
        <v>50</v>
      </c>
      <c r="D1120" s="120" t="s">
        <v>354</v>
      </c>
      <c r="E1120" s="120" t="s">
        <v>1530</v>
      </c>
      <c r="F1120" s="120" t="s">
        <v>1531</v>
      </c>
      <c r="G1120" s="120" t="s">
        <v>145</v>
      </c>
      <c r="H1120" s="264">
        <v>452000000</v>
      </c>
    </row>
    <row r="1121" spans="1:8" ht="30" x14ac:dyDescent="0.25">
      <c r="C1121" s="120" t="s">
        <v>122</v>
      </c>
      <c r="D1121" s="120" t="s">
        <v>356</v>
      </c>
      <c r="E1121" s="120" t="s">
        <v>357</v>
      </c>
      <c r="F1121" s="120" t="s">
        <v>355</v>
      </c>
      <c r="G1121" s="120" t="s">
        <v>145</v>
      </c>
      <c r="H1121" s="264">
        <v>1000000000</v>
      </c>
    </row>
    <row r="1122" spans="1:8" ht="30" x14ac:dyDescent="0.25">
      <c r="C1122" s="120" t="s">
        <v>56</v>
      </c>
      <c r="D1122" s="120" t="s">
        <v>358</v>
      </c>
      <c r="E1122" s="120" t="s">
        <v>359</v>
      </c>
      <c r="F1122" s="120" t="s">
        <v>360</v>
      </c>
      <c r="G1122" s="120" t="s">
        <v>145</v>
      </c>
      <c r="H1122" s="264">
        <v>36093000</v>
      </c>
    </row>
    <row r="1123" spans="1:8" ht="30" x14ac:dyDescent="0.25">
      <c r="C1123" s="120" t="s">
        <v>40</v>
      </c>
      <c r="D1123" s="120" t="s">
        <v>3455</v>
      </c>
      <c r="E1123" s="120" t="s">
        <v>3456</v>
      </c>
      <c r="F1123" s="120" t="s">
        <v>3457</v>
      </c>
      <c r="G1123" s="120" t="s">
        <v>145</v>
      </c>
      <c r="H1123" s="264">
        <v>125000000</v>
      </c>
    </row>
    <row r="1124" spans="1:8" ht="18.75" x14ac:dyDescent="0.3">
      <c r="A1124" s="123" t="s">
        <v>510</v>
      </c>
      <c r="B1124" s="124" t="s">
        <v>508</v>
      </c>
      <c r="C1124" s="125"/>
      <c r="D1124" s="125"/>
      <c r="E1124" s="125"/>
      <c r="F1124" s="125"/>
      <c r="G1124" s="125"/>
      <c r="H1124" s="263">
        <v>6353660000</v>
      </c>
    </row>
    <row r="1125" spans="1:8" ht="15.75" x14ac:dyDescent="0.25">
      <c r="B1125" s="119" t="s">
        <v>29</v>
      </c>
      <c r="C1125" s="111" t="s">
        <v>184</v>
      </c>
      <c r="D1125" s="112"/>
      <c r="E1125" s="112"/>
      <c r="F1125" s="112"/>
      <c r="G1125" s="112"/>
      <c r="H1125" s="265">
        <v>452930000</v>
      </c>
    </row>
    <row r="1126" spans="1:8" ht="60" x14ac:dyDescent="0.25">
      <c r="C1126" s="120" t="s">
        <v>29</v>
      </c>
      <c r="D1126" s="120" t="s">
        <v>194</v>
      </c>
      <c r="E1126" s="120" t="s">
        <v>509</v>
      </c>
      <c r="F1126" s="120" t="s">
        <v>1889</v>
      </c>
      <c r="G1126" s="120" t="s">
        <v>145</v>
      </c>
      <c r="H1126" s="264">
        <v>7500000</v>
      </c>
    </row>
    <row r="1127" spans="1:8" ht="75" x14ac:dyDescent="0.25">
      <c r="C1127" s="120" t="s">
        <v>22</v>
      </c>
      <c r="D1127" s="120" t="s">
        <v>196</v>
      </c>
      <c r="E1127" s="120" t="s">
        <v>511</v>
      </c>
      <c r="F1127" s="120" t="s">
        <v>284</v>
      </c>
      <c r="G1127" s="120" t="s">
        <v>145</v>
      </c>
      <c r="H1127" s="264">
        <v>105600000</v>
      </c>
    </row>
    <row r="1128" spans="1:8" ht="75" x14ac:dyDescent="0.25">
      <c r="C1128" s="120" t="s">
        <v>17</v>
      </c>
      <c r="D1128" s="120" t="s">
        <v>198</v>
      </c>
      <c r="E1128" s="120" t="s">
        <v>512</v>
      </c>
      <c r="F1128" s="120" t="s">
        <v>469</v>
      </c>
      <c r="G1128" s="120" t="s">
        <v>145</v>
      </c>
      <c r="H1128" s="264">
        <v>7500000</v>
      </c>
    </row>
    <row r="1129" spans="1:8" ht="30" x14ac:dyDescent="0.25">
      <c r="C1129" s="120" t="s">
        <v>21</v>
      </c>
      <c r="D1129" s="120" t="s">
        <v>185</v>
      </c>
      <c r="E1129" s="120" t="s">
        <v>513</v>
      </c>
      <c r="F1129" s="120" t="s">
        <v>2535</v>
      </c>
      <c r="G1129" s="120" t="s">
        <v>145</v>
      </c>
      <c r="H1129" s="264">
        <v>31380000</v>
      </c>
    </row>
    <row r="1130" spans="1:8" ht="45" x14ac:dyDescent="0.25">
      <c r="C1130" s="120" t="s">
        <v>23</v>
      </c>
      <c r="D1130" s="120" t="s">
        <v>199</v>
      </c>
      <c r="E1130" s="120" t="s">
        <v>514</v>
      </c>
      <c r="F1130" s="120" t="s">
        <v>2536</v>
      </c>
      <c r="G1130" s="120" t="s">
        <v>145</v>
      </c>
      <c r="H1130" s="264">
        <v>27500000</v>
      </c>
    </row>
    <row r="1131" spans="1:8" ht="30" x14ac:dyDescent="0.25">
      <c r="C1131" s="120" t="s">
        <v>122</v>
      </c>
      <c r="D1131" s="120" t="s">
        <v>200</v>
      </c>
      <c r="E1131" s="120" t="s">
        <v>2537</v>
      </c>
      <c r="F1131" s="120" t="s">
        <v>2538</v>
      </c>
      <c r="G1131" s="120" t="s">
        <v>145</v>
      </c>
      <c r="H1131" s="264">
        <v>42000000</v>
      </c>
    </row>
    <row r="1132" spans="1:8" ht="60" x14ac:dyDescent="0.25">
      <c r="C1132" s="120" t="s">
        <v>56</v>
      </c>
      <c r="D1132" s="120" t="s">
        <v>201</v>
      </c>
      <c r="E1132" s="120" t="s">
        <v>515</v>
      </c>
      <c r="F1132" s="120" t="s">
        <v>473</v>
      </c>
      <c r="G1132" s="120" t="s">
        <v>145</v>
      </c>
      <c r="H1132" s="264">
        <v>27000000</v>
      </c>
    </row>
    <row r="1133" spans="1:8" ht="60" x14ac:dyDescent="0.25">
      <c r="C1133" s="120" t="s">
        <v>40</v>
      </c>
      <c r="D1133" s="120" t="s">
        <v>202</v>
      </c>
      <c r="E1133" s="120" t="s">
        <v>516</v>
      </c>
      <c r="F1133" s="120" t="s">
        <v>2539</v>
      </c>
      <c r="G1133" s="120" t="s">
        <v>145</v>
      </c>
      <c r="H1133" s="264">
        <v>2250000</v>
      </c>
    </row>
    <row r="1134" spans="1:8" ht="60" x14ac:dyDescent="0.25">
      <c r="C1134" s="120" t="s">
        <v>26</v>
      </c>
      <c r="D1134" s="120" t="s">
        <v>203</v>
      </c>
      <c r="E1134" s="120" t="s">
        <v>517</v>
      </c>
      <c r="F1134" s="120" t="s">
        <v>2540</v>
      </c>
      <c r="G1134" s="120" t="s">
        <v>145</v>
      </c>
      <c r="H1134" s="264">
        <v>6000000</v>
      </c>
    </row>
    <row r="1135" spans="1:8" ht="60" x14ac:dyDescent="0.25">
      <c r="C1135" s="120" t="s">
        <v>46</v>
      </c>
      <c r="D1135" s="120" t="s">
        <v>204</v>
      </c>
      <c r="E1135" s="120" t="s">
        <v>518</v>
      </c>
      <c r="F1135" s="120" t="s">
        <v>625</v>
      </c>
      <c r="G1135" s="120" t="s">
        <v>145</v>
      </c>
      <c r="H1135" s="264">
        <v>28200000</v>
      </c>
    </row>
    <row r="1136" spans="1:8" ht="75" x14ac:dyDescent="0.25">
      <c r="C1136" s="120" t="s">
        <v>16</v>
      </c>
      <c r="D1136" s="120" t="s">
        <v>205</v>
      </c>
      <c r="E1136" s="120" t="s">
        <v>519</v>
      </c>
      <c r="F1136" s="120" t="s">
        <v>2541</v>
      </c>
      <c r="G1136" s="120" t="s">
        <v>193</v>
      </c>
      <c r="H1136" s="264">
        <v>25000000</v>
      </c>
    </row>
    <row r="1137" spans="2:8" ht="60" x14ac:dyDescent="0.25">
      <c r="C1137" s="120" t="s">
        <v>37</v>
      </c>
      <c r="D1137" s="120" t="s">
        <v>207</v>
      </c>
      <c r="E1137" s="120" t="s">
        <v>520</v>
      </c>
      <c r="F1137" s="120" t="s">
        <v>2543</v>
      </c>
      <c r="G1137" s="120" t="s">
        <v>145</v>
      </c>
      <c r="H1137" s="264">
        <v>6000000</v>
      </c>
    </row>
    <row r="1138" spans="2:8" ht="180" x14ac:dyDescent="0.25">
      <c r="C1138" s="120" t="s">
        <v>20</v>
      </c>
      <c r="D1138" s="120" t="s">
        <v>206</v>
      </c>
      <c r="E1138" s="120" t="s">
        <v>521</v>
      </c>
      <c r="F1138" s="120" t="s">
        <v>2544</v>
      </c>
      <c r="G1138" s="120" t="s">
        <v>192</v>
      </c>
      <c r="H1138" s="264">
        <v>100000000</v>
      </c>
    </row>
    <row r="1139" spans="2:8" ht="60" x14ac:dyDescent="0.25">
      <c r="C1139" s="120" t="s">
        <v>209</v>
      </c>
      <c r="D1139" s="120" t="s">
        <v>208</v>
      </c>
      <c r="E1139" s="120" t="s">
        <v>522</v>
      </c>
      <c r="F1139" s="120" t="s">
        <v>2545</v>
      </c>
      <c r="G1139" s="120" t="s">
        <v>145</v>
      </c>
      <c r="H1139" s="264">
        <v>37000000</v>
      </c>
    </row>
    <row r="1140" spans="2:8" x14ac:dyDescent="0.25">
      <c r="B1140" s="119" t="s">
        <v>22</v>
      </c>
      <c r="C1140" s="117" t="s">
        <v>148</v>
      </c>
      <c r="D1140"/>
      <c r="E1140"/>
      <c r="H1140" s="264">
        <v>205730000</v>
      </c>
    </row>
    <row r="1141" spans="2:8" ht="60" x14ac:dyDescent="0.25">
      <c r="C1141" s="120" t="s">
        <v>50</v>
      </c>
      <c r="D1141" s="120" t="s">
        <v>176</v>
      </c>
      <c r="E1141" s="120" t="s">
        <v>1659</v>
      </c>
      <c r="F1141" s="120" t="s">
        <v>524</v>
      </c>
      <c r="G1141" s="120" t="s">
        <v>145</v>
      </c>
      <c r="H1141" s="264">
        <v>46600000</v>
      </c>
    </row>
    <row r="1142" spans="2:8" ht="60" x14ac:dyDescent="0.25">
      <c r="C1142" s="120" t="s">
        <v>35</v>
      </c>
      <c r="D1142" s="120" t="s">
        <v>215</v>
      </c>
      <c r="E1142" s="120" t="s">
        <v>525</v>
      </c>
      <c r="F1142" s="120" t="s">
        <v>98</v>
      </c>
      <c r="G1142" s="120" t="s">
        <v>145</v>
      </c>
      <c r="H1142" s="264">
        <v>25000000</v>
      </c>
    </row>
    <row r="1143" spans="2:8" ht="60" x14ac:dyDescent="0.25">
      <c r="C1143" s="120" t="s">
        <v>52</v>
      </c>
      <c r="D1143" s="120" t="s">
        <v>180</v>
      </c>
      <c r="E1143" s="120" t="s">
        <v>526</v>
      </c>
      <c r="F1143" s="120" t="s">
        <v>527</v>
      </c>
      <c r="G1143" s="120" t="s">
        <v>145</v>
      </c>
      <c r="H1143" s="264">
        <v>98430000</v>
      </c>
    </row>
    <row r="1144" spans="2:8" ht="60" x14ac:dyDescent="0.25">
      <c r="C1144" s="120" t="s">
        <v>87</v>
      </c>
      <c r="D1144" s="120" t="s">
        <v>217</v>
      </c>
      <c r="E1144" s="120" t="s">
        <v>528</v>
      </c>
      <c r="F1144" s="120" t="s">
        <v>529</v>
      </c>
      <c r="G1144" s="120" t="s">
        <v>145</v>
      </c>
      <c r="H1144" s="264">
        <v>10000000</v>
      </c>
    </row>
    <row r="1145" spans="2:8" ht="60" x14ac:dyDescent="0.25">
      <c r="C1145" s="120" t="s">
        <v>218</v>
      </c>
      <c r="D1145" s="120" t="s">
        <v>217</v>
      </c>
      <c r="E1145" s="120" t="s">
        <v>530</v>
      </c>
      <c r="F1145" s="120" t="s">
        <v>531</v>
      </c>
      <c r="G1145" s="120" t="s">
        <v>145</v>
      </c>
      <c r="H1145" s="264">
        <v>25700000</v>
      </c>
    </row>
    <row r="1146" spans="2:8" x14ac:dyDescent="0.25">
      <c r="B1146" s="119" t="s">
        <v>17</v>
      </c>
      <c r="C1146" s="117" t="s">
        <v>146</v>
      </c>
      <c r="D1146"/>
      <c r="E1146"/>
      <c r="H1146" s="264">
        <v>20000000</v>
      </c>
    </row>
    <row r="1147" spans="2:8" ht="75" x14ac:dyDescent="0.25">
      <c r="C1147" s="120" t="s">
        <v>29</v>
      </c>
      <c r="D1147" s="120" t="s">
        <v>147</v>
      </c>
      <c r="E1147" s="120" t="s">
        <v>532</v>
      </c>
      <c r="F1147" s="120" t="s">
        <v>533</v>
      </c>
      <c r="G1147" s="120" t="s">
        <v>145</v>
      </c>
      <c r="H1147" s="264">
        <v>20000000</v>
      </c>
    </row>
    <row r="1148" spans="2:8" x14ac:dyDescent="0.25">
      <c r="B1148" s="119" t="s">
        <v>30</v>
      </c>
      <c r="C1148" s="117" t="s">
        <v>1115</v>
      </c>
      <c r="D1148"/>
      <c r="E1148"/>
      <c r="H1148" s="264">
        <v>5525000000</v>
      </c>
    </row>
    <row r="1149" spans="2:8" ht="45" x14ac:dyDescent="0.25">
      <c r="C1149" s="120" t="s">
        <v>29</v>
      </c>
      <c r="D1149" s="120" t="s">
        <v>1280</v>
      </c>
      <c r="E1149" s="120" t="s">
        <v>1281</v>
      </c>
      <c r="F1149" s="120" t="s">
        <v>535</v>
      </c>
      <c r="G1149" s="120" t="s">
        <v>1566</v>
      </c>
      <c r="H1149" s="264">
        <v>3750000000</v>
      </c>
    </row>
    <row r="1150" spans="2:8" ht="45" x14ac:dyDescent="0.25">
      <c r="C1150" s="120" t="s">
        <v>22</v>
      </c>
      <c r="D1150" s="120" t="s">
        <v>1660</v>
      </c>
      <c r="E1150" s="120" t="s">
        <v>1661</v>
      </c>
      <c r="F1150" s="120" t="s">
        <v>1662</v>
      </c>
      <c r="G1150" s="120" t="s">
        <v>1663</v>
      </c>
      <c r="H1150" s="264">
        <v>250000000</v>
      </c>
    </row>
    <row r="1151" spans="2:8" ht="30" x14ac:dyDescent="0.25">
      <c r="C1151" s="120" t="s">
        <v>31</v>
      </c>
      <c r="D1151" s="120" t="s">
        <v>1664</v>
      </c>
      <c r="E1151" s="120" t="s">
        <v>1665</v>
      </c>
      <c r="F1151" s="120" t="s">
        <v>1666</v>
      </c>
      <c r="G1151" s="120" t="s">
        <v>1666</v>
      </c>
      <c r="H1151" s="264">
        <v>375000000</v>
      </c>
    </row>
    <row r="1152" spans="2:8" ht="75" x14ac:dyDescent="0.25">
      <c r="C1152" s="120" t="s">
        <v>27</v>
      </c>
      <c r="D1152" s="120" t="s">
        <v>536</v>
      </c>
      <c r="E1152" s="120" t="s">
        <v>537</v>
      </c>
      <c r="F1152" s="120" t="s">
        <v>538</v>
      </c>
      <c r="G1152" s="120" t="s">
        <v>539</v>
      </c>
      <c r="H1152" s="264">
        <v>300000000</v>
      </c>
    </row>
    <row r="1153" spans="1:8" x14ac:dyDescent="0.25">
      <c r="C1153" s="120" t="s">
        <v>47</v>
      </c>
      <c r="D1153" s="120" t="s">
        <v>1667</v>
      </c>
      <c r="E1153" s="120" t="s">
        <v>1668</v>
      </c>
      <c r="F1153" s="120" t="s">
        <v>1669</v>
      </c>
      <c r="G1153" s="120" t="s">
        <v>2678</v>
      </c>
      <c r="H1153" s="264">
        <v>150000000</v>
      </c>
    </row>
    <row r="1154" spans="1:8" ht="60" x14ac:dyDescent="0.25">
      <c r="C1154" s="120" t="s">
        <v>17</v>
      </c>
      <c r="D1154" s="120" t="s">
        <v>540</v>
      </c>
      <c r="E1154" s="120" t="s">
        <v>541</v>
      </c>
      <c r="F1154" s="120" t="s">
        <v>542</v>
      </c>
      <c r="G1154" s="120" t="s">
        <v>543</v>
      </c>
      <c r="H1154" s="264">
        <v>300000000</v>
      </c>
    </row>
    <row r="1155" spans="1:8" ht="105" x14ac:dyDescent="0.25">
      <c r="C1155" s="120" t="s">
        <v>21</v>
      </c>
      <c r="D1155" s="120" t="s">
        <v>544</v>
      </c>
      <c r="E1155" s="120" t="s">
        <v>545</v>
      </c>
      <c r="F1155" s="120" t="s">
        <v>546</v>
      </c>
      <c r="G1155" s="120" t="s">
        <v>1566</v>
      </c>
      <c r="H1155" s="264">
        <v>150000000</v>
      </c>
    </row>
    <row r="1156" spans="1:8" ht="150" x14ac:dyDescent="0.25">
      <c r="C1156" s="120" t="s">
        <v>23</v>
      </c>
      <c r="D1156" s="120" t="s">
        <v>1670</v>
      </c>
      <c r="E1156" s="120" t="s">
        <v>548</v>
      </c>
      <c r="F1156" s="120" t="s">
        <v>549</v>
      </c>
      <c r="G1156" s="120" t="s">
        <v>550</v>
      </c>
      <c r="H1156" s="264">
        <v>250000000</v>
      </c>
    </row>
    <row r="1157" spans="1:8" x14ac:dyDescent="0.25">
      <c r="B1157" s="119" t="s">
        <v>20</v>
      </c>
      <c r="C1157" s="117" t="s">
        <v>1674</v>
      </c>
      <c r="D1157"/>
      <c r="E1157"/>
      <c r="H1157" s="264">
        <v>150000000</v>
      </c>
    </row>
    <row r="1158" spans="1:8" ht="75" x14ac:dyDescent="0.25">
      <c r="C1158" s="120" t="s">
        <v>29</v>
      </c>
      <c r="D1158" s="120" t="s">
        <v>1671</v>
      </c>
      <c r="E1158" s="120" t="s">
        <v>1672</v>
      </c>
      <c r="F1158" s="120" t="s">
        <v>866</v>
      </c>
      <c r="G1158" s="120" t="s">
        <v>1673</v>
      </c>
      <c r="H1158" s="264">
        <v>150000000</v>
      </c>
    </row>
    <row r="1159" spans="1:8" ht="18.75" x14ac:dyDescent="0.3">
      <c r="A1159" s="123" t="s">
        <v>790</v>
      </c>
      <c r="B1159" s="124" t="s">
        <v>788</v>
      </c>
      <c r="C1159" s="125"/>
      <c r="D1159" s="125"/>
      <c r="E1159" s="125"/>
      <c r="F1159" s="125"/>
      <c r="G1159" s="125"/>
      <c r="H1159" s="263">
        <v>2569420000</v>
      </c>
    </row>
    <row r="1160" spans="1:8" ht="15.75" x14ac:dyDescent="0.25">
      <c r="B1160" s="119" t="s">
        <v>29</v>
      </c>
      <c r="C1160" s="111" t="s">
        <v>184</v>
      </c>
      <c r="D1160" s="112"/>
      <c r="E1160" s="112"/>
      <c r="F1160" s="112"/>
      <c r="G1160" s="112"/>
      <c r="H1160" s="265">
        <v>1428420000</v>
      </c>
    </row>
    <row r="1161" spans="1:8" x14ac:dyDescent="0.25">
      <c r="C1161" s="120" t="s">
        <v>29</v>
      </c>
      <c r="D1161" s="120" t="s">
        <v>194</v>
      </c>
      <c r="E1161" s="120" t="s">
        <v>789</v>
      </c>
      <c r="F1161" s="120" t="s">
        <v>1889</v>
      </c>
      <c r="G1161" s="120" t="s">
        <v>193</v>
      </c>
      <c r="H1161" s="264">
        <v>22500000</v>
      </c>
    </row>
    <row r="1162" spans="1:8" ht="30" x14ac:dyDescent="0.25">
      <c r="C1162" s="120" t="s">
        <v>22</v>
      </c>
      <c r="D1162" s="120" t="s">
        <v>196</v>
      </c>
      <c r="E1162" s="120" t="s">
        <v>789</v>
      </c>
      <c r="F1162" s="120" t="s">
        <v>284</v>
      </c>
      <c r="G1162" s="120" t="s">
        <v>193</v>
      </c>
      <c r="H1162" s="264">
        <v>175000000</v>
      </c>
    </row>
    <row r="1163" spans="1:8" ht="30" x14ac:dyDescent="0.25">
      <c r="C1163" s="120" t="s">
        <v>17</v>
      </c>
      <c r="D1163" s="120" t="s">
        <v>198</v>
      </c>
      <c r="E1163" s="120" t="s">
        <v>791</v>
      </c>
      <c r="F1163" s="120" t="s">
        <v>469</v>
      </c>
      <c r="G1163" s="120" t="s">
        <v>193</v>
      </c>
      <c r="H1163" s="264">
        <v>142720000</v>
      </c>
    </row>
    <row r="1164" spans="1:8" x14ac:dyDescent="0.25">
      <c r="C1164" s="120" t="s">
        <v>21</v>
      </c>
      <c r="D1164" s="120" t="s">
        <v>185</v>
      </c>
      <c r="E1164" s="120" t="s">
        <v>789</v>
      </c>
      <c r="F1164" s="120" t="s">
        <v>2535</v>
      </c>
      <c r="G1164" s="120" t="s">
        <v>193</v>
      </c>
      <c r="H1164" s="264">
        <v>51800000</v>
      </c>
    </row>
    <row r="1165" spans="1:8" x14ac:dyDescent="0.25">
      <c r="C1165" s="120" t="s">
        <v>23</v>
      </c>
      <c r="D1165" s="120" t="s">
        <v>199</v>
      </c>
      <c r="E1165" s="120" t="s">
        <v>1140</v>
      </c>
      <c r="F1165" s="120" t="s">
        <v>2536</v>
      </c>
      <c r="G1165" s="120" t="s">
        <v>193</v>
      </c>
      <c r="H1165" s="264">
        <v>200000000</v>
      </c>
    </row>
    <row r="1166" spans="1:8" ht="30" x14ac:dyDescent="0.25">
      <c r="C1166" s="120" t="s">
        <v>122</v>
      </c>
      <c r="D1166" s="120" t="s">
        <v>200</v>
      </c>
      <c r="E1166" s="120" t="s">
        <v>2537</v>
      </c>
      <c r="F1166" s="120" t="s">
        <v>2538</v>
      </c>
      <c r="G1166" s="120" t="s">
        <v>193</v>
      </c>
      <c r="H1166" s="264">
        <v>30000000</v>
      </c>
    </row>
    <row r="1167" spans="1:8" x14ac:dyDescent="0.25">
      <c r="C1167" s="120" t="s">
        <v>56</v>
      </c>
      <c r="D1167" s="120" t="s">
        <v>201</v>
      </c>
      <c r="E1167" s="120" t="s">
        <v>789</v>
      </c>
      <c r="F1167" s="120" t="s">
        <v>473</v>
      </c>
      <c r="G1167" s="120" t="s">
        <v>193</v>
      </c>
      <c r="H1167" s="264">
        <v>39000000</v>
      </c>
    </row>
    <row r="1168" spans="1:8" ht="30" x14ac:dyDescent="0.25">
      <c r="C1168" s="120" t="s">
        <v>40</v>
      </c>
      <c r="D1168" s="120" t="s">
        <v>202</v>
      </c>
      <c r="E1168" s="120" t="s">
        <v>792</v>
      </c>
      <c r="F1168" s="120" t="s">
        <v>2539</v>
      </c>
      <c r="G1168" s="120" t="s">
        <v>193</v>
      </c>
      <c r="H1168" s="264">
        <v>30000000</v>
      </c>
    </row>
    <row r="1169" spans="2:8" ht="30" x14ac:dyDescent="0.25">
      <c r="C1169" s="120" t="s">
        <v>26</v>
      </c>
      <c r="D1169" s="120" t="s">
        <v>203</v>
      </c>
      <c r="E1169" s="120" t="s">
        <v>794</v>
      </c>
      <c r="F1169" s="120" t="s">
        <v>2540</v>
      </c>
      <c r="G1169" s="120" t="s">
        <v>193</v>
      </c>
      <c r="H1169" s="264">
        <v>7000000</v>
      </c>
    </row>
    <row r="1170" spans="2:8" ht="30" x14ac:dyDescent="0.25">
      <c r="C1170" s="120" t="s">
        <v>46</v>
      </c>
      <c r="D1170" s="120" t="s">
        <v>204</v>
      </c>
      <c r="E1170" s="120" t="s">
        <v>795</v>
      </c>
      <c r="F1170" s="120" t="s">
        <v>625</v>
      </c>
      <c r="G1170" s="120" t="s">
        <v>193</v>
      </c>
      <c r="H1170" s="264">
        <v>90000000</v>
      </c>
    </row>
    <row r="1171" spans="2:8" ht="30" x14ac:dyDescent="0.25">
      <c r="C1171" s="120" t="s">
        <v>16</v>
      </c>
      <c r="D1171" s="120" t="s">
        <v>205</v>
      </c>
      <c r="E1171" s="120" t="s">
        <v>796</v>
      </c>
      <c r="F1171" s="120" t="s">
        <v>2541</v>
      </c>
      <c r="G1171" s="120" t="s">
        <v>193</v>
      </c>
      <c r="H1171" s="264">
        <v>25000000</v>
      </c>
    </row>
    <row r="1172" spans="2:8" ht="45" x14ac:dyDescent="0.25">
      <c r="C1172" s="120" t="s">
        <v>20</v>
      </c>
      <c r="D1172" s="120" t="s">
        <v>206</v>
      </c>
      <c r="E1172" s="120" t="s">
        <v>797</v>
      </c>
      <c r="F1172" s="120" t="s">
        <v>2544</v>
      </c>
      <c r="G1172" s="120" t="s">
        <v>193</v>
      </c>
      <c r="H1172" s="264">
        <v>200000000</v>
      </c>
    </row>
    <row r="1173" spans="2:8" ht="30" x14ac:dyDescent="0.25">
      <c r="C1173" s="120" t="s">
        <v>76</v>
      </c>
      <c r="D1173" s="120" t="s">
        <v>129</v>
      </c>
      <c r="E1173" s="120" t="s">
        <v>798</v>
      </c>
      <c r="F1173" s="120" t="s">
        <v>2544</v>
      </c>
      <c r="G1173" s="120" t="s">
        <v>193</v>
      </c>
      <c r="H1173" s="264">
        <v>250000000</v>
      </c>
    </row>
    <row r="1174" spans="2:8" x14ac:dyDescent="0.25">
      <c r="C1174" s="120" t="s">
        <v>209</v>
      </c>
      <c r="D1174" s="120" t="s">
        <v>208</v>
      </c>
      <c r="E1174" s="120" t="s">
        <v>799</v>
      </c>
      <c r="F1174" s="120" t="s">
        <v>800</v>
      </c>
      <c r="G1174" s="120" t="s">
        <v>193</v>
      </c>
      <c r="H1174" s="264">
        <v>158400000</v>
      </c>
    </row>
    <row r="1175" spans="2:8" x14ac:dyDescent="0.25">
      <c r="C1175" s="120" t="s">
        <v>236</v>
      </c>
      <c r="D1175" s="120" t="s">
        <v>3350</v>
      </c>
      <c r="E1175" s="120" t="s">
        <v>809</v>
      </c>
      <c r="F1175" s="120" t="s">
        <v>2605</v>
      </c>
      <c r="G1175" s="120" t="s">
        <v>193</v>
      </c>
      <c r="H1175" s="264">
        <v>7000000</v>
      </c>
    </row>
    <row r="1176" spans="2:8" x14ac:dyDescent="0.25">
      <c r="B1176" s="119" t="s">
        <v>22</v>
      </c>
      <c r="C1176" s="117" t="s">
        <v>148</v>
      </c>
      <c r="D1176"/>
      <c r="E1176"/>
      <c r="H1176" s="264">
        <v>621000000</v>
      </c>
    </row>
    <row r="1177" spans="2:8" x14ac:dyDescent="0.25">
      <c r="C1177" s="120" t="s">
        <v>17</v>
      </c>
      <c r="D1177" s="120" t="s">
        <v>3278</v>
      </c>
      <c r="E1177" s="120" t="s">
        <v>211</v>
      </c>
      <c r="F1177" s="120" t="s">
        <v>212</v>
      </c>
      <c r="G1177" s="120" t="s">
        <v>193</v>
      </c>
      <c r="H1177" s="264">
        <v>50000000</v>
      </c>
    </row>
    <row r="1178" spans="2:8" ht="30" x14ac:dyDescent="0.25">
      <c r="C1178" s="120" t="s">
        <v>21</v>
      </c>
      <c r="D1178" s="120" t="s">
        <v>183</v>
      </c>
      <c r="E1178" s="120" t="s">
        <v>801</v>
      </c>
      <c r="F1178" s="120" t="s">
        <v>279</v>
      </c>
      <c r="G1178" s="120" t="s">
        <v>193</v>
      </c>
      <c r="H1178" s="264">
        <v>10000000</v>
      </c>
    </row>
    <row r="1179" spans="2:8" ht="30" x14ac:dyDescent="0.25">
      <c r="C1179" s="120" t="s">
        <v>30</v>
      </c>
      <c r="D1179" s="120" t="s">
        <v>3118</v>
      </c>
      <c r="E1179" s="120" t="s">
        <v>802</v>
      </c>
      <c r="F1179" s="120" t="s">
        <v>803</v>
      </c>
      <c r="G1179" s="120" t="s">
        <v>193</v>
      </c>
      <c r="H1179" s="264">
        <v>11000000</v>
      </c>
    </row>
    <row r="1180" spans="2:8" ht="30" x14ac:dyDescent="0.25">
      <c r="C1180" s="120" t="s">
        <v>35</v>
      </c>
      <c r="D1180" s="120" t="s">
        <v>215</v>
      </c>
      <c r="E1180" s="120" t="s">
        <v>807</v>
      </c>
      <c r="F1180" s="120" t="s">
        <v>808</v>
      </c>
      <c r="G1180" s="120" t="s">
        <v>193</v>
      </c>
      <c r="H1180" s="264">
        <v>50000000</v>
      </c>
    </row>
    <row r="1181" spans="2:8" ht="30" x14ac:dyDescent="0.25">
      <c r="C1181" s="120" t="s">
        <v>52</v>
      </c>
      <c r="D1181" s="120" t="s">
        <v>180</v>
      </c>
      <c r="E1181" s="120" t="s">
        <v>804</v>
      </c>
      <c r="F1181" s="120" t="s">
        <v>805</v>
      </c>
      <c r="G1181" s="120" t="s">
        <v>193</v>
      </c>
      <c r="H1181" s="264">
        <v>450000000</v>
      </c>
    </row>
    <row r="1182" spans="2:8" ht="30" x14ac:dyDescent="0.25">
      <c r="C1182" s="120" t="s">
        <v>87</v>
      </c>
      <c r="D1182" s="120" t="s">
        <v>3121</v>
      </c>
      <c r="E1182" s="120" t="s">
        <v>806</v>
      </c>
      <c r="F1182" s="120" t="s">
        <v>806</v>
      </c>
      <c r="G1182" s="120" t="s">
        <v>193</v>
      </c>
      <c r="H1182" s="264">
        <v>30000000</v>
      </c>
    </row>
    <row r="1183" spans="2:8" ht="30" x14ac:dyDescent="0.25">
      <c r="C1183" s="120" t="s">
        <v>51</v>
      </c>
      <c r="D1183" s="120" t="s">
        <v>3294</v>
      </c>
      <c r="E1183" s="120" t="s">
        <v>3358</v>
      </c>
      <c r="F1183" s="120" t="s">
        <v>3357</v>
      </c>
      <c r="G1183" s="120" t="s">
        <v>193</v>
      </c>
      <c r="H1183" s="264">
        <v>10000000</v>
      </c>
    </row>
    <row r="1184" spans="2:8" ht="30" x14ac:dyDescent="0.25">
      <c r="C1184" s="120" t="s">
        <v>218</v>
      </c>
      <c r="D1184" s="120" t="s">
        <v>1432</v>
      </c>
      <c r="E1184" s="120" t="s">
        <v>1433</v>
      </c>
      <c r="F1184" s="120" t="s">
        <v>1433</v>
      </c>
      <c r="G1184" s="120" t="s">
        <v>193</v>
      </c>
      <c r="H1184" s="264">
        <v>10000000</v>
      </c>
    </row>
    <row r="1185" spans="1:8" x14ac:dyDescent="0.25">
      <c r="B1185" s="119" t="s">
        <v>17</v>
      </c>
      <c r="C1185" s="117" t="s">
        <v>146</v>
      </c>
      <c r="D1185"/>
      <c r="E1185"/>
      <c r="H1185" s="264">
        <v>15000000</v>
      </c>
    </row>
    <row r="1186" spans="1:8" ht="45" x14ac:dyDescent="0.25">
      <c r="C1186" s="120" t="s">
        <v>29</v>
      </c>
      <c r="D1186" s="120" t="s">
        <v>147</v>
      </c>
      <c r="E1186" s="120" t="s">
        <v>1273</v>
      </c>
      <c r="F1186" s="120" t="s">
        <v>533</v>
      </c>
      <c r="G1186" s="120" t="s">
        <v>145</v>
      </c>
      <c r="H1186" s="264">
        <v>15000000</v>
      </c>
    </row>
    <row r="1187" spans="1:8" x14ac:dyDescent="0.25">
      <c r="B1187" s="119" t="s">
        <v>12</v>
      </c>
      <c r="C1187" s="117" t="s">
        <v>810</v>
      </c>
      <c r="D1187"/>
      <c r="E1187"/>
      <c r="H1187" s="264">
        <v>255000000</v>
      </c>
    </row>
    <row r="1188" spans="1:8" ht="30" x14ac:dyDescent="0.25">
      <c r="C1188" s="120" t="s">
        <v>31</v>
      </c>
      <c r="D1188" s="120" t="s">
        <v>3287</v>
      </c>
      <c r="E1188" s="120" t="s">
        <v>811</v>
      </c>
      <c r="F1188" s="120" t="s">
        <v>812</v>
      </c>
      <c r="G1188" s="120" t="s">
        <v>897</v>
      </c>
      <c r="H1188" s="264">
        <v>85000000</v>
      </c>
    </row>
    <row r="1189" spans="1:8" ht="45" x14ac:dyDescent="0.25">
      <c r="C1189" s="120" t="s">
        <v>21</v>
      </c>
      <c r="D1189" s="120" t="s">
        <v>3360</v>
      </c>
      <c r="E1189" s="120" t="s">
        <v>1434</v>
      </c>
      <c r="F1189" s="120" t="s">
        <v>1435</v>
      </c>
      <c r="G1189" s="120" t="s">
        <v>1436</v>
      </c>
      <c r="H1189" s="264">
        <v>85000000</v>
      </c>
    </row>
    <row r="1190" spans="1:8" ht="45" x14ac:dyDescent="0.25">
      <c r="C1190" s="120" t="s">
        <v>23</v>
      </c>
      <c r="D1190" s="120" t="s">
        <v>3361</v>
      </c>
      <c r="E1190" s="120" t="s">
        <v>813</v>
      </c>
      <c r="F1190" s="120" t="s">
        <v>814</v>
      </c>
      <c r="G1190" s="120" t="s">
        <v>1238</v>
      </c>
      <c r="H1190" s="264">
        <v>85000000</v>
      </c>
    </row>
    <row r="1191" spans="1:8" x14ac:dyDescent="0.25">
      <c r="B1191" s="119" t="s">
        <v>92</v>
      </c>
      <c r="C1191" s="117" t="s">
        <v>815</v>
      </c>
      <c r="D1191"/>
      <c r="E1191"/>
      <c r="H1191" s="264">
        <v>250000000</v>
      </c>
    </row>
    <row r="1192" spans="1:8" ht="45" x14ac:dyDescent="0.25">
      <c r="C1192" s="120" t="s">
        <v>50</v>
      </c>
      <c r="D1192" s="120" t="s">
        <v>816</v>
      </c>
      <c r="E1192" s="120" t="s">
        <v>817</v>
      </c>
      <c r="F1192" s="120" t="s">
        <v>818</v>
      </c>
      <c r="G1192" s="120" t="s">
        <v>193</v>
      </c>
      <c r="H1192" s="264">
        <v>250000000</v>
      </c>
    </row>
    <row r="1193" spans="1:8" ht="18.75" x14ac:dyDescent="0.3">
      <c r="A1193" s="123" t="s">
        <v>1077</v>
      </c>
      <c r="B1193" s="124" t="s">
        <v>1026</v>
      </c>
      <c r="C1193" s="125"/>
      <c r="D1193" s="125"/>
      <c r="E1193" s="125"/>
      <c r="F1193" s="125"/>
      <c r="G1193" s="125"/>
      <c r="H1193" s="263">
        <v>33983234200</v>
      </c>
    </row>
    <row r="1194" spans="1:8" ht="15.75" x14ac:dyDescent="0.25">
      <c r="B1194" s="119" t="s">
        <v>29</v>
      </c>
      <c r="C1194" s="111" t="s">
        <v>184</v>
      </c>
      <c r="D1194" s="112"/>
      <c r="E1194" s="112"/>
      <c r="F1194" s="112"/>
      <c r="G1194" s="112"/>
      <c r="H1194" s="265">
        <v>9340000000</v>
      </c>
    </row>
    <row r="1195" spans="1:8" ht="165" x14ac:dyDescent="0.25">
      <c r="C1195" s="120" t="s">
        <v>29</v>
      </c>
      <c r="D1195" s="120" t="s">
        <v>194</v>
      </c>
      <c r="E1195" s="120" t="s">
        <v>467</v>
      </c>
      <c r="F1195" s="120" t="s">
        <v>1889</v>
      </c>
      <c r="G1195" s="120" t="s">
        <v>1027</v>
      </c>
      <c r="H1195" s="264">
        <v>100000000</v>
      </c>
    </row>
    <row r="1196" spans="1:8" ht="165" x14ac:dyDescent="0.25">
      <c r="C1196" s="120" t="s">
        <v>22</v>
      </c>
      <c r="D1196" s="120" t="s">
        <v>196</v>
      </c>
      <c r="E1196" s="120" t="s">
        <v>467</v>
      </c>
      <c r="F1196" s="120" t="s">
        <v>284</v>
      </c>
      <c r="G1196" s="120" t="s">
        <v>1027</v>
      </c>
      <c r="H1196" s="264">
        <v>1500000000</v>
      </c>
    </row>
    <row r="1197" spans="1:8" ht="165" x14ac:dyDescent="0.25">
      <c r="C1197" s="120" t="s">
        <v>17</v>
      </c>
      <c r="D1197" s="120" t="s">
        <v>198</v>
      </c>
      <c r="E1197" s="120" t="s">
        <v>467</v>
      </c>
      <c r="F1197" s="120" t="s">
        <v>469</v>
      </c>
      <c r="G1197" s="120" t="s">
        <v>1027</v>
      </c>
      <c r="H1197" s="264">
        <v>280000000</v>
      </c>
    </row>
    <row r="1198" spans="1:8" ht="165" x14ac:dyDescent="0.25">
      <c r="C1198" s="120" t="s">
        <v>21</v>
      </c>
      <c r="D1198" s="120" t="s">
        <v>185</v>
      </c>
      <c r="E1198" s="120" t="s">
        <v>467</v>
      </c>
      <c r="F1198" s="120" t="s">
        <v>2535</v>
      </c>
      <c r="G1198" s="120" t="s">
        <v>1027</v>
      </c>
      <c r="H1198" s="264">
        <v>516000000</v>
      </c>
    </row>
    <row r="1199" spans="1:8" ht="165" x14ac:dyDescent="0.25">
      <c r="C1199" s="120" t="s">
        <v>23</v>
      </c>
      <c r="D1199" s="120" t="s">
        <v>199</v>
      </c>
      <c r="E1199" s="120" t="s">
        <v>467</v>
      </c>
      <c r="F1199" s="120" t="s">
        <v>2536</v>
      </c>
      <c r="G1199" s="120" t="s">
        <v>1027</v>
      </c>
      <c r="H1199" s="264">
        <v>75000000</v>
      </c>
    </row>
    <row r="1200" spans="1:8" ht="165" x14ac:dyDescent="0.25">
      <c r="C1200" s="120" t="s">
        <v>122</v>
      </c>
      <c r="D1200" s="120" t="s">
        <v>200</v>
      </c>
      <c r="E1200" s="120" t="s">
        <v>2537</v>
      </c>
      <c r="F1200" s="120" t="s">
        <v>2538</v>
      </c>
      <c r="G1200" s="120" t="s">
        <v>1027</v>
      </c>
      <c r="H1200" s="264">
        <v>300000000</v>
      </c>
    </row>
    <row r="1201" spans="2:8" ht="165" x14ac:dyDescent="0.25">
      <c r="C1201" s="120" t="s">
        <v>56</v>
      </c>
      <c r="D1201" s="120" t="s">
        <v>201</v>
      </c>
      <c r="E1201" s="120" t="s">
        <v>467</v>
      </c>
      <c r="F1201" s="120" t="s">
        <v>473</v>
      </c>
      <c r="G1201" s="120" t="s">
        <v>1027</v>
      </c>
      <c r="H1201" s="264">
        <v>1350000000</v>
      </c>
    </row>
    <row r="1202" spans="2:8" ht="165" x14ac:dyDescent="0.25">
      <c r="C1202" s="120" t="s">
        <v>40</v>
      </c>
      <c r="D1202" s="120" t="s">
        <v>202</v>
      </c>
      <c r="E1202" s="120" t="s">
        <v>467</v>
      </c>
      <c r="F1202" s="120" t="s">
        <v>2539</v>
      </c>
      <c r="G1202" s="120" t="s">
        <v>1027</v>
      </c>
      <c r="H1202" s="264">
        <v>80000000</v>
      </c>
    </row>
    <row r="1203" spans="2:8" ht="165" x14ac:dyDescent="0.25">
      <c r="C1203" s="120" t="s">
        <v>26</v>
      </c>
      <c r="D1203" s="120" t="s">
        <v>203</v>
      </c>
      <c r="E1203" s="120" t="s">
        <v>467</v>
      </c>
      <c r="F1203" s="120" t="s">
        <v>2540</v>
      </c>
      <c r="G1203" s="120" t="s">
        <v>1027</v>
      </c>
      <c r="H1203" s="264">
        <v>75000000</v>
      </c>
    </row>
    <row r="1204" spans="2:8" ht="165" x14ac:dyDescent="0.25">
      <c r="C1204" s="120" t="s">
        <v>46</v>
      </c>
      <c r="D1204" s="120" t="s">
        <v>204</v>
      </c>
      <c r="E1204" s="120" t="s">
        <v>467</v>
      </c>
      <c r="F1204" s="120" t="s">
        <v>625</v>
      </c>
      <c r="G1204" s="120" t="s">
        <v>1027</v>
      </c>
      <c r="H1204" s="264">
        <v>300000000</v>
      </c>
    </row>
    <row r="1205" spans="2:8" ht="30" x14ac:dyDescent="0.25">
      <c r="C1205" s="120" t="s">
        <v>16</v>
      </c>
      <c r="D1205" s="120" t="s">
        <v>205</v>
      </c>
      <c r="E1205" s="120" t="s">
        <v>467</v>
      </c>
      <c r="F1205" s="120" t="s">
        <v>2541</v>
      </c>
      <c r="G1205" s="120" t="s">
        <v>193</v>
      </c>
      <c r="H1205" s="264">
        <v>50000000</v>
      </c>
    </row>
    <row r="1206" spans="2:8" ht="165" x14ac:dyDescent="0.25">
      <c r="C1206" s="120" t="s">
        <v>37</v>
      </c>
      <c r="D1206" s="120" t="s">
        <v>207</v>
      </c>
      <c r="E1206" s="120" t="s">
        <v>467</v>
      </c>
      <c r="F1206" s="120" t="s">
        <v>2543</v>
      </c>
      <c r="G1206" s="120" t="s">
        <v>1027</v>
      </c>
      <c r="H1206" s="264">
        <v>290000000</v>
      </c>
    </row>
    <row r="1207" spans="2:8" ht="165" x14ac:dyDescent="0.25">
      <c r="C1207" s="120" t="s">
        <v>20</v>
      </c>
      <c r="D1207" s="120" t="s">
        <v>206</v>
      </c>
      <c r="E1207" s="120" t="s">
        <v>467</v>
      </c>
      <c r="F1207" s="120" t="s">
        <v>2544</v>
      </c>
      <c r="G1207" s="120" t="s">
        <v>1027</v>
      </c>
      <c r="H1207" s="264">
        <v>1900000000</v>
      </c>
    </row>
    <row r="1208" spans="2:8" ht="165" x14ac:dyDescent="0.25">
      <c r="C1208" s="120" t="s">
        <v>209</v>
      </c>
      <c r="D1208" s="120" t="s">
        <v>208</v>
      </c>
      <c r="E1208" s="120" t="s">
        <v>467</v>
      </c>
      <c r="F1208" s="120" t="s">
        <v>2545</v>
      </c>
      <c r="G1208" s="120" t="s">
        <v>1027</v>
      </c>
      <c r="H1208" s="264">
        <v>784000000</v>
      </c>
    </row>
    <row r="1209" spans="2:8" ht="165" x14ac:dyDescent="0.25">
      <c r="C1209" s="120" t="s">
        <v>642</v>
      </c>
      <c r="D1209" s="120" t="s">
        <v>3182</v>
      </c>
      <c r="E1209" s="120" t="s">
        <v>3362</v>
      </c>
      <c r="F1209" s="120" t="s">
        <v>3363</v>
      </c>
      <c r="G1209" s="120" t="s">
        <v>1027</v>
      </c>
      <c r="H1209" s="264">
        <v>1600000000</v>
      </c>
    </row>
    <row r="1210" spans="2:8" ht="180" x14ac:dyDescent="0.25">
      <c r="C1210" s="120" t="s">
        <v>111</v>
      </c>
      <c r="D1210" s="120" t="s">
        <v>3368</v>
      </c>
      <c r="E1210" s="120" t="s">
        <v>1068</v>
      </c>
      <c r="F1210" s="120" t="s">
        <v>1069</v>
      </c>
      <c r="G1210" s="120" t="s">
        <v>192</v>
      </c>
      <c r="H1210" s="264">
        <v>65000000</v>
      </c>
    </row>
    <row r="1211" spans="2:8" ht="30" x14ac:dyDescent="0.25">
      <c r="C1211" s="120" t="s">
        <v>149</v>
      </c>
      <c r="D1211" s="120" t="s">
        <v>1089</v>
      </c>
      <c r="E1211" s="120" t="s">
        <v>1090</v>
      </c>
      <c r="F1211" s="120" t="s">
        <v>1091</v>
      </c>
      <c r="G1211" s="120" t="s">
        <v>1092</v>
      </c>
      <c r="H1211" s="264">
        <v>75000000</v>
      </c>
    </row>
    <row r="1212" spans="2:8" x14ac:dyDescent="0.25">
      <c r="B1212" s="119" t="s">
        <v>22</v>
      </c>
      <c r="C1212" s="117" t="s">
        <v>148</v>
      </c>
      <c r="D1212"/>
      <c r="E1212"/>
      <c r="H1212" s="264">
        <v>11700000000</v>
      </c>
    </row>
    <row r="1213" spans="2:8" ht="75" x14ac:dyDescent="0.25">
      <c r="C1213" s="120" t="s">
        <v>31</v>
      </c>
      <c r="D1213" s="120" t="s">
        <v>3369</v>
      </c>
      <c r="E1213" s="120" t="s">
        <v>2679</v>
      </c>
      <c r="F1213" s="120" t="s">
        <v>1028</v>
      </c>
      <c r="G1213" s="120" t="s">
        <v>1029</v>
      </c>
      <c r="H1213" s="264">
        <v>5000000000</v>
      </c>
    </row>
    <row r="1214" spans="2:8" ht="30" x14ac:dyDescent="0.25">
      <c r="C1214" s="120" t="s">
        <v>47</v>
      </c>
      <c r="D1214" s="120" t="s">
        <v>1085</v>
      </c>
      <c r="E1214" s="120" t="s">
        <v>1068</v>
      </c>
      <c r="F1214" s="120" t="s">
        <v>1083</v>
      </c>
      <c r="G1214" s="120" t="s">
        <v>547</v>
      </c>
      <c r="H1214" s="264">
        <v>2000000000</v>
      </c>
    </row>
    <row r="1215" spans="2:8" ht="165" x14ac:dyDescent="0.25">
      <c r="C1215" s="120" t="s">
        <v>21</v>
      </c>
      <c r="D1215" s="120" t="s">
        <v>183</v>
      </c>
      <c r="E1215" s="120" t="s">
        <v>1030</v>
      </c>
      <c r="F1215" s="120" t="s">
        <v>1031</v>
      </c>
      <c r="G1215" s="120" t="s">
        <v>1027</v>
      </c>
      <c r="H1215" s="264">
        <v>350000000</v>
      </c>
    </row>
    <row r="1216" spans="2:8" ht="165" x14ac:dyDescent="0.25">
      <c r="C1216" s="120" t="s">
        <v>50</v>
      </c>
      <c r="D1216" s="120" t="s">
        <v>176</v>
      </c>
      <c r="E1216" s="120" t="s">
        <v>1030</v>
      </c>
      <c r="F1216" s="120" t="s">
        <v>1032</v>
      </c>
      <c r="G1216" s="120" t="s">
        <v>1027</v>
      </c>
      <c r="H1216" s="264">
        <v>350000000</v>
      </c>
    </row>
    <row r="1217" spans="2:8" ht="165" x14ac:dyDescent="0.25">
      <c r="C1217" s="120" t="s">
        <v>122</v>
      </c>
      <c r="D1217" s="120" t="s">
        <v>1084</v>
      </c>
      <c r="E1217" s="120" t="s">
        <v>1068</v>
      </c>
      <c r="F1217" s="120" t="s">
        <v>1086</v>
      </c>
      <c r="G1217" s="120" t="s">
        <v>1027</v>
      </c>
      <c r="H1217" s="264">
        <v>250000000</v>
      </c>
    </row>
    <row r="1218" spans="2:8" ht="165" x14ac:dyDescent="0.25">
      <c r="C1218" s="120" t="s">
        <v>56</v>
      </c>
      <c r="D1218" s="120" t="s">
        <v>1087</v>
      </c>
      <c r="E1218" s="120" t="s">
        <v>1068</v>
      </c>
      <c r="F1218" s="120" t="s">
        <v>1088</v>
      </c>
      <c r="G1218" s="120" t="s">
        <v>1027</v>
      </c>
      <c r="H1218" s="264">
        <v>150000000</v>
      </c>
    </row>
    <row r="1219" spans="2:8" ht="165" x14ac:dyDescent="0.25">
      <c r="C1219" s="120" t="s">
        <v>35</v>
      </c>
      <c r="D1219" s="120" t="s">
        <v>215</v>
      </c>
      <c r="E1219" s="120" t="s">
        <v>1030</v>
      </c>
      <c r="F1219" s="120" t="s">
        <v>782</v>
      </c>
      <c r="G1219" s="120" t="s">
        <v>1027</v>
      </c>
      <c r="H1219" s="264">
        <v>250000000</v>
      </c>
    </row>
    <row r="1220" spans="2:8" ht="165" x14ac:dyDescent="0.25">
      <c r="C1220" s="120" t="s">
        <v>52</v>
      </c>
      <c r="D1220" s="120" t="s">
        <v>180</v>
      </c>
      <c r="E1220" s="120" t="s">
        <v>1030</v>
      </c>
      <c r="F1220" s="120" t="s">
        <v>281</v>
      </c>
      <c r="G1220" s="120" t="s">
        <v>1027</v>
      </c>
      <c r="H1220" s="264">
        <v>950000000</v>
      </c>
    </row>
    <row r="1221" spans="2:8" ht="165" x14ac:dyDescent="0.25">
      <c r="C1221" s="120" t="s">
        <v>218</v>
      </c>
      <c r="D1221" s="120" t="s">
        <v>217</v>
      </c>
      <c r="E1221" s="120" t="s">
        <v>1030</v>
      </c>
      <c r="F1221" s="120" t="s">
        <v>3071</v>
      </c>
      <c r="G1221" s="120" t="s">
        <v>1027</v>
      </c>
      <c r="H1221" s="264">
        <v>1000000000</v>
      </c>
    </row>
    <row r="1222" spans="2:8" ht="165" x14ac:dyDescent="0.25">
      <c r="C1222" s="120" t="s">
        <v>490</v>
      </c>
      <c r="D1222" s="120" t="s">
        <v>3123</v>
      </c>
      <c r="E1222" s="120" t="s">
        <v>3364</v>
      </c>
      <c r="F1222" s="120" t="s">
        <v>3365</v>
      </c>
      <c r="G1222" s="120" t="s">
        <v>1027</v>
      </c>
      <c r="H1222" s="264">
        <v>1400000000</v>
      </c>
    </row>
    <row r="1223" spans="2:8" x14ac:dyDescent="0.25">
      <c r="B1223" s="119" t="s">
        <v>17</v>
      </c>
      <c r="C1223" s="117" t="s">
        <v>146</v>
      </c>
      <c r="D1223"/>
      <c r="E1223"/>
      <c r="H1223" s="264">
        <v>20000000</v>
      </c>
    </row>
    <row r="1224" spans="2:8" ht="30" x14ac:dyDescent="0.25">
      <c r="C1224" s="120" t="s">
        <v>29</v>
      </c>
      <c r="D1224" s="120" t="s">
        <v>147</v>
      </c>
      <c r="E1224" s="120" t="s">
        <v>956</v>
      </c>
      <c r="F1224" s="120" t="s">
        <v>957</v>
      </c>
      <c r="G1224" s="120" t="s">
        <v>145</v>
      </c>
      <c r="H1224" s="264">
        <v>20000000</v>
      </c>
    </row>
    <row r="1225" spans="2:8" x14ac:dyDescent="0.25">
      <c r="B1225" s="119" t="s">
        <v>46</v>
      </c>
      <c r="C1225" s="117" t="s">
        <v>1261</v>
      </c>
      <c r="D1225"/>
      <c r="E1225"/>
      <c r="H1225" s="264">
        <v>12923234200</v>
      </c>
    </row>
    <row r="1226" spans="2:8" ht="180" x14ac:dyDescent="0.25">
      <c r="C1226" s="120" t="s">
        <v>26</v>
      </c>
      <c r="D1226" s="120" t="s">
        <v>3370</v>
      </c>
      <c r="E1226" s="120" t="s">
        <v>1036</v>
      </c>
      <c r="F1226" s="120" t="s">
        <v>1037</v>
      </c>
      <c r="G1226" s="120" t="s">
        <v>1038</v>
      </c>
      <c r="H1226" s="264">
        <v>151577100</v>
      </c>
    </row>
    <row r="1227" spans="2:8" ht="195" x14ac:dyDescent="0.25">
      <c r="C1227" s="120" t="s">
        <v>14</v>
      </c>
      <c r="D1227" s="120" t="s">
        <v>1039</v>
      </c>
      <c r="E1227" s="120" t="s">
        <v>1040</v>
      </c>
      <c r="F1227" s="120" t="s">
        <v>1041</v>
      </c>
      <c r="G1227" s="120" t="s">
        <v>226</v>
      </c>
      <c r="H1227" s="264">
        <v>9525565600</v>
      </c>
    </row>
    <row r="1228" spans="2:8" ht="165" x14ac:dyDescent="0.25">
      <c r="C1228" s="120" t="s">
        <v>490</v>
      </c>
      <c r="D1228" s="120" t="s">
        <v>1042</v>
      </c>
      <c r="E1228" s="120" t="s">
        <v>1043</v>
      </c>
      <c r="F1228" s="120" t="s">
        <v>1044</v>
      </c>
      <c r="G1228" s="120" t="s">
        <v>1027</v>
      </c>
      <c r="H1228" s="264">
        <v>102305000</v>
      </c>
    </row>
    <row r="1229" spans="2:8" ht="45" x14ac:dyDescent="0.25">
      <c r="C1229" s="120" t="s">
        <v>209</v>
      </c>
      <c r="D1229" s="120" t="s">
        <v>1045</v>
      </c>
      <c r="E1229" s="120" t="s">
        <v>1046</v>
      </c>
      <c r="F1229" s="120" t="s">
        <v>1041</v>
      </c>
      <c r="G1229" s="120" t="s">
        <v>152</v>
      </c>
      <c r="H1229" s="264">
        <v>156000000</v>
      </c>
    </row>
    <row r="1230" spans="2:8" ht="180" x14ac:dyDescent="0.25">
      <c r="C1230" s="120" t="s">
        <v>642</v>
      </c>
      <c r="D1230" s="120" t="s">
        <v>1047</v>
      </c>
      <c r="E1230" s="120" t="s">
        <v>1048</v>
      </c>
      <c r="F1230" s="120" t="s">
        <v>1041</v>
      </c>
      <c r="G1230" s="120" t="s">
        <v>1038</v>
      </c>
      <c r="H1230" s="264">
        <v>215000000</v>
      </c>
    </row>
    <row r="1231" spans="2:8" ht="45" x14ac:dyDescent="0.25">
      <c r="C1231" s="120" t="s">
        <v>117</v>
      </c>
      <c r="D1231" s="120" t="s">
        <v>1049</v>
      </c>
      <c r="E1231" s="120" t="s">
        <v>1050</v>
      </c>
      <c r="F1231" s="120" t="s">
        <v>1041</v>
      </c>
      <c r="G1231" s="120" t="s">
        <v>369</v>
      </c>
      <c r="H1231" s="264">
        <v>105828000</v>
      </c>
    </row>
    <row r="1232" spans="2:8" ht="195" x14ac:dyDescent="0.25">
      <c r="C1232" s="120" t="s">
        <v>1078</v>
      </c>
      <c r="D1232" s="120" t="s">
        <v>1051</v>
      </c>
      <c r="E1232" s="120" t="s">
        <v>1052</v>
      </c>
      <c r="F1232" s="120" t="s">
        <v>1053</v>
      </c>
      <c r="G1232" s="120" t="s">
        <v>226</v>
      </c>
      <c r="H1232" s="264">
        <v>182000000</v>
      </c>
    </row>
    <row r="1233" spans="1:8" ht="195" x14ac:dyDescent="0.25">
      <c r="C1233" s="120" t="s">
        <v>111</v>
      </c>
      <c r="D1233" s="120" t="s">
        <v>3366</v>
      </c>
      <c r="E1233" s="120" t="s">
        <v>1054</v>
      </c>
      <c r="F1233" s="120" t="s">
        <v>1055</v>
      </c>
      <c r="G1233" s="120" t="s">
        <v>226</v>
      </c>
      <c r="H1233" s="264">
        <v>400000000</v>
      </c>
    </row>
    <row r="1234" spans="1:8" ht="45" x14ac:dyDescent="0.25">
      <c r="C1234" s="120" t="s">
        <v>149</v>
      </c>
      <c r="D1234" s="120" t="s">
        <v>1056</v>
      </c>
      <c r="E1234" s="120" t="s">
        <v>1057</v>
      </c>
      <c r="F1234" s="120" t="s">
        <v>1041</v>
      </c>
      <c r="G1234" s="120" t="s">
        <v>1058</v>
      </c>
      <c r="H1234" s="264">
        <v>136862000</v>
      </c>
    </row>
    <row r="1235" spans="1:8" ht="180" x14ac:dyDescent="0.25">
      <c r="C1235" s="120" t="s">
        <v>1082</v>
      </c>
      <c r="D1235" s="120" t="s">
        <v>1074</v>
      </c>
      <c r="E1235" s="120" t="s">
        <v>1075</v>
      </c>
      <c r="F1235" s="120" t="s">
        <v>1076</v>
      </c>
      <c r="G1235" s="120" t="s">
        <v>192</v>
      </c>
      <c r="H1235" s="264">
        <v>103805000</v>
      </c>
    </row>
    <row r="1236" spans="1:8" ht="165" x14ac:dyDescent="0.25">
      <c r="C1236" s="120" t="s">
        <v>124</v>
      </c>
      <c r="D1236" s="120" t="s">
        <v>1059</v>
      </c>
      <c r="E1236" s="120" t="s">
        <v>1060</v>
      </c>
      <c r="F1236" s="120" t="s">
        <v>1061</v>
      </c>
      <c r="G1236" s="120" t="s">
        <v>1027</v>
      </c>
      <c r="H1236" s="264">
        <v>291806000</v>
      </c>
    </row>
    <row r="1237" spans="1:8" ht="195" x14ac:dyDescent="0.25">
      <c r="C1237" s="120" t="s">
        <v>13</v>
      </c>
      <c r="D1237" s="120" t="s">
        <v>1062</v>
      </c>
      <c r="E1237" s="120" t="s">
        <v>2681</v>
      </c>
      <c r="F1237" s="120" t="s">
        <v>1041</v>
      </c>
      <c r="G1237" s="120" t="s">
        <v>226</v>
      </c>
      <c r="H1237" s="264">
        <v>286584500</v>
      </c>
    </row>
    <row r="1238" spans="1:8" ht="90" x14ac:dyDescent="0.25">
      <c r="C1238" s="120" t="s">
        <v>633</v>
      </c>
      <c r="D1238" s="120" t="s">
        <v>1063</v>
      </c>
      <c r="E1238" s="120" t="s">
        <v>1064</v>
      </c>
      <c r="F1238" s="120" t="s">
        <v>1041</v>
      </c>
      <c r="G1238" s="120" t="s">
        <v>145</v>
      </c>
      <c r="H1238" s="264">
        <v>117880000</v>
      </c>
    </row>
    <row r="1239" spans="1:8" ht="180" x14ac:dyDescent="0.25">
      <c r="C1239" s="120" t="s">
        <v>1079</v>
      </c>
      <c r="D1239" s="120" t="s">
        <v>1302</v>
      </c>
      <c r="E1239" s="120" t="s">
        <v>2682</v>
      </c>
      <c r="F1239" s="120" t="s">
        <v>1065</v>
      </c>
      <c r="G1239" s="120" t="s">
        <v>192</v>
      </c>
      <c r="H1239" s="264">
        <v>243806000</v>
      </c>
    </row>
    <row r="1240" spans="1:8" ht="195" x14ac:dyDescent="0.25">
      <c r="C1240" s="120" t="s">
        <v>1080</v>
      </c>
      <c r="D1240" s="120" t="s">
        <v>1066</v>
      </c>
      <c r="E1240" s="120" t="s">
        <v>1067</v>
      </c>
      <c r="F1240" s="120" t="s">
        <v>1041</v>
      </c>
      <c r="G1240" s="120" t="s">
        <v>226</v>
      </c>
      <c r="H1240" s="264">
        <v>460000000</v>
      </c>
    </row>
    <row r="1241" spans="1:8" ht="180" x14ac:dyDescent="0.25">
      <c r="C1241" s="120" t="s">
        <v>1081</v>
      </c>
      <c r="D1241" s="120" t="s">
        <v>1070</v>
      </c>
      <c r="E1241" s="120" t="s">
        <v>2683</v>
      </c>
      <c r="F1241" s="120" t="s">
        <v>1071</v>
      </c>
      <c r="G1241" s="120" t="s">
        <v>192</v>
      </c>
      <c r="H1241" s="264">
        <v>242571000</v>
      </c>
    </row>
    <row r="1242" spans="1:8" ht="45" x14ac:dyDescent="0.25">
      <c r="C1242" s="120" t="s">
        <v>3367</v>
      </c>
      <c r="D1242" s="120" t="s">
        <v>1298</v>
      </c>
      <c r="E1242" s="120" t="s">
        <v>1072</v>
      </c>
      <c r="F1242" s="120" t="s">
        <v>1073</v>
      </c>
      <c r="G1242" s="120" t="s">
        <v>145</v>
      </c>
      <c r="H1242" s="264">
        <v>201644000</v>
      </c>
    </row>
    <row r="1243" spans="1:8" ht="18.75" x14ac:dyDescent="0.3">
      <c r="A1243" s="123" t="s">
        <v>507</v>
      </c>
      <c r="B1243" s="124" t="s">
        <v>506</v>
      </c>
      <c r="C1243" s="125"/>
      <c r="D1243" s="125"/>
      <c r="E1243" s="125"/>
      <c r="F1243" s="125"/>
      <c r="G1243" s="125"/>
      <c r="H1243" s="263">
        <v>7388420000</v>
      </c>
    </row>
    <row r="1244" spans="1:8" ht="15.75" x14ac:dyDescent="0.25">
      <c r="B1244" s="119" t="s">
        <v>29</v>
      </c>
      <c r="C1244" s="111" t="s">
        <v>184</v>
      </c>
      <c r="D1244" s="112"/>
      <c r="E1244" s="112"/>
      <c r="F1244" s="112"/>
      <c r="G1244" s="112"/>
      <c r="H1244" s="265">
        <v>1027420000</v>
      </c>
    </row>
    <row r="1245" spans="1:8" ht="30" x14ac:dyDescent="0.25">
      <c r="C1245" s="120" t="s">
        <v>29</v>
      </c>
      <c r="D1245" s="120" t="s">
        <v>194</v>
      </c>
      <c r="E1245" s="120" t="s">
        <v>446</v>
      </c>
      <c r="F1245" s="120" t="s">
        <v>1889</v>
      </c>
      <c r="G1245" s="120" t="s">
        <v>2126</v>
      </c>
      <c r="H1245" s="264">
        <v>6000000</v>
      </c>
    </row>
    <row r="1246" spans="1:8" ht="30" x14ac:dyDescent="0.25">
      <c r="C1246" s="120" t="s">
        <v>22</v>
      </c>
      <c r="D1246" s="120" t="s">
        <v>196</v>
      </c>
      <c r="E1246" s="120" t="s">
        <v>2143</v>
      </c>
      <c r="F1246" s="120" t="s">
        <v>284</v>
      </c>
      <c r="G1246" s="120" t="s">
        <v>2126</v>
      </c>
      <c r="H1246" s="264">
        <v>325000000</v>
      </c>
    </row>
    <row r="1247" spans="1:8" x14ac:dyDescent="0.25">
      <c r="C1247" s="120" t="s">
        <v>47</v>
      </c>
      <c r="D1247" s="120" t="s">
        <v>3372</v>
      </c>
      <c r="E1247" s="120" t="s">
        <v>2144</v>
      </c>
      <c r="F1247" s="120" t="s">
        <v>2632</v>
      </c>
      <c r="G1247" s="120" t="s">
        <v>2126</v>
      </c>
      <c r="H1247" s="264">
        <v>36720000</v>
      </c>
    </row>
    <row r="1248" spans="1:8" ht="30" x14ac:dyDescent="0.25">
      <c r="C1248" s="120" t="s">
        <v>17</v>
      </c>
      <c r="D1248" s="120" t="s">
        <v>198</v>
      </c>
      <c r="E1248" s="120" t="s">
        <v>2145</v>
      </c>
      <c r="F1248" s="120" t="s">
        <v>469</v>
      </c>
      <c r="G1248" s="120" t="s">
        <v>2126</v>
      </c>
      <c r="H1248" s="264">
        <v>15000000</v>
      </c>
    </row>
    <row r="1249" spans="2:8" ht="30" x14ac:dyDescent="0.25">
      <c r="C1249" s="120" t="s">
        <v>21</v>
      </c>
      <c r="D1249" s="120" t="s">
        <v>185</v>
      </c>
      <c r="E1249" s="120" t="s">
        <v>2146</v>
      </c>
      <c r="F1249" s="120" t="s">
        <v>2535</v>
      </c>
      <c r="G1249" s="120" t="s">
        <v>3087</v>
      </c>
      <c r="H1249" s="264">
        <v>50700000</v>
      </c>
    </row>
    <row r="1250" spans="2:8" ht="30" x14ac:dyDescent="0.25">
      <c r="C1250" s="120" t="s">
        <v>23</v>
      </c>
      <c r="D1250" s="120" t="s">
        <v>199</v>
      </c>
      <c r="E1250" s="120" t="s">
        <v>2147</v>
      </c>
      <c r="F1250" s="120" t="s">
        <v>2536</v>
      </c>
      <c r="G1250" s="120" t="s">
        <v>2126</v>
      </c>
      <c r="H1250" s="264">
        <v>75000000</v>
      </c>
    </row>
    <row r="1251" spans="2:8" ht="30" x14ac:dyDescent="0.25">
      <c r="C1251" s="120" t="s">
        <v>122</v>
      </c>
      <c r="D1251" s="120" t="s">
        <v>200</v>
      </c>
      <c r="E1251" s="120" t="s">
        <v>2537</v>
      </c>
      <c r="F1251" s="120" t="s">
        <v>2538</v>
      </c>
      <c r="G1251" s="120" t="s">
        <v>2126</v>
      </c>
      <c r="H1251" s="264">
        <v>40000000</v>
      </c>
    </row>
    <row r="1252" spans="2:8" ht="30" x14ac:dyDescent="0.25">
      <c r="C1252" s="120" t="s">
        <v>56</v>
      </c>
      <c r="D1252" s="120" t="s">
        <v>201</v>
      </c>
      <c r="E1252" s="120" t="s">
        <v>2148</v>
      </c>
      <c r="F1252" s="120" t="s">
        <v>473</v>
      </c>
      <c r="G1252" s="120" t="s">
        <v>2126</v>
      </c>
      <c r="H1252" s="264">
        <v>50000000</v>
      </c>
    </row>
    <row r="1253" spans="2:8" ht="30" x14ac:dyDescent="0.25">
      <c r="C1253" s="120" t="s">
        <v>40</v>
      </c>
      <c r="D1253" s="120" t="s">
        <v>202</v>
      </c>
      <c r="E1253" s="120" t="s">
        <v>2149</v>
      </c>
      <c r="F1253" s="120" t="s">
        <v>2539</v>
      </c>
      <c r="G1253" s="120" t="s">
        <v>2126</v>
      </c>
      <c r="H1253" s="264">
        <v>12000000</v>
      </c>
    </row>
    <row r="1254" spans="2:8" ht="30" x14ac:dyDescent="0.25">
      <c r="C1254" s="120" t="s">
        <v>26</v>
      </c>
      <c r="D1254" s="120" t="s">
        <v>203</v>
      </c>
      <c r="E1254" s="120" t="s">
        <v>2150</v>
      </c>
      <c r="F1254" s="120" t="s">
        <v>2540</v>
      </c>
      <c r="G1254" s="120" t="s">
        <v>2126</v>
      </c>
      <c r="H1254" s="264">
        <v>10000000</v>
      </c>
    </row>
    <row r="1255" spans="2:8" ht="30" x14ac:dyDescent="0.25">
      <c r="C1255" s="120" t="s">
        <v>46</v>
      </c>
      <c r="D1255" s="120" t="s">
        <v>204</v>
      </c>
      <c r="E1255" s="120" t="s">
        <v>2151</v>
      </c>
      <c r="F1255" s="120" t="s">
        <v>625</v>
      </c>
      <c r="G1255" s="120" t="s">
        <v>2126</v>
      </c>
      <c r="H1255" s="264">
        <v>35000000</v>
      </c>
    </row>
    <row r="1256" spans="2:8" ht="330" x14ac:dyDescent="0.25">
      <c r="C1256" s="120" t="s">
        <v>16</v>
      </c>
      <c r="D1256" s="120" t="s">
        <v>205</v>
      </c>
      <c r="E1256" s="120" t="s">
        <v>2152</v>
      </c>
      <c r="F1256" s="120" t="s">
        <v>2541</v>
      </c>
      <c r="G1256" s="120" t="s">
        <v>2153</v>
      </c>
      <c r="H1256" s="264">
        <v>50000000</v>
      </c>
    </row>
    <row r="1257" spans="2:8" ht="30" x14ac:dyDescent="0.25">
      <c r="C1257" s="120" t="s">
        <v>37</v>
      </c>
      <c r="D1257" s="120" t="s">
        <v>207</v>
      </c>
      <c r="E1257" s="120" t="s">
        <v>2157</v>
      </c>
      <c r="F1257" s="120" t="s">
        <v>2543</v>
      </c>
      <c r="G1257" s="120" t="s">
        <v>2126</v>
      </c>
      <c r="H1257" s="264">
        <v>7000000</v>
      </c>
    </row>
    <row r="1258" spans="2:8" ht="375" x14ac:dyDescent="0.25">
      <c r="C1258" s="120" t="s">
        <v>1078</v>
      </c>
      <c r="D1258" s="120" t="s">
        <v>3239</v>
      </c>
      <c r="E1258" s="120" t="s">
        <v>2169</v>
      </c>
      <c r="F1258" s="120" t="s">
        <v>2170</v>
      </c>
      <c r="G1258" s="120" t="s">
        <v>2126</v>
      </c>
      <c r="H1258" s="264">
        <v>150000000</v>
      </c>
    </row>
    <row r="1259" spans="2:8" ht="120" x14ac:dyDescent="0.25">
      <c r="C1259" s="120" t="s">
        <v>1080</v>
      </c>
      <c r="D1259" s="120" t="s">
        <v>2171</v>
      </c>
      <c r="E1259" s="120" t="s">
        <v>2172</v>
      </c>
      <c r="F1259" s="120" t="s">
        <v>2173</v>
      </c>
      <c r="G1259" s="120" t="s">
        <v>3087</v>
      </c>
      <c r="H1259" s="264">
        <v>90000000</v>
      </c>
    </row>
    <row r="1260" spans="2:8" ht="45" x14ac:dyDescent="0.25">
      <c r="C1260" s="120" t="s">
        <v>3373</v>
      </c>
      <c r="D1260" s="120" t="s">
        <v>2154</v>
      </c>
      <c r="E1260" s="120" t="s">
        <v>2155</v>
      </c>
      <c r="F1260" s="120" t="s">
        <v>2156</v>
      </c>
      <c r="G1260" s="120" t="s">
        <v>2126</v>
      </c>
      <c r="H1260" s="264">
        <v>75000000</v>
      </c>
    </row>
    <row r="1261" spans="2:8" x14ac:dyDescent="0.25">
      <c r="B1261" s="119" t="s">
        <v>22</v>
      </c>
      <c r="C1261" s="117" t="s">
        <v>148</v>
      </c>
      <c r="D1261"/>
      <c r="E1261"/>
      <c r="H1261" s="264">
        <v>888000000</v>
      </c>
    </row>
    <row r="1262" spans="2:8" ht="30" x14ac:dyDescent="0.25">
      <c r="C1262" s="120" t="s">
        <v>209</v>
      </c>
      <c r="D1262" s="120" t="s">
        <v>2166</v>
      </c>
      <c r="E1262" s="120" t="s">
        <v>2167</v>
      </c>
      <c r="F1262" s="120" t="s">
        <v>2168</v>
      </c>
      <c r="G1262" s="120" t="s">
        <v>2126</v>
      </c>
      <c r="H1262" s="264">
        <v>50000000</v>
      </c>
    </row>
    <row r="1263" spans="2:8" ht="30" x14ac:dyDescent="0.25">
      <c r="C1263" s="120" t="s">
        <v>2066</v>
      </c>
      <c r="D1263" s="120" t="s">
        <v>180</v>
      </c>
      <c r="E1263" s="120" t="s">
        <v>2161</v>
      </c>
      <c r="F1263" s="120" t="s">
        <v>2162</v>
      </c>
      <c r="G1263" s="120" t="s">
        <v>2126</v>
      </c>
      <c r="H1263" s="264">
        <v>68000000</v>
      </c>
    </row>
    <row r="1264" spans="2:8" ht="30" x14ac:dyDescent="0.25">
      <c r="C1264" s="120" t="s">
        <v>2067</v>
      </c>
      <c r="D1264" s="120" t="s">
        <v>217</v>
      </c>
      <c r="E1264" s="120" t="s">
        <v>2163</v>
      </c>
      <c r="F1264" s="120" t="s">
        <v>2165</v>
      </c>
      <c r="G1264" s="120" t="s">
        <v>2126</v>
      </c>
      <c r="H1264" s="264">
        <v>55000000</v>
      </c>
    </row>
    <row r="1265" spans="2:8" ht="330" x14ac:dyDescent="0.25">
      <c r="C1265" s="120" t="s">
        <v>2202</v>
      </c>
      <c r="D1265" s="120" t="s">
        <v>176</v>
      </c>
      <c r="E1265" s="120" t="s">
        <v>2684</v>
      </c>
      <c r="F1265" s="120" t="s">
        <v>2158</v>
      </c>
      <c r="G1265" s="120" t="s">
        <v>2126</v>
      </c>
      <c r="H1265" s="264">
        <v>400000000</v>
      </c>
    </row>
    <row r="1266" spans="2:8" ht="30" x14ac:dyDescent="0.25">
      <c r="C1266" s="120" t="s">
        <v>2203</v>
      </c>
      <c r="D1266" s="120" t="s">
        <v>215</v>
      </c>
      <c r="E1266" s="120" t="s">
        <v>2159</v>
      </c>
      <c r="F1266" s="120" t="s">
        <v>2160</v>
      </c>
      <c r="G1266" s="120" t="s">
        <v>2126</v>
      </c>
      <c r="H1266" s="264">
        <v>125000000</v>
      </c>
    </row>
    <row r="1267" spans="2:8" ht="30" x14ac:dyDescent="0.25">
      <c r="C1267" s="120" t="s">
        <v>2204</v>
      </c>
      <c r="D1267" s="120" t="s">
        <v>3121</v>
      </c>
      <c r="E1267" s="120" t="s">
        <v>2163</v>
      </c>
      <c r="F1267" s="120" t="s">
        <v>2164</v>
      </c>
      <c r="G1267" s="120" t="s">
        <v>2126</v>
      </c>
      <c r="H1267" s="264">
        <v>190000000</v>
      </c>
    </row>
    <row r="1268" spans="2:8" x14ac:dyDescent="0.25">
      <c r="B1268" s="119" t="s">
        <v>17</v>
      </c>
      <c r="C1268" s="117" t="s">
        <v>146</v>
      </c>
      <c r="D1268"/>
      <c r="E1268"/>
      <c r="H1268" s="264">
        <v>23000000</v>
      </c>
    </row>
    <row r="1269" spans="2:8" ht="30" x14ac:dyDescent="0.25">
      <c r="C1269" s="120" t="s">
        <v>29</v>
      </c>
      <c r="D1269" s="120" t="s">
        <v>147</v>
      </c>
      <c r="E1269" s="120" t="s">
        <v>465</v>
      </c>
      <c r="F1269" s="120" t="s">
        <v>466</v>
      </c>
      <c r="G1269" s="120" t="s">
        <v>145</v>
      </c>
      <c r="H1269" s="264">
        <v>3000000</v>
      </c>
    </row>
    <row r="1270" spans="2:8" ht="90" x14ac:dyDescent="0.25">
      <c r="C1270" s="120" t="s">
        <v>21</v>
      </c>
      <c r="D1270" s="120" t="s">
        <v>2174</v>
      </c>
      <c r="E1270" s="120" t="s">
        <v>2175</v>
      </c>
      <c r="F1270" s="120" t="s">
        <v>2176</v>
      </c>
      <c r="G1270" s="120" t="s">
        <v>2126</v>
      </c>
      <c r="H1270" s="264">
        <v>20000000</v>
      </c>
    </row>
    <row r="1271" spans="2:8" x14ac:dyDescent="0.25">
      <c r="B1271" s="119" t="s">
        <v>236</v>
      </c>
      <c r="C1271" s="117" t="s">
        <v>2177</v>
      </c>
      <c r="D1271"/>
      <c r="E1271"/>
      <c r="H1271" s="264">
        <v>4475000000</v>
      </c>
    </row>
    <row r="1272" spans="2:8" ht="75" x14ac:dyDescent="0.25">
      <c r="C1272" s="120" t="s">
        <v>23</v>
      </c>
      <c r="D1272" s="120" t="s">
        <v>3375</v>
      </c>
      <c r="E1272" s="120" t="s">
        <v>2182</v>
      </c>
      <c r="F1272" s="120" t="s">
        <v>2688</v>
      </c>
      <c r="G1272" s="120" t="s">
        <v>2126</v>
      </c>
      <c r="H1272" s="264">
        <v>1000000000</v>
      </c>
    </row>
    <row r="1273" spans="2:8" ht="165" x14ac:dyDescent="0.25">
      <c r="C1273" s="120" t="s">
        <v>1262</v>
      </c>
      <c r="D1273" s="120" t="s">
        <v>2178</v>
      </c>
      <c r="E1273" s="120" t="s">
        <v>2685</v>
      </c>
      <c r="F1273" s="120" t="s">
        <v>2179</v>
      </c>
      <c r="G1273" s="120" t="s">
        <v>2126</v>
      </c>
      <c r="H1273" s="264">
        <v>825000000</v>
      </c>
    </row>
    <row r="1274" spans="2:8" ht="195" x14ac:dyDescent="0.25">
      <c r="C1274" s="120" t="s">
        <v>2201</v>
      </c>
      <c r="D1274" s="120" t="s">
        <v>2183</v>
      </c>
      <c r="E1274" s="120" t="s">
        <v>2184</v>
      </c>
      <c r="F1274" s="120" t="s">
        <v>2185</v>
      </c>
      <c r="G1274" s="120" t="s">
        <v>3087</v>
      </c>
      <c r="H1274" s="264">
        <v>75000000</v>
      </c>
    </row>
    <row r="1275" spans="2:8" ht="45" x14ac:dyDescent="0.25">
      <c r="C1275" s="120" t="s">
        <v>2205</v>
      </c>
      <c r="D1275" s="120" t="s">
        <v>3374</v>
      </c>
      <c r="E1275" s="120" t="s">
        <v>2686</v>
      </c>
      <c r="F1275" s="120" t="s">
        <v>2180</v>
      </c>
      <c r="G1275" s="120" t="s">
        <v>2126</v>
      </c>
      <c r="H1275" s="264">
        <v>1600000000</v>
      </c>
    </row>
    <row r="1276" spans="2:8" ht="75" x14ac:dyDescent="0.25">
      <c r="C1276" s="120" t="s">
        <v>2206</v>
      </c>
      <c r="D1276" s="120" t="s">
        <v>3309</v>
      </c>
      <c r="E1276" s="120" t="s">
        <v>2687</v>
      </c>
      <c r="F1276" s="120" t="s">
        <v>2181</v>
      </c>
      <c r="G1276" s="120" t="s">
        <v>2126</v>
      </c>
      <c r="H1276" s="264">
        <v>975000000</v>
      </c>
    </row>
    <row r="1277" spans="2:8" x14ac:dyDescent="0.25">
      <c r="B1277" s="119" t="s">
        <v>633</v>
      </c>
      <c r="C1277" s="117" t="s">
        <v>1367</v>
      </c>
      <c r="D1277"/>
      <c r="E1277"/>
      <c r="H1277" s="264">
        <v>975000000</v>
      </c>
    </row>
    <row r="1278" spans="2:8" ht="75" x14ac:dyDescent="0.25">
      <c r="C1278" s="120" t="s">
        <v>29</v>
      </c>
      <c r="D1278" s="120" t="s">
        <v>2196</v>
      </c>
      <c r="E1278" s="120" t="s">
        <v>2197</v>
      </c>
      <c r="F1278" s="120" t="s">
        <v>2198</v>
      </c>
      <c r="G1278" s="120" t="s">
        <v>2126</v>
      </c>
      <c r="H1278" s="264">
        <v>75000000</v>
      </c>
    </row>
    <row r="1279" spans="2:8" ht="90" x14ac:dyDescent="0.25">
      <c r="C1279" s="120" t="s">
        <v>22</v>
      </c>
      <c r="D1279" s="120" t="s">
        <v>3376</v>
      </c>
      <c r="E1279" s="120" t="s">
        <v>2192</v>
      </c>
      <c r="F1279" s="120" t="s">
        <v>2193</v>
      </c>
      <c r="G1279" s="120" t="s">
        <v>2126</v>
      </c>
      <c r="H1279" s="264">
        <v>100000000</v>
      </c>
    </row>
    <row r="1280" spans="2:8" ht="90" x14ac:dyDescent="0.25">
      <c r="C1280" s="120" t="s">
        <v>27</v>
      </c>
      <c r="D1280" s="120" t="s">
        <v>2186</v>
      </c>
      <c r="E1280" s="120" t="s">
        <v>2187</v>
      </c>
      <c r="F1280" s="120" t="s">
        <v>2188</v>
      </c>
      <c r="G1280" s="120" t="s">
        <v>3087</v>
      </c>
      <c r="H1280" s="264">
        <v>75000000</v>
      </c>
    </row>
    <row r="1281" spans="1:8" ht="60" x14ac:dyDescent="0.25">
      <c r="C1281" s="120" t="s">
        <v>47</v>
      </c>
      <c r="D1281" s="120" t="s">
        <v>3377</v>
      </c>
      <c r="E1281" s="120" t="s">
        <v>2194</v>
      </c>
      <c r="F1281" s="120" t="s">
        <v>2195</v>
      </c>
      <c r="G1281" s="120" t="s">
        <v>2126</v>
      </c>
      <c r="H1281" s="264">
        <v>500000000</v>
      </c>
    </row>
    <row r="1282" spans="1:8" ht="60" x14ac:dyDescent="0.25">
      <c r="C1282" s="120" t="s">
        <v>17</v>
      </c>
      <c r="D1282" s="120" t="s">
        <v>3379</v>
      </c>
      <c r="E1282" s="120" t="s">
        <v>2199</v>
      </c>
      <c r="F1282" s="120" t="s">
        <v>2200</v>
      </c>
      <c r="G1282" s="120" t="s">
        <v>2126</v>
      </c>
      <c r="H1282" s="264">
        <v>125000000</v>
      </c>
    </row>
    <row r="1283" spans="1:8" x14ac:dyDescent="0.25">
      <c r="C1283" s="120" t="s">
        <v>21</v>
      </c>
      <c r="D1283" s="120" t="s">
        <v>3378</v>
      </c>
      <c r="E1283" s="120" t="s">
        <v>3478</v>
      </c>
      <c r="F1283" s="120" t="s">
        <v>3479</v>
      </c>
      <c r="G1283" s="120" t="s">
        <v>2126</v>
      </c>
      <c r="H1283" s="264">
        <v>50000000</v>
      </c>
    </row>
    <row r="1284" spans="1:8" ht="105" x14ac:dyDescent="0.25">
      <c r="C1284" s="120" t="s">
        <v>2201</v>
      </c>
      <c r="D1284" s="120" t="s">
        <v>2189</v>
      </c>
      <c r="E1284" s="120" t="s">
        <v>2190</v>
      </c>
      <c r="F1284" s="120" t="s">
        <v>2191</v>
      </c>
      <c r="G1284" s="120" t="s">
        <v>2126</v>
      </c>
      <c r="H1284" s="264">
        <v>50000000</v>
      </c>
    </row>
    <row r="1285" spans="1:8" ht="18.75" x14ac:dyDescent="0.3">
      <c r="A1285" s="123" t="s">
        <v>581</v>
      </c>
      <c r="B1285" s="124" t="s">
        <v>579</v>
      </c>
      <c r="C1285" s="125"/>
      <c r="D1285" s="125"/>
      <c r="E1285" s="125"/>
      <c r="F1285" s="125"/>
      <c r="G1285" s="125"/>
      <c r="H1285" s="263">
        <v>1669854400</v>
      </c>
    </row>
    <row r="1286" spans="1:8" ht="15.75" x14ac:dyDescent="0.25">
      <c r="B1286" s="119" t="s">
        <v>29</v>
      </c>
      <c r="C1286" s="111" t="s">
        <v>184</v>
      </c>
      <c r="D1286" s="112"/>
      <c r="E1286" s="112"/>
      <c r="F1286" s="112"/>
      <c r="G1286" s="112"/>
      <c r="H1286" s="265">
        <v>508539500</v>
      </c>
    </row>
    <row r="1287" spans="1:8" x14ac:dyDescent="0.25">
      <c r="C1287" s="120" t="s">
        <v>29</v>
      </c>
      <c r="D1287" s="120" t="s">
        <v>194</v>
      </c>
      <c r="E1287" s="120" t="s">
        <v>580</v>
      </c>
      <c r="F1287" s="120" t="s">
        <v>1889</v>
      </c>
      <c r="G1287" s="120" t="s">
        <v>145</v>
      </c>
      <c r="H1287" s="264">
        <v>5650000</v>
      </c>
    </row>
    <row r="1288" spans="1:8" ht="30" x14ac:dyDescent="0.25">
      <c r="C1288" s="120" t="s">
        <v>22</v>
      </c>
      <c r="D1288" s="120" t="s">
        <v>196</v>
      </c>
      <c r="E1288" s="120" t="s">
        <v>582</v>
      </c>
      <c r="F1288" s="120" t="s">
        <v>284</v>
      </c>
      <c r="G1288" s="120" t="s">
        <v>145</v>
      </c>
      <c r="H1288" s="264">
        <v>15000000</v>
      </c>
    </row>
    <row r="1289" spans="1:8" ht="30" x14ac:dyDescent="0.25">
      <c r="C1289" s="120" t="s">
        <v>17</v>
      </c>
      <c r="D1289" s="120" t="s">
        <v>198</v>
      </c>
      <c r="E1289" s="120" t="s">
        <v>583</v>
      </c>
      <c r="F1289" s="120" t="s">
        <v>469</v>
      </c>
      <c r="G1289" s="120" t="s">
        <v>145</v>
      </c>
      <c r="H1289" s="264">
        <v>12240000</v>
      </c>
    </row>
    <row r="1290" spans="1:8" x14ac:dyDescent="0.25">
      <c r="C1290" s="120" t="s">
        <v>21</v>
      </c>
      <c r="D1290" s="120" t="s">
        <v>185</v>
      </c>
      <c r="E1290" s="120" t="s">
        <v>584</v>
      </c>
      <c r="F1290" s="120" t="s">
        <v>2535</v>
      </c>
      <c r="G1290" s="120" t="s">
        <v>145</v>
      </c>
      <c r="H1290" s="264">
        <v>77560000</v>
      </c>
    </row>
    <row r="1291" spans="1:8" x14ac:dyDescent="0.25">
      <c r="C1291" s="120" t="s">
        <v>23</v>
      </c>
      <c r="D1291" s="120" t="s">
        <v>199</v>
      </c>
      <c r="E1291" s="120" t="s">
        <v>585</v>
      </c>
      <c r="F1291" s="120" t="s">
        <v>2536</v>
      </c>
      <c r="G1291" s="120" t="s">
        <v>145</v>
      </c>
      <c r="H1291" s="264">
        <v>26752500</v>
      </c>
    </row>
    <row r="1292" spans="1:8" ht="30" x14ac:dyDescent="0.25">
      <c r="C1292" s="120" t="s">
        <v>122</v>
      </c>
      <c r="D1292" s="120" t="s">
        <v>200</v>
      </c>
      <c r="E1292" s="120" t="s">
        <v>2537</v>
      </c>
      <c r="F1292" s="120" t="s">
        <v>2538</v>
      </c>
      <c r="G1292" s="120" t="s">
        <v>145</v>
      </c>
      <c r="H1292" s="264">
        <v>39676500</v>
      </c>
    </row>
    <row r="1293" spans="1:8" x14ac:dyDescent="0.25">
      <c r="C1293" s="120" t="s">
        <v>56</v>
      </c>
      <c r="D1293" s="120" t="s">
        <v>201</v>
      </c>
      <c r="E1293" s="120" t="s">
        <v>1457</v>
      </c>
      <c r="F1293" s="120" t="s">
        <v>473</v>
      </c>
      <c r="G1293" s="120" t="s">
        <v>145</v>
      </c>
      <c r="H1293" s="264">
        <v>20000000</v>
      </c>
    </row>
    <row r="1294" spans="1:8" ht="30" x14ac:dyDescent="0.25">
      <c r="C1294" s="120" t="s">
        <v>40</v>
      </c>
      <c r="D1294" s="120" t="s">
        <v>202</v>
      </c>
      <c r="E1294" s="120" t="s">
        <v>587</v>
      </c>
      <c r="F1294" s="120" t="s">
        <v>2539</v>
      </c>
      <c r="G1294" s="120" t="s">
        <v>145</v>
      </c>
      <c r="H1294" s="264">
        <v>3900000</v>
      </c>
    </row>
    <row r="1295" spans="1:8" ht="30" x14ac:dyDescent="0.25">
      <c r="C1295" s="120" t="s">
        <v>26</v>
      </c>
      <c r="D1295" s="120" t="s">
        <v>203</v>
      </c>
      <c r="E1295" s="120" t="s">
        <v>588</v>
      </c>
      <c r="F1295" s="120" t="s">
        <v>2540</v>
      </c>
      <c r="G1295" s="120" t="s">
        <v>145</v>
      </c>
      <c r="H1295" s="264">
        <v>5300000</v>
      </c>
    </row>
    <row r="1296" spans="1:8" ht="30" x14ac:dyDescent="0.25">
      <c r="C1296" s="120" t="s">
        <v>46</v>
      </c>
      <c r="D1296" s="120" t="s">
        <v>204</v>
      </c>
      <c r="E1296" s="120" t="s">
        <v>589</v>
      </c>
      <c r="F1296" s="120" t="s">
        <v>625</v>
      </c>
      <c r="G1296" s="120" t="s">
        <v>145</v>
      </c>
      <c r="H1296" s="264">
        <v>10000000</v>
      </c>
    </row>
    <row r="1297" spans="2:8" ht="30" x14ac:dyDescent="0.25">
      <c r="C1297" s="120" t="s">
        <v>16</v>
      </c>
      <c r="D1297" s="120" t="s">
        <v>205</v>
      </c>
      <c r="E1297" s="120" t="s">
        <v>590</v>
      </c>
      <c r="F1297" s="120" t="s">
        <v>2541</v>
      </c>
      <c r="G1297" s="120" t="s">
        <v>145</v>
      </c>
      <c r="H1297" s="264">
        <v>60000000</v>
      </c>
    </row>
    <row r="1298" spans="2:8" ht="30" x14ac:dyDescent="0.25">
      <c r="C1298" s="120" t="s">
        <v>37</v>
      </c>
      <c r="D1298" s="120" t="s">
        <v>207</v>
      </c>
      <c r="E1298" s="120" t="s">
        <v>591</v>
      </c>
      <c r="F1298" s="120" t="s">
        <v>2543</v>
      </c>
      <c r="G1298" s="120" t="s">
        <v>145</v>
      </c>
      <c r="H1298" s="264">
        <v>9220500</v>
      </c>
    </row>
    <row r="1299" spans="2:8" ht="30" x14ac:dyDescent="0.25">
      <c r="C1299" s="120" t="s">
        <v>20</v>
      </c>
      <c r="D1299" s="120" t="s">
        <v>206</v>
      </c>
      <c r="E1299" s="120" t="s">
        <v>592</v>
      </c>
      <c r="F1299" s="120" t="s">
        <v>2544</v>
      </c>
      <c r="G1299" s="120" t="s">
        <v>145</v>
      </c>
      <c r="H1299" s="264">
        <v>50000000</v>
      </c>
    </row>
    <row r="1300" spans="2:8" x14ac:dyDescent="0.25">
      <c r="C1300" s="120" t="s">
        <v>209</v>
      </c>
      <c r="D1300" s="120" t="s">
        <v>208</v>
      </c>
      <c r="E1300" s="120" t="s">
        <v>289</v>
      </c>
      <c r="F1300" s="120" t="s">
        <v>2545</v>
      </c>
      <c r="G1300" s="120" t="s">
        <v>145</v>
      </c>
      <c r="H1300" s="264">
        <v>12240000</v>
      </c>
    </row>
    <row r="1301" spans="2:8" x14ac:dyDescent="0.25">
      <c r="C1301" s="120" t="s">
        <v>1078</v>
      </c>
      <c r="D1301" s="120" t="s">
        <v>601</v>
      </c>
      <c r="E1301" s="120" t="s">
        <v>150</v>
      </c>
      <c r="F1301" s="120" t="s">
        <v>484</v>
      </c>
      <c r="G1301" s="120" t="s">
        <v>145</v>
      </c>
      <c r="H1301" s="264">
        <v>85000000</v>
      </c>
    </row>
    <row r="1302" spans="2:8" x14ac:dyDescent="0.25">
      <c r="C1302" s="115"/>
      <c r="D1302" s="120" t="s">
        <v>3350</v>
      </c>
      <c r="E1302" s="120" t="s">
        <v>584</v>
      </c>
      <c r="F1302" s="120" t="s">
        <v>2605</v>
      </c>
      <c r="G1302" s="120" t="s">
        <v>145</v>
      </c>
      <c r="H1302" s="264">
        <v>76000000</v>
      </c>
    </row>
    <row r="1303" spans="2:8" x14ac:dyDescent="0.25">
      <c r="B1303" s="119" t="s">
        <v>22</v>
      </c>
      <c r="C1303" s="117" t="s">
        <v>148</v>
      </c>
      <c r="D1303"/>
      <c r="E1303"/>
      <c r="H1303" s="264">
        <v>175035000</v>
      </c>
    </row>
    <row r="1304" spans="2:8" x14ac:dyDescent="0.25">
      <c r="C1304" s="120" t="s">
        <v>21</v>
      </c>
      <c r="D1304" s="120" t="s">
        <v>183</v>
      </c>
      <c r="E1304" s="120" t="s">
        <v>593</v>
      </c>
      <c r="F1304" s="120" t="s">
        <v>594</v>
      </c>
      <c r="G1304" s="120" t="s">
        <v>145</v>
      </c>
      <c r="H1304" s="264">
        <v>2000000</v>
      </c>
    </row>
    <row r="1305" spans="2:8" x14ac:dyDescent="0.25">
      <c r="C1305" s="120" t="s">
        <v>50</v>
      </c>
      <c r="D1305" s="120" t="s">
        <v>176</v>
      </c>
      <c r="E1305" s="120" t="s">
        <v>595</v>
      </c>
      <c r="F1305" s="120" t="s">
        <v>596</v>
      </c>
      <c r="G1305" s="120" t="s">
        <v>145</v>
      </c>
      <c r="H1305" s="264">
        <v>101500000</v>
      </c>
    </row>
    <row r="1306" spans="2:8" ht="30" x14ac:dyDescent="0.25">
      <c r="C1306" s="120" t="s">
        <v>52</v>
      </c>
      <c r="D1306" s="120" t="s">
        <v>180</v>
      </c>
      <c r="E1306" s="120" t="s">
        <v>597</v>
      </c>
      <c r="F1306" s="120" t="s">
        <v>805</v>
      </c>
      <c r="G1306" s="120" t="s">
        <v>145</v>
      </c>
      <c r="H1306" s="264">
        <v>48035000</v>
      </c>
    </row>
    <row r="1307" spans="2:8" ht="30" x14ac:dyDescent="0.25">
      <c r="C1307" s="120" t="s">
        <v>218</v>
      </c>
      <c r="D1307" s="120" t="s">
        <v>217</v>
      </c>
      <c r="E1307" s="120" t="s">
        <v>599</v>
      </c>
      <c r="F1307" s="120" t="s">
        <v>1107</v>
      </c>
      <c r="G1307" s="120" t="s">
        <v>145</v>
      </c>
      <c r="H1307" s="264">
        <v>23500000</v>
      </c>
    </row>
    <row r="1308" spans="2:8" x14ac:dyDescent="0.25">
      <c r="B1308" s="119" t="s">
        <v>17</v>
      </c>
      <c r="C1308" s="117" t="s">
        <v>146</v>
      </c>
      <c r="D1308"/>
      <c r="E1308"/>
      <c r="H1308" s="264">
        <v>15000000</v>
      </c>
    </row>
    <row r="1309" spans="2:8" ht="30" x14ac:dyDescent="0.25">
      <c r="C1309" s="120" t="s">
        <v>29</v>
      </c>
      <c r="D1309" s="120" t="s">
        <v>147</v>
      </c>
      <c r="E1309" s="120" t="s">
        <v>603</v>
      </c>
      <c r="F1309" s="120" t="s">
        <v>604</v>
      </c>
      <c r="G1309" s="120" t="s">
        <v>145</v>
      </c>
      <c r="H1309" s="264">
        <v>15000000</v>
      </c>
    </row>
    <row r="1310" spans="2:8" x14ac:dyDescent="0.25">
      <c r="B1310" s="119" t="s">
        <v>26</v>
      </c>
      <c r="C1310" s="117" t="s">
        <v>263</v>
      </c>
      <c r="D1310"/>
      <c r="E1310"/>
      <c r="H1310" s="264">
        <v>461751700</v>
      </c>
    </row>
    <row r="1311" spans="2:8" ht="30" x14ac:dyDescent="0.25">
      <c r="C1311" s="120" t="s">
        <v>23</v>
      </c>
      <c r="D1311" s="120" t="s">
        <v>1295</v>
      </c>
      <c r="E1311" s="120" t="s">
        <v>611</v>
      </c>
      <c r="F1311" s="120" t="s">
        <v>2689</v>
      </c>
      <c r="G1311" s="120" t="s">
        <v>145</v>
      </c>
      <c r="H1311" s="264">
        <v>214752600</v>
      </c>
    </row>
    <row r="1312" spans="2:8" ht="30" x14ac:dyDescent="0.25">
      <c r="C1312" s="120" t="s">
        <v>50</v>
      </c>
      <c r="D1312" s="120" t="s">
        <v>1296</v>
      </c>
      <c r="E1312" s="120" t="s">
        <v>612</v>
      </c>
      <c r="F1312" s="120" t="s">
        <v>613</v>
      </c>
      <c r="G1312" s="120" t="s">
        <v>145</v>
      </c>
      <c r="H1312" s="264">
        <v>246999100</v>
      </c>
    </row>
    <row r="1313" spans="1:8" x14ac:dyDescent="0.25">
      <c r="B1313" s="119" t="s">
        <v>46</v>
      </c>
      <c r="C1313" s="117" t="s">
        <v>144</v>
      </c>
      <c r="D1313"/>
      <c r="E1313"/>
      <c r="H1313" s="264">
        <v>165896600</v>
      </c>
    </row>
    <row r="1314" spans="1:8" x14ac:dyDescent="0.25">
      <c r="C1314" s="120" t="s">
        <v>50</v>
      </c>
      <c r="D1314" s="120" t="s">
        <v>130</v>
      </c>
      <c r="E1314" s="120" t="s">
        <v>605</v>
      </c>
      <c r="F1314" s="120" t="s">
        <v>606</v>
      </c>
      <c r="G1314" s="120" t="s">
        <v>145</v>
      </c>
      <c r="H1314" s="264">
        <v>165896600</v>
      </c>
    </row>
    <row r="1315" spans="1:8" x14ac:dyDescent="0.25">
      <c r="B1315" s="119" t="s">
        <v>16</v>
      </c>
      <c r="C1315" s="117" t="s">
        <v>607</v>
      </c>
      <c r="D1315"/>
      <c r="E1315"/>
      <c r="H1315" s="264">
        <v>343631600</v>
      </c>
    </row>
    <row r="1316" spans="1:8" ht="30" x14ac:dyDescent="0.25">
      <c r="C1316" s="120" t="s">
        <v>27</v>
      </c>
      <c r="D1316" s="120" t="s">
        <v>608</v>
      </c>
      <c r="E1316" s="120" t="s">
        <v>609</v>
      </c>
      <c r="F1316" s="120" t="s">
        <v>610</v>
      </c>
      <c r="G1316" s="120" t="s">
        <v>145</v>
      </c>
      <c r="H1316" s="264">
        <v>343631600</v>
      </c>
    </row>
    <row r="1317" spans="1:8" ht="18.75" x14ac:dyDescent="0.3">
      <c r="A1317" s="123" t="s">
        <v>820</v>
      </c>
      <c r="B1317" s="124" t="s">
        <v>819</v>
      </c>
      <c r="C1317" s="125"/>
      <c r="D1317" s="125"/>
      <c r="E1317" s="125"/>
      <c r="F1317" s="125"/>
      <c r="G1317" s="125"/>
      <c r="H1317" s="263">
        <v>2354480000</v>
      </c>
    </row>
    <row r="1318" spans="1:8" ht="15.75" x14ac:dyDescent="0.25">
      <c r="B1318" s="119" t="s">
        <v>29</v>
      </c>
      <c r="C1318" s="111" t="s">
        <v>184</v>
      </c>
      <c r="D1318" s="112"/>
      <c r="E1318" s="112"/>
      <c r="F1318" s="112"/>
      <c r="G1318" s="112"/>
      <c r="H1318" s="265">
        <v>558560000</v>
      </c>
    </row>
    <row r="1319" spans="1:8" x14ac:dyDescent="0.25">
      <c r="C1319" s="120" t="s">
        <v>29</v>
      </c>
      <c r="D1319" s="120" t="s">
        <v>194</v>
      </c>
      <c r="E1319" s="120" t="s">
        <v>789</v>
      </c>
      <c r="F1319" s="120" t="s">
        <v>1889</v>
      </c>
      <c r="G1319" s="120" t="s">
        <v>145</v>
      </c>
      <c r="H1319" s="264">
        <v>13500000</v>
      </c>
    </row>
    <row r="1320" spans="1:8" ht="30" x14ac:dyDescent="0.25">
      <c r="C1320" s="120" t="s">
        <v>22</v>
      </c>
      <c r="D1320" s="120" t="s">
        <v>196</v>
      </c>
      <c r="E1320" s="120" t="s">
        <v>789</v>
      </c>
      <c r="F1320" s="120" t="s">
        <v>284</v>
      </c>
      <c r="G1320" s="120" t="s">
        <v>145</v>
      </c>
      <c r="H1320" s="264">
        <v>19000000</v>
      </c>
    </row>
    <row r="1321" spans="1:8" ht="30" x14ac:dyDescent="0.25">
      <c r="C1321" s="120" t="s">
        <v>17</v>
      </c>
      <c r="D1321" s="120" t="s">
        <v>198</v>
      </c>
      <c r="E1321" s="120" t="s">
        <v>789</v>
      </c>
      <c r="F1321" s="120" t="s">
        <v>469</v>
      </c>
      <c r="G1321" s="120" t="s">
        <v>145</v>
      </c>
      <c r="H1321" s="264">
        <v>12240000</v>
      </c>
    </row>
    <row r="1322" spans="1:8" x14ac:dyDescent="0.25">
      <c r="C1322" s="120" t="s">
        <v>21</v>
      </c>
      <c r="D1322" s="120" t="s">
        <v>185</v>
      </c>
      <c r="E1322" s="120" t="s">
        <v>789</v>
      </c>
      <c r="F1322" s="120" t="s">
        <v>2535</v>
      </c>
      <c r="G1322" s="120" t="s">
        <v>145</v>
      </c>
      <c r="H1322" s="264">
        <v>72480000</v>
      </c>
    </row>
    <row r="1323" spans="1:8" x14ac:dyDescent="0.25">
      <c r="C1323" s="120" t="s">
        <v>23</v>
      </c>
      <c r="D1323" s="120" t="s">
        <v>199</v>
      </c>
      <c r="E1323" s="120" t="s">
        <v>789</v>
      </c>
      <c r="F1323" s="120" t="s">
        <v>2536</v>
      </c>
      <c r="G1323" s="120" t="s">
        <v>145</v>
      </c>
      <c r="H1323" s="264">
        <v>17740000</v>
      </c>
    </row>
    <row r="1324" spans="1:8" ht="30" x14ac:dyDescent="0.25">
      <c r="C1324" s="120" t="s">
        <v>122</v>
      </c>
      <c r="D1324" s="120" t="s">
        <v>200</v>
      </c>
      <c r="E1324" s="120" t="s">
        <v>2537</v>
      </c>
      <c r="F1324" s="120" t="s">
        <v>2538</v>
      </c>
      <c r="G1324" s="120" t="s">
        <v>145</v>
      </c>
      <c r="H1324" s="264">
        <v>45000000</v>
      </c>
    </row>
    <row r="1325" spans="1:8" x14ac:dyDescent="0.25">
      <c r="C1325" s="120" t="s">
        <v>56</v>
      </c>
      <c r="D1325" s="120" t="s">
        <v>201</v>
      </c>
      <c r="E1325" s="120" t="s">
        <v>789</v>
      </c>
      <c r="F1325" s="120" t="s">
        <v>473</v>
      </c>
      <c r="G1325" s="120" t="s">
        <v>145</v>
      </c>
      <c r="H1325" s="264">
        <v>80100000</v>
      </c>
    </row>
    <row r="1326" spans="1:8" ht="30" x14ac:dyDescent="0.25">
      <c r="C1326" s="120" t="s">
        <v>40</v>
      </c>
      <c r="D1326" s="120" t="s">
        <v>202</v>
      </c>
      <c r="E1326" s="120" t="s">
        <v>789</v>
      </c>
      <c r="F1326" s="120" t="s">
        <v>2539</v>
      </c>
      <c r="G1326" s="120" t="s">
        <v>145</v>
      </c>
      <c r="H1326" s="264">
        <v>5000000</v>
      </c>
    </row>
    <row r="1327" spans="1:8" ht="30" x14ac:dyDescent="0.25">
      <c r="C1327" s="120" t="s">
        <v>26</v>
      </c>
      <c r="D1327" s="120" t="s">
        <v>203</v>
      </c>
      <c r="E1327" s="120" t="s">
        <v>789</v>
      </c>
      <c r="F1327" s="120" t="s">
        <v>2540</v>
      </c>
      <c r="G1327" s="120" t="s">
        <v>145</v>
      </c>
      <c r="H1327" s="264">
        <v>7500000</v>
      </c>
    </row>
    <row r="1328" spans="1:8" ht="30" x14ac:dyDescent="0.25">
      <c r="C1328" s="120" t="s">
        <v>46</v>
      </c>
      <c r="D1328" s="120" t="s">
        <v>204</v>
      </c>
      <c r="E1328" s="120" t="s">
        <v>789</v>
      </c>
      <c r="F1328" s="120" t="s">
        <v>625</v>
      </c>
      <c r="G1328" s="120" t="s">
        <v>145</v>
      </c>
      <c r="H1328" s="264">
        <v>50000000</v>
      </c>
    </row>
    <row r="1329" spans="2:8" ht="30" x14ac:dyDescent="0.25">
      <c r="C1329" s="120" t="s">
        <v>16</v>
      </c>
      <c r="D1329" s="120" t="s">
        <v>205</v>
      </c>
      <c r="E1329" s="120" t="s">
        <v>789</v>
      </c>
      <c r="F1329" s="120" t="s">
        <v>2541</v>
      </c>
      <c r="G1329" s="120" t="s">
        <v>145</v>
      </c>
      <c r="H1329" s="264">
        <v>50000000</v>
      </c>
    </row>
    <row r="1330" spans="2:8" ht="30" x14ac:dyDescent="0.25">
      <c r="C1330" s="120" t="s">
        <v>37</v>
      </c>
      <c r="D1330" s="120" t="s">
        <v>207</v>
      </c>
      <c r="E1330" s="120" t="s">
        <v>789</v>
      </c>
      <c r="F1330" s="120" t="s">
        <v>2543</v>
      </c>
      <c r="G1330" s="120" t="s">
        <v>145</v>
      </c>
      <c r="H1330" s="264">
        <v>11000000</v>
      </c>
    </row>
    <row r="1331" spans="2:8" ht="30" x14ac:dyDescent="0.25">
      <c r="C1331" s="120" t="s">
        <v>20</v>
      </c>
      <c r="D1331" s="120" t="s">
        <v>206</v>
      </c>
      <c r="E1331" s="120" t="s">
        <v>789</v>
      </c>
      <c r="F1331" s="120" t="s">
        <v>2544</v>
      </c>
      <c r="G1331" s="120" t="s">
        <v>145</v>
      </c>
      <c r="H1331" s="264">
        <v>125000000</v>
      </c>
    </row>
    <row r="1332" spans="2:8" x14ac:dyDescent="0.25">
      <c r="C1332" s="120" t="s">
        <v>1078</v>
      </c>
      <c r="D1332" s="120" t="s">
        <v>601</v>
      </c>
      <c r="E1332" s="120" t="s">
        <v>789</v>
      </c>
      <c r="F1332" s="120" t="s">
        <v>823</v>
      </c>
      <c r="G1332" s="120" t="s">
        <v>145</v>
      </c>
      <c r="H1332" s="264">
        <v>50000000</v>
      </c>
    </row>
    <row r="1333" spans="2:8" x14ac:dyDescent="0.25">
      <c r="B1333" s="119" t="s">
        <v>22</v>
      </c>
      <c r="C1333" s="117" t="s">
        <v>148</v>
      </c>
      <c r="D1333"/>
      <c r="E1333"/>
      <c r="H1333" s="264">
        <v>224000000</v>
      </c>
    </row>
    <row r="1334" spans="2:8" x14ac:dyDescent="0.25">
      <c r="C1334" s="120" t="s">
        <v>21</v>
      </c>
      <c r="D1334" s="120" t="s">
        <v>183</v>
      </c>
      <c r="E1334" s="120" t="s">
        <v>789</v>
      </c>
      <c r="F1334" s="120" t="s">
        <v>1958</v>
      </c>
      <c r="G1334" s="120" t="s">
        <v>145</v>
      </c>
      <c r="H1334" s="264">
        <v>55000000</v>
      </c>
    </row>
    <row r="1335" spans="2:8" ht="30" x14ac:dyDescent="0.25">
      <c r="C1335" s="120" t="s">
        <v>35</v>
      </c>
      <c r="D1335" s="120" t="s">
        <v>215</v>
      </c>
      <c r="E1335" s="120" t="s">
        <v>789</v>
      </c>
      <c r="F1335" s="120" t="s">
        <v>1959</v>
      </c>
      <c r="G1335" s="120" t="s">
        <v>145</v>
      </c>
      <c r="H1335" s="264">
        <v>75000000</v>
      </c>
    </row>
    <row r="1336" spans="2:8" ht="30" x14ac:dyDescent="0.25">
      <c r="C1336" s="120" t="s">
        <v>52</v>
      </c>
      <c r="D1336" s="120" t="s">
        <v>180</v>
      </c>
      <c r="E1336" s="120" t="s">
        <v>789</v>
      </c>
      <c r="F1336" s="120" t="s">
        <v>821</v>
      </c>
      <c r="G1336" s="120" t="s">
        <v>145</v>
      </c>
      <c r="H1336" s="264">
        <v>44000000</v>
      </c>
    </row>
    <row r="1337" spans="2:8" ht="30" x14ac:dyDescent="0.25">
      <c r="C1337" s="120" t="s">
        <v>218</v>
      </c>
      <c r="D1337" s="120" t="s">
        <v>217</v>
      </c>
      <c r="E1337" s="120" t="s">
        <v>789</v>
      </c>
      <c r="F1337" s="120" t="s">
        <v>682</v>
      </c>
      <c r="G1337" s="120" t="s">
        <v>145</v>
      </c>
      <c r="H1337" s="264">
        <v>50000000</v>
      </c>
    </row>
    <row r="1338" spans="2:8" x14ac:dyDescent="0.25">
      <c r="B1338" s="119" t="s">
        <v>17</v>
      </c>
      <c r="C1338" s="117" t="s">
        <v>146</v>
      </c>
      <c r="D1338"/>
      <c r="E1338"/>
      <c r="H1338" s="264">
        <v>15000000</v>
      </c>
    </row>
    <row r="1339" spans="2:8" ht="30" x14ac:dyDescent="0.25">
      <c r="C1339" s="120" t="s">
        <v>29</v>
      </c>
      <c r="D1339" s="120" t="s">
        <v>147</v>
      </c>
      <c r="E1339" s="120" t="s">
        <v>789</v>
      </c>
      <c r="F1339" s="120" t="s">
        <v>1291</v>
      </c>
      <c r="G1339" s="120" t="s">
        <v>145</v>
      </c>
      <c r="H1339" s="264">
        <v>15000000</v>
      </c>
    </row>
    <row r="1340" spans="2:8" x14ac:dyDescent="0.25">
      <c r="B1340" s="119" t="s">
        <v>76</v>
      </c>
      <c r="C1340" s="117" t="s">
        <v>2690</v>
      </c>
      <c r="D1340"/>
      <c r="E1340"/>
      <c r="H1340" s="264">
        <v>1556920000</v>
      </c>
    </row>
    <row r="1341" spans="2:8" ht="30" x14ac:dyDescent="0.25">
      <c r="C1341" s="120" t="s">
        <v>29</v>
      </c>
      <c r="D1341" s="120" t="s">
        <v>1964</v>
      </c>
      <c r="E1341" s="120" t="s">
        <v>789</v>
      </c>
      <c r="F1341" s="120" t="s">
        <v>1965</v>
      </c>
      <c r="G1341" s="120" t="s">
        <v>145</v>
      </c>
      <c r="H1341" s="264">
        <v>71000000</v>
      </c>
    </row>
    <row r="1342" spans="2:8" ht="30" x14ac:dyDescent="0.25">
      <c r="C1342" s="120" t="s">
        <v>22</v>
      </c>
      <c r="D1342" s="120" t="s">
        <v>831</v>
      </c>
      <c r="E1342" s="120" t="s">
        <v>789</v>
      </c>
      <c r="F1342" s="120" t="s">
        <v>832</v>
      </c>
      <c r="G1342" s="120" t="s">
        <v>145</v>
      </c>
      <c r="H1342" s="264">
        <v>71000000</v>
      </c>
    </row>
    <row r="1343" spans="2:8" ht="180" x14ac:dyDescent="0.25">
      <c r="C1343" s="120" t="s">
        <v>31</v>
      </c>
      <c r="D1343" s="120" t="s">
        <v>829</v>
      </c>
      <c r="E1343" s="120" t="s">
        <v>2872</v>
      </c>
      <c r="F1343" s="120" t="s">
        <v>830</v>
      </c>
      <c r="G1343" s="120" t="s">
        <v>192</v>
      </c>
      <c r="H1343" s="264">
        <v>200000000</v>
      </c>
    </row>
    <row r="1344" spans="2:8" ht="180" x14ac:dyDescent="0.25">
      <c r="C1344" s="120" t="s">
        <v>27</v>
      </c>
      <c r="D1344" s="120" t="s">
        <v>1299</v>
      </c>
      <c r="E1344" s="120" t="s">
        <v>789</v>
      </c>
      <c r="F1344" s="120" t="s">
        <v>824</v>
      </c>
      <c r="G1344" s="120" t="s">
        <v>192</v>
      </c>
      <c r="H1344" s="264">
        <v>175000000</v>
      </c>
    </row>
    <row r="1345" spans="1:8" ht="180" x14ac:dyDescent="0.25">
      <c r="C1345" s="120" t="s">
        <v>47</v>
      </c>
      <c r="D1345" s="120" t="s">
        <v>2691</v>
      </c>
      <c r="E1345" s="120" t="s">
        <v>789</v>
      </c>
      <c r="F1345" s="120" t="s">
        <v>1961</v>
      </c>
      <c r="G1345" s="120" t="s">
        <v>192</v>
      </c>
      <c r="H1345" s="264">
        <v>175000000</v>
      </c>
    </row>
    <row r="1346" spans="1:8" ht="75" x14ac:dyDescent="0.25">
      <c r="C1346" s="120" t="s">
        <v>17</v>
      </c>
      <c r="D1346" s="120" t="s">
        <v>2972</v>
      </c>
      <c r="E1346" s="120" t="s">
        <v>789</v>
      </c>
      <c r="F1346" s="120" t="s">
        <v>2973</v>
      </c>
      <c r="G1346" s="120" t="s">
        <v>2974</v>
      </c>
      <c r="H1346" s="264">
        <v>150000000</v>
      </c>
    </row>
    <row r="1347" spans="1:8" ht="45" x14ac:dyDescent="0.25">
      <c r="C1347" s="120" t="s">
        <v>21</v>
      </c>
      <c r="D1347" s="120" t="s">
        <v>1962</v>
      </c>
      <c r="E1347" s="120" t="s">
        <v>789</v>
      </c>
      <c r="F1347" s="120" t="s">
        <v>1963</v>
      </c>
      <c r="G1347" s="120" t="s">
        <v>470</v>
      </c>
      <c r="H1347" s="264">
        <v>95000000</v>
      </c>
    </row>
    <row r="1348" spans="1:8" ht="30" x14ac:dyDescent="0.25">
      <c r="C1348" s="120" t="s">
        <v>23</v>
      </c>
      <c r="D1348" s="120" t="s">
        <v>2951</v>
      </c>
      <c r="E1348" s="120" t="s">
        <v>789</v>
      </c>
      <c r="F1348" s="120" t="s">
        <v>2952</v>
      </c>
      <c r="G1348" s="120" t="s">
        <v>1960</v>
      </c>
      <c r="H1348" s="264">
        <v>319920000</v>
      </c>
    </row>
    <row r="1349" spans="1:8" ht="180" x14ac:dyDescent="0.25">
      <c r="C1349" s="120" t="s">
        <v>50</v>
      </c>
      <c r="D1349" s="120" t="s">
        <v>825</v>
      </c>
      <c r="E1349" s="120" t="s">
        <v>789</v>
      </c>
      <c r="F1349" s="120" t="s">
        <v>826</v>
      </c>
      <c r="G1349" s="120" t="s">
        <v>192</v>
      </c>
      <c r="H1349" s="264">
        <v>150000000</v>
      </c>
    </row>
    <row r="1350" spans="1:8" x14ac:dyDescent="0.25">
      <c r="C1350" s="120" t="s">
        <v>122</v>
      </c>
      <c r="D1350" s="120" t="s">
        <v>827</v>
      </c>
      <c r="E1350" s="120" t="s">
        <v>789</v>
      </c>
      <c r="F1350" s="120" t="s">
        <v>828</v>
      </c>
      <c r="G1350" s="120" t="s">
        <v>145</v>
      </c>
      <c r="H1350" s="264">
        <v>150000000</v>
      </c>
    </row>
    <row r="1351" spans="1:8" ht="18.75" x14ac:dyDescent="0.3">
      <c r="A1351" s="123" t="s">
        <v>25</v>
      </c>
      <c r="B1351" s="124" t="s">
        <v>24</v>
      </c>
      <c r="C1351" s="125"/>
      <c r="D1351" s="125"/>
      <c r="E1351" s="125"/>
      <c r="F1351" s="125"/>
      <c r="G1351" s="125"/>
      <c r="H1351" s="263">
        <v>8569440000</v>
      </c>
    </row>
    <row r="1352" spans="1:8" ht="15.75" x14ac:dyDescent="0.25">
      <c r="B1352" s="119" t="s">
        <v>29</v>
      </c>
      <c r="C1352" s="111" t="s">
        <v>184</v>
      </c>
      <c r="D1352" s="112"/>
      <c r="E1352" s="112"/>
      <c r="F1352" s="112"/>
      <c r="G1352" s="112"/>
      <c r="H1352" s="265">
        <v>670440000</v>
      </c>
    </row>
    <row r="1353" spans="1:8" x14ac:dyDescent="0.25">
      <c r="C1353" s="120" t="s">
        <v>29</v>
      </c>
      <c r="D1353" s="120" t="s">
        <v>194</v>
      </c>
      <c r="E1353" s="120" t="s">
        <v>376</v>
      </c>
      <c r="F1353" s="120" t="s">
        <v>1889</v>
      </c>
      <c r="G1353" s="120" t="s">
        <v>145</v>
      </c>
      <c r="H1353" s="264">
        <v>6000000</v>
      </c>
    </row>
    <row r="1354" spans="1:8" ht="30" x14ac:dyDescent="0.25">
      <c r="C1354" s="120" t="s">
        <v>22</v>
      </c>
      <c r="D1354" s="120" t="s">
        <v>196</v>
      </c>
      <c r="E1354" s="120" t="s">
        <v>2296</v>
      </c>
      <c r="F1354" s="120" t="s">
        <v>284</v>
      </c>
      <c r="G1354" s="120" t="s">
        <v>145</v>
      </c>
      <c r="H1354" s="264">
        <v>241000000</v>
      </c>
    </row>
    <row r="1355" spans="1:8" ht="30" x14ac:dyDescent="0.25">
      <c r="C1355" s="120" t="s">
        <v>17</v>
      </c>
      <c r="D1355" s="120" t="s">
        <v>198</v>
      </c>
      <c r="E1355" s="120" t="s">
        <v>377</v>
      </c>
      <c r="F1355" s="120" t="s">
        <v>469</v>
      </c>
      <c r="G1355" s="120" t="s">
        <v>145</v>
      </c>
      <c r="H1355" s="264">
        <v>80000000</v>
      </c>
    </row>
    <row r="1356" spans="1:8" ht="30" x14ac:dyDescent="0.25">
      <c r="C1356" s="120" t="s">
        <v>21</v>
      </c>
      <c r="D1356" s="120" t="s">
        <v>185</v>
      </c>
      <c r="E1356" s="120" t="s">
        <v>378</v>
      </c>
      <c r="F1356" s="120" t="s">
        <v>2535</v>
      </c>
      <c r="G1356" s="120" t="s">
        <v>145</v>
      </c>
      <c r="H1356" s="264">
        <v>30000000</v>
      </c>
    </row>
    <row r="1357" spans="1:8" x14ac:dyDescent="0.25">
      <c r="C1357" s="120" t="s">
        <v>23</v>
      </c>
      <c r="D1357" s="120" t="s">
        <v>199</v>
      </c>
      <c r="E1357" s="120" t="s">
        <v>379</v>
      </c>
      <c r="F1357" s="120" t="s">
        <v>2536</v>
      </c>
      <c r="G1357" s="120" t="s">
        <v>145</v>
      </c>
      <c r="H1357" s="264">
        <v>24480000</v>
      </c>
    </row>
    <row r="1358" spans="1:8" ht="30" x14ac:dyDescent="0.25">
      <c r="C1358" s="120" t="s">
        <v>122</v>
      </c>
      <c r="D1358" s="120" t="s">
        <v>200</v>
      </c>
      <c r="E1358" s="120" t="s">
        <v>2537</v>
      </c>
      <c r="F1358" s="120" t="s">
        <v>2538</v>
      </c>
      <c r="G1358" s="120" t="s">
        <v>145</v>
      </c>
      <c r="H1358" s="264">
        <v>50000000</v>
      </c>
    </row>
    <row r="1359" spans="1:8" x14ac:dyDescent="0.25">
      <c r="C1359" s="120" t="s">
        <v>56</v>
      </c>
      <c r="D1359" s="120" t="s">
        <v>201</v>
      </c>
      <c r="E1359" s="120" t="s">
        <v>274</v>
      </c>
      <c r="F1359" s="120" t="s">
        <v>473</v>
      </c>
      <c r="G1359" s="120" t="s">
        <v>145</v>
      </c>
      <c r="H1359" s="264">
        <v>30000000</v>
      </c>
    </row>
    <row r="1360" spans="1:8" ht="30" x14ac:dyDescent="0.25">
      <c r="C1360" s="120" t="s">
        <v>40</v>
      </c>
      <c r="D1360" s="120" t="s">
        <v>202</v>
      </c>
      <c r="E1360" s="120" t="s">
        <v>381</v>
      </c>
      <c r="F1360" s="120" t="s">
        <v>2539</v>
      </c>
      <c r="G1360" s="120" t="s">
        <v>145</v>
      </c>
      <c r="H1360" s="264">
        <v>8000000</v>
      </c>
    </row>
    <row r="1361" spans="2:8" ht="30" x14ac:dyDescent="0.25">
      <c r="C1361" s="120" t="s">
        <v>26</v>
      </c>
      <c r="D1361" s="120" t="s">
        <v>203</v>
      </c>
      <c r="E1361" s="120" t="s">
        <v>386</v>
      </c>
      <c r="F1361" s="120" t="s">
        <v>2540</v>
      </c>
      <c r="G1361" s="120" t="s">
        <v>145</v>
      </c>
      <c r="H1361" s="264">
        <v>5000000</v>
      </c>
    </row>
    <row r="1362" spans="2:8" ht="30" x14ac:dyDescent="0.25">
      <c r="C1362" s="120" t="s">
        <v>46</v>
      </c>
      <c r="D1362" s="120" t="s">
        <v>204</v>
      </c>
      <c r="E1362" s="120" t="s">
        <v>380</v>
      </c>
      <c r="F1362" s="120" t="s">
        <v>625</v>
      </c>
      <c r="G1362" s="120" t="s">
        <v>145</v>
      </c>
      <c r="H1362" s="264">
        <v>10000000</v>
      </c>
    </row>
    <row r="1363" spans="2:8" ht="30" x14ac:dyDescent="0.25">
      <c r="C1363" s="120" t="s">
        <v>16</v>
      </c>
      <c r="D1363" s="120" t="s">
        <v>205</v>
      </c>
      <c r="E1363" s="120" t="s">
        <v>382</v>
      </c>
      <c r="F1363" s="120" t="s">
        <v>2541</v>
      </c>
      <c r="G1363" s="120" t="s">
        <v>193</v>
      </c>
      <c r="H1363" s="264">
        <v>25000000</v>
      </c>
    </row>
    <row r="1364" spans="2:8" ht="30" x14ac:dyDescent="0.25">
      <c r="C1364" s="120" t="s">
        <v>37</v>
      </c>
      <c r="D1364" s="120" t="s">
        <v>207</v>
      </c>
      <c r="E1364" s="120" t="s">
        <v>383</v>
      </c>
      <c r="F1364" s="120" t="s">
        <v>2543</v>
      </c>
      <c r="G1364" s="120" t="s">
        <v>145</v>
      </c>
      <c r="H1364" s="264">
        <v>12000000</v>
      </c>
    </row>
    <row r="1365" spans="2:8" ht="180" x14ac:dyDescent="0.25">
      <c r="C1365" s="120" t="s">
        <v>20</v>
      </c>
      <c r="D1365" s="120" t="s">
        <v>206</v>
      </c>
      <c r="E1365" s="120" t="s">
        <v>384</v>
      </c>
      <c r="F1365" s="120" t="s">
        <v>2544</v>
      </c>
      <c r="G1365" s="120" t="s">
        <v>192</v>
      </c>
      <c r="H1365" s="264">
        <v>100000000</v>
      </c>
    </row>
    <row r="1366" spans="2:8" ht="30" x14ac:dyDescent="0.25">
      <c r="C1366" s="120" t="s">
        <v>209</v>
      </c>
      <c r="D1366" s="120" t="s">
        <v>208</v>
      </c>
      <c r="E1366" s="120" t="s">
        <v>385</v>
      </c>
      <c r="F1366" s="120" t="s">
        <v>2545</v>
      </c>
      <c r="G1366" s="120" t="s">
        <v>3087</v>
      </c>
      <c r="H1366" s="264">
        <v>48960000</v>
      </c>
    </row>
    <row r="1367" spans="2:8" x14ac:dyDescent="0.25">
      <c r="B1367" s="119" t="s">
        <v>22</v>
      </c>
      <c r="C1367" s="117" t="s">
        <v>148</v>
      </c>
      <c r="D1367"/>
      <c r="E1367"/>
      <c r="H1367" s="264">
        <v>195000000</v>
      </c>
    </row>
    <row r="1368" spans="2:8" x14ac:dyDescent="0.25">
      <c r="C1368" s="120" t="s">
        <v>21</v>
      </c>
      <c r="D1368" s="120" t="s">
        <v>183</v>
      </c>
      <c r="E1368" s="120" t="s">
        <v>279</v>
      </c>
      <c r="F1368" s="120" t="s">
        <v>100</v>
      </c>
      <c r="G1368" s="120" t="s">
        <v>145</v>
      </c>
      <c r="H1368" s="264">
        <v>25000000</v>
      </c>
    </row>
    <row r="1369" spans="2:8" x14ac:dyDescent="0.25">
      <c r="C1369" s="120" t="s">
        <v>50</v>
      </c>
      <c r="D1369" s="120" t="s">
        <v>176</v>
      </c>
      <c r="E1369" s="120" t="s">
        <v>387</v>
      </c>
      <c r="F1369" s="120" t="s">
        <v>100</v>
      </c>
      <c r="G1369" s="120" t="s">
        <v>145</v>
      </c>
      <c r="H1369" s="264">
        <v>45000000</v>
      </c>
    </row>
    <row r="1370" spans="2:8" ht="30" x14ac:dyDescent="0.25">
      <c r="C1370" s="120" t="s">
        <v>35</v>
      </c>
      <c r="D1370" s="120" t="s">
        <v>215</v>
      </c>
      <c r="E1370" s="120" t="s">
        <v>388</v>
      </c>
      <c r="F1370" s="120" t="s">
        <v>100</v>
      </c>
      <c r="G1370" s="120" t="s">
        <v>145</v>
      </c>
      <c r="H1370" s="264">
        <v>25000000</v>
      </c>
    </row>
    <row r="1371" spans="2:8" ht="30" x14ac:dyDescent="0.25">
      <c r="C1371" s="120" t="s">
        <v>52</v>
      </c>
      <c r="D1371" s="120" t="s">
        <v>180</v>
      </c>
      <c r="E1371" s="120" t="s">
        <v>389</v>
      </c>
      <c r="F1371" s="120" t="s">
        <v>100</v>
      </c>
      <c r="G1371" s="120" t="s">
        <v>145</v>
      </c>
      <c r="H1371" s="264">
        <v>80000000</v>
      </c>
    </row>
    <row r="1372" spans="2:8" ht="30" x14ac:dyDescent="0.25">
      <c r="C1372" s="120" t="s">
        <v>218</v>
      </c>
      <c r="D1372" s="120" t="s">
        <v>217</v>
      </c>
      <c r="E1372" s="120" t="s">
        <v>390</v>
      </c>
      <c r="F1372" s="120" t="s">
        <v>100</v>
      </c>
      <c r="G1372" s="120" t="s">
        <v>145</v>
      </c>
      <c r="H1372" s="264">
        <v>20000000</v>
      </c>
    </row>
    <row r="1373" spans="2:8" x14ac:dyDescent="0.25">
      <c r="B1373" s="119" t="s">
        <v>17</v>
      </c>
      <c r="C1373" s="117" t="s">
        <v>146</v>
      </c>
      <c r="D1373"/>
      <c r="E1373"/>
      <c r="H1373" s="264">
        <v>20000000</v>
      </c>
    </row>
    <row r="1374" spans="2:8" ht="45" x14ac:dyDescent="0.25">
      <c r="C1374" s="120" t="s">
        <v>29</v>
      </c>
      <c r="D1374" s="120" t="s">
        <v>147</v>
      </c>
      <c r="E1374" s="120" t="s">
        <v>1292</v>
      </c>
      <c r="F1374" s="120" t="s">
        <v>391</v>
      </c>
      <c r="G1374" s="120" t="s">
        <v>145</v>
      </c>
      <c r="H1374" s="264">
        <v>20000000</v>
      </c>
    </row>
    <row r="1375" spans="2:8" x14ac:dyDescent="0.25">
      <c r="B1375" s="119" t="s">
        <v>26</v>
      </c>
      <c r="C1375" s="117" t="s">
        <v>2692</v>
      </c>
      <c r="D1375"/>
      <c r="E1375"/>
      <c r="H1375" s="264">
        <v>5944000000</v>
      </c>
    </row>
    <row r="1376" spans="2:8" ht="75" x14ac:dyDescent="0.25">
      <c r="C1376" s="120" t="s">
        <v>29</v>
      </c>
      <c r="D1376" s="120" t="s">
        <v>3380</v>
      </c>
      <c r="E1376" s="120" t="s">
        <v>2297</v>
      </c>
      <c r="F1376" s="120" t="s">
        <v>2297</v>
      </c>
      <c r="G1376" s="120" t="s">
        <v>2298</v>
      </c>
      <c r="H1376" s="264">
        <v>180000000</v>
      </c>
    </row>
    <row r="1377" spans="2:8" ht="105" x14ac:dyDescent="0.25">
      <c r="C1377" s="120" t="s">
        <v>22</v>
      </c>
      <c r="D1377" s="120" t="s">
        <v>3381</v>
      </c>
      <c r="E1377" s="120" t="s">
        <v>2299</v>
      </c>
      <c r="F1377" s="120" t="s">
        <v>2300</v>
      </c>
      <c r="G1377" s="120" t="s">
        <v>1566</v>
      </c>
      <c r="H1377" s="264">
        <v>100000000</v>
      </c>
    </row>
    <row r="1378" spans="2:8" ht="120" x14ac:dyDescent="0.25">
      <c r="C1378" s="120" t="s">
        <v>31</v>
      </c>
      <c r="D1378" s="120" t="s">
        <v>3391</v>
      </c>
      <c r="E1378" s="120" t="s">
        <v>2330</v>
      </c>
      <c r="F1378" s="120" t="s">
        <v>2331</v>
      </c>
      <c r="G1378" s="120" t="s">
        <v>1566</v>
      </c>
      <c r="H1378" s="264">
        <v>5239000000</v>
      </c>
    </row>
    <row r="1379" spans="2:8" ht="135" x14ac:dyDescent="0.25">
      <c r="C1379" s="120" t="s">
        <v>27</v>
      </c>
      <c r="D1379" s="120" t="s">
        <v>3389</v>
      </c>
      <c r="E1379" s="120" t="s">
        <v>3152</v>
      </c>
      <c r="F1379" s="120" t="s">
        <v>3153</v>
      </c>
      <c r="G1379" s="120" t="s">
        <v>2327</v>
      </c>
      <c r="H1379" s="264">
        <v>150000000</v>
      </c>
    </row>
    <row r="1380" spans="2:8" ht="90" x14ac:dyDescent="0.25">
      <c r="C1380" s="120" t="s">
        <v>21</v>
      </c>
      <c r="D1380" s="120" t="s">
        <v>3392</v>
      </c>
      <c r="E1380" s="120" t="s">
        <v>2332</v>
      </c>
      <c r="F1380" s="120" t="s">
        <v>2333</v>
      </c>
      <c r="G1380" s="120" t="s">
        <v>2334</v>
      </c>
      <c r="H1380" s="264">
        <v>125000000</v>
      </c>
    </row>
    <row r="1381" spans="2:8" ht="120" x14ac:dyDescent="0.25">
      <c r="C1381" s="120" t="s">
        <v>23</v>
      </c>
      <c r="D1381" s="120" t="s">
        <v>3390</v>
      </c>
      <c r="E1381" s="120" t="s">
        <v>2328</v>
      </c>
      <c r="F1381" s="120" t="s">
        <v>2329</v>
      </c>
      <c r="G1381" s="120" t="s">
        <v>1566</v>
      </c>
      <c r="H1381" s="264">
        <v>150000000</v>
      </c>
    </row>
    <row r="1382" spans="2:8" x14ac:dyDescent="0.25">
      <c r="B1382" s="119" t="s">
        <v>12</v>
      </c>
      <c r="C1382" s="117" t="s">
        <v>2693</v>
      </c>
      <c r="D1382"/>
      <c r="E1382"/>
      <c r="H1382" s="264">
        <v>1740000000</v>
      </c>
    </row>
    <row r="1383" spans="2:8" ht="75" x14ac:dyDescent="0.25">
      <c r="C1383" s="120" t="s">
        <v>29</v>
      </c>
      <c r="D1383" s="120" t="s">
        <v>3382</v>
      </c>
      <c r="E1383" s="120" t="s">
        <v>2301</v>
      </c>
      <c r="F1383" s="120" t="s">
        <v>2302</v>
      </c>
      <c r="G1383" s="120" t="s">
        <v>2303</v>
      </c>
      <c r="H1383" s="264">
        <v>180000000</v>
      </c>
    </row>
    <row r="1384" spans="2:8" ht="30" x14ac:dyDescent="0.25">
      <c r="C1384" s="120" t="s">
        <v>22</v>
      </c>
      <c r="D1384" s="120" t="s">
        <v>3383</v>
      </c>
      <c r="E1384" s="120" t="s">
        <v>2304</v>
      </c>
      <c r="F1384" s="120" t="s">
        <v>2305</v>
      </c>
      <c r="G1384" s="120" t="s">
        <v>3015</v>
      </c>
      <c r="H1384" s="264">
        <v>80000000</v>
      </c>
    </row>
    <row r="1385" spans="2:8" ht="195" x14ac:dyDescent="0.25">
      <c r="C1385" s="120" t="s">
        <v>31</v>
      </c>
      <c r="D1385" s="120" t="s">
        <v>3384</v>
      </c>
      <c r="E1385" s="120" t="s">
        <v>2306</v>
      </c>
      <c r="F1385" s="120" t="s">
        <v>2307</v>
      </c>
      <c r="G1385" s="120" t="s">
        <v>226</v>
      </c>
      <c r="H1385" s="264">
        <v>150000000</v>
      </c>
    </row>
    <row r="1386" spans="2:8" ht="75" x14ac:dyDescent="0.25">
      <c r="C1386" s="120" t="s">
        <v>27</v>
      </c>
      <c r="D1386" s="120" t="s">
        <v>1351</v>
      </c>
      <c r="E1386" s="120" t="s">
        <v>2308</v>
      </c>
      <c r="F1386" s="120" t="s">
        <v>2309</v>
      </c>
      <c r="G1386" s="120" t="s">
        <v>2310</v>
      </c>
      <c r="H1386" s="264">
        <v>150000000</v>
      </c>
    </row>
    <row r="1387" spans="2:8" ht="45" x14ac:dyDescent="0.25">
      <c r="C1387" s="120" t="s">
        <v>47</v>
      </c>
      <c r="D1387" s="120" t="s">
        <v>3385</v>
      </c>
      <c r="E1387" s="120" t="s">
        <v>2311</v>
      </c>
      <c r="F1387" s="120" t="s">
        <v>2312</v>
      </c>
      <c r="G1387" s="120" t="s">
        <v>3015</v>
      </c>
      <c r="H1387" s="264">
        <v>200000000</v>
      </c>
    </row>
    <row r="1388" spans="2:8" ht="60" x14ac:dyDescent="0.25">
      <c r="C1388" s="120" t="s">
        <v>17</v>
      </c>
      <c r="D1388" s="120" t="s">
        <v>3386</v>
      </c>
      <c r="E1388" s="120" t="s">
        <v>2313</v>
      </c>
      <c r="F1388" s="120" t="s">
        <v>2314</v>
      </c>
      <c r="G1388" s="120" t="s">
        <v>2315</v>
      </c>
      <c r="H1388" s="264">
        <v>300000000</v>
      </c>
    </row>
    <row r="1389" spans="2:8" ht="60" x14ac:dyDescent="0.25">
      <c r="C1389" s="120" t="s">
        <v>21</v>
      </c>
      <c r="D1389" s="120" t="s">
        <v>3387</v>
      </c>
      <c r="E1389" s="120" t="s">
        <v>2316</v>
      </c>
      <c r="F1389" s="120" t="s">
        <v>2317</v>
      </c>
      <c r="G1389" s="120" t="s">
        <v>2318</v>
      </c>
      <c r="H1389" s="264">
        <v>300000000</v>
      </c>
    </row>
    <row r="1390" spans="2:8" ht="45" x14ac:dyDescent="0.25">
      <c r="C1390" s="120" t="s">
        <v>23</v>
      </c>
      <c r="D1390" s="120" t="s">
        <v>1775</v>
      </c>
      <c r="E1390" s="120" t="s">
        <v>2319</v>
      </c>
      <c r="F1390" s="120" t="s">
        <v>2320</v>
      </c>
      <c r="G1390" s="120" t="s">
        <v>2321</v>
      </c>
      <c r="H1390" s="264">
        <v>130000000</v>
      </c>
    </row>
    <row r="1391" spans="2:8" ht="150" x14ac:dyDescent="0.25">
      <c r="C1391" s="120" t="s">
        <v>50</v>
      </c>
      <c r="D1391" s="120" t="s">
        <v>3388</v>
      </c>
      <c r="E1391" s="120" t="s">
        <v>2322</v>
      </c>
      <c r="F1391" s="120" t="s">
        <v>2323</v>
      </c>
      <c r="G1391" s="120" t="s">
        <v>1559</v>
      </c>
      <c r="H1391" s="264">
        <v>125000000</v>
      </c>
    </row>
    <row r="1392" spans="2:8" ht="75" x14ac:dyDescent="0.25">
      <c r="C1392" s="120" t="s">
        <v>122</v>
      </c>
      <c r="D1392" s="120" t="s">
        <v>2324</v>
      </c>
      <c r="E1392" s="120" t="s">
        <v>2325</v>
      </c>
      <c r="F1392" s="120" t="s">
        <v>2326</v>
      </c>
      <c r="G1392" s="120" t="s">
        <v>2310</v>
      </c>
      <c r="H1392" s="264">
        <v>125000000</v>
      </c>
    </row>
    <row r="1393" spans="1:8" ht="18.75" x14ac:dyDescent="0.3">
      <c r="A1393" s="123" t="s">
        <v>83</v>
      </c>
      <c r="B1393" s="124" t="s">
        <v>82</v>
      </c>
      <c r="C1393" s="125"/>
      <c r="D1393" s="125"/>
      <c r="E1393" s="125"/>
      <c r="F1393" s="125"/>
      <c r="G1393" s="125"/>
      <c r="H1393" s="263">
        <v>4891650000</v>
      </c>
    </row>
    <row r="1394" spans="1:8" ht="15.75" x14ac:dyDescent="0.25">
      <c r="B1394" s="119" t="s">
        <v>29</v>
      </c>
      <c r="C1394" s="111" t="s">
        <v>184</v>
      </c>
      <c r="D1394" s="112"/>
      <c r="E1394" s="112"/>
      <c r="F1394" s="112"/>
      <c r="G1394" s="112"/>
      <c r="H1394" s="265">
        <v>624650000</v>
      </c>
    </row>
    <row r="1395" spans="1:8" ht="45" x14ac:dyDescent="0.25">
      <c r="C1395" s="120" t="s">
        <v>29</v>
      </c>
      <c r="D1395" s="120" t="s">
        <v>194</v>
      </c>
      <c r="E1395" s="120" t="s">
        <v>1305</v>
      </c>
      <c r="F1395" s="120" t="s">
        <v>288</v>
      </c>
      <c r="G1395" s="120" t="s">
        <v>145</v>
      </c>
      <c r="H1395" s="264">
        <v>30000000</v>
      </c>
    </row>
    <row r="1396" spans="1:8" ht="45" x14ac:dyDescent="0.25">
      <c r="C1396" s="120" t="s">
        <v>22</v>
      </c>
      <c r="D1396" s="120" t="s">
        <v>196</v>
      </c>
      <c r="E1396" s="120" t="s">
        <v>1305</v>
      </c>
      <c r="F1396" s="120" t="s">
        <v>284</v>
      </c>
      <c r="G1396" s="120" t="s">
        <v>145</v>
      </c>
      <c r="H1396" s="264">
        <v>90000000</v>
      </c>
    </row>
    <row r="1397" spans="1:8" ht="45" x14ac:dyDescent="0.25">
      <c r="C1397" s="120" t="s">
        <v>17</v>
      </c>
      <c r="D1397" s="120" t="s">
        <v>198</v>
      </c>
      <c r="E1397" s="120" t="s">
        <v>1306</v>
      </c>
      <c r="F1397" s="120" t="s">
        <v>469</v>
      </c>
      <c r="G1397" s="120" t="s">
        <v>145</v>
      </c>
      <c r="H1397" s="264">
        <v>26000000</v>
      </c>
    </row>
    <row r="1398" spans="1:8" ht="30" x14ac:dyDescent="0.25">
      <c r="C1398" s="120" t="s">
        <v>21</v>
      </c>
      <c r="D1398" s="120" t="s">
        <v>185</v>
      </c>
      <c r="E1398" s="120" t="s">
        <v>1307</v>
      </c>
      <c r="F1398" s="120" t="s">
        <v>2535</v>
      </c>
      <c r="G1398" s="120" t="s">
        <v>145</v>
      </c>
      <c r="H1398" s="264">
        <v>52000000</v>
      </c>
    </row>
    <row r="1399" spans="1:8" ht="30" x14ac:dyDescent="0.25">
      <c r="C1399" s="120" t="s">
        <v>23</v>
      </c>
      <c r="D1399" s="120" t="s">
        <v>199</v>
      </c>
      <c r="E1399" s="120" t="s">
        <v>1308</v>
      </c>
      <c r="F1399" s="120" t="s">
        <v>2536</v>
      </c>
      <c r="G1399" s="120" t="s">
        <v>145</v>
      </c>
      <c r="H1399" s="264">
        <v>9200000</v>
      </c>
    </row>
    <row r="1400" spans="1:8" ht="30" x14ac:dyDescent="0.25">
      <c r="C1400" s="120" t="s">
        <v>122</v>
      </c>
      <c r="D1400" s="120" t="s">
        <v>200</v>
      </c>
      <c r="E1400" s="120" t="s">
        <v>2537</v>
      </c>
      <c r="F1400" s="120" t="s">
        <v>2538</v>
      </c>
      <c r="G1400" s="120" t="s">
        <v>145</v>
      </c>
      <c r="H1400" s="264">
        <v>35000000</v>
      </c>
    </row>
    <row r="1401" spans="1:8" ht="30" x14ac:dyDescent="0.25">
      <c r="C1401" s="120" t="s">
        <v>56</v>
      </c>
      <c r="D1401" s="120" t="s">
        <v>201</v>
      </c>
      <c r="E1401" s="120" t="s">
        <v>1309</v>
      </c>
      <c r="F1401" s="120" t="s">
        <v>473</v>
      </c>
      <c r="G1401" s="120" t="s">
        <v>145</v>
      </c>
      <c r="H1401" s="264">
        <v>15000000</v>
      </c>
    </row>
    <row r="1402" spans="1:8" ht="30" x14ac:dyDescent="0.25">
      <c r="C1402" s="120" t="s">
        <v>40</v>
      </c>
      <c r="D1402" s="120" t="s">
        <v>202</v>
      </c>
      <c r="E1402" s="120" t="s">
        <v>1310</v>
      </c>
      <c r="F1402" s="120" t="s">
        <v>2539</v>
      </c>
      <c r="G1402" s="120" t="s">
        <v>145</v>
      </c>
      <c r="H1402" s="264">
        <v>3450000</v>
      </c>
    </row>
    <row r="1403" spans="1:8" ht="30" x14ac:dyDescent="0.25">
      <c r="C1403" s="120" t="s">
        <v>26</v>
      </c>
      <c r="D1403" s="120" t="s">
        <v>203</v>
      </c>
      <c r="E1403" s="120" t="s">
        <v>1311</v>
      </c>
      <c r="F1403" s="120" t="s">
        <v>2540</v>
      </c>
      <c r="G1403" s="120" t="s">
        <v>145</v>
      </c>
      <c r="H1403" s="264">
        <v>7000000</v>
      </c>
    </row>
    <row r="1404" spans="1:8" ht="30" x14ac:dyDescent="0.25">
      <c r="C1404" s="120" t="s">
        <v>46</v>
      </c>
      <c r="D1404" s="120" t="s">
        <v>204</v>
      </c>
      <c r="E1404" s="120" t="s">
        <v>1312</v>
      </c>
      <c r="F1404" s="120" t="s">
        <v>625</v>
      </c>
      <c r="G1404" s="120" t="s">
        <v>145</v>
      </c>
      <c r="H1404" s="264">
        <v>15000000</v>
      </c>
    </row>
    <row r="1405" spans="1:8" ht="30" x14ac:dyDescent="0.25">
      <c r="C1405" s="120" t="s">
        <v>16</v>
      </c>
      <c r="D1405" s="120" t="s">
        <v>205</v>
      </c>
      <c r="E1405" s="120" t="s">
        <v>1311</v>
      </c>
      <c r="F1405" s="120" t="s">
        <v>2541</v>
      </c>
      <c r="G1405" s="120" t="s">
        <v>193</v>
      </c>
      <c r="H1405" s="264">
        <v>75000000</v>
      </c>
    </row>
    <row r="1406" spans="1:8" ht="30" x14ac:dyDescent="0.25">
      <c r="C1406" s="120" t="s">
        <v>37</v>
      </c>
      <c r="D1406" s="120" t="s">
        <v>207</v>
      </c>
      <c r="E1406" s="120" t="s">
        <v>1311</v>
      </c>
      <c r="F1406" s="120" t="s">
        <v>2543</v>
      </c>
      <c r="G1406" s="120" t="s">
        <v>145</v>
      </c>
      <c r="H1406" s="264">
        <v>7000000</v>
      </c>
    </row>
    <row r="1407" spans="1:8" ht="180" x14ac:dyDescent="0.25">
      <c r="C1407" s="120" t="s">
        <v>20</v>
      </c>
      <c r="D1407" s="120" t="s">
        <v>206</v>
      </c>
      <c r="E1407" s="120" t="s">
        <v>1311</v>
      </c>
      <c r="F1407" s="120" t="s">
        <v>2544</v>
      </c>
      <c r="G1407" s="120" t="s">
        <v>192</v>
      </c>
      <c r="H1407" s="264">
        <v>125000000</v>
      </c>
    </row>
    <row r="1408" spans="1:8" ht="30" x14ac:dyDescent="0.25">
      <c r="C1408" s="120" t="s">
        <v>209</v>
      </c>
      <c r="D1408" s="120" t="s">
        <v>208</v>
      </c>
      <c r="E1408" s="120" t="s">
        <v>1311</v>
      </c>
      <c r="F1408" s="120" t="s">
        <v>2545</v>
      </c>
      <c r="G1408" s="120" t="s">
        <v>145</v>
      </c>
      <c r="H1408" s="264">
        <v>120000000</v>
      </c>
    </row>
    <row r="1409" spans="2:8" ht="30" x14ac:dyDescent="0.25">
      <c r="C1409" s="120" t="s">
        <v>1078</v>
      </c>
      <c r="D1409" s="120" t="s">
        <v>601</v>
      </c>
      <c r="E1409" s="120" t="s">
        <v>1315</v>
      </c>
      <c r="F1409" s="120" t="s">
        <v>1331</v>
      </c>
      <c r="G1409" s="120" t="s">
        <v>369</v>
      </c>
      <c r="H1409" s="264">
        <v>15000000</v>
      </c>
    </row>
    <row r="1410" spans="2:8" x14ac:dyDescent="0.25">
      <c r="B1410" s="119" t="s">
        <v>22</v>
      </c>
      <c r="C1410" s="117" t="s">
        <v>148</v>
      </c>
      <c r="D1410"/>
      <c r="E1410"/>
      <c r="H1410" s="264">
        <v>272000000</v>
      </c>
    </row>
    <row r="1411" spans="2:8" ht="30" x14ac:dyDescent="0.25">
      <c r="C1411" s="120" t="s">
        <v>21</v>
      </c>
      <c r="D1411" s="120" t="s">
        <v>183</v>
      </c>
      <c r="E1411" s="120" t="s">
        <v>286</v>
      </c>
      <c r="F1411" s="120" t="s">
        <v>1325</v>
      </c>
      <c r="G1411" s="120" t="s">
        <v>145</v>
      </c>
      <c r="H1411" s="264">
        <v>75000000</v>
      </c>
    </row>
    <row r="1412" spans="2:8" ht="30" x14ac:dyDescent="0.25">
      <c r="C1412" s="120" t="s">
        <v>50</v>
      </c>
      <c r="D1412" s="120" t="s">
        <v>176</v>
      </c>
      <c r="E1412" s="120" t="s">
        <v>286</v>
      </c>
      <c r="F1412" s="120" t="s">
        <v>1326</v>
      </c>
      <c r="G1412" s="120" t="s">
        <v>145</v>
      </c>
      <c r="H1412" s="264">
        <v>75000000</v>
      </c>
    </row>
    <row r="1413" spans="2:8" ht="30" x14ac:dyDescent="0.25">
      <c r="C1413" s="120" t="s">
        <v>35</v>
      </c>
      <c r="D1413" s="120" t="s">
        <v>215</v>
      </c>
      <c r="E1413" s="120" t="s">
        <v>286</v>
      </c>
      <c r="F1413" s="120" t="s">
        <v>1327</v>
      </c>
      <c r="G1413" s="120" t="s">
        <v>145</v>
      </c>
      <c r="H1413" s="264">
        <v>30000000</v>
      </c>
    </row>
    <row r="1414" spans="2:8" ht="30" x14ac:dyDescent="0.25">
      <c r="C1414" s="120" t="s">
        <v>52</v>
      </c>
      <c r="D1414" s="120" t="s">
        <v>180</v>
      </c>
      <c r="E1414" s="120" t="s">
        <v>286</v>
      </c>
      <c r="F1414" s="120" t="s">
        <v>1328</v>
      </c>
      <c r="G1414" s="120" t="s">
        <v>145</v>
      </c>
      <c r="H1414" s="264">
        <v>92000000</v>
      </c>
    </row>
    <row r="1415" spans="2:8" x14ac:dyDescent="0.25">
      <c r="B1415" s="119" t="s">
        <v>17</v>
      </c>
      <c r="C1415" s="117" t="s">
        <v>146</v>
      </c>
      <c r="D1415"/>
      <c r="E1415"/>
      <c r="H1415" s="264">
        <v>20000000</v>
      </c>
    </row>
    <row r="1416" spans="2:8" ht="30" x14ac:dyDescent="0.25">
      <c r="C1416" s="120" t="s">
        <v>29</v>
      </c>
      <c r="D1416" s="120" t="s">
        <v>147</v>
      </c>
      <c r="E1416" s="120" t="s">
        <v>1316</v>
      </c>
      <c r="F1416" s="120" t="s">
        <v>1332</v>
      </c>
      <c r="G1416" s="120" t="s">
        <v>145</v>
      </c>
      <c r="H1416" s="264">
        <v>20000000</v>
      </c>
    </row>
    <row r="1417" spans="2:8" x14ac:dyDescent="0.25">
      <c r="B1417" s="119" t="s">
        <v>26</v>
      </c>
      <c r="C1417" s="117" t="s">
        <v>2772</v>
      </c>
      <c r="D1417"/>
      <c r="E1417"/>
      <c r="H1417" s="264">
        <v>2520000000</v>
      </c>
    </row>
    <row r="1418" spans="2:8" ht="180" x14ac:dyDescent="0.25">
      <c r="C1418" s="120" t="s">
        <v>29</v>
      </c>
      <c r="D1418" s="120" t="s">
        <v>3063</v>
      </c>
      <c r="E1418" s="120" t="s">
        <v>2694</v>
      </c>
      <c r="F1418" s="120" t="s">
        <v>1333</v>
      </c>
      <c r="G1418" s="120" t="s">
        <v>192</v>
      </c>
      <c r="H1418" s="264">
        <v>412000000</v>
      </c>
    </row>
    <row r="1419" spans="2:8" ht="45" x14ac:dyDescent="0.25">
      <c r="C1419" s="120" t="s">
        <v>22</v>
      </c>
      <c r="D1419" s="120" t="s">
        <v>96</v>
      </c>
      <c r="E1419" s="120" t="s">
        <v>1319</v>
      </c>
      <c r="F1419" s="120" t="s">
        <v>1334</v>
      </c>
      <c r="G1419" s="120" t="s">
        <v>175</v>
      </c>
      <c r="H1419" s="264">
        <v>100000000</v>
      </c>
    </row>
    <row r="1420" spans="2:8" ht="195" x14ac:dyDescent="0.25">
      <c r="C1420" s="120" t="s">
        <v>31</v>
      </c>
      <c r="D1420" s="120" t="s">
        <v>699</v>
      </c>
      <c r="E1420" s="120" t="s">
        <v>1318</v>
      </c>
      <c r="F1420" s="120" t="s">
        <v>2696</v>
      </c>
      <c r="G1420" s="120" t="s">
        <v>192</v>
      </c>
      <c r="H1420" s="264">
        <v>650000000</v>
      </c>
    </row>
    <row r="1421" spans="2:8" ht="180" x14ac:dyDescent="0.25">
      <c r="C1421" s="120" t="s">
        <v>27</v>
      </c>
      <c r="D1421" s="120" t="s">
        <v>697</v>
      </c>
      <c r="E1421" s="120" t="s">
        <v>1320</v>
      </c>
      <c r="F1421" s="120" t="s">
        <v>1335</v>
      </c>
      <c r="G1421" s="120" t="s">
        <v>192</v>
      </c>
      <c r="H1421" s="264">
        <v>108000000</v>
      </c>
    </row>
    <row r="1422" spans="2:8" ht="180" x14ac:dyDescent="0.25">
      <c r="C1422" s="120" t="s">
        <v>47</v>
      </c>
      <c r="D1422" s="120" t="s">
        <v>700</v>
      </c>
      <c r="E1422" s="120" t="s">
        <v>1321</v>
      </c>
      <c r="F1422" s="120" t="s">
        <v>2697</v>
      </c>
      <c r="G1422" s="120" t="s">
        <v>192</v>
      </c>
      <c r="H1422" s="264">
        <v>200000000</v>
      </c>
    </row>
    <row r="1423" spans="2:8" ht="75" x14ac:dyDescent="0.25">
      <c r="C1423" s="120" t="s">
        <v>21</v>
      </c>
      <c r="D1423" s="120" t="s">
        <v>3393</v>
      </c>
      <c r="E1423" s="120" t="s">
        <v>1348</v>
      </c>
      <c r="F1423" s="120" t="s">
        <v>1349</v>
      </c>
      <c r="G1423" s="120" t="s">
        <v>1350</v>
      </c>
      <c r="H1423" s="264">
        <v>75000000</v>
      </c>
    </row>
    <row r="1424" spans="2:8" ht="30" x14ac:dyDescent="0.25">
      <c r="C1424" s="120" t="s">
        <v>23</v>
      </c>
      <c r="D1424" s="120" t="s">
        <v>3458</v>
      </c>
      <c r="E1424" s="120" t="s">
        <v>3459</v>
      </c>
      <c r="F1424" s="120" t="s">
        <v>3460</v>
      </c>
      <c r="G1424" s="120" t="s">
        <v>2126</v>
      </c>
      <c r="H1424" s="264">
        <v>975000000</v>
      </c>
    </row>
    <row r="1425" spans="1:8" x14ac:dyDescent="0.25">
      <c r="B1425" s="119" t="s">
        <v>12</v>
      </c>
      <c r="C1425" s="117" t="s">
        <v>2776</v>
      </c>
      <c r="D1425"/>
      <c r="E1425"/>
      <c r="H1425" s="264">
        <v>1100000000</v>
      </c>
    </row>
    <row r="1426" spans="1:8" ht="345" x14ac:dyDescent="0.25">
      <c r="C1426" s="120" t="s">
        <v>29</v>
      </c>
      <c r="D1426" s="120" t="s">
        <v>189</v>
      </c>
      <c r="E1426" s="120" t="s">
        <v>1322</v>
      </c>
      <c r="F1426" s="120" t="s">
        <v>1337</v>
      </c>
      <c r="G1426" s="120" t="s">
        <v>259</v>
      </c>
      <c r="H1426" s="264">
        <v>600000000</v>
      </c>
    </row>
    <row r="1427" spans="1:8" ht="30" x14ac:dyDescent="0.25">
      <c r="C1427" s="120" t="s">
        <v>27</v>
      </c>
      <c r="D1427" s="120" t="s">
        <v>3083</v>
      </c>
      <c r="E1427" s="120" t="s">
        <v>3084</v>
      </c>
      <c r="F1427" s="120" t="s">
        <v>3085</v>
      </c>
      <c r="G1427" s="120" t="s">
        <v>3086</v>
      </c>
      <c r="H1427" s="264">
        <v>100000000</v>
      </c>
    </row>
    <row r="1428" spans="1:8" ht="60" x14ac:dyDescent="0.25">
      <c r="C1428" s="120" t="s">
        <v>47</v>
      </c>
      <c r="D1428" s="120" t="s">
        <v>701</v>
      </c>
      <c r="E1428" s="120" t="s">
        <v>1324</v>
      </c>
      <c r="F1428" s="120" t="s">
        <v>1339</v>
      </c>
      <c r="G1428" s="120" t="s">
        <v>1340</v>
      </c>
      <c r="H1428" s="264">
        <v>125000000</v>
      </c>
    </row>
    <row r="1429" spans="1:8" ht="105" x14ac:dyDescent="0.25">
      <c r="C1429" s="120" t="s">
        <v>17</v>
      </c>
      <c r="D1429" s="120" t="s">
        <v>1341</v>
      </c>
      <c r="E1429" s="120" t="s">
        <v>1343</v>
      </c>
      <c r="F1429" s="120" t="s">
        <v>1345</v>
      </c>
      <c r="G1429" s="120" t="s">
        <v>1347</v>
      </c>
      <c r="H1429" s="264">
        <v>125000000</v>
      </c>
    </row>
    <row r="1430" spans="1:8" ht="225" x14ac:dyDescent="0.25">
      <c r="C1430" s="120" t="s">
        <v>21</v>
      </c>
      <c r="D1430" s="120" t="s">
        <v>1342</v>
      </c>
      <c r="E1430" s="120" t="s">
        <v>1344</v>
      </c>
      <c r="F1430" s="120" t="s">
        <v>1346</v>
      </c>
      <c r="G1430" s="120" t="s">
        <v>2698</v>
      </c>
      <c r="H1430" s="264">
        <v>150000000</v>
      </c>
    </row>
    <row r="1431" spans="1:8" x14ac:dyDescent="0.25">
      <c r="B1431" s="119" t="s">
        <v>46</v>
      </c>
      <c r="C1431" s="117" t="s">
        <v>2773</v>
      </c>
      <c r="D1431"/>
      <c r="E1431"/>
      <c r="H1431" s="264">
        <v>355000000</v>
      </c>
    </row>
    <row r="1432" spans="1:8" ht="75" x14ac:dyDescent="0.25">
      <c r="C1432" s="120" t="s">
        <v>29</v>
      </c>
      <c r="D1432" s="120" t="s">
        <v>698</v>
      </c>
      <c r="E1432" s="120" t="s">
        <v>1317</v>
      </c>
      <c r="F1432" s="120" t="s">
        <v>2695</v>
      </c>
      <c r="G1432" s="120" t="s">
        <v>193</v>
      </c>
      <c r="H1432" s="264">
        <v>130000000</v>
      </c>
    </row>
    <row r="1433" spans="1:8" ht="60" x14ac:dyDescent="0.25">
      <c r="C1433" s="120" t="s">
        <v>22</v>
      </c>
      <c r="D1433" s="120" t="s">
        <v>3394</v>
      </c>
      <c r="E1433" s="120" t="s">
        <v>1323</v>
      </c>
      <c r="F1433" s="120" t="s">
        <v>1338</v>
      </c>
      <c r="G1433" s="120" t="s">
        <v>114</v>
      </c>
      <c r="H1433" s="264">
        <v>100000000</v>
      </c>
    </row>
    <row r="1434" spans="1:8" ht="45" x14ac:dyDescent="0.25">
      <c r="C1434" s="120" t="s">
        <v>31</v>
      </c>
      <c r="D1434" s="120" t="s">
        <v>110</v>
      </c>
      <c r="E1434" s="120" t="s">
        <v>2775</v>
      </c>
      <c r="F1434" s="120" t="s">
        <v>1336</v>
      </c>
      <c r="G1434" s="120" t="s">
        <v>1340</v>
      </c>
      <c r="H1434" s="264">
        <v>125000000</v>
      </c>
    </row>
    <row r="1435" spans="1:8" ht="18.75" x14ac:dyDescent="0.3">
      <c r="A1435" s="123" t="s">
        <v>363</v>
      </c>
      <c r="B1435" s="124" t="s">
        <v>361</v>
      </c>
      <c r="C1435" s="125"/>
      <c r="D1435" s="125"/>
      <c r="E1435" s="125"/>
      <c r="F1435" s="125"/>
      <c r="G1435" s="125"/>
      <c r="H1435" s="263">
        <v>2470980000</v>
      </c>
    </row>
    <row r="1436" spans="1:8" ht="15.75" x14ac:dyDescent="0.25">
      <c r="B1436" s="119" t="s">
        <v>29</v>
      </c>
      <c r="C1436" s="111" t="s">
        <v>184</v>
      </c>
      <c r="D1436" s="112"/>
      <c r="E1436" s="112"/>
      <c r="F1436" s="112"/>
      <c r="G1436" s="112"/>
      <c r="H1436" s="265">
        <v>715980000</v>
      </c>
    </row>
    <row r="1437" spans="1:8" x14ac:dyDescent="0.25">
      <c r="C1437" s="120" t="s">
        <v>29</v>
      </c>
      <c r="D1437" s="120" t="s">
        <v>194</v>
      </c>
      <c r="E1437" s="120" t="s">
        <v>362</v>
      </c>
      <c r="F1437" s="120" t="s">
        <v>1889</v>
      </c>
      <c r="G1437" s="120" t="s">
        <v>145</v>
      </c>
      <c r="H1437" s="264">
        <v>7500000</v>
      </c>
    </row>
    <row r="1438" spans="1:8" ht="30" x14ac:dyDescent="0.25">
      <c r="C1438" s="120" t="s">
        <v>22</v>
      </c>
      <c r="D1438" s="120" t="s">
        <v>196</v>
      </c>
      <c r="E1438" s="120" t="s">
        <v>362</v>
      </c>
      <c r="F1438" s="120" t="s">
        <v>284</v>
      </c>
      <c r="G1438" s="120" t="s">
        <v>145</v>
      </c>
      <c r="H1438" s="264">
        <v>55000000</v>
      </c>
    </row>
    <row r="1439" spans="1:8" ht="30" x14ac:dyDescent="0.25">
      <c r="C1439" s="120" t="s">
        <v>27</v>
      </c>
      <c r="D1439" s="120" t="s">
        <v>309</v>
      </c>
      <c r="E1439" s="120" t="s">
        <v>362</v>
      </c>
      <c r="F1439" s="120" t="s">
        <v>2534</v>
      </c>
      <c r="G1439" s="120" t="s">
        <v>145</v>
      </c>
      <c r="H1439" s="264">
        <v>25000000</v>
      </c>
    </row>
    <row r="1440" spans="1:8" ht="30" x14ac:dyDescent="0.25">
      <c r="C1440" s="120" t="s">
        <v>17</v>
      </c>
      <c r="D1440" s="120" t="s">
        <v>198</v>
      </c>
      <c r="E1440" s="120" t="s">
        <v>364</v>
      </c>
      <c r="F1440" s="120" t="s">
        <v>469</v>
      </c>
      <c r="G1440" s="120" t="s">
        <v>145</v>
      </c>
      <c r="H1440" s="264">
        <v>10000000</v>
      </c>
    </row>
    <row r="1441" spans="2:8" x14ac:dyDescent="0.25">
      <c r="C1441" s="120" t="s">
        <v>21</v>
      </c>
      <c r="D1441" s="120" t="s">
        <v>185</v>
      </c>
      <c r="E1441" s="120" t="s">
        <v>362</v>
      </c>
      <c r="F1441" s="120" t="s">
        <v>2535</v>
      </c>
      <c r="G1441" s="120" t="s">
        <v>145</v>
      </c>
      <c r="H1441" s="264">
        <v>65000000</v>
      </c>
    </row>
    <row r="1442" spans="2:8" x14ac:dyDescent="0.25">
      <c r="C1442" s="120" t="s">
        <v>23</v>
      </c>
      <c r="D1442" s="120" t="s">
        <v>199</v>
      </c>
      <c r="E1442" s="120" t="s">
        <v>362</v>
      </c>
      <c r="F1442" s="120" t="s">
        <v>2536</v>
      </c>
      <c r="G1442" s="120" t="s">
        <v>145</v>
      </c>
      <c r="H1442" s="264">
        <v>12500000</v>
      </c>
    </row>
    <row r="1443" spans="2:8" ht="30" x14ac:dyDescent="0.25">
      <c r="C1443" s="120" t="s">
        <v>122</v>
      </c>
      <c r="D1443" s="120" t="s">
        <v>200</v>
      </c>
      <c r="E1443" s="120" t="s">
        <v>2537</v>
      </c>
      <c r="F1443" s="120" t="s">
        <v>2538</v>
      </c>
      <c r="G1443" s="120" t="s">
        <v>145</v>
      </c>
      <c r="H1443" s="264">
        <v>40000000</v>
      </c>
    </row>
    <row r="1444" spans="2:8" x14ac:dyDescent="0.25">
      <c r="C1444" s="120" t="s">
        <v>56</v>
      </c>
      <c r="D1444" s="120" t="s">
        <v>201</v>
      </c>
      <c r="E1444" s="120" t="s">
        <v>362</v>
      </c>
      <c r="F1444" s="120" t="s">
        <v>473</v>
      </c>
      <c r="G1444" s="120" t="s">
        <v>145</v>
      </c>
      <c r="H1444" s="264">
        <v>25000000</v>
      </c>
    </row>
    <row r="1445" spans="2:8" ht="30" x14ac:dyDescent="0.25">
      <c r="C1445" s="120" t="s">
        <v>26</v>
      </c>
      <c r="D1445" s="120" t="s">
        <v>203</v>
      </c>
      <c r="E1445" s="120" t="s">
        <v>362</v>
      </c>
      <c r="F1445" s="120" t="s">
        <v>2540</v>
      </c>
      <c r="G1445" s="120" t="s">
        <v>145</v>
      </c>
      <c r="H1445" s="264">
        <v>7500000</v>
      </c>
    </row>
    <row r="1446" spans="2:8" ht="30" x14ac:dyDescent="0.25">
      <c r="C1446" s="120" t="s">
        <v>46</v>
      </c>
      <c r="D1446" s="120" t="s">
        <v>204</v>
      </c>
      <c r="E1446" s="120" t="s">
        <v>362</v>
      </c>
      <c r="F1446" s="120" t="s">
        <v>625</v>
      </c>
      <c r="G1446" s="120" t="s">
        <v>145</v>
      </c>
      <c r="H1446" s="264">
        <v>22000000</v>
      </c>
    </row>
    <row r="1447" spans="2:8" ht="30" x14ac:dyDescent="0.25">
      <c r="C1447" s="120" t="s">
        <v>16</v>
      </c>
      <c r="D1447" s="120" t="s">
        <v>205</v>
      </c>
      <c r="E1447" s="120" t="s">
        <v>362</v>
      </c>
      <c r="F1447" s="120" t="s">
        <v>2541</v>
      </c>
      <c r="G1447" s="120" t="s">
        <v>193</v>
      </c>
      <c r="H1447" s="264">
        <v>115000000</v>
      </c>
    </row>
    <row r="1448" spans="2:8" ht="30" x14ac:dyDescent="0.25">
      <c r="C1448" s="120" t="s">
        <v>37</v>
      </c>
      <c r="D1448" s="120" t="s">
        <v>207</v>
      </c>
      <c r="E1448" s="120" t="s">
        <v>362</v>
      </c>
      <c r="F1448" s="120" t="s">
        <v>2543</v>
      </c>
      <c r="G1448" s="120" t="s">
        <v>145</v>
      </c>
      <c r="H1448" s="264">
        <v>7000000</v>
      </c>
    </row>
    <row r="1449" spans="2:8" ht="30" x14ac:dyDescent="0.25">
      <c r="C1449" s="120" t="s">
        <v>20</v>
      </c>
      <c r="D1449" s="120" t="s">
        <v>206</v>
      </c>
      <c r="E1449" s="120" t="s">
        <v>362</v>
      </c>
      <c r="F1449" s="120" t="s">
        <v>2544</v>
      </c>
      <c r="G1449" s="120" t="s">
        <v>2699</v>
      </c>
      <c r="H1449" s="264">
        <v>100000000</v>
      </c>
    </row>
    <row r="1450" spans="2:8" x14ac:dyDescent="0.25">
      <c r="C1450" s="120" t="s">
        <v>209</v>
      </c>
      <c r="D1450" s="120" t="s">
        <v>208</v>
      </c>
      <c r="E1450" s="120" t="s">
        <v>365</v>
      </c>
      <c r="F1450" s="120" t="s">
        <v>2545</v>
      </c>
      <c r="G1450" s="120" t="s">
        <v>145</v>
      </c>
      <c r="H1450" s="264">
        <v>24480000</v>
      </c>
    </row>
    <row r="1451" spans="2:8" ht="180" x14ac:dyDescent="0.25">
      <c r="C1451" s="120" t="s">
        <v>1078</v>
      </c>
      <c r="D1451" s="120" t="s">
        <v>601</v>
      </c>
      <c r="E1451" s="120" t="s">
        <v>2875</v>
      </c>
      <c r="F1451" s="120" t="s">
        <v>2526</v>
      </c>
      <c r="G1451" s="120" t="s">
        <v>2527</v>
      </c>
      <c r="H1451" s="264">
        <v>200000000</v>
      </c>
    </row>
    <row r="1452" spans="2:8" x14ac:dyDescent="0.25">
      <c r="B1452" s="119" t="s">
        <v>22</v>
      </c>
      <c r="C1452" s="117" t="s">
        <v>148</v>
      </c>
      <c r="D1452"/>
      <c r="E1452"/>
      <c r="H1452" s="264">
        <v>360000000</v>
      </c>
    </row>
    <row r="1453" spans="2:8" ht="60" x14ac:dyDescent="0.25">
      <c r="C1453" s="120" t="s">
        <v>50</v>
      </c>
      <c r="D1453" s="120" t="s">
        <v>176</v>
      </c>
      <c r="E1453" s="120" t="s">
        <v>2873</v>
      </c>
      <c r="F1453" s="120" t="s">
        <v>2874</v>
      </c>
      <c r="G1453" s="120" t="s">
        <v>145</v>
      </c>
      <c r="H1453" s="264">
        <v>125000000</v>
      </c>
    </row>
    <row r="1454" spans="2:8" ht="30" x14ac:dyDescent="0.25">
      <c r="C1454" s="120" t="s">
        <v>52</v>
      </c>
      <c r="D1454" s="120" t="s">
        <v>180</v>
      </c>
      <c r="E1454" s="120" t="s">
        <v>366</v>
      </c>
      <c r="F1454" s="120" t="s">
        <v>1966</v>
      </c>
      <c r="G1454" s="120" t="s">
        <v>145</v>
      </c>
      <c r="H1454" s="264">
        <v>45000000</v>
      </c>
    </row>
    <row r="1455" spans="2:8" ht="30" x14ac:dyDescent="0.25">
      <c r="C1455" s="120" t="s">
        <v>87</v>
      </c>
      <c r="D1455" s="120" t="s">
        <v>3121</v>
      </c>
      <c r="E1455" s="120" t="s">
        <v>1967</v>
      </c>
      <c r="F1455" s="120" t="s">
        <v>1968</v>
      </c>
      <c r="G1455" s="120" t="s">
        <v>145</v>
      </c>
      <c r="H1455" s="264">
        <v>20000000</v>
      </c>
    </row>
    <row r="1456" spans="2:8" ht="30" x14ac:dyDescent="0.25">
      <c r="C1456" s="120" t="s">
        <v>218</v>
      </c>
      <c r="D1456" s="120" t="s">
        <v>217</v>
      </c>
      <c r="E1456" s="120" t="s">
        <v>367</v>
      </c>
      <c r="F1456" s="120" t="s">
        <v>368</v>
      </c>
      <c r="G1456" s="120" t="s">
        <v>145</v>
      </c>
      <c r="H1456" s="264">
        <v>20000000</v>
      </c>
    </row>
    <row r="1457" spans="1:8" ht="30" x14ac:dyDescent="0.25">
      <c r="C1457" s="120" t="s">
        <v>14</v>
      </c>
      <c r="D1457" s="120" t="s">
        <v>1984</v>
      </c>
      <c r="E1457" s="120" t="s">
        <v>3484</v>
      </c>
      <c r="F1457" s="120" t="s">
        <v>1985</v>
      </c>
      <c r="G1457" s="120" t="s">
        <v>1975</v>
      </c>
      <c r="H1457" s="264">
        <v>150000000</v>
      </c>
    </row>
    <row r="1458" spans="1:8" x14ac:dyDescent="0.25">
      <c r="B1458" s="119" t="s">
        <v>17</v>
      </c>
      <c r="C1458" s="117" t="s">
        <v>146</v>
      </c>
      <c r="D1458"/>
      <c r="E1458"/>
      <c r="H1458" s="264">
        <v>20000000</v>
      </c>
    </row>
    <row r="1459" spans="1:8" ht="30" x14ac:dyDescent="0.25">
      <c r="C1459" s="120" t="s">
        <v>29</v>
      </c>
      <c r="D1459" s="120" t="s">
        <v>147</v>
      </c>
      <c r="E1459" s="120" t="s">
        <v>362</v>
      </c>
      <c r="F1459" s="120" t="s">
        <v>1969</v>
      </c>
      <c r="G1459" s="120" t="s">
        <v>145</v>
      </c>
      <c r="H1459" s="264">
        <v>20000000</v>
      </c>
    </row>
    <row r="1460" spans="1:8" x14ac:dyDescent="0.25">
      <c r="B1460" s="119" t="s">
        <v>26</v>
      </c>
      <c r="C1460" s="117" t="s">
        <v>2700</v>
      </c>
      <c r="D1460"/>
      <c r="E1460"/>
      <c r="H1460" s="264">
        <v>1100000000</v>
      </c>
    </row>
    <row r="1461" spans="1:8" ht="45" x14ac:dyDescent="0.25">
      <c r="C1461" s="120" t="s">
        <v>29</v>
      </c>
      <c r="D1461" s="120" t="s">
        <v>1979</v>
      </c>
      <c r="E1461" s="120" t="s">
        <v>1980</v>
      </c>
      <c r="F1461" s="120" t="s">
        <v>1981</v>
      </c>
      <c r="G1461" s="120" t="s">
        <v>1982</v>
      </c>
      <c r="H1461" s="264">
        <v>200000000</v>
      </c>
    </row>
    <row r="1462" spans="1:8" ht="30" x14ac:dyDescent="0.25">
      <c r="C1462" s="120" t="s">
        <v>22</v>
      </c>
      <c r="D1462" s="120" t="s">
        <v>372</v>
      </c>
      <c r="E1462" s="120" t="s">
        <v>371</v>
      </c>
      <c r="F1462" s="120" t="s">
        <v>1972</v>
      </c>
      <c r="G1462" s="120" t="s">
        <v>1566</v>
      </c>
      <c r="H1462" s="264">
        <v>100000000</v>
      </c>
    </row>
    <row r="1463" spans="1:8" ht="45" x14ac:dyDescent="0.25">
      <c r="C1463" s="120" t="s">
        <v>31</v>
      </c>
      <c r="D1463" s="120" t="s">
        <v>373</v>
      </c>
      <c r="E1463" s="120" t="s">
        <v>2877</v>
      </c>
      <c r="F1463" s="120" t="s">
        <v>2878</v>
      </c>
      <c r="G1463" s="120" t="s">
        <v>1974</v>
      </c>
      <c r="H1463" s="264">
        <v>100000000</v>
      </c>
    </row>
    <row r="1464" spans="1:8" ht="90" x14ac:dyDescent="0.25">
      <c r="C1464" s="120" t="s">
        <v>27</v>
      </c>
      <c r="D1464" s="120" t="s">
        <v>3395</v>
      </c>
      <c r="E1464" s="120" t="s">
        <v>2876</v>
      </c>
      <c r="F1464" s="120" t="s">
        <v>1970</v>
      </c>
      <c r="G1464" s="120" t="s">
        <v>1971</v>
      </c>
      <c r="H1464" s="264">
        <v>125000000</v>
      </c>
    </row>
    <row r="1465" spans="1:8" ht="165" x14ac:dyDescent="0.25">
      <c r="C1465" s="120" t="s">
        <v>47</v>
      </c>
      <c r="D1465" s="120" t="s">
        <v>2882</v>
      </c>
      <c r="E1465" s="120" t="s">
        <v>2883</v>
      </c>
      <c r="F1465" s="120" t="s">
        <v>2884</v>
      </c>
      <c r="G1465" s="120" t="s">
        <v>2885</v>
      </c>
      <c r="H1465" s="264">
        <v>300000000</v>
      </c>
    </row>
    <row r="1466" spans="1:8" ht="45" x14ac:dyDescent="0.25">
      <c r="C1466" s="120" t="s">
        <v>21</v>
      </c>
      <c r="D1466" s="120" t="s">
        <v>370</v>
      </c>
      <c r="E1466" s="120" t="s">
        <v>1986</v>
      </c>
      <c r="F1466" s="120" t="s">
        <v>1987</v>
      </c>
      <c r="G1466" s="120" t="s">
        <v>1983</v>
      </c>
      <c r="H1466" s="264">
        <v>75000000</v>
      </c>
    </row>
    <row r="1467" spans="1:8" ht="30" x14ac:dyDescent="0.25">
      <c r="C1467" s="120" t="s">
        <v>23</v>
      </c>
      <c r="D1467" s="120" t="s">
        <v>1988</v>
      </c>
      <c r="E1467" s="120" t="s">
        <v>1989</v>
      </c>
      <c r="F1467" s="120" t="s">
        <v>1990</v>
      </c>
      <c r="G1467" s="120" t="s">
        <v>1566</v>
      </c>
      <c r="H1467" s="264">
        <v>100000000</v>
      </c>
    </row>
    <row r="1468" spans="1:8" ht="60" x14ac:dyDescent="0.25">
      <c r="C1468" s="120" t="s">
        <v>50</v>
      </c>
      <c r="D1468" s="120" t="s">
        <v>3461</v>
      </c>
      <c r="E1468" s="120" t="s">
        <v>3462</v>
      </c>
      <c r="F1468" s="120" t="s">
        <v>3463</v>
      </c>
      <c r="G1468" s="120" t="s">
        <v>1983</v>
      </c>
      <c r="H1468" s="264">
        <v>100000000</v>
      </c>
    </row>
    <row r="1469" spans="1:8" x14ac:dyDescent="0.25">
      <c r="B1469" s="119" t="s">
        <v>30</v>
      </c>
      <c r="C1469" s="117" t="s">
        <v>171</v>
      </c>
      <c r="D1469"/>
      <c r="E1469"/>
      <c r="H1469" s="264">
        <v>275000000</v>
      </c>
    </row>
    <row r="1470" spans="1:8" ht="225" x14ac:dyDescent="0.25">
      <c r="C1470" s="120" t="s">
        <v>29</v>
      </c>
      <c r="D1470" s="120" t="s">
        <v>2879</v>
      </c>
      <c r="E1470" s="120" t="s">
        <v>2880</v>
      </c>
      <c r="F1470" s="120" t="s">
        <v>2881</v>
      </c>
      <c r="G1470" s="120" t="s">
        <v>1976</v>
      </c>
      <c r="H1470" s="264">
        <v>175000000</v>
      </c>
    </row>
    <row r="1471" spans="1:8" ht="195" x14ac:dyDescent="0.25">
      <c r="C1471" s="120" t="s">
        <v>22</v>
      </c>
      <c r="D1471" s="120" t="s">
        <v>374</v>
      </c>
      <c r="E1471" s="120" t="s">
        <v>375</v>
      </c>
      <c r="F1471" s="120" t="s">
        <v>1977</v>
      </c>
      <c r="G1471" s="120" t="s">
        <v>1978</v>
      </c>
      <c r="H1471" s="264">
        <v>100000000</v>
      </c>
    </row>
    <row r="1472" spans="1:8" ht="18.75" x14ac:dyDescent="0.3">
      <c r="A1472" s="123" t="s">
        <v>138</v>
      </c>
      <c r="B1472" s="124" t="s">
        <v>136</v>
      </c>
      <c r="C1472" s="125"/>
      <c r="D1472" s="125"/>
      <c r="E1472" s="125"/>
      <c r="F1472" s="125"/>
      <c r="G1472" s="125"/>
      <c r="H1472" s="263">
        <v>3417500000</v>
      </c>
    </row>
    <row r="1473" spans="2:8" ht="15.75" x14ac:dyDescent="0.25">
      <c r="B1473" s="119" t="s">
        <v>29</v>
      </c>
      <c r="C1473" s="111" t="s">
        <v>184</v>
      </c>
      <c r="D1473" s="112"/>
      <c r="E1473" s="112"/>
      <c r="F1473" s="112"/>
      <c r="G1473" s="112"/>
      <c r="H1473" s="265">
        <v>677500000</v>
      </c>
    </row>
    <row r="1474" spans="2:8" x14ac:dyDescent="0.25">
      <c r="C1474" s="120" t="s">
        <v>29</v>
      </c>
      <c r="D1474" s="120" t="s">
        <v>194</v>
      </c>
      <c r="E1474" s="120" t="s">
        <v>554</v>
      </c>
      <c r="F1474" s="120" t="s">
        <v>1889</v>
      </c>
      <c r="G1474" s="120" t="s">
        <v>145</v>
      </c>
      <c r="H1474" s="264">
        <v>7500000</v>
      </c>
    </row>
    <row r="1475" spans="2:8" ht="30" x14ac:dyDescent="0.25">
      <c r="C1475" s="120" t="s">
        <v>22</v>
      </c>
      <c r="D1475" s="120" t="s">
        <v>196</v>
      </c>
      <c r="E1475" s="120" t="s">
        <v>555</v>
      </c>
      <c r="F1475" s="120" t="s">
        <v>284</v>
      </c>
      <c r="G1475" s="120" t="s">
        <v>145</v>
      </c>
      <c r="H1475" s="264">
        <v>150000000</v>
      </c>
    </row>
    <row r="1476" spans="2:8" ht="30" x14ac:dyDescent="0.25">
      <c r="C1476" s="120" t="s">
        <v>17</v>
      </c>
      <c r="D1476" s="120" t="s">
        <v>198</v>
      </c>
      <c r="E1476" s="120" t="s">
        <v>3279</v>
      </c>
      <c r="F1476" s="120" t="s">
        <v>469</v>
      </c>
      <c r="G1476" s="120" t="s">
        <v>145</v>
      </c>
      <c r="H1476" s="264">
        <v>27500000</v>
      </c>
    </row>
    <row r="1477" spans="2:8" ht="30" x14ac:dyDescent="0.25">
      <c r="C1477" s="120" t="s">
        <v>21</v>
      </c>
      <c r="D1477" s="120" t="s">
        <v>185</v>
      </c>
      <c r="E1477" s="120" t="s">
        <v>557</v>
      </c>
      <c r="F1477" s="120" t="s">
        <v>2535</v>
      </c>
      <c r="G1477" s="120" t="s">
        <v>145</v>
      </c>
      <c r="H1477" s="264">
        <v>45000000</v>
      </c>
    </row>
    <row r="1478" spans="2:8" x14ac:dyDescent="0.25">
      <c r="C1478" s="120" t="s">
        <v>23</v>
      </c>
      <c r="D1478" s="120" t="s">
        <v>199</v>
      </c>
      <c r="E1478" s="120" t="s">
        <v>558</v>
      </c>
      <c r="F1478" s="120" t="s">
        <v>2536</v>
      </c>
      <c r="G1478" s="120" t="s">
        <v>145</v>
      </c>
      <c r="H1478" s="264">
        <v>5000000</v>
      </c>
    </row>
    <row r="1479" spans="2:8" ht="30" x14ac:dyDescent="0.25">
      <c r="C1479" s="120" t="s">
        <v>122</v>
      </c>
      <c r="D1479" s="120" t="s">
        <v>200</v>
      </c>
      <c r="E1479" s="120" t="s">
        <v>2537</v>
      </c>
      <c r="F1479" s="120" t="s">
        <v>2538</v>
      </c>
      <c r="G1479" s="120" t="s">
        <v>145</v>
      </c>
      <c r="H1479" s="264">
        <v>27500000</v>
      </c>
    </row>
    <row r="1480" spans="2:8" x14ac:dyDescent="0.25">
      <c r="C1480" s="120" t="s">
        <v>56</v>
      </c>
      <c r="D1480" s="120" t="s">
        <v>201</v>
      </c>
      <c r="E1480" s="120" t="s">
        <v>559</v>
      </c>
      <c r="F1480" s="120" t="s">
        <v>473</v>
      </c>
      <c r="G1480" s="120" t="s">
        <v>145</v>
      </c>
      <c r="H1480" s="264">
        <v>35000000</v>
      </c>
    </row>
    <row r="1481" spans="2:8" ht="30" x14ac:dyDescent="0.25">
      <c r="C1481" s="120" t="s">
        <v>40</v>
      </c>
      <c r="D1481" s="120" t="s">
        <v>202</v>
      </c>
      <c r="E1481" s="120" t="s">
        <v>560</v>
      </c>
      <c r="F1481" s="120" t="s">
        <v>2539</v>
      </c>
      <c r="G1481" s="120" t="s">
        <v>145</v>
      </c>
      <c r="H1481" s="264">
        <v>10000000</v>
      </c>
    </row>
    <row r="1482" spans="2:8" ht="30" x14ac:dyDescent="0.25">
      <c r="C1482" s="120" t="s">
        <v>26</v>
      </c>
      <c r="D1482" s="120" t="s">
        <v>203</v>
      </c>
      <c r="E1482" s="120" t="s">
        <v>561</v>
      </c>
      <c r="F1482" s="120" t="s">
        <v>2540</v>
      </c>
      <c r="G1482" s="120" t="s">
        <v>145</v>
      </c>
      <c r="H1482" s="264">
        <v>45000000</v>
      </c>
    </row>
    <row r="1483" spans="2:8" ht="30" x14ac:dyDescent="0.25">
      <c r="C1483" s="120" t="s">
        <v>46</v>
      </c>
      <c r="D1483" s="120" t="s">
        <v>204</v>
      </c>
      <c r="E1483" s="120" t="s">
        <v>562</v>
      </c>
      <c r="F1483" s="120" t="s">
        <v>625</v>
      </c>
      <c r="G1483" s="120" t="s">
        <v>145</v>
      </c>
      <c r="H1483" s="264">
        <v>40000000</v>
      </c>
    </row>
    <row r="1484" spans="2:8" ht="30" x14ac:dyDescent="0.25">
      <c r="C1484" s="120" t="s">
        <v>16</v>
      </c>
      <c r="D1484" s="120" t="s">
        <v>205</v>
      </c>
      <c r="E1484" s="120" t="s">
        <v>563</v>
      </c>
      <c r="F1484" s="120" t="s">
        <v>2541</v>
      </c>
      <c r="G1484" s="120" t="s">
        <v>193</v>
      </c>
      <c r="H1484" s="264">
        <v>100000000</v>
      </c>
    </row>
    <row r="1485" spans="2:8" ht="30" x14ac:dyDescent="0.25">
      <c r="C1485" s="120" t="s">
        <v>37</v>
      </c>
      <c r="D1485" s="120" t="s">
        <v>207</v>
      </c>
      <c r="E1485" s="120" t="s">
        <v>564</v>
      </c>
      <c r="F1485" s="120" t="s">
        <v>2543</v>
      </c>
      <c r="G1485" s="120" t="s">
        <v>145</v>
      </c>
      <c r="H1485" s="264">
        <v>5000000</v>
      </c>
    </row>
    <row r="1486" spans="2:8" ht="30" x14ac:dyDescent="0.25">
      <c r="C1486" s="120" t="s">
        <v>20</v>
      </c>
      <c r="D1486" s="120" t="s">
        <v>206</v>
      </c>
      <c r="E1486" s="120" t="s">
        <v>565</v>
      </c>
      <c r="F1486" s="120" t="s">
        <v>2544</v>
      </c>
      <c r="G1486" s="120" t="s">
        <v>145</v>
      </c>
      <c r="H1486" s="264">
        <v>150000000</v>
      </c>
    </row>
    <row r="1487" spans="2:8" ht="30" x14ac:dyDescent="0.25">
      <c r="C1487" s="120" t="s">
        <v>1114</v>
      </c>
      <c r="D1487" s="120" t="s">
        <v>229</v>
      </c>
      <c r="E1487" s="120" t="s">
        <v>1402</v>
      </c>
      <c r="F1487" s="120" t="s">
        <v>1417</v>
      </c>
      <c r="G1487" s="120" t="s">
        <v>145</v>
      </c>
      <c r="H1487" s="264">
        <v>30000000</v>
      </c>
    </row>
    <row r="1488" spans="2:8" x14ac:dyDescent="0.25">
      <c r="B1488" s="119" t="s">
        <v>22</v>
      </c>
      <c r="C1488" s="117" t="s">
        <v>148</v>
      </c>
      <c r="D1488"/>
      <c r="E1488"/>
      <c r="H1488" s="264">
        <v>475000000</v>
      </c>
    </row>
    <row r="1489" spans="2:8" x14ac:dyDescent="0.25">
      <c r="C1489" s="120" t="s">
        <v>21</v>
      </c>
      <c r="D1489" s="120" t="s">
        <v>183</v>
      </c>
      <c r="E1489" s="120" t="s">
        <v>593</v>
      </c>
      <c r="F1489" s="120" t="s">
        <v>279</v>
      </c>
      <c r="G1489" s="120" t="s">
        <v>145</v>
      </c>
      <c r="H1489" s="264">
        <v>75000000</v>
      </c>
    </row>
    <row r="1490" spans="2:8" ht="30" x14ac:dyDescent="0.25">
      <c r="C1490" s="120" t="s">
        <v>50</v>
      </c>
      <c r="D1490" s="120" t="s">
        <v>176</v>
      </c>
      <c r="E1490" s="120" t="s">
        <v>595</v>
      </c>
      <c r="F1490" s="120" t="s">
        <v>1413</v>
      </c>
      <c r="G1490" s="120" t="s">
        <v>145</v>
      </c>
      <c r="H1490" s="264">
        <v>20000000</v>
      </c>
    </row>
    <row r="1491" spans="2:8" ht="30" x14ac:dyDescent="0.25">
      <c r="C1491" s="120" t="s">
        <v>35</v>
      </c>
      <c r="D1491" s="120" t="s">
        <v>215</v>
      </c>
      <c r="E1491" s="120" t="s">
        <v>568</v>
      </c>
      <c r="F1491" s="120" t="s">
        <v>569</v>
      </c>
      <c r="G1491" s="120" t="s">
        <v>145</v>
      </c>
      <c r="H1491" s="264">
        <v>20000000</v>
      </c>
    </row>
    <row r="1492" spans="2:8" ht="30" x14ac:dyDescent="0.25">
      <c r="C1492" s="120" t="s">
        <v>52</v>
      </c>
      <c r="D1492" s="120" t="s">
        <v>180</v>
      </c>
      <c r="E1492" s="120" t="s">
        <v>570</v>
      </c>
      <c r="F1492" s="120" t="s">
        <v>571</v>
      </c>
      <c r="G1492" s="120" t="s">
        <v>145</v>
      </c>
      <c r="H1492" s="264">
        <v>100000000</v>
      </c>
    </row>
    <row r="1493" spans="2:8" ht="30" x14ac:dyDescent="0.25">
      <c r="C1493" s="120" t="s">
        <v>218</v>
      </c>
      <c r="D1493" s="120" t="s">
        <v>217</v>
      </c>
      <c r="E1493" s="120" t="s">
        <v>595</v>
      </c>
      <c r="F1493" s="120" t="s">
        <v>482</v>
      </c>
      <c r="G1493" s="120" t="s">
        <v>145</v>
      </c>
      <c r="H1493" s="264">
        <v>75000000</v>
      </c>
    </row>
    <row r="1494" spans="2:8" x14ac:dyDescent="0.25">
      <c r="C1494" s="120" t="s">
        <v>124</v>
      </c>
      <c r="D1494" s="120" t="s">
        <v>1164</v>
      </c>
      <c r="E1494" s="120" t="s">
        <v>1399</v>
      </c>
      <c r="F1494" s="120" t="s">
        <v>1415</v>
      </c>
      <c r="G1494" s="120" t="s">
        <v>145</v>
      </c>
      <c r="H1494" s="264">
        <v>125000000</v>
      </c>
    </row>
    <row r="1495" spans="2:8" ht="30" x14ac:dyDescent="0.25">
      <c r="C1495" s="120" t="s">
        <v>3396</v>
      </c>
      <c r="D1495" s="120" t="s">
        <v>1397</v>
      </c>
      <c r="E1495" s="120" t="s">
        <v>1398</v>
      </c>
      <c r="F1495" s="120" t="s">
        <v>1414</v>
      </c>
      <c r="G1495" s="120" t="s">
        <v>145</v>
      </c>
      <c r="H1495" s="264">
        <v>60000000</v>
      </c>
    </row>
    <row r="1496" spans="2:8" x14ac:dyDescent="0.25">
      <c r="B1496" s="119" t="s">
        <v>17</v>
      </c>
      <c r="C1496" s="117" t="s">
        <v>146</v>
      </c>
      <c r="D1496"/>
      <c r="E1496"/>
      <c r="H1496" s="264">
        <v>40000000</v>
      </c>
    </row>
    <row r="1497" spans="2:8" ht="30" x14ac:dyDescent="0.25">
      <c r="C1497" s="120" t="s">
        <v>29</v>
      </c>
      <c r="D1497" s="120" t="s">
        <v>147</v>
      </c>
      <c r="E1497" s="120" t="s">
        <v>573</v>
      </c>
      <c r="F1497" s="120" t="s">
        <v>574</v>
      </c>
      <c r="G1497" s="120" t="s">
        <v>145</v>
      </c>
      <c r="H1497" s="264">
        <v>20000000</v>
      </c>
    </row>
    <row r="1498" spans="2:8" ht="30" x14ac:dyDescent="0.25">
      <c r="C1498" s="120" t="s">
        <v>17</v>
      </c>
      <c r="D1498" s="120" t="s">
        <v>1403</v>
      </c>
      <c r="E1498" s="120" t="s">
        <v>1402</v>
      </c>
      <c r="F1498" s="120" t="s">
        <v>1418</v>
      </c>
      <c r="G1498" s="120" t="s">
        <v>145</v>
      </c>
      <c r="H1498" s="264">
        <v>20000000</v>
      </c>
    </row>
    <row r="1499" spans="2:8" x14ac:dyDescent="0.25">
      <c r="B1499" s="119" t="s">
        <v>46</v>
      </c>
      <c r="C1499" s="117" t="s">
        <v>3397</v>
      </c>
      <c r="D1499"/>
      <c r="E1499"/>
      <c r="H1499" s="264">
        <v>125000000</v>
      </c>
    </row>
    <row r="1500" spans="2:8" ht="120" x14ac:dyDescent="0.25">
      <c r="C1500" s="120" t="s">
        <v>29</v>
      </c>
      <c r="D1500" s="120" t="s">
        <v>1404</v>
      </c>
      <c r="E1500" s="120" t="s">
        <v>1405</v>
      </c>
      <c r="F1500" s="120" t="s">
        <v>1419</v>
      </c>
      <c r="G1500" s="120" t="s">
        <v>369</v>
      </c>
      <c r="H1500" s="264">
        <v>125000000</v>
      </c>
    </row>
    <row r="1501" spans="2:8" x14ac:dyDescent="0.25">
      <c r="B1501" s="119" t="s">
        <v>16</v>
      </c>
      <c r="C1501" s="117" t="s">
        <v>137</v>
      </c>
      <c r="D1501"/>
      <c r="E1501"/>
      <c r="H1501" s="264">
        <v>1400000000</v>
      </c>
    </row>
    <row r="1502" spans="2:8" ht="225" x14ac:dyDescent="0.25">
      <c r="C1502" s="120" t="s">
        <v>29</v>
      </c>
      <c r="D1502" s="120" t="s">
        <v>3398</v>
      </c>
      <c r="E1502" s="120" t="s">
        <v>576</v>
      </c>
      <c r="F1502" s="120" t="s">
        <v>1420</v>
      </c>
      <c r="G1502" s="120" t="s">
        <v>1421</v>
      </c>
      <c r="H1502" s="264">
        <v>650000000</v>
      </c>
    </row>
    <row r="1503" spans="2:8" ht="195" x14ac:dyDescent="0.25">
      <c r="C1503" s="120" t="s">
        <v>22</v>
      </c>
      <c r="D1503" s="120" t="s">
        <v>575</v>
      </c>
      <c r="E1503" s="120" t="s">
        <v>1406</v>
      </c>
      <c r="F1503" s="120" t="s">
        <v>1422</v>
      </c>
      <c r="G1503" s="120" t="s">
        <v>1423</v>
      </c>
      <c r="H1503" s="264">
        <v>350000000</v>
      </c>
    </row>
    <row r="1504" spans="2:8" ht="45" x14ac:dyDescent="0.25">
      <c r="C1504" s="120" t="s">
        <v>31</v>
      </c>
      <c r="D1504" s="120" t="s">
        <v>159</v>
      </c>
      <c r="E1504" s="120" t="s">
        <v>1407</v>
      </c>
      <c r="F1504" s="120" t="s">
        <v>1424</v>
      </c>
      <c r="G1504" s="120" t="s">
        <v>1425</v>
      </c>
      <c r="H1504" s="264">
        <v>125000000</v>
      </c>
    </row>
    <row r="1505" spans="1:8" ht="165" x14ac:dyDescent="0.25">
      <c r="C1505" s="120" t="s">
        <v>27</v>
      </c>
      <c r="D1505" s="120" t="s">
        <v>3399</v>
      </c>
      <c r="E1505" s="120" t="s">
        <v>1408</v>
      </c>
      <c r="F1505" s="120" t="s">
        <v>1426</v>
      </c>
      <c r="G1505" s="120" t="s">
        <v>1427</v>
      </c>
      <c r="H1505" s="264">
        <v>150000000</v>
      </c>
    </row>
    <row r="1506" spans="1:8" ht="75" x14ac:dyDescent="0.25">
      <c r="C1506" s="120" t="s">
        <v>23</v>
      </c>
      <c r="D1506" s="120" t="s">
        <v>577</v>
      </c>
      <c r="E1506" s="120" t="s">
        <v>1410</v>
      </c>
      <c r="F1506" s="120" t="s">
        <v>1429</v>
      </c>
      <c r="G1506" s="120" t="s">
        <v>1430</v>
      </c>
      <c r="H1506" s="264">
        <v>125000000</v>
      </c>
    </row>
    <row r="1507" spans="1:8" x14ac:dyDescent="0.25">
      <c r="B1507" s="119" t="s">
        <v>30</v>
      </c>
      <c r="C1507" s="117" t="s">
        <v>2777</v>
      </c>
      <c r="D1507"/>
      <c r="E1507"/>
      <c r="H1507" s="264">
        <v>700000000</v>
      </c>
    </row>
    <row r="1508" spans="1:8" ht="30" x14ac:dyDescent="0.25">
      <c r="C1508" s="120" t="s">
        <v>29</v>
      </c>
      <c r="D1508" s="120" t="s">
        <v>578</v>
      </c>
      <c r="E1508" s="120" t="s">
        <v>1409</v>
      </c>
      <c r="F1508" s="120" t="s">
        <v>1428</v>
      </c>
      <c r="G1508" s="120" t="s">
        <v>145</v>
      </c>
      <c r="H1508" s="264">
        <v>100000000</v>
      </c>
    </row>
    <row r="1509" spans="1:8" ht="30" x14ac:dyDescent="0.25">
      <c r="C1509" s="120" t="s">
        <v>22</v>
      </c>
      <c r="D1509" s="120" t="s">
        <v>578</v>
      </c>
      <c r="E1509" s="120" t="s">
        <v>1412</v>
      </c>
      <c r="F1509" s="120" t="s">
        <v>1431</v>
      </c>
      <c r="G1509" s="120" t="s">
        <v>470</v>
      </c>
      <c r="H1509" s="264">
        <v>100000000</v>
      </c>
    </row>
    <row r="1510" spans="1:8" ht="60" x14ac:dyDescent="0.25">
      <c r="C1510" s="120" t="s">
        <v>31</v>
      </c>
      <c r="D1510" s="120" t="s">
        <v>2886</v>
      </c>
      <c r="E1510" s="120" t="s">
        <v>1411</v>
      </c>
      <c r="F1510" s="120" t="s">
        <v>2887</v>
      </c>
      <c r="G1510" s="120" t="s">
        <v>145</v>
      </c>
      <c r="H1510" s="264">
        <v>500000000</v>
      </c>
    </row>
    <row r="1511" spans="1:8" ht="18.75" x14ac:dyDescent="0.3">
      <c r="A1511" s="123" t="s">
        <v>168</v>
      </c>
      <c r="B1511" s="124" t="s">
        <v>167</v>
      </c>
      <c r="C1511" s="125"/>
      <c r="D1511" s="125"/>
      <c r="E1511" s="125"/>
      <c r="F1511" s="125"/>
      <c r="G1511" s="125"/>
      <c r="H1511" s="263">
        <v>2203977600</v>
      </c>
    </row>
    <row r="1512" spans="1:8" ht="15.75" x14ac:dyDescent="0.25">
      <c r="B1512" s="119" t="s">
        <v>29</v>
      </c>
      <c r="C1512" s="111" t="s">
        <v>184</v>
      </c>
      <c r="D1512" s="112"/>
      <c r="E1512" s="112"/>
      <c r="F1512" s="112"/>
      <c r="G1512" s="112"/>
      <c r="H1512" s="265">
        <v>1189590000</v>
      </c>
    </row>
    <row r="1513" spans="1:8" x14ac:dyDescent="0.25">
      <c r="C1513" s="120" t="s">
        <v>29</v>
      </c>
      <c r="D1513" s="120" t="s">
        <v>194</v>
      </c>
      <c r="E1513" s="120" t="s">
        <v>293</v>
      </c>
      <c r="F1513" s="120" t="s">
        <v>1889</v>
      </c>
      <c r="G1513" s="120" t="s">
        <v>547</v>
      </c>
      <c r="H1513" s="264">
        <v>5000000</v>
      </c>
    </row>
    <row r="1514" spans="1:8" ht="30" x14ac:dyDescent="0.25">
      <c r="C1514" s="120" t="s">
        <v>22</v>
      </c>
      <c r="D1514" s="120" t="s">
        <v>196</v>
      </c>
      <c r="E1514" s="120" t="s">
        <v>294</v>
      </c>
      <c r="F1514" s="120" t="s">
        <v>284</v>
      </c>
      <c r="G1514" s="120" t="s">
        <v>547</v>
      </c>
      <c r="H1514" s="264">
        <v>824750000</v>
      </c>
    </row>
    <row r="1515" spans="1:8" ht="30" x14ac:dyDescent="0.25">
      <c r="C1515" s="120" t="s">
        <v>17</v>
      </c>
      <c r="D1515" s="120" t="s">
        <v>198</v>
      </c>
      <c r="E1515" s="120" t="s">
        <v>295</v>
      </c>
      <c r="F1515" s="120" t="s">
        <v>469</v>
      </c>
      <c r="G1515" s="120" t="s">
        <v>547</v>
      </c>
      <c r="H1515" s="264">
        <v>1750000</v>
      </c>
    </row>
    <row r="1516" spans="1:8" x14ac:dyDescent="0.25">
      <c r="C1516" s="120" t="s">
        <v>21</v>
      </c>
      <c r="D1516" s="120" t="s">
        <v>185</v>
      </c>
      <c r="E1516" s="120" t="s">
        <v>296</v>
      </c>
      <c r="F1516" s="120" t="s">
        <v>2535</v>
      </c>
      <c r="G1516" s="120" t="s">
        <v>547</v>
      </c>
      <c r="H1516" s="264">
        <v>40650000</v>
      </c>
    </row>
    <row r="1517" spans="1:8" ht="30" x14ac:dyDescent="0.25">
      <c r="C1517" s="120" t="s">
        <v>23</v>
      </c>
      <c r="D1517" s="120" t="s">
        <v>199</v>
      </c>
      <c r="E1517" s="120" t="s">
        <v>1354</v>
      </c>
      <c r="F1517" s="120" t="s">
        <v>2536</v>
      </c>
      <c r="G1517" s="120" t="s">
        <v>547</v>
      </c>
      <c r="H1517" s="264">
        <v>13740000</v>
      </c>
    </row>
    <row r="1518" spans="1:8" ht="30" x14ac:dyDescent="0.25">
      <c r="C1518" s="120" t="s">
        <v>122</v>
      </c>
      <c r="D1518" s="120" t="s">
        <v>200</v>
      </c>
      <c r="E1518" s="120" t="s">
        <v>2537</v>
      </c>
      <c r="F1518" s="120" t="s">
        <v>2538</v>
      </c>
      <c r="G1518" s="120" t="s">
        <v>547</v>
      </c>
      <c r="H1518" s="264">
        <v>37250000</v>
      </c>
    </row>
    <row r="1519" spans="1:8" x14ac:dyDescent="0.25">
      <c r="C1519" s="120" t="s">
        <v>56</v>
      </c>
      <c r="D1519" s="120" t="s">
        <v>201</v>
      </c>
      <c r="E1519" s="120" t="s">
        <v>297</v>
      </c>
      <c r="F1519" s="120" t="s">
        <v>473</v>
      </c>
      <c r="G1519" s="120" t="s">
        <v>547</v>
      </c>
      <c r="H1519" s="264">
        <v>17500000</v>
      </c>
    </row>
    <row r="1520" spans="1:8" ht="30" x14ac:dyDescent="0.25">
      <c r="C1520" s="120" t="s">
        <v>40</v>
      </c>
      <c r="D1520" s="120" t="s">
        <v>202</v>
      </c>
      <c r="E1520" s="120" t="s">
        <v>298</v>
      </c>
      <c r="F1520" s="120" t="s">
        <v>2539</v>
      </c>
      <c r="G1520" s="120" t="s">
        <v>547</v>
      </c>
      <c r="H1520" s="264">
        <v>2500000</v>
      </c>
    </row>
    <row r="1521" spans="2:8" ht="30" x14ac:dyDescent="0.25">
      <c r="C1521" s="120" t="s">
        <v>26</v>
      </c>
      <c r="D1521" s="120" t="s">
        <v>203</v>
      </c>
      <c r="E1521" s="120" t="s">
        <v>1355</v>
      </c>
      <c r="F1521" s="120" t="s">
        <v>2540</v>
      </c>
      <c r="G1521" s="120" t="s">
        <v>547</v>
      </c>
      <c r="H1521" s="264">
        <v>1800000</v>
      </c>
    </row>
    <row r="1522" spans="2:8" ht="30" x14ac:dyDescent="0.25">
      <c r="C1522" s="120" t="s">
        <v>46</v>
      </c>
      <c r="D1522" s="120" t="s">
        <v>204</v>
      </c>
      <c r="E1522" s="120" t="s">
        <v>299</v>
      </c>
      <c r="F1522" s="120" t="s">
        <v>625</v>
      </c>
      <c r="G1522" s="120" t="s">
        <v>547</v>
      </c>
      <c r="H1522" s="264">
        <v>15000000</v>
      </c>
    </row>
    <row r="1523" spans="2:8" ht="30" x14ac:dyDescent="0.25">
      <c r="C1523" s="120" t="s">
        <v>16</v>
      </c>
      <c r="D1523" s="120" t="s">
        <v>205</v>
      </c>
      <c r="E1523" s="120" t="s">
        <v>300</v>
      </c>
      <c r="F1523" s="120" t="s">
        <v>2541</v>
      </c>
      <c r="G1523" s="120" t="s">
        <v>1238</v>
      </c>
      <c r="H1523" s="264">
        <v>75000000</v>
      </c>
    </row>
    <row r="1524" spans="2:8" ht="30" x14ac:dyDescent="0.25">
      <c r="C1524" s="120" t="s">
        <v>37</v>
      </c>
      <c r="D1524" s="120" t="s">
        <v>207</v>
      </c>
      <c r="E1524" s="120" t="s">
        <v>1356</v>
      </c>
      <c r="F1524" s="120" t="s">
        <v>2543</v>
      </c>
      <c r="G1524" s="120" t="s">
        <v>547</v>
      </c>
      <c r="H1524" s="264">
        <v>4650000</v>
      </c>
    </row>
    <row r="1525" spans="2:8" ht="30" x14ac:dyDescent="0.25">
      <c r="C1525" s="120" t="s">
        <v>20</v>
      </c>
      <c r="D1525" s="120" t="s">
        <v>206</v>
      </c>
      <c r="E1525" s="120" t="s">
        <v>301</v>
      </c>
      <c r="F1525" s="120" t="s">
        <v>2544</v>
      </c>
      <c r="G1525" s="120" t="s">
        <v>1566</v>
      </c>
      <c r="H1525" s="264">
        <v>75000000</v>
      </c>
    </row>
    <row r="1526" spans="2:8" x14ac:dyDescent="0.25">
      <c r="C1526" s="120" t="s">
        <v>218</v>
      </c>
      <c r="D1526" s="120" t="s">
        <v>1143</v>
      </c>
      <c r="E1526" s="120" t="s">
        <v>1357</v>
      </c>
      <c r="F1526" s="120" t="s">
        <v>2614</v>
      </c>
      <c r="G1526" s="120" t="s">
        <v>547</v>
      </c>
      <c r="H1526" s="264">
        <v>15000000</v>
      </c>
    </row>
    <row r="1527" spans="2:8" ht="30" x14ac:dyDescent="0.25">
      <c r="C1527" s="120" t="s">
        <v>1078</v>
      </c>
      <c r="D1527" s="120" t="s">
        <v>601</v>
      </c>
      <c r="E1527" s="120" t="s">
        <v>1358</v>
      </c>
      <c r="F1527" s="120" t="s">
        <v>1359</v>
      </c>
      <c r="G1527" s="120" t="s">
        <v>1142</v>
      </c>
      <c r="H1527" s="264">
        <v>60000000</v>
      </c>
    </row>
    <row r="1528" spans="2:8" x14ac:dyDescent="0.25">
      <c r="B1528" s="119" t="s">
        <v>22</v>
      </c>
      <c r="C1528" s="117" t="s">
        <v>148</v>
      </c>
      <c r="D1528"/>
      <c r="E1528"/>
      <c r="H1528" s="264">
        <v>133775000</v>
      </c>
    </row>
    <row r="1529" spans="2:8" x14ac:dyDescent="0.25">
      <c r="C1529" s="120" t="s">
        <v>50</v>
      </c>
      <c r="D1529" s="120" t="s">
        <v>176</v>
      </c>
      <c r="E1529" s="120" t="s">
        <v>1360</v>
      </c>
      <c r="F1529" s="120" t="s">
        <v>1361</v>
      </c>
      <c r="G1529" s="120" t="s">
        <v>547</v>
      </c>
      <c r="H1529" s="264">
        <v>100225000</v>
      </c>
    </row>
    <row r="1530" spans="2:8" ht="30" x14ac:dyDescent="0.25">
      <c r="C1530" s="120" t="s">
        <v>52</v>
      </c>
      <c r="D1530" s="120" t="s">
        <v>180</v>
      </c>
      <c r="E1530" s="120" t="s">
        <v>1362</v>
      </c>
      <c r="F1530" s="120" t="s">
        <v>1144</v>
      </c>
      <c r="G1530" s="120" t="s">
        <v>547</v>
      </c>
      <c r="H1530" s="264">
        <v>14550000</v>
      </c>
    </row>
    <row r="1531" spans="2:8" ht="30" x14ac:dyDescent="0.25">
      <c r="C1531" s="120" t="s">
        <v>87</v>
      </c>
      <c r="D1531" s="120" t="s">
        <v>3121</v>
      </c>
      <c r="E1531" s="120" t="s">
        <v>1363</v>
      </c>
      <c r="F1531" s="120" t="s">
        <v>1145</v>
      </c>
      <c r="G1531" s="120" t="s">
        <v>547</v>
      </c>
      <c r="H1531" s="264">
        <v>4000000</v>
      </c>
    </row>
    <row r="1532" spans="2:8" ht="30" x14ac:dyDescent="0.25">
      <c r="C1532" s="120" t="s">
        <v>218</v>
      </c>
      <c r="D1532" s="120" t="s">
        <v>217</v>
      </c>
      <c r="E1532" s="120" t="s">
        <v>1364</v>
      </c>
      <c r="F1532" s="120" t="s">
        <v>1146</v>
      </c>
      <c r="G1532" s="120" t="s">
        <v>547</v>
      </c>
      <c r="H1532" s="264">
        <v>15000000</v>
      </c>
    </row>
    <row r="1533" spans="2:8" x14ac:dyDescent="0.25">
      <c r="B1533" s="119" t="s">
        <v>17</v>
      </c>
      <c r="C1533" s="117" t="s">
        <v>146</v>
      </c>
      <c r="D1533"/>
      <c r="E1533"/>
      <c r="H1533" s="264">
        <v>10000000</v>
      </c>
    </row>
    <row r="1534" spans="2:8" ht="30" x14ac:dyDescent="0.25">
      <c r="C1534" s="120" t="s">
        <v>29</v>
      </c>
      <c r="D1534" s="120" t="s">
        <v>147</v>
      </c>
      <c r="E1534" s="120" t="s">
        <v>1365</v>
      </c>
      <c r="F1534" s="120" t="s">
        <v>1366</v>
      </c>
      <c r="G1534" s="120" t="s">
        <v>547</v>
      </c>
      <c r="H1534" s="264">
        <v>10000000</v>
      </c>
    </row>
    <row r="1535" spans="2:8" x14ac:dyDescent="0.25">
      <c r="B1535" s="119" t="s">
        <v>26</v>
      </c>
      <c r="C1535" s="117" t="s">
        <v>1367</v>
      </c>
      <c r="D1535"/>
      <c r="E1535"/>
      <c r="H1535" s="264">
        <v>695612600</v>
      </c>
    </row>
    <row r="1536" spans="2:8" ht="30" x14ac:dyDescent="0.25">
      <c r="C1536" s="120" t="s">
        <v>29</v>
      </c>
      <c r="D1536" s="120" t="s">
        <v>302</v>
      </c>
      <c r="E1536" s="120" t="s">
        <v>303</v>
      </c>
      <c r="F1536" s="120" t="s">
        <v>1368</v>
      </c>
      <c r="G1536" s="120" t="s">
        <v>547</v>
      </c>
      <c r="H1536" s="264">
        <v>110307600</v>
      </c>
    </row>
    <row r="1537" spans="1:8" ht="30" x14ac:dyDescent="0.25">
      <c r="C1537" s="120" t="s">
        <v>22</v>
      </c>
      <c r="D1537" s="120" t="s">
        <v>1351</v>
      </c>
      <c r="E1537" s="120" t="s">
        <v>1369</v>
      </c>
      <c r="F1537" s="120" t="s">
        <v>304</v>
      </c>
      <c r="G1537" s="120" t="s">
        <v>2701</v>
      </c>
      <c r="H1537" s="264">
        <v>85000000</v>
      </c>
    </row>
    <row r="1538" spans="1:8" x14ac:dyDescent="0.25">
      <c r="C1538" s="120" t="s">
        <v>31</v>
      </c>
      <c r="D1538" s="120" t="s">
        <v>1370</v>
      </c>
      <c r="E1538" s="120" t="s">
        <v>1371</v>
      </c>
      <c r="F1538" s="120" t="s">
        <v>1372</v>
      </c>
      <c r="G1538" s="120" t="s">
        <v>1566</v>
      </c>
      <c r="H1538" s="264">
        <v>160000000</v>
      </c>
    </row>
    <row r="1539" spans="1:8" ht="30" x14ac:dyDescent="0.25">
      <c r="C1539" s="120" t="s">
        <v>27</v>
      </c>
      <c r="D1539" s="120" t="s">
        <v>3401</v>
      </c>
      <c r="E1539" s="120" t="s">
        <v>1373</v>
      </c>
      <c r="F1539" s="120" t="s">
        <v>1374</v>
      </c>
      <c r="G1539" s="120" t="s">
        <v>1375</v>
      </c>
      <c r="H1539" s="264">
        <v>20000000</v>
      </c>
    </row>
    <row r="1540" spans="1:8" ht="30" x14ac:dyDescent="0.25">
      <c r="C1540" s="120" t="s">
        <v>47</v>
      </c>
      <c r="D1540" s="120" t="s">
        <v>1376</v>
      </c>
      <c r="E1540" s="120" t="s">
        <v>1377</v>
      </c>
      <c r="F1540" s="120" t="s">
        <v>1378</v>
      </c>
      <c r="G1540" s="120" t="s">
        <v>547</v>
      </c>
      <c r="H1540" s="264">
        <v>185305000</v>
      </c>
    </row>
    <row r="1541" spans="1:8" x14ac:dyDescent="0.25">
      <c r="C1541" s="120" t="s">
        <v>17</v>
      </c>
      <c r="D1541" s="120" t="s">
        <v>3402</v>
      </c>
      <c r="E1541" s="120" t="s">
        <v>2702</v>
      </c>
      <c r="F1541" s="120" t="s">
        <v>304</v>
      </c>
      <c r="G1541" s="120" t="s">
        <v>1566</v>
      </c>
      <c r="H1541" s="264">
        <v>135000000</v>
      </c>
    </row>
    <row r="1542" spans="1:8" x14ac:dyDescent="0.25">
      <c r="B1542" s="119" t="s">
        <v>16</v>
      </c>
      <c r="C1542" s="117" t="s">
        <v>1379</v>
      </c>
      <c r="D1542"/>
      <c r="E1542"/>
      <c r="H1542" s="264">
        <v>175000000</v>
      </c>
    </row>
    <row r="1543" spans="1:8" ht="30" x14ac:dyDescent="0.25">
      <c r="C1543" s="120" t="s">
        <v>50</v>
      </c>
      <c r="D1543" s="120" t="s">
        <v>1380</v>
      </c>
      <c r="E1543" s="120" t="s">
        <v>1381</v>
      </c>
      <c r="F1543" s="120" t="s">
        <v>1382</v>
      </c>
      <c r="G1543" s="120" t="s">
        <v>3087</v>
      </c>
      <c r="H1543" s="264">
        <v>175000000</v>
      </c>
    </row>
    <row r="1544" spans="1:8" ht="18.75" x14ac:dyDescent="0.3">
      <c r="A1544" s="123" t="s">
        <v>106</v>
      </c>
      <c r="B1544" s="124" t="s">
        <v>104</v>
      </c>
      <c r="C1544" s="125"/>
      <c r="D1544" s="125"/>
      <c r="E1544" s="125"/>
      <c r="F1544" s="125"/>
      <c r="G1544" s="125"/>
      <c r="H1544" s="263">
        <v>3352750000</v>
      </c>
    </row>
    <row r="1545" spans="1:8" ht="15.75" x14ac:dyDescent="0.25">
      <c r="B1545" s="119" t="s">
        <v>29</v>
      </c>
      <c r="C1545" s="111" t="s">
        <v>184</v>
      </c>
      <c r="D1545" s="112"/>
      <c r="E1545" s="112"/>
      <c r="F1545" s="112"/>
      <c r="G1545" s="112"/>
      <c r="H1545" s="265">
        <v>984000000</v>
      </c>
    </row>
    <row r="1546" spans="1:8" ht="30" x14ac:dyDescent="0.25">
      <c r="C1546" s="120" t="s">
        <v>29</v>
      </c>
      <c r="D1546" s="120" t="s">
        <v>194</v>
      </c>
      <c r="E1546" s="120" t="s">
        <v>834</v>
      </c>
      <c r="F1546" s="120" t="s">
        <v>1889</v>
      </c>
      <c r="G1546" s="120" t="s">
        <v>145</v>
      </c>
      <c r="H1546" s="264">
        <v>4000000</v>
      </c>
    </row>
    <row r="1547" spans="1:8" ht="30" x14ac:dyDescent="0.25">
      <c r="C1547" s="120" t="s">
        <v>22</v>
      </c>
      <c r="D1547" s="120" t="s">
        <v>196</v>
      </c>
      <c r="E1547" s="120" t="s">
        <v>835</v>
      </c>
      <c r="F1547" s="120" t="s">
        <v>284</v>
      </c>
      <c r="G1547" s="120" t="s">
        <v>145</v>
      </c>
      <c r="H1547" s="264">
        <v>250000000</v>
      </c>
    </row>
    <row r="1548" spans="1:8" ht="30" x14ac:dyDescent="0.25">
      <c r="C1548" s="120" t="s">
        <v>27</v>
      </c>
      <c r="D1548" s="120" t="s">
        <v>309</v>
      </c>
      <c r="E1548" s="120" t="s">
        <v>1743</v>
      </c>
      <c r="F1548" s="120" t="s">
        <v>2534</v>
      </c>
      <c r="G1548" s="120" t="s">
        <v>145</v>
      </c>
      <c r="H1548" s="264">
        <v>40000000</v>
      </c>
    </row>
    <row r="1549" spans="1:8" ht="30" x14ac:dyDescent="0.25">
      <c r="C1549" s="120" t="s">
        <v>47</v>
      </c>
      <c r="D1549" s="120" t="s">
        <v>3372</v>
      </c>
      <c r="E1549" s="120" t="s">
        <v>837</v>
      </c>
      <c r="F1549" s="120" t="s">
        <v>2535</v>
      </c>
      <c r="G1549" s="120" t="s">
        <v>145</v>
      </c>
      <c r="H1549" s="264">
        <v>35000000</v>
      </c>
    </row>
    <row r="1550" spans="1:8" ht="30" x14ac:dyDescent="0.25">
      <c r="C1550" s="120" t="s">
        <v>21</v>
      </c>
      <c r="D1550" s="120" t="s">
        <v>185</v>
      </c>
      <c r="E1550" s="120" t="s">
        <v>838</v>
      </c>
      <c r="F1550" s="120" t="s">
        <v>2535</v>
      </c>
      <c r="G1550" s="120" t="s">
        <v>145</v>
      </c>
      <c r="H1550" s="264">
        <v>80000000</v>
      </c>
    </row>
    <row r="1551" spans="1:8" ht="30" x14ac:dyDescent="0.25">
      <c r="C1551" s="120" t="s">
        <v>23</v>
      </c>
      <c r="D1551" s="120" t="s">
        <v>1744</v>
      </c>
      <c r="E1551" s="120" t="s">
        <v>839</v>
      </c>
      <c r="F1551" s="120" t="s">
        <v>2536</v>
      </c>
      <c r="G1551" s="120" t="s">
        <v>145</v>
      </c>
      <c r="H1551" s="264">
        <v>50000000</v>
      </c>
    </row>
    <row r="1552" spans="1:8" ht="30" x14ac:dyDescent="0.25">
      <c r="C1552" s="120" t="s">
        <v>122</v>
      </c>
      <c r="D1552" s="120" t="s">
        <v>200</v>
      </c>
      <c r="E1552" s="120" t="s">
        <v>2537</v>
      </c>
      <c r="F1552" s="120" t="s">
        <v>2538</v>
      </c>
      <c r="G1552" s="120" t="s">
        <v>145</v>
      </c>
      <c r="H1552" s="264">
        <v>75000000</v>
      </c>
    </row>
    <row r="1553" spans="2:8" ht="30" x14ac:dyDescent="0.25">
      <c r="C1553" s="120" t="s">
        <v>56</v>
      </c>
      <c r="D1553" s="120" t="s">
        <v>201</v>
      </c>
      <c r="E1553" s="120" t="s">
        <v>840</v>
      </c>
      <c r="F1553" s="120" t="s">
        <v>473</v>
      </c>
      <c r="G1553" s="120" t="s">
        <v>145</v>
      </c>
      <c r="H1553" s="264">
        <v>25000000</v>
      </c>
    </row>
    <row r="1554" spans="2:8" ht="45" x14ac:dyDescent="0.25">
      <c r="C1554" s="120" t="s">
        <v>40</v>
      </c>
      <c r="D1554" s="120" t="s">
        <v>202</v>
      </c>
      <c r="E1554" s="120" t="s">
        <v>841</v>
      </c>
      <c r="F1554" s="120" t="s">
        <v>2539</v>
      </c>
      <c r="G1554" s="120" t="s">
        <v>145</v>
      </c>
      <c r="H1554" s="264">
        <v>15000000</v>
      </c>
    </row>
    <row r="1555" spans="2:8" ht="45" x14ac:dyDescent="0.25">
      <c r="C1555" s="120" t="s">
        <v>26</v>
      </c>
      <c r="D1555" s="120" t="s">
        <v>203</v>
      </c>
      <c r="E1555" s="120" t="s">
        <v>842</v>
      </c>
      <c r="F1555" s="120" t="s">
        <v>2540</v>
      </c>
      <c r="G1555" s="120" t="s">
        <v>145</v>
      </c>
      <c r="H1555" s="264">
        <v>15000000</v>
      </c>
    </row>
    <row r="1556" spans="2:8" ht="45" x14ac:dyDescent="0.25">
      <c r="C1556" s="120" t="s">
        <v>46</v>
      </c>
      <c r="D1556" s="120" t="s">
        <v>204</v>
      </c>
      <c r="E1556" s="120" t="s">
        <v>844</v>
      </c>
      <c r="F1556" s="120" t="s">
        <v>625</v>
      </c>
      <c r="G1556" s="120" t="s">
        <v>145</v>
      </c>
      <c r="H1556" s="264">
        <v>75000000</v>
      </c>
    </row>
    <row r="1557" spans="2:8" ht="30" x14ac:dyDescent="0.25">
      <c r="C1557" s="120" t="s">
        <v>16</v>
      </c>
      <c r="D1557" s="120" t="s">
        <v>205</v>
      </c>
      <c r="E1557" s="120" t="s">
        <v>845</v>
      </c>
      <c r="F1557" s="120" t="s">
        <v>2541</v>
      </c>
      <c r="G1557" s="120" t="s">
        <v>1745</v>
      </c>
      <c r="H1557" s="264">
        <v>50000000</v>
      </c>
    </row>
    <row r="1558" spans="2:8" ht="30" x14ac:dyDescent="0.25">
      <c r="C1558" s="120" t="s">
        <v>37</v>
      </c>
      <c r="D1558" s="120" t="s">
        <v>207</v>
      </c>
      <c r="E1558" s="120" t="s">
        <v>843</v>
      </c>
      <c r="F1558" s="120" t="s">
        <v>2543</v>
      </c>
      <c r="G1558" s="120" t="s">
        <v>145</v>
      </c>
      <c r="H1558" s="264">
        <v>15000000</v>
      </c>
    </row>
    <row r="1559" spans="2:8" ht="180" x14ac:dyDescent="0.25">
      <c r="C1559" s="120" t="s">
        <v>20</v>
      </c>
      <c r="D1559" s="120" t="s">
        <v>206</v>
      </c>
      <c r="E1559" s="120" t="s">
        <v>848</v>
      </c>
      <c r="F1559" s="120" t="s">
        <v>2544</v>
      </c>
      <c r="G1559" s="120" t="s">
        <v>192</v>
      </c>
      <c r="H1559" s="264">
        <v>60000000</v>
      </c>
    </row>
    <row r="1560" spans="2:8" ht="30" x14ac:dyDescent="0.25">
      <c r="C1560" s="120" t="s">
        <v>1078</v>
      </c>
      <c r="D1560" s="120" t="s">
        <v>601</v>
      </c>
      <c r="E1560" s="120" t="s">
        <v>859</v>
      </c>
      <c r="F1560" s="120" t="s">
        <v>860</v>
      </c>
      <c r="G1560" s="120" t="s">
        <v>193</v>
      </c>
      <c r="H1560" s="264">
        <v>100000000</v>
      </c>
    </row>
    <row r="1561" spans="2:8" ht="30" x14ac:dyDescent="0.25">
      <c r="C1561" s="120" t="s">
        <v>13</v>
      </c>
      <c r="D1561" s="120" t="s">
        <v>846</v>
      </c>
      <c r="E1561" s="120" t="s">
        <v>847</v>
      </c>
      <c r="F1561" s="120" t="s">
        <v>2543</v>
      </c>
      <c r="G1561" s="120" t="s">
        <v>654</v>
      </c>
      <c r="H1561" s="264">
        <v>20000000</v>
      </c>
    </row>
    <row r="1562" spans="2:8" ht="30" x14ac:dyDescent="0.25">
      <c r="C1562" s="120" t="s">
        <v>236</v>
      </c>
      <c r="D1562" s="120" t="s">
        <v>3350</v>
      </c>
      <c r="E1562" s="120" t="s">
        <v>1747</v>
      </c>
      <c r="F1562" s="120" t="s">
        <v>865</v>
      </c>
      <c r="G1562" s="120" t="s">
        <v>547</v>
      </c>
      <c r="H1562" s="264">
        <v>75000000</v>
      </c>
    </row>
    <row r="1563" spans="2:8" x14ac:dyDescent="0.25">
      <c r="B1563" s="119" t="s">
        <v>22</v>
      </c>
      <c r="C1563" s="117" t="s">
        <v>148</v>
      </c>
      <c r="D1563"/>
      <c r="E1563"/>
      <c r="H1563" s="264">
        <v>540000000</v>
      </c>
    </row>
    <row r="1564" spans="2:8" ht="30" x14ac:dyDescent="0.25">
      <c r="C1564" s="120" t="s">
        <v>21</v>
      </c>
      <c r="D1564" s="120" t="s">
        <v>183</v>
      </c>
      <c r="E1564" s="120" t="s">
        <v>850</v>
      </c>
      <c r="F1564" s="120" t="s">
        <v>851</v>
      </c>
      <c r="G1564" s="120" t="s">
        <v>145</v>
      </c>
      <c r="H1564" s="264">
        <v>50000000</v>
      </c>
    </row>
    <row r="1565" spans="2:8" ht="30" x14ac:dyDescent="0.25">
      <c r="C1565" s="120" t="s">
        <v>50</v>
      </c>
      <c r="D1565" s="120" t="s">
        <v>176</v>
      </c>
      <c r="E1565" s="120" t="s">
        <v>849</v>
      </c>
      <c r="F1565" s="120" t="s">
        <v>387</v>
      </c>
      <c r="G1565" s="120" t="s">
        <v>145</v>
      </c>
      <c r="H1565" s="264">
        <v>100000000</v>
      </c>
    </row>
    <row r="1566" spans="2:8" ht="30" x14ac:dyDescent="0.25">
      <c r="C1566" s="120" t="s">
        <v>35</v>
      </c>
      <c r="D1566" s="120" t="s">
        <v>215</v>
      </c>
      <c r="E1566" s="120" t="s">
        <v>852</v>
      </c>
      <c r="F1566" s="120" t="s">
        <v>853</v>
      </c>
      <c r="G1566" s="120" t="s">
        <v>145</v>
      </c>
      <c r="H1566" s="264">
        <v>100000000</v>
      </c>
    </row>
    <row r="1567" spans="2:8" ht="30" x14ac:dyDescent="0.25">
      <c r="C1567" s="120" t="s">
        <v>52</v>
      </c>
      <c r="D1567" s="120" t="s">
        <v>180</v>
      </c>
      <c r="E1567" s="120" t="s">
        <v>1746</v>
      </c>
      <c r="F1567" s="120" t="s">
        <v>854</v>
      </c>
      <c r="G1567" s="120" t="s">
        <v>145</v>
      </c>
      <c r="H1567" s="264">
        <v>150000000</v>
      </c>
    </row>
    <row r="1568" spans="2:8" ht="30" x14ac:dyDescent="0.25">
      <c r="C1568" s="120" t="s">
        <v>92</v>
      </c>
      <c r="D1568" s="120" t="s">
        <v>3121</v>
      </c>
      <c r="E1568" s="120" t="s">
        <v>855</v>
      </c>
      <c r="F1568" s="120" t="s">
        <v>856</v>
      </c>
      <c r="G1568" s="120" t="s">
        <v>145</v>
      </c>
      <c r="H1568" s="264">
        <v>65000000</v>
      </c>
    </row>
    <row r="1569" spans="1:8" ht="30" x14ac:dyDescent="0.25">
      <c r="C1569" s="120" t="s">
        <v>218</v>
      </c>
      <c r="D1569" s="120" t="s">
        <v>217</v>
      </c>
      <c r="E1569" s="120" t="s">
        <v>857</v>
      </c>
      <c r="F1569" s="120" t="s">
        <v>858</v>
      </c>
      <c r="G1569" s="120" t="s">
        <v>547</v>
      </c>
      <c r="H1569" s="264">
        <v>75000000</v>
      </c>
    </row>
    <row r="1570" spans="1:8" x14ac:dyDescent="0.25">
      <c r="B1570" s="119" t="s">
        <v>17</v>
      </c>
      <c r="C1570" s="117" t="s">
        <v>146</v>
      </c>
      <c r="D1570"/>
      <c r="E1570"/>
      <c r="H1570" s="264">
        <v>20000000</v>
      </c>
    </row>
    <row r="1571" spans="1:8" ht="30" x14ac:dyDescent="0.25">
      <c r="C1571" s="120" t="s">
        <v>29</v>
      </c>
      <c r="D1571" s="120" t="s">
        <v>147</v>
      </c>
      <c r="E1571" s="120" t="s">
        <v>861</v>
      </c>
      <c r="F1571" s="120" t="s">
        <v>862</v>
      </c>
      <c r="G1571" s="120" t="s">
        <v>547</v>
      </c>
      <c r="H1571" s="264">
        <v>20000000</v>
      </c>
    </row>
    <row r="1572" spans="1:8" x14ac:dyDescent="0.25">
      <c r="B1572" s="119" t="s">
        <v>26</v>
      </c>
      <c r="C1572" s="117" t="s">
        <v>105</v>
      </c>
      <c r="D1572"/>
      <c r="E1572"/>
      <c r="H1572" s="264">
        <v>1808750000</v>
      </c>
    </row>
    <row r="1573" spans="1:8" ht="45" x14ac:dyDescent="0.25">
      <c r="C1573" s="120" t="s">
        <v>29</v>
      </c>
      <c r="D1573" s="120" t="s">
        <v>3403</v>
      </c>
      <c r="E1573" s="120" t="s">
        <v>1748</v>
      </c>
      <c r="F1573" s="120" t="s">
        <v>1749</v>
      </c>
      <c r="G1573" s="120" t="s">
        <v>547</v>
      </c>
      <c r="H1573" s="264">
        <v>30000000</v>
      </c>
    </row>
    <row r="1574" spans="1:8" ht="195" x14ac:dyDescent="0.25">
      <c r="C1574" s="120" t="s">
        <v>22</v>
      </c>
      <c r="D1574" s="120" t="s">
        <v>3404</v>
      </c>
      <c r="E1574" s="120" t="s">
        <v>1750</v>
      </c>
      <c r="F1574" s="120" t="s">
        <v>1751</v>
      </c>
      <c r="G1574" s="120" t="s">
        <v>226</v>
      </c>
      <c r="H1574" s="264">
        <v>160000000</v>
      </c>
    </row>
    <row r="1575" spans="1:8" ht="30" x14ac:dyDescent="0.25">
      <c r="C1575" s="120" t="s">
        <v>31</v>
      </c>
      <c r="D1575" s="120" t="s">
        <v>3405</v>
      </c>
      <c r="E1575" s="120" t="s">
        <v>863</v>
      </c>
      <c r="F1575" s="120" t="s">
        <v>1752</v>
      </c>
      <c r="G1575" s="120" t="s">
        <v>145</v>
      </c>
      <c r="H1575" s="264">
        <v>125000000</v>
      </c>
    </row>
    <row r="1576" spans="1:8" ht="75" x14ac:dyDescent="0.25">
      <c r="C1576" s="120" t="s">
        <v>27</v>
      </c>
      <c r="D1576" s="120" t="s">
        <v>3406</v>
      </c>
      <c r="E1576" s="120" t="s">
        <v>2938</v>
      </c>
      <c r="F1576" s="120" t="s">
        <v>2939</v>
      </c>
      <c r="G1576" s="120" t="s">
        <v>2934</v>
      </c>
      <c r="H1576" s="264">
        <v>200000000</v>
      </c>
    </row>
    <row r="1577" spans="1:8" ht="60" x14ac:dyDescent="0.25">
      <c r="C1577" s="120" t="s">
        <v>47</v>
      </c>
      <c r="D1577" s="120" t="s">
        <v>3407</v>
      </c>
      <c r="E1577" s="120" t="s">
        <v>1753</v>
      </c>
      <c r="F1577" s="120" t="s">
        <v>1754</v>
      </c>
      <c r="G1577" s="120" t="s">
        <v>1755</v>
      </c>
      <c r="H1577" s="264">
        <v>195000000</v>
      </c>
    </row>
    <row r="1578" spans="1:8" ht="180" x14ac:dyDescent="0.25">
      <c r="C1578" s="120" t="s">
        <v>17</v>
      </c>
      <c r="D1578" s="120" t="s">
        <v>3409</v>
      </c>
      <c r="E1578" s="120" t="s">
        <v>1756</v>
      </c>
      <c r="F1578" s="120" t="s">
        <v>3046</v>
      </c>
      <c r="G1578" s="120" t="s">
        <v>192</v>
      </c>
      <c r="H1578" s="264">
        <v>623750000</v>
      </c>
    </row>
    <row r="1579" spans="1:8" ht="60" x14ac:dyDescent="0.25">
      <c r="C1579" s="120" t="s">
        <v>21</v>
      </c>
      <c r="D1579" s="120" t="s">
        <v>3408</v>
      </c>
      <c r="E1579" s="120" t="s">
        <v>2935</v>
      </c>
      <c r="F1579" s="120" t="s">
        <v>2936</v>
      </c>
      <c r="G1579" s="120" t="s">
        <v>2937</v>
      </c>
      <c r="H1579" s="264">
        <v>200000000</v>
      </c>
    </row>
    <row r="1580" spans="1:8" ht="30" x14ac:dyDescent="0.25">
      <c r="C1580" s="120" t="s">
        <v>23</v>
      </c>
      <c r="D1580" s="120" t="s">
        <v>3410</v>
      </c>
      <c r="E1580" s="120" t="s">
        <v>1757</v>
      </c>
      <c r="F1580" s="120" t="s">
        <v>1758</v>
      </c>
      <c r="G1580" s="120" t="s">
        <v>547</v>
      </c>
      <c r="H1580" s="264">
        <v>75000000</v>
      </c>
    </row>
    <row r="1581" spans="1:8" ht="45" x14ac:dyDescent="0.25">
      <c r="C1581" s="120" t="s">
        <v>50</v>
      </c>
      <c r="D1581" s="120" t="s">
        <v>3411</v>
      </c>
      <c r="E1581" s="120" t="s">
        <v>1759</v>
      </c>
      <c r="F1581" s="120" t="s">
        <v>1760</v>
      </c>
      <c r="G1581" s="120" t="s">
        <v>1761</v>
      </c>
      <c r="H1581" s="264">
        <v>60000000</v>
      </c>
    </row>
    <row r="1582" spans="1:8" ht="180" x14ac:dyDescent="0.25">
      <c r="C1582" s="120" t="s">
        <v>122</v>
      </c>
      <c r="D1582" s="120" t="s">
        <v>621</v>
      </c>
      <c r="E1582" s="120" t="s">
        <v>2703</v>
      </c>
      <c r="F1582" s="120" t="s">
        <v>864</v>
      </c>
      <c r="G1582" s="120" t="s">
        <v>192</v>
      </c>
      <c r="H1582" s="264">
        <v>140000000</v>
      </c>
    </row>
    <row r="1583" spans="1:8" ht="18.75" x14ac:dyDescent="0.3">
      <c r="A1583" s="123" t="s">
        <v>11</v>
      </c>
      <c r="B1583" s="124" t="s">
        <v>10</v>
      </c>
      <c r="C1583" s="125"/>
      <c r="D1583" s="125"/>
      <c r="E1583" s="125"/>
      <c r="F1583" s="125"/>
      <c r="G1583" s="125"/>
      <c r="H1583" s="263">
        <v>30996150000</v>
      </c>
    </row>
    <row r="1584" spans="1:8" ht="15.75" x14ac:dyDescent="0.25">
      <c r="B1584" s="119" t="s">
        <v>29</v>
      </c>
      <c r="C1584" s="111" t="s">
        <v>184</v>
      </c>
      <c r="D1584" s="112"/>
      <c r="E1584" s="112"/>
      <c r="F1584" s="112"/>
      <c r="G1584" s="112"/>
      <c r="H1584" s="265">
        <v>1113900000</v>
      </c>
    </row>
    <row r="1585" spans="3:8" x14ac:dyDescent="0.25">
      <c r="C1585" s="120" t="s">
        <v>29</v>
      </c>
      <c r="D1585" s="120" t="s">
        <v>1119</v>
      </c>
      <c r="E1585" s="120" t="s">
        <v>472</v>
      </c>
      <c r="F1585" s="120" t="s">
        <v>1889</v>
      </c>
      <c r="G1585" s="120" t="s">
        <v>547</v>
      </c>
      <c r="H1585" s="264">
        <v>40000000</v>
      </c>
    </row>
    <row r="1586" spans="3:8" ht="30" x14ac:dyDescent="0.25">
      <c r="C1586" s="120" t="s">
        <v>22</v>
      </c>
      <c r="D1586" s="120" t="s">
        <v>1120</v>
      </c>
      <c r="E1586" s="120" t="s">
        <v>472</v>
      </c>
      <c r="F1586" s="120" t="s">
        <v>284</v>
      </c>
      <c r="G1586" s="120" t="s">
        <v>547</v>
      </c>
      <c r="H1586" s="264">
        <v>244500000</v>
      </c>
    </row>
    <row r="1587" spans="3:8" ht="30" x14ac:dyDescent="0.25">
      <c r="C1587" s="120" t="s">
        <v>17</v>
      </c>
      <c r="D1587" s="120" t="s">
        <v>1121</v>
      </c>
      <c r="E1587" s="120" t="s">
        <v>472</v>
      </c>
      <c r="F1587" s="120" t="s">
        <v>469</v>
      </c>
      <c r="G1587" s="120" t="s">
        <v>547</v>
      </c>
      <c r="H1587" s="264">
        <v>31400000</v>
      </c>
    </row>
    <row r="1588" spans="3:8" x14ac:dyDescent="0.25">
      <c r="C1588" s="120" t="s">
        <v>21</v>
      </c>
      <c r="D1588" s="120" t="s">
        <v>1122</v>
      </c>
      <c r="E1588" s="120" t="s">
        <v>472</v>
      </c>
      <c r="F1588" s="120" t="s">
        <v>2535</v>
      </c>
      <c r="G1588" s="120" t="s">
        <v>547</v>
      </c>
      <c r="H1588" s="264">
        <v>150000000</v>
      </c>
    </row>
    <row r="1589" spans="3:8" x14ac:dyDescent="0.25">
      <c r="C1589" s="120" t="s">
        <v>23</v>
      </c>
      <c r="D1589" s="120" t="s">
        <v>1123</v>
      </c>
      <c r="E1589" s="120" t="s">
        <v>472</v>
      </c>
      <c r="F1589" s="120" t="s">
        <v>2536</v>
      </c>
      <c r="G1589" s="120" t="s">
        <v>547</v>
      </c>
      <c r="H1589" s="264">
        <v>140000000</v>
      </c>
    </row>
    <row r="1590" spans="3:8" ht="30" x14ac:dyDescent="0.25">
      <c r="C1590" s="120" t="s">
        <v>122</v>
      </c>
      <c r="D1590" s="120" t="s">
        <v>1124</v>
      </c>
      <c r="E1590" s="120" t="s">
        <v>2537</v>
      </c>
      <c r="F1590" s="120" t="s">
        <v>2538</v>
      </c>
      <c r="G1590" s="120" t="s">
        <v>547</v>
      </c>
      <c r="H1590" s="264">
        <v>25000000</v>
      </c>
    </row>
    <row r="1591" spans="3:8" x14ac:dyDescent="0.25">
      <c r="C1591" s="120" t="s">
        <v>56</v>
      </c>
      <c r="D1591" s="120" t="s">
        <v>201</v>
      </c>
      <c r="E1591" s="120" t="s">
        <v>472</v>
      </c>
      <c r="F1591" s="120" t="s">
        <v>473</v>
      </c>
      <c r="G1591" s="120" t="s">
        <v>547</v>
      </c>
      <c r="H1591" s="264">
        <v>50000000</v>
      </c>
    </row>
    <row r="1592" spans="3:8" ht="30" x14ac:dyDescent="0.25">
      <c r="C1592" s="120" t="s">
        <v>40</v>
      </c>
      <c r="D1592" s="120" t="s">
        <v>1125</v>
      </c>
      <c r="E1592" s="120" t="s">
        <v>472</v>
      </c>
      <c r="F1592" s="120" t="s">
        <v>2539</v>
      </c>
      <c r="G1592" s="120" t="s">
        <v>547</v>
      </c>
      <c r="H1592" s="264">
        <v>20000000</v>
      </c>
    </row>
    <row r="1593" spans="3:8" ht="30" x14ac:dyDescent="0.25">
      <c r="C1593" s="120" t="s">
        <v>26</v>
      </c>
      <c r="D1593" s="120" t="s">
        <v>1126</v>
      </c>
      <c r="E1593" s="120" t="s">
        <v>472</v>
      </c>
      <c r="F1593" s="120" t="s">
        <v>2540</v>
      </c>
      <c r="G1593" s="120" t="s">
        <v>547</v>
      </c>
      <c r="H1593" s="264">
        <v>13500000</v>
      </c>
    </row>
    <row r="1594" spans="3:8" ht="30" x14ac:dyDescent="0.25">
      <c r="C1594" s="120" t="s">
        <v>46</v>
      </c>
      <c r="D1594" s="120" t="s">
        <v>1127</v>
      </c>
      <c r="E1594" s="120" t="s">
        <v>472</v>
      </c>
      <c r="F1594" s="120" t="s">
        <v>625</v>
      </c>
      <c r="G1594" s="120" t="s">
        <v>547</v>
      </c>
      <c r="H1594" s="264">
        <v>30000000</v>
      </c>
    </row>
    <row r="1595" spans="3:8" ht="30" x14ac:dyDescent="0.25">
      <c r="C1595" s="120" t="s">
        <v>16</v>
      </c>
      <c r="D1595" s="120" t="s">
        <v>205</v>
      </c>
      <c r="E1595" s="120" t="s">
        <v>472</v>
      </c>
      <c r="F1595" s="120" t="s">
        <v>2541</v>
      </c>
      <c r="G1595" s="120" t="s">
        <v>547</v>
      </c>
      <c r="H1595" s="264">
        <v>50000000</v>
      </c>
    </row>
    <row r="1596" spans="3:8" ht="30" x14ac:dyDescent="0.25">
      <c r="C1596" s="120" t="s">
        <v>37</v>
      </c>
      <c r="D1596" s="120" t="s">
        <v>1128</v>
      </c>
      <c r="E1596" s="120" t="s">
        <v>472</v>
      </c>
      <c r="F1596" s="120" t="s">
        <v>2543</v>
      </c>
      <c r="G1596" s="120" t="s">
        <v>547</v>
      </c>
      <c r="H1596" s="264">
        <v>22500000</v>
      </c>
    </row>
    <row r="1597" spans="3:8" ht="30" x14ac:dyDescent="0.25">
      <c r="C1597" s="120" t="s">
        <v>20</v>
      </c>
      <c r="D1597" s="120" t="s">
        <v>1129</v>
      </c>
      <c r="E1597" s="120" t="s">
        <v>472</v>
      </c>
      <c r="F1597" s="120" t="s">
        <v>2544</v>
      </c>
      <c r="G1597" s="120" t="s">
        <v>547</v>
      </c>
      <c r="H1597" s="264">
        <v>100000000</v>
      </c>
    </row>
    <row r="1598" spans="3:8" x14ac:dyDescent="0.25">
      <c r="C1598" s="120" t="s">
        <v>209</v>
      </c>
      <c r="D1598" s="120" t="s">
        <v>208</v>
      </c>
      <c r="E1598" s="120" t="s">
        <v>1141</v>
      </c>
      <c r="F1598" s="120" t="s">
        <v>2545</v>
      </c>
      <c r="G1598" s="120" t="s">
        <v>145</v>
      </c>
      <c r="H1598" s="264">
        <v>24000000</v>
      </c>
    </row>
    <row r="1599" spans="3:8" x14ac:dyDescent="0.25">
      <c r="C1599" s="120" t="s">
        <v>642</v>
      </c>
      <c r="D1599" s="120" t="s">
        <v>2341</v>
      </c>
      <c r="E1599" s="120" t="s">
        <v>472</v>
      </c>
      <c r="F1599" s="120" t="s">
        <v>2342</v>
      </c>
      <c r="G1599" s="120" t="s">
        <v>1915</v>
      </c>
      <c r="H1599" s="264">
        <v>98000000</v>
      </c>
    </row>
    <row r="1600" spans="3:8" ht="30" x14ac:dyDescent="0.25">
      <c r="C1600" s="120" t="s">
        <v>1078</v>
      </c>
      <c r="D1600" s="120" t="s">
        <v>2346</v>
      </c>
      <c r="E1600" s="120" t="s">
        <v>2344</v>
      </c>
      <c r="F1600" s="120" t="s">
        <v>2347</v>
      </c>
      <c r="G1600" s="120" t="s">
        <v>1915</v>
      </c>
      <c r="H1600" s="264">
        <v>75000000</v>
      </c>
    </row>
    <row r="1601" spans="2:8" x14ac:dyDescent="0.25">
      <c r="B1601" s="119" t="s">
        <v>22</v>
      </c>
      <c r="C1601" s="117" t="s">
        <v>148</v>
      </c>
      <c r="D1601"/>
      <c r="E1601"/>
      <c r="H1601" s="264">
        <v>152250000</v>
      </c>
    </row>
    <row r="1602" spans="2:8" x14ac:dyDescent="0.25">
      <c r="C1602" s="120" t="s">
        <v>21</v>
      </c>
      <c r="D1602" s="120" t="s">
        <v>183</v>
      </c>
      <c r="E1602" s="120" t="s">
        <v>472</v>
      </c>
      <c r="F1602" s="120" t="s">
        <v>1135</v>
      </c>
      <c r="G1602" s="120" t="s">
        <v>547</v>
      </c>
      <c r="H1602" s="264">
        <v>25000000</v>
      </c>
    </row>
    <row r="1603" spans="2:8" x14ac:dyDescent="0.25">
      <c r="C1603" s="120" t="s">
        <v>50</v>
      </c>
      <c r="D1603" s="120" t="s">
        <v>1132</v>
      </c>
      <c r="E1603" s="120" t="s">
        <v>472</v>
      </c>
      <c r="F1603" s="120" t="s">
        <v>596</v>
      </c>
      <c r="G1603" s="120" t="s">
        <v>547</v>
      </c>
      <c r="H1603" s="264">
        <v>40000000</v>
      </c>
    </row>
    <row r="1604" spans="2:8" x14ac:dyDescent="0.25">
      <c r="C1604" s="120" t="s">
        <v>35</v>
      </c>
      <c r="D1604" s="120" t="s">
        <v>1133</v>
      </c>
      <c r="E1604" s="120" t="s">
        <v>472</v>
      </c>
      <c r="F1604" s="120" t="s">
        <v>782</v>
      </c>
      <c r="G1604" s="120" t="s">
        <v>547</v>
      </c>
      <c r="H1604" s="264">
        <v>30250000</v>
      </c>
    </row>
    <row r="1605" spans="2:8" x14ac:dyDescent="0.25">
      <c r="C1605" s="120" t="s">
        <v>52</v>
      </c>
      <c r="D1605" s="120" t="s">
        <v>1134</v>
      </c>
      <c r="E1605" s="120" t="s">
        <v>472</v>
      </c>
      <c r="F1605" s="120" t="s">
        <v>783</v>
      </c>
      <c r="G1605" s="120" t="s">
        <v>547</v>
      </c>
      <c r="H1605" s="264">
        <v>32000000</v>
      </c>
    </row>
    <row r="1606" spans="2:8" ht="30" x14ac:dyDescent="0.25">
      <c r="C1606" s="120" t="s">
        <v>87</v>
      </c>
      <c r="D1606" s="120" t="s">
        <v>2353</v>
      </c>
      <c r="E1606" s="120" t="s">
        <v>472</v>
      </c>
      <c r="F1606" s="120" t="s">
        <v>1137</v>
      </c>
      <c r="G1606" s="120" t="s">
        <v>547</v>
      </c>
      <c r="H1606" s="264">
        <v>25000000</v>
      </c>
    </row>
    <row r="1607" spans="2:8" x14ac:dyDescent="0.25">
      <c r="B1607" s="119" t="s">
        <v>17</v>
      </c>
      <c r="C1607" s="117" t="s">
        <v>146</v>
      </c>
      <c r="D1607"/>
      <c r="E1607"/>
      <c r="H1607" s="264">
        <v>20000000</v>
      </c>
    </row>
    <row r="1608" spans="2:8" ht="30" x14ac:dyDescent="0.25">
      <c r="C1608" s="120" t="s">
        <v>29</v>
      </c>
      <c r="D1608" s="120" t="s">
        <v>147</v>
      </c>
      <c r="E1608" s="120" t="s">
        <v>472</v>
      </c>
      <c r="F1608" s="120" t="s">
        <v>1139</v>
      </c>
      <c r="G1608" s="120" t="s">
        <v>547</v>
      </c>
      <c r="H1608" s="264">
        <v>20000000</v>
      </c>
    </row>
    <row r="1609" spans="2:8" x14ac:dyDescent="0.25">
      <c r="B1609" s="119" t="s">
        <v>46</v>
      </c>
      <c r="C1609" s="117" t="s">
        <v>2778</v>
      </c>
      <c r="D1609"/>
      <c r="E1609"/>
      <c r="H1609" s="264">
        <v>10250000000</v>
      </c>
    </row>
    <row r="1610" spans="2:8" ht="195" x14ac:dyDescent="0.25">
      <c r="C1610" s="120" t="s">
        <v>29</v>
      </c>
      <c r="D1610" s="120" t="s">
        <v>174</v>
      </c>
      <c r="E1610" s="120" t="s">
        <v>2354</v>
      </c>
      <c r="F1610" s="120" t="s">
        <v>2355</v>
      </c>
      <c r="G1610" s="120" t="s">
        <v>2704</v>
      </c>
      <c r="H1610" s="264">
        <v>250000000</v>
      </c>
    </row>
    <row r="1611" spans="2:8" ht="60" x14ac:dyDescent="0.25">
      <c r="C1611" s="120" t="s">
        <v>22</v>
      </c>
      <c r="D1611" s="120" t="s">
        <v>2779</v>
      </c>
      <c r="E1611" s="120" t="s">
        <v>2889</v>
      </c>
      <c r="F1611" s="120" t="s">
        <v>2705</v>
      </c>
      <c r="G1611" s="120" t="s">
        <v>3154</v>
      </c>
      <c r="H1611" s="264">
        <v>8000000000</v>
      </c>
    </row>
    <row r="1612" spans="2:8" ht="60" x14ac:dyDescent="0.25">
      <c r="C1612" s="120" t="s">
        <v>31</v>
      </c>
      <c r="D1612" s="120" t="s">
        <v>2780</v>
      </c>
      <c r="E1612" s="120" t="s">
        <v>2890</v>
      </c>
      <c r="F1612" s="120" t="s">
        <v>2705</v>
      </c>
      <c r="G1612" s="120" t="s">
        <v>3154</v>
      </c>
      <c r="H1612" s="264">
        <v>2000000000</v>
      </c>
    </row>
    <row r="1613" spans="2:8" x14ac:dyDescent="0.25">
      <c r="B1613" s="119" t="s">
        <v>16</v>
      </c>
      <c r="C1613" s="117" t="s">
        <v>2708</v>
      </c>
      <c r="D1613"/>
      <c r="E1613"/>
      <c r="H1613" s="264">
        <v>18560000000</v>
      </c>
    </row>
    <row r="1614" spans="2:8" ht="75" x14ac:dyDescent="0.25">
      <c r="C1614" s="120" t="s">
        <v>29</v>
      </c>
      <c r="D1614" s="120" t="s">
        <v>2356</v>
      </c>
      <c r="E1614" s="120" t="s">
        <v>2357</v>
      </c>
      <c r="F1614" s="120" t="s">
        <v>2358</v>
      </c>
      <c r="G1614" s="120" t="s">
        <v>1698</v>
      </c>
      <c r="H1614" s="264">
        <v>480000000</v>
      </c>
    </row>
    <row r="1615" spans="2:8" ht="30" x14ac:dyDescent="0.25">
      <c r="C1615" s="120" t="s">
        <v>22</v>
      </c>
      <c r="D1615" s="120" t="s">
        <v>2359</v>
      </c>
      <c r="E1615" s="120" t="s">
        <v>2360</v>
      </c>
      <c r="F1615" s="120" t="s">
        <v>2361</v>
      </c>
      <c r="G1615" s="120" t="s">
        <v>2362</v>
      </c>
      <c r="H1615" s="264">
        <v>125000000</v>
      </c>
    </row>
    <row r="1616" spans="2:8" ht="255" x14ac:dyDescent="0.25">
      <c r="C1616" s="120" t="s">
        <v>31</v>
      </c>
      <c r="D1616" s="120" t="s">
        <v>15</v>
      </c>
      <c r="E1616" s="120" t="s">
        <v>2365</v>
      </c>
      <c r="F1616" s="120" t="s">
        <v>2366</v>
      </c>
      <c r="G1616" s="120" t="s">
        <v>1566</v>
      </c>
      <c r="H1616" s="264">
        <v>850000000</v>
      </c>
    </row>
    <row r="1617" spans="1:8" ht="60" x14ac:dyDescent="0.25">
      <c r="C1617" s="120" t="s">
        <v>27</v>
      </c>
      <c r="D1617" s="120" t="s">
        <v>3389</v>
      </c>
      <c r="E1617" s="120" t="s">
        <v>2363</v>
      </c>
      <c r="F1617" s="120" t="s">
        <v>2364</v>
      </c>
      <c r="G1617" s="120" t="s">
        <v>1118</v>
      </c>
      <c r="H1617" s="264">
        <v>475000000</v>
      </c>
    </row>
    <row r="1618" spans="1:8" ht="45" x14ac:dyDescent="0.25">
      <c r="C1618" s="120" t="s">
        <v>47</v>
      </c>
      <c r="D1618" s="120" t="s">
        <v>2891</v>
      </c>
      <c r="E1618" s="120" t="s">
        <v>3087</v>
      </c>
      <c r="F1618" s="120" t="s">
        <v>2706</v>
      </c>
      <c r="G1618" s="120" t="s">
        <v>2707</v>
      </c>
      <c r="H1618" s="264">
        <v>1200000000</v>
      </c>
    </row>
    <row r="1619" spans="1:8" ht="210" x14ac:dyDescent="0.25">
      <c r="C1619" s="120" t="s">
        <v>17</v>
      </c>
      <c r="D1619" s="120" t="s">
        <v>2781</v>
      </c>
      <c r="E1619" s="120" t="s">
        <v>2782</v>
      </c>
      <c r="F1619" s="120" t="s">
        <v>2367</v>
      </c>
      <c r="G1619" s="120" t="s">
        <v>2368</v>
      </c>
      <c r="H1619" s="264">
        <v>14000000000</v>
      </c>
    </row>
    <row r="1620" spans="1:8" ht="45" x14ac:dyDescent="0.25">
      <c r="C1620" s="120" t="s">
        <v>21</v>
      </c>
      <c r="D1620" s="120" t="s">
        <v>177</v>
      </c>
      <c r="E1620" s="120" t="s">
        <v>2369</v>
      </c>
      <c r="F1620" s="120" t="s">
        <v>2370</v>
      </c>
      <c r="G1620" s="120" t="s">
        <v>1566</v>
      </c>
      <c r="H1620" s="264">
        <v>375000000</v>
      </c>
    </row>
    <row r="1621" spans="1:8" ht="30" x14ac:dyDescent="0.25">
      <c r="C1621" s="120" t="s">
        <v>23</v>
      </c>
      <c r="D1621" s="120" t="s">
        <v>1117</v>
      </c>
      <c r="E1621" s="120" t="s">
        <v>2371</v>
      </c>
      <c r="F1621" s="120" t="s">
        <v>2372</v>
      </c>
      <c r="G1621" s="120" t="s">
        <v>145</v>
      </c>
      <c r="H1621" s="264">
        <v>380000000</v>
      </c>
    </row>
    <row r="1622" spans="1:8" ht="150" x14ac:dyDescent="0.25">
      <c r="C1622" s="120" t="s">
        <v>50</v>
      </c>
      <c r="D1622" s="120" t="s">
        <v>621</v>
      </c>
      <c r="E1622" s="120" t="s">
        <v>2892</v>
      </c>
      <c r="F1622" s="120" t="s">
        <v>2893</v>
      </c>
      <c r="G1622" s="120" t="s">
        <v>1566</v>
      </c>
      <c r="H1622" s="264">
        <v>250000000</v>
      </c>
    </row>
    <row r="1623" spans="1:8" ht="120" x14ac:dyDescent="0.25">
      <c r="C1623" s="120" t="s">
        <v>122</v>
      </c>
      <c r="D1623" s="120" t="s">
        <v>142</v>
      </c>
      <c r="E1623" s="120" t="s">
        <v>2373</v>
      </c>
      <c r="F1623" s="120" t="s">
        <v>2374</v>
      </c>
      <c r="G1623" s="120" t="s">
        <v>2375</v>
      </c>
      <c r="H1623" s="264">
        <v>425000000</v>
      </c>
    </row>
    <row r="1624" spans="1:8" x14ac:dyDescent="0.25">
      <c r="B1624" s="119" t="s">
        <v>37</v>
      </c>
      <c r="C1624" s="117" t="s">
        <v>2728</v>
      </c>
      <c r="D1624"/>
      <c r="E1624"/>
      <c r="H1624" s="264">
        <v>900000000</v>
      </c>
    </row>
    <row r="1625" spans="1:8" ht="60" x14ac:dyDescent="0.25">
      <c r="C1625" s="120" t="s">
        <v>29</v>
      </c>
      <c r="D1625" s="120" t="s">
        <v>2729</v>
      </c>
      <c r="E1625" s="120" t="s">
        <v>2897</v>
      </c>
      <c r="F1625" s="120" t="s">
        <v>3087</v>
      </c>
      <c r="G1625" s="120" t="s">
        <v>3087</v>
      </c>
      <c r="H1625" s="264">
        <v>900000000</v>
      </c>
    </row>
    <row r="1626" spans="1:8" ht="18.75" x14ac:dyDescent="0.3">
      <c r="A1626" s="123" t="s">
        <v>19</v>
      </c>
      <c r="B1626" s="124" t="s">
        <v>18</v>
      </c>
      <c r="C1626" s="125"/>
      <c r="D1626" s="125"/>
      <c r="E1626" s="125"/>
      <c r="F1626" s="125"/>
      <c r="G1626" s="125"/>
      <c r="H1626" s="263">
        <v>18115093800</v>
      </c>
    </row>
    <row r="1627" spans="1:8" ht="15.75" x14ac:dyDescent="0.25">
      <c r="B1627" s="119" t="s">
        <v>29</v>
      </c>
      <c r="C1627" s="111" t="s">
        <v>184</v>
      </c>
      <c r="D1627" s="112"/>
      <c r="E1627" s="112"/>
      <c r="F1627" s="112"/>
      <c r="G1627" s="112"/>
      <c r="H1627" s="265">
        <v>1301000000</v>
      </c>
    </row>
    <row r="1628" spans="1:8" ht="30" x14ac:dyDescent="0.25">
      <c r="C1628" s="120" t="s">
        <v>29</v>
      </c>
      <c r="D1628" s="120" t="s">
        <v>194</v>
      </c>
      <c r="E1628" s="120" t="s">
        <v>867</v>
      </c>
      <c r="F1628" s="120" t="s">
        <v>3098</v>
      </c>
      <c r="G1628" s="120" t="s">
        <v>145</v>
      </c>
      <c r="H1628" s="264">
        <v>40000000</v>
      </c>
    </row>
    <row r="1629" spans="1:8" ht="30" x14ac:dyDescent="0.25">
      <c r="C1629" s="120" t="s">
        <v>22</v>
      </c>
      <c r="D1629" s="120" t="s">
        <v>196</v>
      </c>
      <c r="E1629" s="120" t="s">
        <v>867</v>
      </c>
      <c r="F1629" s="120" t="s">
        <v>3099</v>
      </c>
      <c r="G1629" s="120" t="s">
        <v>145</v>
      </c>
      <c r="H1629" s="264">
        <v>289000000</v>
      </c>
    </row>
    <row r="1630" spans="1:8" ht="30" x14ac:dyDescent="0.25">
      <c r="C1630" s="120" t="s">
        <v>17</v>
      </c>
      <c r="D1630" s="120" t="s">
        <v>198</v>
      </c>
      <c r="E1630" s="120" t="s">
        <v>867</v>
      </c>
      <c r="F1630" s="120" t="s">
        <v>3100</v>
      </c>
      <c r="G1630" s="120" t="s">
        <v>145</v>
      </c>
      <c r="H1630" s="264">
        <v>55000000</v>
      </c>
    </row>
    <row r="1631" spans="1:8" ht="30" x14ac:dyDescent="0.25">
      <c r="C1631" s="120" t="s">
        <v>21</v>
      </c>
      <c r="D1631" s="120" t="s">
        <v>185</v>
      </c>
      <c r="E1631" s="120" t="s">
        <v>867</v>
      </c>
      <c r="F1631" s="120" t="s">
        <v>3101</v>
      </c>
      <c r="G1631" s="120" t="s">
        <v>145</v>
      </c>
      <c r="H1631" s="264">
        <v>233000000</v>
      </c>
    </row>
    <row r="1632" spans="1:8" ht="30" x14ac:dyDescent="0.25">
      <c r="C1632" s="120" t="s">
        <v>23</v>
      </c>
      <c r="D1632" s="120" t="s">
        <v>199</v>
      </c>
      <c r="E1632" s="120" t="s">
        <v>867</v>
      </c>
      <c r="F1632" s="120" t="s">
        <v>3102</v>
      </c>
      <c r="G1632" s="120" t="s">
        <v>145</v>
      </c>
      <c r="H1632" s="264">
        <v>146000000</v>
      </c>
    </row>
    <row r="1633" spans="2:8" ht="30" x14ac:dyDescent="0.25">
      <c r="C1633" s="120" t="s">
        <v>122</v>
      </c>
      <c r="D1633" s="120" t="s">
        <v>200</v>
      </c>
      <c r="E1633" s="120" t="s">
        <v>867</v>
      </c>
      <c r="F1633" s="120" t="s">
        <v>3103</v>
      </c>
      <c r="G1633" s="120" t="s">
        <v>145</v>
      </c>
      <c r="H1633" s="264">
        <v>35000000</v>
      </c>
    </row>
    <row r="1634" spans="2:8" x14ac:dyDescent="0.25">
      <c r="C1634" s="120" t="s">
        <v>56</v>
      </c>
      <c r="D1634" s="120" t="s">
        <v>201</v>
      </c>
      <c r="E1634" s="120" t="s">
        <v>472</v>
      </c>
      <c r="F1634" s="120" t="s">
        <v>473</v>
      </c>
      <c r="G1634" s="120" t="s">
        <v>547</v>
      </c>
      <c r="H1634" s="264">
        <v>50000000</v>
      </c>
    </row>
    <row r="1635" spans="2:8" ht="30" x14ac:dyDescent="0.25">
      <c r="C1635" s="120" t="s">
        <v>40</v>
      </c>
      <c r="D1635" s="120" t="s">
        <v>1125</v>
      </c>
      <c r="E1635" s="120" t="s">
        <v>472</v>
      </c>
      <c r="F1635" s="120" t="s">
        <v>2539</v>
      </c>
      <c r="G1635" s="120" t="s">
        <v>547</v>
      </c>
      <c r="H1635" s="264">
        <v>20000000</v>
      </c>
    </row>
    <row r="1636" spans="2:8" ht="30" x14ac:dyDescent="0.25">
      <c r="C1636" s="120" t="s">
        <v>26</v>
      </c>
      <c r="D1636" s="120" t="s">
        <v>1126</v>
      </c>
      <c r="E1636" s="120" t="s">
        <v>472</v>
      </c>
      <c r="F1636" s="120" t="s">
        <v>2540</v>
      </c>
      <c r="G1636" s="120" t="s">
        <v>547</v>
      </c>
      <c r="H1636" s="264">
        <v>13500000</v>
      </c>
    </row>
    <row r="1637" spans="2:8" ht="30" x14ac:dyDescent="0.25">
      <c r="C1637" s="120" t="s">
        <v>46</v>
      </c>
      <c r="D1637" s="120" t="s">
        <v>1127</v>
      </c>
      <c r="E1637" s="120" t="s">
        <v>472</v>
      </c>
      <c r="F1637" s="120" t="s">
        <v>625</v>
      </c>
      <c r="G1637" s="120" t="s">
        <v>547</v>
      </c>
      <c r="H1637" s="264">
        <v>30000000</v>
      </c>
    </row>
    <row r="1638" spans="2:8" ht="30" x14ac:dyDescent="0.25">
      <c r="C1638" s="120" t="s">
        <v>16</v>
      </c>
      <c r="D1638" s="120" t="s">
        <v>205</v>
      </c>
      <c r="E1638" s="120" t="s">
        <v>472</v>
      </c>
      <c r="F1638" s="120" t="s">
        <v>2541</v>
      </c>
      <c r="G1638" s="120" t="s">
        <v>547</v>
      </c>
      <c r="H1638" s="264">
        <v>50000000</v>
      </c>
    </row>
    <row r="1639" spans="2:8" ht="30" x14ac:dyDescent="0.25">
      <c r="C1639" s="120" t="s">
        <v>37</v>
      </c>
      <c r="D1639" s="120" t="s">
        <v>1128</v>
      </c>
      <c r="E1639" s="120" t="s">
        <v>472</v>
      </c>
      <c r="F1639" s="120" t="s">
        <v>2543</v>
      </c>
      <c r="G1639" s="120" t="s">
        <v>547</v>
      </c>
      <c r="H1639" s="264">
        <v>22500000</v>
      </c>
    </row>
    <row r="1640" spans="2:8" ht="30" x14ac:dyDescent="0.25">
      <c r="C1640" s="120" t="s">
        <v>20</v>
      </c>
      <c r="D1640" s="120" t="s">
        <v>1129</v>
      </c>
      <c r="E1640" s="120" t="s">
        <v>472</v>
      </c>
      <c r="F1640" s="120" t="s">
        <v>2544</v>
      </c>
      <c r="G1640" s="120" t="s">
        <v>547</v>
      </c>
      <c r="H1640" s="264">
        <v>100000000</v>
      </c>
    </row>
    <row r="1641" spans="2:8" x14ac:dyDescent="0.25">
      <c r="C1641" s="120" t="s">
        <v>209</v>
      </c>
      <c r="D1641" s="120" t="s">
        <v>208</v>
      </c>
      <c r="E1641" s="120" t="s">
        <v>1141</v>
      </c>
      <c r="F1641" s="120" t="s">
        <v>2545</v>
      </c>
      <c r="G1641" s="120" t="s">
        <v>145</v>
      </c>
      <c r="H1641" s="264">
        <v>24000000</v>
      </c>
    </row>
    <row r="1642" spans="2:8" x14ac:dyDescent="0.25">
      <c r="C1642" s="120" t="s">
        <v>642</v>
      </c>
      <c r="D1642" s="120" t="s">
        <v>2341</v>
      </c>
      <c r="E1642" s="120" t="s">
        <v>472</v>
      </c>
      <c r="F1642" s="120" t="s">
        <v>2342</v>
      </c>
      <c r="G1642" s="120" t="s">
        <v>1915</v>
      </c>
      <c r="H1642" s="264">
        <v>98000000</v>
      </c>
    </row>
    <row r="1643" spans="2:8" ht="30" x14ac:dyDescent="0.25">
      <c r="C1643" s="120" t="s">
        <v>1078</v>
      </c>
      <c r="D1643" s="120" t="s">
        <v>2346</v>
      </c>
      <c r="E1643" s="120" t="s">
        <v>2344</v>
      </c>
      <c r="F1643" s="120" t="s">
        <v>2347</v>
      </c>
      <c r="G1643" s="120" t="s">
        <v>1915</v>
      </c>
      <c r="H1643" s="264">
        <v>89000000</v>
      </c>
    </row>
    <row r="1644" spans="2:8" x14ac:dyDescent="0.25">
      <c r="C1644" s="120" t="s">
        <v>1082</v>
      </c>
      <c r="D1644" s="120" t="s">
        <v>2348</v>
      </c>
      <c r="E1644" s="120" t="s">
        <v>472</v>
      </c>
      <c r="F1644" s="120" t="s">
        <v>2349</v>
      </c>
      <c r="G1644" s="120" t="s">
        <v>1915</v>
      </c>
      <c r="H1644" s="264">
        <v>6000000</v>
      </c>
    </row>
    <row r="1645" spans="2:8" x14ac:dyDescent="0.25">
      <c r="B1645" s="119" t="s">
        <v>22</v>
      </c>
      <c r="C1645" s="117" t="s">
        <v>148</v>
      </c>
      <c r="D1645"/>
      <c r="E1645"/>
      <c r="H1645" s="264">
        <v>112250000</v>
      </c>
    </row>
    <row r="1646" spans="2:8" x14ac:dyDescent="0.25">
      <c r="C1646" s="120" t="s">
        <v>21</v>
      </c>
      <c r="D1646" s="120" t="s">
        <v>183</v>
      </c>
      <c r="E1646" s="120" t="s">
        <v>472</v>
      </c>
      <c r="F1646" s="120" t="s">
        <v>1135</v>
      </c>
      <c r="G1646" s="120" t="s">
        <v>547</v>
      </c>
      <c r="H1646" s="264">
        <v>25000000</v>
      </c>
    </row>
    <row r="1647" spans="2:8" x14ac:dyDescent="0.25">
      <c r="C1647" s="120" t="s">
        <v>35</v>
      </c>
      <c r="D1647" s="120" t="s">
        <v>1133</v>
      </c>
      <c r="E1647" s="120" t="s">
        <v>472</v>
      </c>
      <c r="F1647" s="120" t="s">
        <v>782</v>
      </c>
      <c r="G1647" s="120" t="s">
        <v>547</v>
      </c>
      <c r="H1647" s="264">
        <v>30250000</v>
      </c>
    </row>
    <row r="1648" spans="2:8" x14ac:dyDescent="0.25">
      <c r="C1648" s="120" t="s">
        <v>52</v>
      </c>
      <c r="D1648" s="120" t="s">
        <v>1134</v>
      </c>
      <c r="E1648" s="120" t="s">
        <v>472</v>
      </c>
      <c r="F1648" s="120" t="s">
        <v>783</v>
      </c>
      <c r="G1648" s="120" t="s">
        <v>547</v>
      </c>
      <c r="H1648" s="264">
        <v>32000000</v>
      </c>
    </row>
    <row r="1649" spans="1:8" ht="30" x14ac:dyDescent="0.25">
      <c r="C1649" s="120" t="s">
        <v>87</v>
      </c>
      <c r="D1649" s="120" t="s">
        <v>2353</v>
      </c>
      <c r="E1649" s="120" t="s">
        <v>472</v>
      </c>
      <c r="F1649" s="120" t="s">
        <v>1137</v>
      </c>
      <c r="G1649" s="120" t="s">
        <v>547</v>
      </c>
      <c r="H1649" s="264">
        <v>25000000</v>
      </c>
    </row>
    <row r="1650" spans="1:8" x14ac:dyDescent="0.25">
      <c r="B1650" s="119" t="s">
        <v>17</v>
      </c>
      <c r="C1650" s="117" t="s">
        <v>146</v>
      </c>
      <c r="D1650"/>
      <c r="E1650"/>
      <c r="H1650" s="264">
        <v>20000000</v>
      </c>
    </row>
    <row r="1651" spans="1:8" ht="30" x14ac:dyDescent="0.25">
      <c r="C1651" s="120" t="s">
        <v>29</v>
      </c>
      <c r="D1651" s="120" t="s">
        <v>147</v>
      </c>
      <c r="E1651" s="120" t="s">
        <v>472</v>
      </c>
      <c r="F1651" s="120" t="s">
        <v>1139</v>
      </c>
      <c r="G1651" s="120" t="s">
        <v>547</v>
      </c>
      <c r="H1651" s="264">
        <v>20000000</v>
      </c>
    </row>
    <row r="1652" spans="1:8" x14ac:dyDescent="0.25">
      <c r="B1652" s="119" t="s">
        <v>20</v>
      </c>
      <c r="C1652" s="117" t="s">
        <v>3412</v>
      </c>
      <c r="D1652"/>
      <c r="E1652"/>
      <c r="H1652" s="264">
        <v>14006843800</v>
      </c>
    </row>
    <row r="1653" spans="1:8" ht="90" x14ac:dyDescent="0.25">
      <c r="C1653" s="120" t="s">
        <v>29</v>
      </c>
      <c r="D1653" s="120" t="s">
        <v>3417</v>
      </c>
      <c r="E1653" s="120" t="s">
        <v>870</v>
      </c>
      <c r="F1653" s="120" t="s">
        <v>1777</v>
      </c>
      <c r="G1653" s="120" t="s">
        <v>1778</v>
      </c>
      <c r="H1653" s="264">
        <v>385000000</v>
      </c>
    </row>
    <row r="1654" spans="1:8" ht="90" x14ac:dyDescent="0.25">
      <c r="C1654" s="120" t="s">
        <v>22</v>
      </c>
      <c r="D1654" s="120" t="s">
        <v>3418</v>
      </c>
      <c r="E1654" s="120" t="s">
        <v>870</v>
      </c>
      <c r="F1654" s="120" t="s">
        <v>1779</v>
      </c>
      <c r="G1654" s="120" t="s">
        <v>871</v>
      </c>
      <c r="H1654" s="264">
        <v>1500000000</v>
      </c>
    </row>
    <row r="1655" spans="1:8" ht="195" x14ac:dyDescent="0.25">
      <c r="C1655" s="120" t="s">
        <v>31</v>
      </c>
      <c r="D1655" s="120" t="s">
        <v>3419</v>
      </c>
      <c r="E1655" s="120" t="s">
        <v>870</v>
      </c>
      <c r="F1655" s="120" t="s">
        <v>1780</v>
      </c>
      <c r="G1655" s="120" t="s">
        <v>226</v>
      </c>
      <c r="H1655" s="264">
        <v>11913000000</v>
      </c>
    </row>
    <row r="1656" spans="1:8" ht="180" x14ac:dyDescent="0.25">
      <c r="C1656" s="120" t="s">
        <v>27</v>
      </c>
      <c r="D1656" s="120" t="s">
        <v>1351</v>
      </c>
      <c r="E1656" s="120" t="s">
        <v>2894</v>
      </c>
      <c r="F1656" s="120" t="s">
        <v>2895</v>
      </c>
      <c r="G1656" s="120" t="s">
        <v>192</v>
      </c>
      <c r="H1656" s="264">
        <v>208843800</v>
      </c>
    </row>
    <row r="1657" spans="1:8" x14ac:dyDescent="0.25">
      <c r="B1657" s="119" t="s">
        <v>35</v>
      </c>
      <c r="C1657" s="117" t="s">
        <v>3413</v>
      </c>
      <c r="D1657"/>
      <c r="E1657"/>
      <c r="H1657" s="264">
        <v>2000000000</v>
      </c>
    </row>
    <row r="1658" spans="1:8" ht="180" x14ac:dyDescent="0.25">
      <c r="C1658" s="120" t="s">
        <v>29</v>
      </c>
      <c r="D1658" s="120" t="s">
        <v>3414</v>
      </c>
      <c r="E1658" s="120" t="s">
        <v>868</v>
      </c>
      <c r="F1658" s="120" t="s">
        <v>2709</v>
      </c>
      <c r="G1658" s="120" t="s">
        <v>192</v>
      </c>
      <c r="H1658" s="264">
        <v>1250000000</v>
      </c>
    </row>
    <row r="1659" spans="1:8" ht="180" x14ac:dyDescent="0.25">
      <c r="C1659" s="120" t="s">
        <v>22</v>
      </c>
      <c r="D1659" s="120" t="s">
        <v>113</v>
      </c>
      <c r="E1659" s="120" t="s">
        <v>869</v>
      </c>
      <c r="F1659" s="120" t="s">
        <v>2710</v>
      </c>
      <c r="G1659" s="120" t="s">
        <v>192</v>
      </c>
      <c r="H1659" s="264">
        <v>750000000</v>
      </c>
    </row>
    <row r="1660" spans="1:8" x14ac:dyDescent="0.25">
      <c r="B1660" s="119" t="s">
        <v>76</v>
      </c>
      <c r="C1660" s="117" t="s">
        <v>2784</v>
      </c>
      <c r="D1660"/>
      <c r="E1660"/>
      <c r="H1660" s="264">
        <v>675000000</v>
      </c>
    </row>
    <row r="1661" spans="1:8" ht="180" x14ac:dyDescent="0.25">
      <c r="C1661" s="120" t="s">
        <v>29</v>
      </c>
      <c r="D1661" s="120" t="s">
        <v>3416</v>
      </c>
      <c r="E1661" s="120" t="s">
        <v>869</v>
      </c>
      <c r="F1661" s="120" t="s">
        <v>2711</v>
      </c>
      <c r="G1661" s="120" t="s">
        <v>192</v>
      </c>
      <c r="H1661" s="264">
        <v>275000000</v>
      </c>
    </row>
    <row r="1662" spans="1:8" ht="195" x14ac:dyDescent="0.25">
      <c r="C1662" s="120" t="s">
        <v>22</v>
      </c>
      <c r="D1662" s="120" t="s">
        <v>3415</v>
      </c>
      <c r="E1662" s="120" t="s">
        <v>867</v>
      </c>
      <c r="F1662" s="120" t="s">
        <v>1776</v>
      </c>
      <c r="G1662" s="120" t="s">
        <v>226</v>
      </c>
      <c r="H1662" s="264">
        <v>225000000</v>
      </c>
    </row>
    <row r="1663" spans="1:8" ht="30" x14ac:dyDescent="0.25">
      <c r="C1663" s="120" t="s">
        <v>31</v>
      </c>
      <c r="D1663" s="120" t="s">
        <v>2732</v>
      </c>
      <c r="E1663" s="120" t="s">
        <v>3087</v>
      </c>
      <c r="F1663" s="120" t="s">
        <v>3087</v>
      </c>
      <c r="G1663" s="120" t="s">
        <v>3087</v>
      </c>
      <c r="H1663" s="264">
        <v>175000000</v>
      </c>
    </row>
    <row r="1664" spans="1:8" ht="18.75" x14ac:dyDescent="0.3">
      <c r="A1664" s="123" t="s">
        <v>33</v>
      </c>
      <c r="B1664" s="124" t="s">
        <v>32</v>
      </c>
      <c r="C1664" s="125"/>
      <c r="D1664" s="125"/>
      <c r="E1664" s="125"/>
      <c r="F1664" s="125"/>
      <c r="G1664" s="125"/>
      <c r="H1664" s="263">
        <v>10850000000</v>
      </c>
    </row>
    <row r="1665" spans="2:8" ht="15.75" x14ac:dyDescent="0.25">
      <c r="B1665" s="119" t="s">
        <v>29</v>
      </c>
      <c r="C1665" s="111" t="s">
        <v>184</v>
      </c>
      <c r="D1665" s="112"/>
      <c r="E1665" s="112"/>
      <c r="F1665" s="112"/>
      <c r="G1665" s="112"/>
      <c r="H1665" s="265">
        <v>584000000</v>
      </c>
    </row>
    <row r="1666" spans="2:8" x14ac:dyDescent="0.25">
      <c r="C1666" s="120" t="s">
        <v>29</v>
      </c>
      <c r="D1666" s="120" t="s">
        <v>194</v>
      </c>
      <c r="E1666" s="120" t="s">
        <v>1218</v>
      </c>
      <c r="F1666" s="120" t="s">
        <v>1889</v>
      </c>
      <c r="G1666" s="120" t="s">
        <v>654</v>
      </c>
      <c r="H1666" s="264">
        <v>15000000</v>
      </c>
    </row>
    <row r="1667" spans="2:8" ht="30" x14ac:dyDescent="0.25">
      <c r="C1667" s="120" t="s">
        <v>22</v>
      </c>
      <c r="D1667" s="120" t="s">
        <v>196</v>
      </c>
      <c r="E1667" s="120" t="s">
        <v>1219</v>
      </c>
      <c r="F1667" s="120" t="s">
        <v>284</v>
      </c>
      <c r="G1667" s="120" t="s">
        <v>654</v>
      </c>
      <c r="H1667" s="264">
        <v>70000000</v>
      </c>
    </row>
    <row r="1668" spans="2:8" ht="30" x14ac:dyDescent="0.25">
      <c r="C1668" s="120" t="s">
        <v>21</v>
      </c>
      <c r="D1668" s="120" t="s">
        <v>185</v>
      </c>
      <c r="E1668" s="120" t="s">
        <v>1220</v>
      </c>
      <c r="F1668" s="120" t="s">
        <v>2535</v>
      </c>
      <c r="G1668" s="120" t="s">
        <v>654</v>
      </c>
      <c r="H1668" s="264">
        <v>40000000</v>
      </c>
    </row>
    <row r="1669" spans="2:8" ht="30" x14ac:dyDescent="0.25">
      <c r="C1669" s="120" t="s">
        <v>23</v>
      </c>
      <c r="D1669" s="120" t="s">
        <v>199</v>
      </c>
      <c r="E1669" s="120" t="s">
        <v>1221</v>
      </c>
      <c r="F1669" s="120" t="s">
        <v>2536</v>
      </c>
      <c r="G1669" s="120" t="s">
        <v>654</v>
      </c>
      <c r="H1669" s="264">
        <v>15000000</v>
      </c>
    </row>
    <row r="1670" spans="2:8" ht="30" x14ac:dyDescent="0.25">
      <c r="C1670" s="120" t="s">
        <v>122</v>
      </c>
      <c r="D1670" s="120" t="s">
        <v>200</v>
      </c>
      <c r="E1670" s="120" t="s">
        <v>2537</v>
      </c>
      <c r="F1670" s="120" t="s">
        <v>2538</v>
      </c>
      <c r="G1670" s="120" t="s">
        <v>654</v>
      </c>
      <c r="H1670" s="264">
        <v>45000000</v>
      </c>
    </row>
    <row r="1671" spans="2:8" x14ac:dyDescent="0.25">
      <c r="C1671" s="120" t="s">
        <v>56</v>
      </c>
      <c r="D1671" s="120" t="s">
        <v>201</v>
      </c>
      <c r="E1671" s="120" t="s">
        <v>1223</v>
      </c>
      <c r="F1671" s="120" t="s">
        <v>473</v>
      </c>
      <c r="G1671" s="120" t="s">
        <v>654</v>
      </c>
      <c r="H1671" s="264">
        <v>18000000</v>
      </c>
    </row>
    <row r="1672" spans="2:8" ht="30" x14ac:dyDescent="0.25">
      <c r="C1672" s="120" t="s">
        <v>26</v>
      </c>
      <c r="D1672" s="120" t="s">
        <v>203</v>
      </c>
      <c r="E1672" s="120" t="s">
        <v>475</v>
      </c>
      <c r="F1672" s="120" t="s">
        <v>2540</v>
      </c>
      <c r="G1672" s="120" t="s">
        <v>654</v>
      </c>
      <c r="H1672" s="264">
        <v>7500000</v>
      </c>
    </row>
    <row r="1673" spans="2:8" ht="30" x14ac:dyDescent="0.25">
      <c r="C1673" s="120" t="s">
        <v>46</v>
      </c>
      <c r="D1673" s="120" t="s">
        <v>204</v>
      </c>
      <c r="E1673" s="120" t="s">
        <v>1224</v>
      </c>
      <c r="F1673" s="120" t="s">
        <v>1222</v>
      </c>
      <c r="G1673" s="120" t="s">
        <v>654</v>
      </c>
      <c r="H1673" s="264">
        <v>17500000</v>
      </c>
    </row>
    <row r="1674" spans="2:8" ht="30" x14ac:dyDescent="0.25">
      <c r="C1674" s="120" t="s">
        <v>16</v>
      </c>
      <c r="D1674" s="120" t="s">
        <v>205</v>
      </c>
      <c r="E1674" s="120" t="s">
        <v>291</v>
      </c>
      <c r="F1674" s="120" t="s">
        <v>2541</v>
      </c>
      <c r="G1674" s="120" t="s">
        <v>654</v>
      </c>
      <c r="H1674" s="264">
        <v>150000000</v>
      </c>
    </row>
    <row r="1675" spans="2:8" ht="30" x14ac:dyDescent="0.25">
      <c r="C1675" s="120" t="s">
        <v>37</v>
      </c>
      <c r="D1675" s="120" t="s">
        <v>207</v>
      </c>
      <c r="E1675" s="120" t="s">
        <v>1225</v>
      </c>
      <c r="F1675" s="120" t="s">
        <v>2543</v>
      </c>
      <c r="G1675" s="120" t="s">
        <v>654</v>
      </c>
      <c r="H1675" s="264">
        <v>14000000</v>
      </c>
    </row>
    <row r="1676" spans="2:8" ht="30" x14ac:dyDescent="0.25">
      <c r="C1676" s="120" t="s">
        <v>20</v>
      </c>
      <c r="D1676" s="120" t="s">
        <v>206</v>
      </c>
      <c r="E1676" s="120" t="s">
        <v>1226</v>
      </c>
      <c r="F1676" s="120" t="s">
        <v>2544</v>
      </c>
      <c r="G1676" s="120" t="s">
        <v>654</v>
      </c>
      <c r="H1676" s="264">
        <v>150000000</v>
      </c>
    </row>
    <row r="1677" spans="2:8" x14ac:dyDescent="0.25">
      <c r="C1677" s="120" t="s">
        <v>209</v>
      </c>
      <c r="D1677" s="120" t="s">
        <v>208</v>
      </c>
      <c r="E1677" s="120" t="s">
        <v>1227</v>
      </c>
      <c r="F1677" s="120" t="s">
        <v>2727</v>
      </c>
      <c r="G1677" s="120" t="s">
        <v>654</v>
      </c>
      <c r="H1677" s="264">
        <v>42000000</v>
      </c>
    </row>
    <row r="1678" spans="2:8" x14ac:dyDescent="0.25">
      <c r="B1678" s="119" t="s">
        <v>22</v>
      </c>
      <c r="C1678" s="117" t="s">
        <v>148</v>
      </c>
      <c r="D1678"/>
      <c r="E1678"/>
      <c r="H1678" s="264">
        <v>696000000</v>
      </c>
    </row>
    <row r="1679" spans="2:8" ht="30" x14ac:dyDescent="0.25">
      <c r="C1679" s="120" t="s">
        <v>50</v>
      </c>
      <c r="D1679" s="120" t="s">
        <v>176</v>
      </c>
      <c r="E1679" s="120" t="s">
        <v>1228</v>
      </c>
      <c r="F1679" s="120" t="s">
        <v>98</v>
      </c>
      <c r="G1679" s="120" t="s">
        <v>654</v>
      </c>
      <c r="H1679" s="264">
        <v>47500000</v>
      </c>
    </row>
    <row r="1680" spans="2:8" ht="30" x14ac:dyDescent="0.25">
      <c r="C1680" s="120" t="s">
        <v>35</v>
      </c>
      <c r="D1680" s="120" t="s">
        <v>215</v>
      </c>
      <c r="E1680" s="120" t="s">
        <v>2376</v>
      </c>
      <c r="F1680" s="120" t="s">
        <v>1222</v>
      </c>
      <c r="G1680" s="120" t="s">
        <v>654</v>
      </c>
      <c r="H1680" s="264">
        <v>500000000</v>
      </c>
    </row>
    <row r="1681" spans="2:8" ht="30" x14ac:dyDescent="0.25">
      <c r="C1681" s="120" t="s">
        <v>52</v>
      </c>
      <c r="D1681" s="120" t="s">
        <v>180</v>
      </c>
      <c r="E1681" s="120" t="s">
        <v>1229</v>
      </c>
      <c r="F1681" s="120" t="s">
        <v>98</v>
      </c>
      <c r="G1681" s="120" t="s">
        <v>654</v>
      </c>
      <c r="H1681" s="264">
        <v>130000000</v>
      </c>
    </row>
    <row r="1682" spans="2:8" ht="30" x14ac:dyDescent="0.25">
      <c r="C1682" s="120" t="s">
        <v>218</v>
      </c>
      <c r="D1682" s="120" t="s">
        <v>217</v>
      </c>
      <c r="E1682" s="120" t="s">
        <v>1230</v>
      </c>
      <c r="F1682" s="120" t="s">
        <v>98</v>
      </c>
      <c r="G1682" s="120" t="s">
        <v>654</v>
      </c>
      <c r="H1682" s="264">
        <v>18500000</v>
      </c>
    </row>
    <row r="1683" spans="2:8" x14ac:dyDescent="0.25">
      <c r="B1683" s="119" t="s">
        <v>17</v>
      </c>
      <c r="C1683" s="117" t="s">
        <v>146</v>
      </c>
      <c r="D1683"/>
      <c r="E1683"/>
      <c r="H1683" s="264">
        <v>20000000</v>
      </c>
    </row>
    <row r="1684" spans="2:8" ht="30" x14ac:dyDescent="0.25">
      <c r="C1684" s="120" t="s">
        <v>29</v>
      </c>
      <c r="D1684" s="120" t="s">
        <v>147</v>
      </c>
      <c r="E1684" s="120" t="s">
        <v>1231</v>
      </c>
      <c r="F1684" s="120" t="s">
        <v>98</v>
      </c>
      <c r="G1684" s="120" t="s">
        <v>654</v>
      </c>
      <c r="H1684" s="264">
        <v>20000000</v>
      </c>
    </row>
    <row r="1685" spans="2:8" x14ac:dyDescent="0.25">
      <c r="B1685" s="119" t="s">
        <v>26</v>
      </c>
      <c r="C1685" s="117" t="s">
        <v>2715</v>
      </c>
      <c r="D1685"/>
      <c r="E1685"/>
      <c r="H1685" s="264">
        <v>2700000000</v>
      </c>
    </row>
    <row r="1686" spans="2:8" ht="105" x14ac:dyDescent="0.25">
      <c r="C1686" s="120" t="s">
        <v>29</v>
      </c>
      <c r="D1686" s="120" t="s">
        <v>3421</v>
      </c>
      <c r="E1686" s="120" t="s">
        <v>702</v>
      </c>
      <c r="F1686" s="120" t="s">
        <v>2377</v>
      </c>
      <c r="G1686" s="120" t="s">
        <v>2378</v>
      </c>
      <c r="H1686" s="264">
        <v>500000000</v>
      </c>
    </row>
    <row r="1687" spans="2:8" ht="45" x14ac:dyDescent="0.25">
      <c r="C1687" s="120" t="s">
        <v>22</v>
      </c>
      <c r="D1687" s="120" t="s">
        <v>3422</v>
      </c>
      <c r="E1687" s="120" t="s">
        <v>703</v>
      </c>
      <c r="F1687" s="120" t="s">
        <v>704</v>
      </c>
      <c r="G1687" s="120" t="s">
        <v>705</v>
      </c>
      <c r="H1687" s="264">
        <v>200000000</v>
      </c>
    </row>
    <row r="1688" spans="2:8" ht="30" x14ac:dyDescent="0.25">
      <c r="C1688" s="120" t="s">
        <v>31</v>
      </c>
      <c r="D1688" s="120" t="s">
        <v>706</v>
      </c>
      <c r="E1688" s="120" t="s">
        <v>707</v>
      </c>
      <c r="F1688" s="120" t="s">
        <v>708</v>
      </c>
      <c r="G1688" s="120" t="s">
        <v>2379</v>
      </c>
      <c r="H1688" s="264">
        <v>300000000</v>
      </c>
    </row>
    <row r="1689" spans="2:8" ht="195" x14ac:dyDescent="0.25">
      <c r="C1689" s="120" t="s">
        <v>27</v>
      </c>
      <c r="D1689" s="120" t="s">
        <v>621</v>
      </c>
      <c r="E1689" s="120" t="s">
        <v>709</v>
      </c>
      <c r="F1689" s="120" t="s">
        <v>2380</v>
      </c>
      <c r="G1689" s="120" t="s">
        <v>2381</v>
      </c>
      <c r="H1689" s="264">
        <v>200000000</v>
      </c>
    </row>
    <row r="1690" spans="2:8" ht="180" x14ac:dyDescent="0.25">
      <c r="C1690" s="120" t="s">
        <v>47</v>
      </c>
      <c r="D1690" s="120" t="s">
        <v>36</v>
      </c>
      <c r="E1690" s="120" t="s">
        <v>1251</v>
      </c>
      <c r="F1690" s="120" t="s">
        <v>2716</v>
      </c>
      <c r="G1690" s="120" t="s">
        <v>192</v>
      </c>
      <c r="H1690" s="264">
        <v>500000000</v>
      </c>
    </row>
    <row r="1691" spans="2:8" ht="30" x14ac:dyDescent="0.25">
      <c r="C1691" s="120" t="s">
        <v>17</v>
      </c>
      <c r="D1691" s="120" t="s">
        <v>3464</v>
      </c>
      <c r="E1691" s="120" t="s">
        <v>3465</v>
      </c>
      <c r="F1691" s="120" t="s">
        <v>3466</v>
      </c>
      <c r="G1691" s="120" t="s">
        <v>2126</v>
      </c>
      <c r="H1691" s="264">
        <v>1000000000</v>
      </c>
    </row>
    <row r="1692" spans="2:8" x14ac:dyDescent="0.25">
      <c r="B1692" s="119" t="s">
        <v>12</v>
      </c>
      <c r="C1692" s="117" t="s">
        <v>3420</v>
      </c>
      <c r="D1692"/>
      <c r="E1692"/>
      <c r="H1692" s="264">
        <v>6850000000</v>
      </c>
    </row>
    <row r="1693" spans="2:8" ht="90" x14ac:dyDescent="0.25">
      <c r="C1693" s="120" t="s">
        <v>29</v>
      </c>
      <c r="D1693" s="120" t="s">
        <v>139</v>
      </c>
      <c r="E1693" s="120" t="s">
        <v>710</v>
      </c>
      <c r="F1693" s="120" t="s">
        <v>2382</v>
      </c>
      <c r="G1693" s="120" t="s">
        <v>121</v>
      </c>
      <c r="H1693" s="264">
        <v>700000000</v>
      </c>
    </row>
    <row r="1694" spans="2:8" ht="45" x14ac:dyDescent="0.25">
      <c r="C1694" s="120" t="s">
        <v>22</v>
      </c>
      <c r="D1694" s="120" t="s">
        <v>3423</v>
      </c>
      <c r="E1694" s="120" t="s">
        <v>711</v>
      </c>
      <c r="F1694" s="120" t="s">
        <v>712</v>
      </c>
      <c r="G1694" s="120" t="s">
        <v>145</v>
      </c>
      <c r="H1694" s="264">
        <v>150000000</v>
      </c>
    </row>
    <row r="1695" spans="2:8" ht="270" x14ac:dyDescent="0.25">
      <c r="C1695" s="120" t="s">
        <v>31</v>
      </c>
      <c r="D1695" s="120" t="s">
        <v>34</v>
      </c>
      <c r="E1695" s="120" t="s">
        <v>715</v>
      </c>
      <c r="F1695" s="120" t="s">
        <v>2385</v>
      </c>
      <c r="G1695" s="120" t="s">
        <v>2386</v>
      </c>
      <c r="H1695" s="264">
        <v>5000000000</v>
      </c>
    </row>
    <row r="1696" spans="2:8" ht="75" x14ac:dyDescent="0.25">
      <c r="C1696" s="120" t="s">
        <v>27</v>
      </c>
      <c r="D1696" s="120" t="s">
        <v>713</v>
      </c>
      <c r="E1696" s="120" t="s">
        <v>714</v>
      </c>
      <c r="F1696" s="120" t="s">
        <v>2383</v>
      </c>
      <c r="G1696" s="120" t="s">
        <v>2384</v>
      </c>
      <c r="H1696" s="264">
        <v>1000000000</v>
      </c>
    </row>
    <row r="1697" spans="1:8" ht="18.75" x14ac:dyDescent="0.3">
      <c r="A1697" s="123" t="s">
        <v>49</v>
      </c>
      <c r="B1697" s="124" t="s">
        <v>48</v>
      </c>
      <c r="C1697" s="125"/>
      <c r="D1697" s="125"/>
      <c r="E1697" s="125"/>
      <c r="F1697" s="125"/>
      <c r="G1697" s="125"/>
      <c r="H1697" s="263">
        <v>4722140000</v>
      </c>
    </row>
    <row r="1698" spans="1:8" ht="15.75" x14ac:dyDescent="0.25">
      <c r="B1698" s="119" t="s">
        <v>29</v>
      </c>
      <c r="C1698" s="111" t="s">
        <v>184</v>
      </c>
      <c r="D1698" s="112"/>
      <c r="E1698" s="112"/>
      <c r="F1698" s="112"/>
      <c r="G1698" s="112"/>
      <c r="H1698" s="265">
        <v>606500000</v>
      </c>
    </row>
    <row r="1699" spans="1:8" ht="30" x14ac:dyDescent="0.25">
      <c r="C1699" s="120" t="s">
        <v>29</v>
      </c>
      <c r="D1699" s="120" t="s">
        <v>194</v>
      </c>
      <c r="E1699" s="120" t="s">
        <v>2537</v>
      </c>
      <c r="F1699" s="120" t="s">
        <v>1889</v>
      </c>
      <c r="G1699" s="120" t="s">
        <v>145</v>
      </c>
      <c r="H1699" s="264">
        <v>5000000</v>
      </c>
    </row>
    <row r="1700" spans="1:8" ht="30" x14ac:dyDescent="0.25">
      <c r="C1700" s="120" t="s">
        <v>22</v>
      </c>
      <c r="D1700" s="120" t="s">
        <v>196</v>
      </c>
      <c r="E1700" s="120" t="s">
        <v>2537</v>
      </c>
      <c r="F1700" s="120" t="s">
        <v>284</v>
      </c>
      <c r="G1700" s="120" t="s">
        <v>145</v>
      </c>
      <c r="H1700" s="264">
        <v>100000000</v>
      </c>
    </row>
    <row r="1701" spans="1:8" ht="30" x14ac:dyDescent="0.25">
      <c r="C1701" s="120" t="s">
        <v>21</v>
      </c>
      <c r="D1701" s="120" t="s">
        <v>185</v>
      </c>
      <c r="E1701" s="120" t="s">
        <v>2537</v>
      </c>
      <c r="F1701" s="120" t="s">
        <v>2535</v>
      </c>
      <c r="G1701" s="120" t="s">
        <v>145</v>
      </c>
      <c r="H1701" s="264">
        <v>50000000</v>
      </c>
    </row>
    <row r="1702" spans="1:8" ht="30" x14ac:dyDescent="0.25">
      <c r="C1702" s="120" t="s">
        <v>23</v>
      </c>
      <c r="D1702" s="120" t="s">
        <v>199</v>
      </c>
      <c r="E1702" s="120" t="s">
        <v>2537</v>
      </c>
      <c r="F1702" s="120" t="s">
        <v>2536</v>
      </c>
      <c r="G1702" s="120" t="s">
        <v>145</v>
      </c>
      <c r="H1702" s="264">
        <v>112000000</v>
      </c>
    </row>
    <row r="1703" spans="1:8" ht="30" x14ac:dyDescent="0.25">
      <c r="C1703" s="120" t="s">
        <v>122</v>
      </c>
      <c r="D1703" s="120" t="s">
        <v>200</v>
      </c>
      <c r="E1703" s="120" t="s">
        <v>2537</v>
      </c>
      <c r="F1703" s="120" t="s">
        <v>2538</v>
      </c>
      <c r="G1703" s="120" t="s">
        <v>145</v>
      </c>
      <c r="H1703" s="264">
        <v>50000000</v>
      </c>
    </row>
    <row r="1704" spans="1:8" ht="30" x14ac:dyDescent="0.25">
      <c r="C1704" s="120" t="s">
        <v>56</v>
      </c>
      <c r="D1704" s="120" t="s">
        <v>201</v>
      </c>
      <c r="E1704" s="120" t="s">
        <v>2537</v>
      </c>
      <c r="F1704" s="120" t="s">
        <v>473</v>
      </c>
      <c r="G1704" s="120" t="s">
        <v>145</v>
      </c>
      <c r="H1704" s="264">
        <v>38500000</v>
      </c>
    </row>
    <row r="1705" spans="1:8" ht="30" x14ac:dyDescent="0.25">
      <c r="C1705" s="120" t="s">
        <v>40</v>
      </c>
      <c r="D1705" s="120" t="s">
        <v>202</v>
      </c>
      <c r="E1705" s="120" t="s">
        <v>2537</v>
      </c>
      <c r="F1705" s="120" t="s">
        <v>2539</v>
      </c>
      <c r="G1705" s="120" t="s">
        <v>145</v>
      </c>
      <c r="H1705" s="264">
        <v>50000000</v>
      </c>
    </row>
    <row r="1706" spans="1:8" ht="30" x14ac:dyDescent="0.25">
      <c r="C1706" s="120" t="s">
        <v>26</v>
      </c>
      <c r="D1706" s="120" t="s">
        <v>203</v>
      </c>
      <c r="E1706" s="120" t="s">
        <v>2537</v>
      </c>
      <c r="F1706" s="120" t="s">
        <v>2540</v>
      </c>
      <c r="G1706" s="120" t="s">
        <v>145</v>
      </c>
      <c r="H1706" s="264">
        <v>5000000</v>
      </c>
    </row>
    <row r="1707" spans="1:8" ht="30" x14ac:dyDescent="0.25">
      <c r="C1707" s="120" t="s">
        <v>46</v>
      </c>
      <c r="D1707" s="120" t="s">
        <v>204</v>
      </c>
      <c r="E1707" s="120" t="s">
        <v>2537</v>
      </c>
      <c r="F1707" s="120" t="s">
        <v>625</v>
      </c>
      <c r="G1707" s="120" t="s">
        <v>145</v>
      </c>
      <c r="H1707" s="264">
        <v>30000000</v>
      </c>
    </row>
    <row r="1708" spans="1:8" ht="30" x14ac:dyDescent="0.25">
      <c r="C1708" s="120" t="s">
        <v>16</v>
      </c>
      <c r="D1708" s="120" t="s">
        <v>205</v>
      </c>
      <c r="E1708" s="120" t="s">
        <v>2537</v>
      </c>
      <c r="F1708" s="120" t="s">
        <v>2541</v>
      </c>
      <c r="G1708" s="120" t="s">
        <v>1142</v>
      </c>
      <c r="H1708" s="264">
        <v>35000000</v>
      </c>
    </row>
    <row r="1709" spans="1:8" ht="30" x14ac:dyDescent="0.25">
      <c r="C1709" s="120" t="s">
        <v>37</v>
      </c>
      <c r="D1709" s="120" t="s">
        <v>207</v>
      </c>
      <c r="E1709" s="120" t="s">
        <v>2537</v>
      </c>
      <c r="F1709" s="120" t="s">
        <v>2543</v>
      </c>
      <c r="G1709" s="120" t="s">
        <v>145</v>
      </c>
      <c r="H1709" s="264">
        <v>6000000</v>
      </c>
    </row>
    <row r="1710" spans="1:8" ht="30" x14ac:dyDescent="0.25">
      <c r="C1710" s="120" t="s">
        <v>20</v>
      </c>
      <c r="D1710" s="120" t="s">
        <v>206</v>
      </c>
      <c r="E1710" s="120" t="s">
        <v>1201</v>
      </c>
      <c r="F1710" s="120" t="s">
        <v>2544</v>
      </c>
      <c r="G1710" s="120" t="s">
        <v>654</v>
      </c>
      <c r="H1710" s="264">
        <v>75000000</v>
      </c>
    </row>
    <row r="1711" spans="1:8" x14ac:dyDescent="0.25">
      <c r="C1711" s="120" t="s">
        <v>1078</v>
      </c>
      <c r="D1711" s="120" t="s">
        <v>3427</v>
      </c>
      <c r="E1711" s="120" t="s">
        <v>1781</v>
      </c>
      <c r="F1711" s="120" t="s">
        <v>100</v>
      </c>
      <c r="G1711" s="120" t="s">
        <v>1782</v>
      </c>
      <c r="H1711" s="264">
        <v>50000000</v>
      </c>
    </row>
    <row r="1712" spans="1:8" x14ac:dyDescent="0.25">
      <c r="B1712" s="119" t="s">
        <v>22</v>
      </c>
      <c r="C1712" s="117" t="s">
        <v>148</v>
      </c>
      <c r="D1712"/>
      <c r="E1712"/>
      <c r="H1712" s="264">
        <v>221192000</v>
      </c>
    </row>
    <row r="1713" spans="2:8" x14ac:dyDescent="0.25">
      <c r="C1713" s="120" t="s">
        <v>122</v>
      </c>
      <c r="D1713" s="120" t="s">
        <v>1084</v>
      </c>
      <c r="E1713" s="120" t="s">
        <v>279</v>
      </c>
      <c r="F1713" s="120" t="s">
        <v>100</v>
      </c>
      <c r="G1713" s="120" t="s">
        <v>654</v>
      </c>
      <c r="H1713" s="264">
        <v>15087000</v>
      </c>
    </row>
    <row r="1714" spans="2:8" x14ac:dyDescent="0.25">
      <c r="C1714" s="120" t="s">
        <v>35</v>
      </c>
      <c r="D1714" s="120" t="s">
        <v>215</v>
      </c>
      <c r="E1714" s="120" t="s">
        <v>782</v>
      </c>
      <c r="F1714" s="120" t="s">
        <v>100</v>
      </c>
      <c r="G1714" s="120" t="s">
        <v>654</v>
      </c>
      <c r="H1714" s="264">
        <v>100000000</v>
      </c>
    </row>
    <row r="1715" spans="2:8" ht="30" x14ac:dyDescent="0.25">
      <c r="C1715" s="120" t="s">
        <v>52</v>
      </c>
      <c r="D1715" s="120" t="s">
        <v>180</v>
      </c>
      <c r="E1715" s="120" t="s">
        <v>1202</v>
      </c>
      <c r="F1715" s="120" t="s">
        <v>100</v>
      </c>
      <c r="G1715" s="120" t="s">
        <v>654</v>
      </c>
      <c r="H1715" s="264">
        <v>89605000</v>
      </c>
    </row>
    <row r="1716" spans="2:8" ht="30" x14ac:dyDescent="0.25">
      <c r="C1716" s="120" t="s">
        <v>218</v>
      </c>
      <c r="D1716" s="120" t="s">
        <v>217</v>
      </c>
      <c r="E1716" s="120" t="s">
        <v>1203</v>
      </c>
      <c r="F1716" s="120" t="s">
        <v>100</v>
      </c>
      <c r="G1716" s="120" t="s">
        <v>654</v>
      </c>
      <c r="H1716" s="264">
        <v>16500000</v>
      </c>
    </row>
    <row r="1717" spans="2:8" x14ac:dyDescent="0.25">
      <c r="B1717" s="119" t="s">
        <v>17</v>
      </c>
      <c r="C1717" s="117" t="s">
        <v>146</v>
      </c>
      <c r="D1717"/>
      <c r="E1717"/>
      <c r="H1717" s="264">
        <v>20000000</v>
      </c>
    </row>
    <row r="1718" spans="2:8" ht="30" x14ac:dyDescent="0.25">
      <c r="C1718" s="120" t="s">
        <v>29</v>
      </c>
      <c r="D1718" s="120" t="s">
        <v>147</v>
      </c>
      <c r="E1718" s="120" t="s">
        <v>1204</v>
      </c>
      <c r="F1718" s="120" t="s">
        <v>1205</v>
      </c>
      <c r="G1718" s="120" t="s">
        <v>654</v>
      </c>
      <c r="H1718" s="264">
        <v>20000000</v>
      </c>
    </row>
    <row r="1719" spans="2:8" x14ac:dyDescent="0.25">
      <c r="B1719" s="119" t="s">
        <v>26</v>
      </c>
      <c r="C1719" s="117" t="s">
        <v>2785</v>
      </c>
      <c r="D1719"/>
      <c r="E1719"/>
      <c r="H1719" s="264">
        <v>2424448000</v>
      </c>
    </row>
    <row r="1720" spans="2:8" ht="195" x14ac:dyDescent="0.25">
      <c r="C1720" s="120" t="s">
        <v>29</v>
      </c>
      <c r="D1720" s="120" t="s">
        <v>1283</v>
      </c>
      <c r="E1720" s="120" t="s">
        <v>1786</v>
      </c>
      <c r="F1720" s="120" t="s">
        <v>1787</v>
      </c>
      <c r="G1720" s="120" t="s">
        <v>226</v>
      </c>
      <c r="H1720" s="264">
        <v>250000000</v>
      </c>
    </row>
    <row r="1721" spans="2:8" ht="60" x14ac:dyDescent="0.25">
      <c r="C1721" s="120" t="s">
        <v>22</v>
      </c>
      <c r="D1721" s="120" t="s">
        <v>1284</v>
      </c>
      <c r="E1721" s="120" t="s">
        <v>735</v>
      </c>
      <c r="F1721" s="120" t="s">
        <v>736</v>
      </c>
      <c r="G1721" s="120" t="s">
        <v>547</v>
      </c>
      <c r="H1721" s="264">
        <v>250000000</v>
      </c>
    </row>
    <row r="1722" spans="2:8" ht="45" x14ac:dyDescent="0.25">
      <c r="C1722" s="120" t="s">
        <v>31</v>
      </c>
      <c r="D1722" s="120" t="s">
        <v>3426</v>
      </c>
      <c r="E1722" s="120" t="s">
        <v>1783</v>
      </c>
      <c r="F1722" s="120" t="s">
        <v>1784</v>
      </c>
      <c r="G1722" s="120" t="s">
        <v>1785</v>
      </c>
      <c r="H1722" s="264">
        <v>100000000</v>
      </c>
    </row>
    <row r="1723" spans="2:8" ht="30" x14ac:dyDescent="0.25">
      <c r="C1723" s="120" t="s">
        <v>27</v>
      </c>
      <c r="D1723" s="120" t="s">
        <v>2786</v>
      </c>
      <c r="E1723" s="120" t="s">
        <v>2896</v>
      </c>
      <c r="F1723" s="120" t="s">
        <v>2896</v>
      </c>
      <c r="G1723" s="120" t="s">
        <v>3087</v>
      </c>
      <c r="H1723" s="264">
        <v>150000000</v>
      </c>
    </row>
    <row r="1724" spans="2:8" ht="45" x14ac:dyDescent="0.25">
      <c r="C1724" s="120" t="s">
        <v>47</v>
      </c>
      <c r="D1724" s="120" t="s">
        <v>741</v>
      </c>
      <c r="E1724" s="120" t="s">
        <v>742</v>
      </c>
      <c r="F1724" s="120" t="s">
        <v>743</v>
      </c>
      <c r="G1724" s="120" t="s">
        <v>1788</v>
      </c>
      <c r="H1724" s="264">
        <v>850000000</v>
      </c>
    </row>
    <row r="1725" spans="2:8" ht="120" x14ac:dyDescent="0.25">
      <c r="C1725" s="120" t="s">
        <v>17</v>
      </c>
      <c r="D1725" s="120" t="s">
        <v>1252</v>
      </c>
      <c r="E1725" s="120" t="s">
        <v>2719</v>
      </c>
      <c r="F1725" s="120" t="s">
        <v>2720</v>
      </c>
      <c r="G1725" s="120" t="s">
        <v>1566</v>
      </c>
      <c r="H1725" s="264">
        <v>250000000</v>
      </c>
    </row>
    <row r="1726" spans="2:8" ht="135" x14ac:dyDescent="0.25">
      <c r="C1726" s="120" t="s">
        <v>21</v>
      </c>
      <c r="D1726" s="120" t="s">
        <v>1800</v>
      </c>
      <c r="E1726" s="120" t="s">
        <v>1801</v>
      </c>
      <c r="F1726" s="120" t="s">
        <v>1802</v>
      </c>
      <c r="G1726" s="120" t="s">
        <v>1803</v>
      </c>
      <c r="H1726" s="264">
        <v>150000000</v>
      </c>
    </row>
    <row r="1727" spans="2:8" ht="60" x14ac:dyDescent="0.25">
      <c r="C1727" s="120" t="s">
        <v>23</v>
      </c>
      <c r="D1727" s="120" t="s">
        <v>1804</v>
      </c>
      <c r="E1727" s="120" t="s">
        <v>1805</v>
      </c>
      <c r="F1727" s="120" t="s">
        <v>1806</v>
      </c>
      <c r="G1727" s="120" t="s">
        <v>1566</v>
      </c>
      <c r="H1727" s="264">
        <v>100000000</v>
      </c>
    </row>
    <row r="1728" spans="2:8" ht="45" x14ac:dyDescent="0.25">
      <c r="C1728" s="120" t="s">
        <v>50</v>
      </c>
      <c r="D1728" s="120" t="s">
        <v>1789</v>
      </c>
      <c r="E1728" s="120" t="s">
        <v>1790</v>
      </c>
      <c r="F1728" s="120" t="s">
        <v>1791</v>
      </c>
      <c r="G1728" s="120" t="s">
        <v>1792</v>
      </c>
      <c r="H1728" s="264">
        <v>150000000</v>
      </c>
    </row>
    <row r="1729" spans="1:8" ht="60" x14ac:dyDescent="0.25">
      <c r="C1729" s="120" t="s">
        <v>122</v>
      </c>
      <c r="D1729" s="120" t="s">
        <v>1793</v>
      </c>
      <c r="E1729" s="120" t="s">
        <v>1794</v>
      </c>
      <c r="F1729" s="120" t="s">
        <v>1795</v>
      </c>
      <c r="G1729" s="120" t="s">
        <v>1796</v>
      </c>
      <c r="H1729" s="264">
        <v>100000000</v>
      </c>
    </row>
    <row r="1730" spans="1:8" ht="60" x14ac:dyDescent="0.25">
      <c r="C1730" s="120" t="s">
        <v>3424</v>
      </c>
      <c r="D1730" s="120" t="s">
        <v>737</v>
      </c>
      <c r="E1730" s="120" t="s">
        <v>738</v>
      </c>
      <c r="F1730" s="120" t="s">
        <v>739</v>
      </c>
      <c r="G1730" s="120" t="s">
        <v>740</v>
      </c>
      <c r="H1730" s="264">
        <v>74448000</v>
      </c>
    </row>
    <row r="1731" spans="1:8" x14ac:dyDescent="0.25">
      <c r="B1731" s="119" t="s">
        <v>12</v>
      </c>
      <c r="C1731" s="117" t="s">
        <v>3425</v>
      </c>
      <c r="D1731"/>
      <c r="E1731"/>
      <c r="H1731" s="264">
        <v>1450000000</v>
      </c>
    </row>
    <row r="1732" spans="1:8" ht="60" x14ac:dyDescent="0.25">
      <c r="C1732" s="120" t="s">
        <v>29</v>
      </c>
      <c r="D1732" s="120" t="s">
        <v>2848</v>
      </c>
      <c r="E1732" s="120" t="s">
        <v>2717</v>
      </c>
      <c r="F1732" s="120" t="s">
        <v>2718</v>
      </c>
      <c r="G1732" s="120" t="s">
        <v>1566</v>
      </c>
      <c r="H1732" s="264">
        <v>100000000</v>
      </c>
    </row>
    <row r="1733" spans="1:8" ht="105" x14ac:dyDescent="0.25">
      <c r="C1733" s="120" t="s">
        <v>22</v>
      </c>
      <c r="D1733" s="120" t="s">
        <v>1285</v>
      </c>
      <c r="E1733" s="120" t="s">
        <v>1797</v>
      </c>
      <c r="F1733" s="120" t="s">
        <v>1798</v>
      </c>
      <c r="G1733" s="120" t="s">
        <v>1799</v>
      </c>
      <c r="H1733" s="264">
        <v>1250000000</v>
      </c>
    </row>
    <row r="1734" spans="1:8" x14ac:dyDescent="0.25">
      <c r="C1734" s="120" t="s">
        <v>31</v>
      </c>
      <c r="D1734" s="120" t="s">
        <v>1807</v>
      </c>
      <c r="E1734" s="120" t="s">
        <v>1808</v>
      </c>
      <c r="F1734" s="120" t="s">
        <v>1809</v>
      </c>
      <c r="G1734" s="120" t="s">
        <v>1810</v>
      </c>
      <c r="H1734" s="264">
        <v>100000000</v>
      </c>
    </row>
    <row r="1735" spans="1:8" ht="18.75" x14ac:dyDescent="0.3">
      <c r="A1735" s="123" t="s">
        <v>54</v>
      </c>
      <c r="B1735" s="124" t="s">
        <v>53</v>
      </c>
      <c r="C1735" s="125"/>
      <c r="D1735" s="125"/>
      <c r="E1735" s="125"/>
      <c r="F1735" s="125"/>
      <c r="G1735" s="125"/>
      <c r="H1735" s="263">
        <v>24649780000</v>
      </c>
    </row>
    <row r="1736" spans="1:8" ht="15.75" x14ac:dyDescent="0.25">
      <c r="B1736" s="119" t="s">
        <v>29</v>
      </c>
      <c r="C1736" s="111" t="s">
        <v>184</v>
      </c>
      <c r="D1736" s="112"/>
      <c r="E1736" s="112"/>
      <c r="F1736" s="112"/>
      <c r="G1736" s="112"/>
      <c r="H1736" s="265">
        <v>1247500000</v>
      </c>
    </row>
    <row r="1737" spans="1:8" ht="45" x14ac:dyDescent="0.25">
      <c r="C1737" s="120" t="s">
        <v>29</v>
      </c>
      <c r="D1737" s="120" t="s">
        <v>194</v>
      </c>
      <c r="E1737" s="120" t="s">
        <v>1762</v>
      </c>
      <c r="F1737" s="120" t="s">
        <v>1889</v>
      </c>
      <c r="G1737" s="120" t="s">
        <v>145</v>
      </c>
      <c r="H1737" s="264">
        <v>12000000</v>
      </c>
    </row>
    <row r="1738" spans="1:8" ht="30" x14ac:dyDescent="0.25">
      <c r="C1738" s="120" t="s">
        <v>22</v>
      </c>
      <c r="D1738" s="120" t="s">
        <v>196</v>
      </c>
      <c r="E1738" s="120" t="s">
        <v>966</v>
      </c>
      <c r="F1738" s="120" t="s">
        <v>284</v>
      </c>
      <c r="G1738" s="120" t="s">
        <v>145</v>
      </c>
      <c r="H1738" s="264">
        <v>600000000</v>
      </c>
    </row>
    <row r="1739" spans="1:8" ht="45" x14ac:dyDescent="0.25">
      <c r="C1739" s="120" t="s">
        <v>17</v>
      </c>
      <c r="D1739" s="120" t="s">
        <v>198</v>
      </c>
      <c r="E1739" s="120" t="s">
        <v>967</v>
      </c>
      <c r="F1739" s="120" t="s">
        <v>469</v>
      </c>
      <c r="G1739" s="120" t="s">
        <v>145</v>
      </c>
      <c r="H1739" s="264">
        <v>65000000</v>
      </c>
    </row>
    <row r="1740" spans="1:8" ht="30" x14ac:dyDescent="0.25">
      <c r="C1740" s="120" t="s">
        <v>21</v>
      </c>
      <c r="D1740" s="120" t="s">
        <v>185</v>
      </c>
      <c r="E1740" s="120" t="s">
        <v>968</v>
      </c>
      <c r="F1740" s="120" t="s">
        <v>2535</v>
      </c>
      <c r="G1740" s="120" t="s">
        <v>145</v>
      </c>
      <c r="H1740" s="264">
        <v>140000000</v>
      </c>
    </row>
    <row r="1741" spans="1:8" ht="30" x14ac:dyDescent="0.25">
      <c r="C1741" s="120" t="s">
        <v>23</v>
      </c>
      <c r="D1741" s="120" t="s">
        <v>199</v>
      </c>
      <c r="E1741" s="120" t="s">
        <v>969</v>
      </c>
      <c r="F1741" s="120" t="s">
        <v>2536</v>
      </c>
      <c r="G1741" s="120" t="s">
        <v>145</v>
      </c>
      <c r="H1741" s="264">
        <v>65000000</v>
      </c>
    </row>
    <row r="1742" spans="1:8" ht="30" x14ac:dyDescent="0.25">
      <c r="C1742" s="120" t="s">
        <v>122</v>
      </c>
      <c r="D1742" s="120" t="s">
        <v>200</v>
      </c>
      <c r="E1742" s="120" t="s">
        <v>2537</v>
      </c>
      <c r="F1742" s="120" t="s">
        <v>2538</v>
      </c>
      <c r="G1742" s="120" t="s">
        <v>145</v>
      </c>
      <c r="H1742" s="264">
        <v>40000000</v>
      </c>
    </row>
    <row r="1743" spans="1:8" ht="30" x14ac:dyDescent="0.25">
      <c r="C1743" s="120" t="s">
        <v>56</v>
      </c>
      <c r="D1743" s="120" t="s">
        <v>201</v>
      </c>
      <c r="E1743" s="120" t="s">
        <v>970</v>
      </c>
      <c r="F1743" s="120" t="s">
        <v>473</v>
      </c>
      <c r="G1743" s="120" t="s">
        <v>145</v>
      </c>
      <c r="H1743" s="264">
        <v>12000000</v>
      </c>
    </row>
    <row r="1744" spans="1:8" ht="30" x14ac:dyDescent="0.25">
      <c r="C1744" s="120" t="s">
        <v>26</v>
      </c>
      <c r="D1744" s="120" t="s">
        <v>203</v>
      </c>
      <c r="E1744" s="120" t="s">
        <v>475</v>
      </c>
      <c r="F1744" s="120" t="s">
        <v>2540</v>
      </c>
      <c r="G1744" s="120" t="s">
        <v>145</v>
      </c>
      <c r="H1744" s="264">
        <v>3500000</v>
      </c>
    </row>
    <row r="1745" spans="2:8" ht="30" x14ac:dyDescent="0.25">
      <c r="C1745" s="120" t="s">
        <v>46</v>
      </c>
      <c r="D1745" s="120" t="s">
        <v>204</v>
      </c>
      <c r="E1745" s="120" t="s">
        <v>972</v>
      </c>
      <c r="F1745" s="120" t="s">
        <v>625</v>
      </c>
      <c r="G1745" s="120" t="s">
        <v>145</v>
      </c>
      <c r="H1745" s="264">
        <v>10000000</v>
      </c>
    </row>
    <row r="1746" spans="2:8" ht="30" x14ac:dyDescent="0.25">
      <c r="C1746" s="120" t="s">
        <v>16</v>
      </c>
      <c r="D1746" s="120" t="s">
        <v>205</v>
      </c>
      <c r="E1746" s="120" t="s">
        <v>973</v>
      </c>
      <c r="F1746" s="120" t="s">
        <v>2541</v>
      </c>
      <c r="G1746" s="120" t="s">
        <v>193</v>
      </c>
      <c r="H1746" s="264">
        <v>25000000</v>
      </c>
    </row>
    <row r="1747" spans="2:8" ht="30" x14ac:dyDescent="0.25">
      <c r="C1747" s="120" t="s">
        <v>37</v>
      </c>
      <c r="D1747" s="120" t="s">
        <v>207</v>
      </c>
      <c r="E1747" s="120" t="s">
        <v>974</v>
      </c>
      <c r="F1747" s="120" t="s">
        <v>2543</v>
      </c>
      <c r="G1747" s="120" t="s">
        <v>145</v>
      </c>
      <c r="H1747" s="264">
        <v>15000000</v>
      </c>
    </row>
    <row r="1748" spans="2:8" ht="30" x14ac:dyDescent="0.25">
      <c r="C1748" s="120" t="s">
        <v>20</v>
      </c>
      <c r="D1748" s="120" t="s">
        <v>206</v>
      </c>
      <c r="E1748" s="120" t="s">
        <v>206</v>
      </c>
      <c r="F1748" s="120" t="s">
        <v>2544</v>
      </c>
      <c r="G1748" s="120" t="s">
        <v>1566</v>
      </c>
      <c r="H1748" s="264">
        <v>75000000</v>
      </c>
    </row>
    <row r="1749" spans="2:8" x14ac:dyDescent="0.25">
      <c r="C1749" s="120" t="s">
        <v>209</v>
      </c>
      <c r="D1749" s="120" t="s">
        <v>1763</v>
      </c>
      <c r="E1749" s="120" t="s">
        <v>1764</v>
      </c>
      <c r="F1749" s="120" t="s">
        <v>2545</v>
      </c>
      <c r="G1749" s="120" t="s">
        <v>145</v>
      </c>
      <c r="H1749" s="264">
        <v>185000000</v>
      </c>
    </row>
    <row r="1750" spans="2:8" x14ac:dyDescent="0.25">
      <c r="B1750" s="119" t="s">
        <v>22</v>
      </c>
      <c r="C1750" s="117" t="s">
        <v>148</v>
      </c>
      <c r="D1750"/>
      <c r="E1750"/>
      <c r="H1750" s="264">
        <v>482008000</v>
      </c>
    </row>
    <row r="1751" spans="2:8" ht="30" x14ac:dyDescent="0.25">
      <c r="C1751" s="120" t="s">
        <v>21</v>
      </c>
      <c r="D1751" s="120" t="s">
        <v>183</v>
      </c>
      <c r="E1751" s="120" t="s">
        <v>593</v>
      </c>
      <c r="F1751" s="120" t="s">
        <v>975</v>
      </c>
      <c r="G1751" s="120" t="s">
        <v>145</v>
      </c>
      <c r="H1751" s="264">
        <v>174725000</v>
      </c>
    </row>
    <row r="1752" spans="2:8" ht="30" x14ac:dyDescent="0.25">
      <c r="C1752" s="120" t="s">
        <v>35</v>
      </c>
      <c r="D1752" s="120" t="s">
        <v>215</v>
      </c>
      <c r="E1752" s="120" t="s">
        <v>980</v>
      </c>
      <c r="F1752" s="120" t="s">
        <v>981</v>
      </c>
      <c r="G1752" s="120" t="s">
        <v>145</v>
      </c>
      <c r="H1752" s="264">
        <v>100000000</v>
      </c>
    </row>
    <row r="1753" spans="2:8" ht="30" x14ac:dyDescent="0.25">
      <c r="C1753" s="120" t="s">
        <v>52</v>
      </c>
      <c r="D1753" s="120" t="s">
        <v>180</v>
      </c>
      <c r="E1753" s="120" t="s">
        <v>976</v>
      </c>
      <c r="F1753" s="120" t="s">
        <v>977</v>
      </c>
      <c r="G1753" s="120" t="s">
        <v>145</v>
      </c>
      <c r="H1753" s="264">
        <v>85760000</v>
      </c>
    </row>
    <row r="1754" spans="2:8" ht="30" x14ac:dyDescent="0.25">
      <c r="C1754" s="120" t="s">
        <v>218</v>
      </c>
      <c r="D1754" s="120" t="s">
        <v>217</v>
      </c>
      <c r="E1754" s="120" t="s">
        <v>1765</v>
      </c>
      <c r="F1754" s="120" t="s">
        <v>1771</v>
      </c>
      <c r="G1754" s="120" t="s">
        <v>145</v>
      </c>
      <c r="H1754" s="264">
        <v>121523000</v>
      </c>
    </row>
    <row r="1755" spans="2:8" x14ac:dyDescent="0.25">
      <c r="B1755" s="119" t="s">
        <v>17</v>
      </c>
      <c r="C1755" s="117" t="s">
        <v>146</v>
      </c>
      <c r="D1755"/>
      <c r="E1755"/>
      <c r="H1755" s="264">
        <v>15000000</v>
      </c>
    </row>
    <row r="1756" spans="2:8" ht="30" x14ac:dyDescent="0.25">
      <c r="C1756" s="120" t="s">
        <v>29</v>
      </c>
      <c r="D1756" s="120" t="s">
        <v>147</v>
      </c>
      <c r="E1756" s="120" t="s">
        <v>978</v>
      </c>
      <c r="F1756" s="120" t="s">
        <v>486</v>
      </c>
      <c r="G1756" s="120" t="s">
        <v>145</v>
      </c>
      <c r="H1756" s="264">
        <v>15000000</v>
      </c>
    </row>
    <row r="1757" spans="2:8" x14ac:dyDescent="0.25">
      <c r="B1757" s="119" t="s">
        <v>30</v>
      </c>
      <c r="C1757" s="117" t="s">
        <v>3428</v>
      </c>
      <c r="D1757"/>
      <c r="E1757"/>
      <c r="H1757" s="264">
        <v>3350000000</v>
      </c>
    </row>
    <row r="1758" spans="2:8" x14ac:dyDescent="0.25">
      <c r="C1758" s="120" t="s">
        <v>29</v>
      </c>
      <c r="D1758" s="120" t="s">
        <v>55</v>
      </c>
      <c r="E1758" s="120" t="s">
        <v>982</v>
      </c>
      <c r="F1758" s="120" t="s">
        <v>983</v>
      </c>
      <c r="G1758" s="120" t="s">
        <v>2126</v>
      </c>
      <c r="H1758" s="264">
        <v>250000000</v>
      </c>
    </row>
    <row r="1759" spans="2:8" ht="30" x14ac:dyDescent="0.25">
      <c r="C1759" s="120" t="s">
        <v>22</v>
      </c>
      <c r="D1759" s="120" t="s">
        <v>55</v>
      </c>
      <c r="E1759" s="120" t="s">
        <v>3467</v>
      </c>
      <c r="F1759" s="120" t="s">
        <v>3468</v>
      </c>
      <c r="G1759" s="120" t="s">
        <v>2126</v>
      </c>
      <c r="H1759" s="264">
        <v>2500000000</v>
      </c>
    </row>
    <row r="1760" spans="2:8" x14ac:dyDescent="0.25">
      <c r="C1760" s="120" t="s">
        <v>31</v>
      </c>
      <c r="D1760" s="120" t="s">
        <v>140</v>
      </c>
      <c r="E1760" s="120" t="s">
        <v>984</v>
      </c>
      <c r="F1760" s="120" t="s">
        <v>985</v>
      </c>
      <c r="G1760" s="120" t="s">
        <v>2126</v>
      </c>
      <c r="H1760" s="264">
        <v>300000000</v>
      </c>
    </row>
    <row r="1761" spans="2:8" ht="45" x14ac:dyDescent="0.25">
      <c r="C1761" s="120" t="s">
        <v>27</v>
      </c>
      <c r="D1761" s="120" t="s">
        <v>1766</v>
      </c>
      <c r="E1761" s="120" t="s">
        <v>1767</v>
      </c>
      <c r="F1761" s="120" t="s">
        <v>2722</v>
      </c>
      <c r="G1761" s="120" t="s">
        <v>2723</v>
      </c>
      <c r="H1761" s="264">
        <v>300000000</v>
      </c>
    </row>
    <row r="1762" spans="2:8" x14ac:dyDescent="0.25">
      <c r="B1762" s="119" t="s">
        <v>20</v>
      </c>
      <c r="C1762" s="117" t="s">
        <v>3429</v>
      </c>
      <c r="D1762"/>
      <c r="E1762"/>
      <c r="H1762" s="264">
        <v>18315272000</v>
      </c>
    </row>
    <row r="1763" spans="2:8" ht="30" x14ac:dyDescent="0.25">
      <c r="C1763" s="120" t="s">
        <v>29</v>
      </c>
      <c r="D1763" s="120" t="s">
        <v>2788</v>
      </c>
      <c r="E1763" s="120" t="s">
        <v>986</v>
      </c>
      <c r="F1763" s="120" t="s">
        <v>987</v>
      </c>
      <c r="G1763" s="120" t="s">
        <v>145</v>
      </c>
      <c r="H1763" s="264">
        <v>150000000</v>
      </c>
    </row>
    <row r="1764" spans="2:8" ht="30" x14ac:dyDescent="0.25">
      <c r="C1764" s="120" t="s">
        <v>22</v>
      </c>
      <c r="D1764" s="120" t="s">
        <v>2789</v>
      </c>
      <c r="E1764" s="120" t="s">
        <v>988</v>
      </c>
      <c r="F1764" s="120" t="s">
        <v>989</v>
      </c>
      <c r="G1764" s="120" t="s">
        <v>145</v>
      </c>
      <c r="H1764" s="264">
        <v>150000000</v>
      </c>
    </row>
    <row r="1765" spans="2:8" x14ac:dyDescent="0.25">
      <c r="C1765" s="120" t="s">
        <v>31</v>
      </c>
      <c r="D1765" s="120" t="s">
        <v>120</v>
      </c>
      <c r="E1765" s="120" t="s">
        <v>990</v>
      </c>
      <c r="F1765" s="120" t="s">
        <v>991</v>
      </c>
      <c r="G1765" s="120" t="s">
        <v>145</v>
      </c>
      <c r="H1765" s="264">
        <v>10000000000</v>
      </c>
    </row>
    <row r="1766" spans="2:8" x14ac:dyDescent="0.25">
      <c r="C1766" s="120" t="s">
        <v>27</v>
      </c>
      <c r="D1766" s="120" t="s">
        <v>2790</v>
      </c>
      <c r="E1766" s="120" t="s">
        <v>990</v>
      </c>
      <c r="F1766" s="120" t="s">
        <v>991</v>
      </c>
      <c r="G1766" s="120" t="s">
        <v>145</v>
      </c>
      <c r="H1766" s="264">
        <v>7915272000</v>
      </c>
    </row>
    <row r="1767" spans="2:8" ht="45" x14ac:dyDescent="0.25">
      <c r="C1767" s="120" t="s">
        <v>47</v>
      </c>
      <c r="D1767" s="120" t="s">
        <v>2721</v>
      </c>
      <c r="E1767" s="120" t="s">
        <v>988</v>
      </c>
      <c r="F1767" s="120" t="s">
        <v>989</v>
      </c>
      <c r="G1767" s="120" t="s">
        <v>145</v>
      </c>
      <c r="H1767" s="264">
        <v>100000000</v>
      </c>
    </row>
    <row r="1768" spans="2:8" x14ac:dyDescent="0.25">
      <c r="B1768" s="119" t="s">
        <v>76</v>
      </c>
      <c r="C1768" s="117" t="s">
        <v>3430</v>
      </c>
      <c r="D1768"/>
      <c r="E1768"/>
      <c r="H1768" s="264">
        <v>1240000000</v>
      </c>
    </row>
    <row r="1769" spans="2:8" ht="30" x14ac:dyDescent="0.25">
      <c r="C1769" s="120" t="s">
        <v>29</v>
      </c>
      <c r="D1769" s="120" t="s">
        <v>1769</v>
      </c>
      <c r="E1769" s="120" t="s">
        <v>1770</v>
      </c>
      <c r="F1769" s="120" t="s">
        <v>1774</v>
      </c>
      <c r="G1769" s="120" t="s">
        <v>547</v>
      </c>
      <c r="H1769" s="264">
        <v>150000000</v>
      </c>
    </row>
    <row r="1770" spans="2:8" ht="30" x14ac:dyDescent="0.25">
      <c r="C1770" s="120" t="s">
        <v>22</v>
      </c>
      <c r="D1770" s="120" t="s">
        <v>3431</v>
      </c>
      <c r="E1770" s="120" t="s">
        <v>992</v>
      </c>
      <c r="F1770" s="120" t="s">
        <v>993</v>
      </c>
      <c r="G1770" s="120" t="s">
        <v>369</v>
      </c>
      <c r="H1770" s="264">
        <v>50000000</v>
      </c>
    </row>
    <row r="1771" spans="2:8" ht="30" x14ac:dyDescent="0.25">
      <c r="C1771" s="120" t="s">
        <v>31</v>
      </c>
      <c r="D1771" s="120" t="s">
        <v>3434</v>
      </c>
      <c r="E1771" s="120" t="s">
        <v>994</v>
      </c>
      <c r="F1771" s="120" t="s">
        <v>2725</v>
      </c>
      <c r="G1771" s="120" t="s">
        <v>145</v>
      </c>
      <c r="H1771" s="264">
        <v>40000000</v>
      </c>
    </row>
    <row r="1772" spans="2:8" ht="30" x14ac:dyDescent="0.25">
      <c r="C1772" s="120" t="s">
        <v>27</v>
      </c>
      <c r="D1772" s="120" t="s">
        <v>3432</v>
      </c>
      <c r="E1772" s="120" t="s">
        <v>995</v>
      </c>
      <c r="F1772" s="120" t="s">
        <v>996</v>
      </c>
      <c r="G1772" s="120" t="s">
        <v>547</v>
      </c>
      <c r="H1772" s="264">
        <v>100000000</v>
      </c>
    </row>
    <row r="1773" spans="2:8" ht="30" x14ac:dyDescent="0.25">
      <c r="C1773" s="120" t="s">
        <v>47</v>
      </c>
      <c r="D1773" s="120" t="s">
        <v>3433</v>
      </c>
      <c r="E1773" s="120" t="s">
        <v>1768</v>
      </c>
      <c r="F1773" s="120" t="s">
        <v>1772</v>
      </c>
      <c r="G1773" s="120" t="s">
        <v>1773</v>
      </c>
      <c r="H1773" s="264">
        <v>100000000</v>
      </c>
    </row>
    <row r="1774" spans="2:8" ht="30" x14ac:dyDescent="0.25">
      <c r="C1774" s="120" t="s">
        <v>17</v>
      </c>
      <c r="D1774" s="120" t="s">
        <v>3469</v>
      </c>
      <c r="E1774" s="120" t="s">
        <v>3474</v>
      </c>
      <c r="F1774" s="120" t="s">
        <v>3475</v>
      </c>
      <c r="G1774" s="120" t="s">
        <v>547</v>
      </c>
      <c r="H1774" s="264">
        <v>200000000</v>
      </c>
    </row>
    <row r="1775" spans="2:8" x14ac:dyDescent="0.25">
      <c r="C1775" s="120" t="s">
        <v>21</v>
      </c>
      <c r="D1775" s="120" t="s">
        <v>3470</v>
      </c>
      <c r="E1775" s="120" t="s">
        <v>3472</v>
      </c>
      <c r="F1775" s="120" t="s">
        <v>3473</v>
      </c>
      <c r="G1775" s="120" t="s">
        <v>547</v>
      </c>
      <c r="H1775" s="264">
        <v>450000000</v>
      </c>
    </row>
    <row r="1776" spans="2:8" ht="30" x14ac:dyDescent="0.25">
      <c r="C1776" s="120" t="s">
        <v>23</v>
      </c>
      <c r="D1776" s="120" t="s">
        <v>3471</v>
      </c>
      <c r="E1776" s="120" t="s">
        <v>3476</v>
      </c>
      <c r="F1776" s="120" t="s">
        <v>3477</v>
      </c>
      <c r="G1776" s="120" t="s">
        <v>547</v>
      </c>
      <c r="H1776" s="264">
        <v>150000000</v>
      </c>
    </row>
    <row r="1777" spans="1:40" ht="18.75" x14ac:dyDescent="0.3">
      <c r="A1777" s="123" t="s">
        <v>44</v>
      </c>
      <c r="B1777" s="124" t="s">
        <v>41</v>
      </c>
      <c r="C1777" s="125"/>
      <c r="D1777" s="125"/>
      <c r="E1777" s="125"/>
      <c r="F1777" s="125"/>
      <c r="G1777" s="125"/>
      <c r="H1777" s="263">
        <v>7826000000</v>
      </c>
    </row>
    <row r="1778" spans="1:40" ht="15.75" x14ac:dyDescent="0.25">
      <c r="B1778" s="119" t="s">
        <v>29</v>
      </c>
      <c r="C1778" s="111" t="s">
        <v>184</v>
      </c>
      <c r="D1778" s="112"/>
      <c r="E1778" s="112"/>
      <c r="F1778" s="112"/>
      <c r="G1778" s="112"/>
      <c r="H1778" s="265">
        <v>701000000</v>
      </c>
    </row>
    <row r="1779" spans="1:40" ht="30" x14ac:dyDescent="0.25">
      <c r="C1779" s="120" t="s">
        <v>29</v>
      </c>
      <c r="D1779" s="120" t="s">
        <v>194</v>
      </c>
      <c r="E1779" s="120" t="s">
        <v>900</v>
      </c>
      <c r="F1779" s="120" t="s">
        <v>1889</v>
      </c>
      <c r="G1779" s="120" t="s">
        <v>145</v>
      </c>
      <c r="H1779" s="264">
        <v>10000000</v>
      </c>
    </row>
    <row r="1780" spans="1:40" ht="30" x14ac:dyDescent="0.25">
      <c r="C1780" s="120" t="s">
        <v>22</v>
      </c>
      <c r="D1780" s="120" t="s">
        <v>196</v>
      </c>
      <c r="E1780" s="120" t="s">
        <v>901</v>
      </c>
      <c r="F1780" s="120" t="s">
        <v>284</v>
      </c>
      <c r="G1780" s="120" t="s">
        <v>145</v>
      </c>
      <c r="H1780" s="264">
        <v>75000000</v>
      </c>
    </row>
    <row r="1781" spans="1:40" ht="45" x14ac:dyDescent="0.25">
      <c r="C1781" s="120" t="s">
        <v>17</v>
      </c>
      <c r="D1781" s="120" t="s">
        <v>198</v>
      </c>
      <c r="E1781" s="120" t="s">
        <v>902</v>
      </c>
      <c r="F1781" s="120" t="s">
        <v>469</v>
      </c>
      <c r="G1781" s="120" t="s">
        <v>145</v>
      </c>
      <c r="H1781" s="264">
        <v>40000000</v>
      </c>
    </row>
    <row r="1782" spans="1:40" x14ac:dyDescent="0.25">
      <c r="C1782" s="120" t="s">
        <v>21</v>
      </c>
      <c r="D1782" s="120" t="s">
        <v>185</v>
      </c>
      <c r="E1782" s="120" t="s">
        <v>904</v>
      </c>
      <c r="F1782" s="120" t="s">
        <v>2535</v>
      </c>
      <c r="G1782" s="120" t="s">
        <v>145</v>
      </c>
      <c r="H1782" s="264">
        <v>80000000</v>
      </c>
    </row>
    <row r="1783" spans="1:40" x14ac:dyDescent="0.25">
      <c r="C1783" s="120" t="s">
        <v>23</v>
      </c>
      <c r="D1783" s="120" t="s">
        <v>199</v>
      </c>
      <c r="E1783" s="120" t="s">
        <v>450</v>
      </c>
      <c r="F1783" s="120" t="s">
        <v>2536</v>
      </c>
      <c r="G1783" s="120" t="s">
        <v>145</v>
      </c>
      <c r="H1783" s="264">
        <v>65000000</v>
      </c>
    </row>
    <row r="1784" spans="1:40" ht="30" x14ac:dyDescent="0.25">
      <c r="C1784" s="120" t="s">
        <v>122</v>
      </c>
      <c r="D1784" s="120" t="s">
        <v>200</v>
      </c>
      <c r="E1784" s="120" t="s">
        <v>2537</v>
      </c>
      <c r="F1784" s="120" t="s">
        <v>2538</v>
      </c>
      <c r="G1784" s="120" t="s">
        <v>145</v>
      </c>
      <c r="H1784" s="264">
        <v>56000000</v>
      </c>
    </row>
    <row r="1785" spans="1:40" ht="30" x14ac:dyDescent="0.25">
      <c r="C1785" s="120" t="s">
        <v>56</v>
      </c>
      <c r="D1785" s="120" t="s">
        <v>201</v>
      </c>
      <c r="E1785" s="120" t="s">
        <v>905</v>
      </c>
      <c r="F1785" s="120" t="s">
        <v>473</v>
      </c>
      <c r="G1785" s="120" t="s">
        <v>145</v>
      </c>
      <c r="H1785" s="264">
        <v>65000000</v>
      </c>
    </row>
    <row r="1786" spans="1:40" ht="30" x14ac:dyDescent="0.25">
      <c r="C1786" s="120" t="s">
        <v>40</v>
      </c>
      <c r="D1786" s="120" t="s">
        <v>202</v>
      </c>
      <c r="E1786" s="120" t="s">
        <v>906</v>
      </c>
      <c r="F1786" s="120" t="s">
        <v>2539</v>
      </c>
      <c r="G1786" s="120" t="s">
        <v>145</v>
      </c>
      <c r="H1786" s="264">
        <v>50000000</v>
      </c>
    </row>
    <row r="1787" spans="1:40" s="12" customFormat="1" ht="45" x14ac:dyDescent="0.25">
      <c r="A1787"/>
      <c r="B1787"/>
      <c r="C1787" s="120" t="s">
        <v>26</v>
      </c>
      <c r="D1787" s="120" t="s">
        <v>203</v>
      </c>
      <c r="E1787" s="120" t="s">
        <v>907</v>
      </c>
      <c r="F1787" s="120" t="s">
        <v>2540</v>
      </c>
      <c r="G1787" s="120" t="s">
        <v>145</v>
      </c>
      <c r="H1787" s="264">
        <v>5000000</v>
      </c>
      <c r="I1787" s="8"/>
      <c r="J1787" s="8"/>
      <c r="K1787" s="8"/>
      <c r="L1787" s="8"/>
      <c r="M1787" s="8"/>
      <c r="N1787" s="8"/>
      <c r="O1787" s="8"/>
      <c r="P1787" s="8"/>
      <c r="Q1787" s="8"/>
      <c r="R1787" s="8"/>
      <c r="S1787" s="8"/>
      <c r="T1787" s="8"/>
      <c r="U1787" s="8"/>
      <c r="V1787" s="8"/>
      <c r="W1787" s="8"/>
      <c r="X1787" s="8"/>
      <c r="Y1787" s="8"/>
      <c r="Z1787" s="8"/>
      <c r="AA1787" s="8"/>
      <c r="AB1787" s="8"/>
      <c r="AC1787" s="8"/>
      <c r="AD1787" s="8"/>
      <c r="AE1787" s="8"/>
      <c r="AF1787" s="8"/>
      <c r="AG1787" s="8"/>
      <c r="AH1787" s="8"/>
      <c r="AI1787" s="8"/>
      <c r="AJ1787" s="8"/>
      <c r="AK1787" s="8"/>
      <c r="AL1787" s="8"/>
      <c r="AM1787" s="8"/>
      <c r="AN1787" s="8"/>
    </row>
    <row r="1788" spans="1:40" s="12" customFormat="1" ht="30" x14ac:dyDescent="0.25">
      <c r="A1788"/>
      <c r="B1788"/>
      <c r="C1788" s="120" t="s">
        <v>46</v>
      </c>
      <c r="D1788" s="120" t="s">
        <v>204</v>
      </c>
      <c r="E1788" s="120" t="s">
        <v>908</v>
      </c>
      <c r="F1788" s="120" t="s">
        <v>625</v>
      </c>
      <c r="G1788" s="120" t="s">
        <v>145</v>
      </c>
      <c r="H1788" s="264">
        <v>60000000</v>
      </c>
      <c r="I1788" s="8"/>
      <c r="J1788" s="8"/>
      <c r="K1788" s="8"/>
      <c r="L1788" s="8"/>
      <c r="M1788" s="8"/>
      <c r="N1788" s="8"/>
      <c r="O1788" s="8"/>
      <c r="P1788" s="8"/>
      <c r="Q1788" s="8"/>
      <c r="R1788" s="8"/>
      <c r="S1788" s="8"/>
      <c r="T1788" s="8"/>
      <c r="U1788" s="8"/>
      <c r="V1788" s="8"/>
      <c r="W1788" s="8"/>
      <c r="X1788" s="8"/>
      <c r="Y1788" s="8"/>
      <c r="Z1788" s="8"/>
      <c r="AA1788" s="8"/>
      <c r="AB1788" s="8"/>
      <c r="AC1788" s="8"/>
      <c r="AD1788" s="8"/>
      <c r="AE1788" s="8"/>
      <c r="AF1788" s="8"/>
      <c r="AG1788" s="8"/>
      <c r="AH1788" s="8"/>
      <c r="AI1788" s="8"/>
      <c r="AJ1788" s="8"/>
      <c r="AK1788" s="8"/>
      <c r="AL1788" s="8"/>
      <c r="AM1788" s="8"/>
      <c r="AN1788" s="8"/>
    </row>
    <row r="1789" spans="1:40" ht="75" x14ac:dyDescent="0.25">
      <c r="C1789" s="120" t="s">
        <v>16</v>
      </c>
      <c r="D1789" s="120" t="s">
        <v>205</v>
      </c>
      <c r="E1789" s="120" t="s">
        <v>910</v>
      </c>
      <c r="F1789" s="120" t="s">
        <v>2541</v>
      </c>
      <c r="G1789" s="120" t="s">
        <v>193</v>
      </c>
      <c r="H1789" s="264">
        <v>25000000</v>
      </c>
    </row>
    <row r="1790" spans="1:40" ht="30" x14ac:dyDescent="0.25">
      <c r="C1790" s="120" t="s">
        <v>37</v>
      </c>
      <c r="D1790" s="120" t="s">
        <v>207</v>
      </c>
      <c r="E1790" s="120" t="s">
        <v>911</v>
      </c>
      <c r="F1790" s="120" t="s">
        <v>2543</v>
      </c>
      <c r="G1790" s="120" t="s">
        <v>145</v>
      </c>
      <c r="H1790" s="264">
        <v>20000000</v>
      </c>
    </row>
    <row r="1791" spans="1:40" ht="180" x14ac:dyDescent="0.25">
      <c r="C1791" s="120" t="s">
        <v>20</v>
      </c>
      <c r="D1791" s="120" t="s">
        <v>206</v>
      </c>
      <c r="E1791" s="120" t="s">
        <v>912</v>
      </c>
      <c r="F1791" s="120" t="s">
        <v>2544</v>
      </c>
      <c r="G1791" s="120" t="s">
        <v>192</v>
      </c>
      <c r="H1791" s="264">
        <v>100000000</v>
      </c>
    </row>
    <row r="1792" spans="1:40" x14ac:dyDescent="0.25">
      <c r="C1792" s="120" t="s">
        <v>209</v>
      </c>
      <c r="D1792" s="120" t="s">
        <v>208</v>
      </c>
      <c r="E1792" s="120" t="s">
        <v>913</v>
      </c>
      <c r="F1792" s="120" t="s">
        <v>2545</v>
      </c>
      <c r="G1792" s="120" t="s">
        <v>145</v>
      </c>
      <c r="H1792" s="264">
        <v>50000000</v>
      </c>
    </row>
    <row r="1793" spans="1:40" x14ac:dyDescent="0.25">
      <c r="B1793" s="119" t="s">
        <v>22</v>
      </c>
      <c r="C1793" s="117" t="s">
        <v>148</v>
      </c>
      <c r="D1793"/>
      <c r="E1793"/>
      <c r="H1793" s="264">
        <v>174000000</v>
      </c>
    </row>
    <row r="1794" spans="1:40" ht="30" x14ac:dyDescent="0.25">
      <c r="C1794" s="120" t="s">
        <v>35</v>
      </c>
      <c r="D1794" s="120" t="s">
        <v>215</v>
      </c>
      <c r="E1794" s="120" t="s">
        <v>915</v>
      </c>
      <c r="F1794" s="120" t="s">
        <v>909</v>
      </c>
      <c r="G1794" s="120" t="s">
        <v>145</v>
      </c>
      <c r="H1794" s="264">
        <v>49000000</v>
      </c>
    </row>
    <row r="1795" spans="1:40" ht="45" x14ac:dyDescent="0.25">
      <c r="C1795" s="120" t="s">
        <v>52</v>
      </c>
      <c r="D1795" s="120" t="s">
        <v>180</v>
      </c>
      <c r="E1795" s="120" t="s">
        <v>914</v>
      </c>
      <c r="F1795" s="120" t="s">
        <v>903</v>
      </c>
      <c r="G1795" s="120" t="s">
        <v>145</v>
      </c>
      <c r="H1795" s="264">
        <v>125000000</v>
      </c>
    </row>
    <row r="1796" spans="1:40" x14ac:dyDescent="0.25">
      <c r="B1796" s="119" t="s">
        <v>17</v>
      </c>
      <c r="C1796" s="117" t="s">
        <v>146</v>
      </c>
      <c r="D1796"/>
      <c r="E1796"/>
      <c r="H1796" s="264">
        <v>20000000</v>
      </c>
    </row>
    <row r="1797" spans="1:40" ht="45" x14ac:dyDescent="0.25">
      <c r="C1797" s="120" t="s">
        <v>29</v>
      </c>
      <c r="D1797" s="120" t="s">
        <v>147</v>
      </c>
      <c r="E1797" s="120" t="s">
        <v>916</v>
      </c>
      <c r="F1797" s="120" t="s">
        <v>917</v>
      </c>
      <c r="G1797" s="120" t="s">
        <v>145</v>
      </c>
      <c r="H1797" s="264">
        <v>20000000</v>
      </c>
    </row>
    <row r="1798" spans="1:40" x14ac:dyDescent="0.25">
      <c r="B1798" s="119" t="s">
        <v>26</v>
      </c>
      <c r="C1798" s="117" t="s">
        <v>42</v>
      </c>
      <c r="D1798"/>
      <c r="E1798"/>
      <c r="H1798" s="264">
        <v>730000000</v>
      </c>
    </row>
    <row r="1799" spans="1:40" s="114" customFormat="1" ht="75" x14ac:dyDescent="0.25">
      <c r="A1799"/>
      <c r="B1799"/>
      <c r="C1799" s="120" t="s">
        <v>29</v>
      </c>
      <c r="D1799" s="120" t="s">
        <v>43</v>
      </c>
      <c r="E1799" s="120" t="s">
        <v>918</v>
      </c>
      <c r="F1799" s="120" t="s">
        <v>919</v>
      </c>
      <c r="G1799" s="120" t="s">
        <v>920</v>
      </c>
      <c r="H1799" s="264">
        <v>80000000</v>
      </c>
      <c r="I1799" s="8"/>
      <c r="J1799" s="8"/>
      <c r="K1799" s="8"/>
      <c r="L1799" s="8"/>
      <c r="M1799" s="8"/>
      <c r="N1799" s="8"/>
      <c r="O1799" s="8"/>
      <c r="P1799" s="8"/>
      <c r="Q1799" s="8"/>
      <c r="R1799" s="8"/>
      <c r="S1799" s="8"/>
      <c r="T1799" s="8"/>
      <c r="U1799" s="8"/>
      <c r="V1799" s="8"/>
      <c r="W1799" s="8"/>
      <c r="X1799" s="8"/>
      <c r="Y1799" s="8"/>
      <c r="Z1799" s="8"/>
      <c r="AA1799" s="8"/>
      <c r="AB1799" s="8"/>
      <c r="AC1799" s="8"/>
      <c r="AD1799" s="8"/>
      <c r="AE1799" s="8"/>
      <c r="AF1799" s="8"/>
      <c r="AG1799" s="8"/>
      <c r="AH1799" s="8"/>
      <c r="AI1799" s="8"/>
      <c r="AJ1799" s="8"/>
      <c r="AK1799" s="8"/>
      <c r="AL1799" s="8"/>
      <c r="AM1799" s="8"/>
      <c r="AN1799" s="8"/>
    </row>
    <row r="1800" spans="1:40" s="114" customFormat="1" ht="240" x14ac:dyDescent="0.25">
      <c r="A1800"/>
      <c r="B1800"/>
      <c r="C1800" s="120" t="s">
        <v>22</v>
      </c>
      <c r="D1800" s="120" t="s">
        <v>141</v>
      </c>
      <c r="E1800" s="120" t="s">
        <v>921</v>
      </c>
      <c r="F1800" s="120" t="s">
        <v>922</v>
      </c>
      <c r="G1800" s="120" t="s">
        <v>226</v>
      </c>
      <c r="H1800" s="264">
        <v>650000000</v>
      </c>
      <c r="I1800" s="8"/>
      <c r="J1800" s="8"/>
      <c r="K1800" s="8"/>
      <c r="L1800" s="8"/>
      <c r="M1800" s="8"/>
      <c r="N1800" s="8"/>
      <c r="O1800" s="8"/>
      <c r="P1800" s="8"/>
      <c r="Q1800" s="8"/>
      <c r="R1800" s="8"/>
      <c r="S1800" s="8"/>
      <c r="T1800" s="8"/>
      <c r="U1800" s="8"/>
      <c r="V1800" s="8"/>
      <c r="W1800" s="8"/>
      <c r="X1800" s="8"/>
      <c r="Y1800" s="8"/>
      <c r="Z1800" s="8"/>
      <c r="AA1800" s="8"/>
      <c r="AB1800" s="8"/>
      <c r="AC1800" s="8"/>
      <c r="AD1800" s="8"/>
      <c r="AE1800" s="8"/>
      <c r="AF1800" s="8"/>
      <c r="AG1800" s="8"/>
      <c r="AH1800" s="8"/>
      <c r="AI1800" s="8"/>
      <c r="AJ1800" s="8"/>
      <c r="AK1800" s="8"/>
      <c r="AL1800" s="8"/>
      <c r="AM1800" s="8"/>
      <c r="AN1800" s="8"/>
    </row>
    <row r="1801" spans="1:40" s="114" customFormat="1" x14ac:dyDescent="0.25">
      <c r="A1801"/>
      <c r="B1801" s="119" t="s">
        <v>12</v>
      </c>
      <c r="C1801" s="117" t="s">
        <v>2787</v>
      </c>
      <c r="D1801"/>
      <c r="E1801"/>
      <c r="F1801"/>
      <c r="G1801"/>
      <c r="H1801" s="264">
        <v>491000000</v>
      </c>
      <c r="I1801" s="8"/>
      <c r="J1801" s="8"/>
      <c r="K1801" s="8"/>
      <c r="L1801" s="8"/>
      <c r="M1801" s="8"/>
      <c r="N1801" s="8"/>
      <c r="O1801" s="8"/>
      <c r="P1801" s="8"/>
      <c r="Q1801" s="8"/>
      <c r="R1801" s="8"/>
      <c r="S1801" s="8"/>
      <c r="T1801" s="8"/>
      <c r="U1801" s="8"/>
      <c r="V1801" s="8"/>
      <c r="W1801" s="8"/>
      <c r="X1801" s="8"/>
      <c r="Y1801" s="8"/>
      <c r="Z1801" s="8"/>
      <c r="AA1801" s="8"/>
      <c r="AB1801" s="8"/>
      <c r="AC1801" s="8"/>
      <c r="AD1801" s="8"/>
      <c r="AE1801" s="8"/>
      <c r="AF1801" s="8"/>
      <c r="AG1801" s="8"/>
      <c r="AH1801" s="8"/>
      <c r="AI1801" s="8"/>
      <c r="AJ1801" s="8"/>
      <c r="AK1801" s="8"/>
      <c r="AL1801" s="8"/>
      <c r="AM1801" s="8"/>
      <c r="AN1801" s="8"/>
    </row>
    <row r="1802" spans="1:40" s="114" customFormat="1" ht="75" x14ac:dyDescent="0.25">
      <c r="A1802"/>
      <c r="B1802"/>
      <c r="C1802" s="120" t="s">
        <v>29</v>
      </c>
      <c r="D1802" s="120" t="s">
        <v>3435</v>
      </c>
      <c r="E1802" s="120" t="s">
        <v>923</v>
      </c>
      <c r="F1802" s="120" t="s">
        <v>924</v>
      </c>
      <c r="G1802" s="120" t="s">
        <v>369</v>
      </c>
      <c r="H1802" s="264">
        <v>330000000</v>
      </c>
      <c r="I1802" s="8"/>
      <c r="J1802" s="8"/>
      <c r="K1802" s="8"/>
      <c r="L1802" s="8"/>
      <c r="M1802" s="8"/>
      <c r="N1802" s="8"/>
      <c r="O1802" s="8"/>
      <c r="P1802" s="8"/>
      <c r="Q1802" s="8"/>
      <c r="R1802" s="8"/>
      <c r="S1802" s="8"/>
      <c r="T1802" s="8"/>
      <c r="U1802" s="8"/>
      <c r="V1802" s="8"/>
      <c r="W1802" s="8"/>
      <c r="X1802" s="8"/>
      <c r="Y1802" s="8"/>
      <c r="Z1802" s="8"/>
      <c r="AA1802" s="8"/>
      <c r="AB1802" s="8"/>
      <c r="AC1802" s="8"/>
      <c r="AD1802" s="8"/>
      <c r="AE1802" s="8"/>
      <c r="AF1802" s="8"/>
      <c r="AG1802" s="8"/>
      <c r="AH1802" s="8"/>
      <c r="AI1802" s="8"/>
      <c r="AJ1802" s="8"/>
      <c r="AK1802" s="8"/>
      <c r="AL1802" s="8"/>
      <c r="AM1802" s="8"/>
      <c r="AN1802" s="8"/>
    </row>
    <row r="1803" spans="1:40" s="114" customFormat="1" ht="45" x14ac:dyDescent="0.25">
      <c r="A1803"/>
      <c r="B1803"/>
      <c r="C1803" s="120" t="s">
        <v>22</v>
      </c>
      <c r="D1803" s="120" t="s">
        <v>3438</v>
      </c>
      <c r="E1803" s="120" t="s">
        <v>931</v>
      </c>
      <c r="F1803" s="120" t="s">
        <v>932</v>
      </c>
      <c r="G1803" s="120" t="s">
        <v>2126</v>
      </c>
      <c r="H1803" s="264">
        <v>161000000</v>
      </c>
      <c r="I1803" s="8"/>
      <c r="J1803" s="8"/>
      <c r="K1803" s="8"/>
      <c r="L1803" s="8"/>
      <c r="M1803" s="8"/>
      <c r="N1803" s="8"/>
      <c r="O1803" s="8"/>
      <c r="P1803" s="8"/>
      <c r="Q1803" s="8"/>
      <c r="R1803" s="8"/>
      <c r="S1803" s="8"/>
      <c r="T1803" s="8"/>
      <c r="U1803" s="8"/>
      <c r="V1803" s="8"/>
      <c r="W1803" s="8"/>
      <c r="X1803" s="8"/>
      <c r="Y1803" s="8"/>
      <c r="Z1803" s="8"/>
      <c r="AA1803" s="8"/>
      <c r="AB1803" s="8"/>
      <c r="AC1803" s="8"/>
      <c r="AD1803" s="8"/>
      <c r="AE1803" s="8"/>
      <c r="AF1803" s="8"/>
      <c r="AG1803" s="8"/>
      <c r="AH1803" s="8"/>
      <c r="AI1803" s="8"/>
      <c r="AJ1803" s="8"/>
      <c r="AK1803" s="8"/>
      <c r="AL1803" s="8"/>
      <c r="AM1803" s="8"/>
      <c r="AN1803" s="8"/>
    </row>
    <row r="1804" spans="1:40" s="114" customFormat="1" x14ac:dyDescent="0.25">
      <c r="A1804"/>
      <c r="B1804" s="119" t="s">
        <v>46</v>
      </c>
      <c r="C1804" s="117" t="s">
        <v>45</v>
      </c>
      <c r="D1804"/>
      <c r="E1804"/>
      <c r="F1804"/>
      <c r="G1804"/>
      <c r="H1804" s="264">
        <v>5710000000</v>
      </c>
      <c r="I1804" s="8"/>
      <c r="J1804" s="8"/>
      <c r="K1804" s="8"/>
      <c r="L1804" s="8"/>
      <c r="M1804" s="8"/>
      <c r="N1804" s="8"/>
      <c r="O1804" s="8"/>
      <c r="P1804" s="8"/>
      <c r="Q1804" s="8"/>
      <c r="R1804" s="8"/>
      <c r="S1804" s="8"/>
      <c r="T1804" s="8"/>
      <c r="U1804" s="8"/>
      <c r="V1804" s="8"/>
      <c r="W1804" s="8"/>
      <c r="X1804" s="8"/>
      <c r="Y1804" s="8"/>
      <c r="Z1804" s="8"/>
      <c r="AA1804" s="8"/>
      <c r="AB1804" s="8"/>
      <c r="AC1804" s="8"/>
      <c r="AD1804" s="8"/>
      <c r="AE1804" s="8"/>
      <c r="AF1804" s="8"/>
      <c r="AG1804" s="8"/>
      <c r="AH1804" s="8"/>
      <c r="AI1804" s="8"/>
      <c r="AJ1804" s="8"/>
      <c r="AK1804" s="8"/>
      <c r="AL1804" s="8"/>
      <c r="AM1804" s="8"/>
      <c r="AN1804" s="8"/>
    </row>
    <row r="1805" spans="1:40" s="114" customFormat="1" ht="30" x14ac:dyDescent="0.25">
      <c r="A1805"/>
      <c r="B1805"/>
      <c r="C1805" s="120" t="s">
        <v>29</v>
      </c>
      <c r="D1805" s="120" t="s">
        <v>3441</v>
      </c>
      <c r="E1805" s="120" t="s">
        <v>928</v>
      </c>
      <c r="F1805" s="120" t="s">
        <v>929</v>
      </c>
      <c r="G1805" s="120" t="s">
        <v>2126</v>
      </c>
      <c r="H1805" s="264">
        <v>350000000</v>
      </c>
      <c r="I1805" s="8"/>
      <c r="J1805" s="8"/>
      <c r="K1805" s="8"/>
      <c r="L1805" s="8"/>
      <c r="M1805" s="8"/>
      <c r="N1805" s="8"/>
      <c r="O1805" s="8"/>
      <c r="P1805" s="8"/>
      <c r="Q1805" s="8"/>
      <c r="R1805" s="8"/>
      <c r="S1805" s="8"/>
      <c r="T1805" s="8"/>
      <c r="U1805" s="8"/>
      <c r="V1805" s="8"/>
      <c r="W1805" s="8"/>
      <c r="X1805" s="8"/>
      <c r="Y1805" s="8"/>
      <c r="Z1805" s="8"/>
      <c r="AA1805" s="8"/>
      <c r="AB1805" s="8"/>
      <c r="AC1805" s="8"/>
      <c r="AD1805" s="8"/>
      <c r="AE1805" s="8"/>
      <c r="AF1805" s="8"/>
      <c r="AG1805" s="8"/>
      <c r="AH1805" s="8"/>
      <c r="AI1805" s="8"/>
      <c r="AJ1805" s="8"/>
      <c r="AK1805" s="8"/>
      <c r="AL1805" s="8"/>
      <c r="AM1805" s="8"/>
      <c r="AN1805" s="8"/>
    </row>
    <row r="1806" spans="1:40" s="114" customFormat="1" ht="30" x14ac:dyDescent="0.25">
      <c r="A1806"/>
      <c r="B1806"/>
      <c r="C1806" s="120" t="s">
        <v>22</v>
      </c>
      <c r="D1806" s="120" t="s">
        <v>3437</v>
      </c>
      <c r="E1806" s="120" t="s">
        <v>930</v>
      </c>
      <c r="F1806" s="120" t="s">
        <v>181</v>
      </c>
      <c r="G1806" s="120" t="s">
        <v>2126</v>
      </c>
      <c r="H1806" s="264">
        <v>60000000</v>
      </c>
      <c r="I1806" s="8"/>
      <c r="J1806" s="8"/>
      <c r="K1806" s="8"/>
      <c r="L1806" s="8"/>
      <c r="M1806" s="8"/>
      <c r="N1806" s="8"/>
      <c r="O1806" s="8"/>
      <c r="P1806" s="8"/>
      <c r="Q1806" s="8"/>
      <c r="R1806" s="8"/>
      <c r="S1806" s="8"/>
      <c r="T1806" s="8"/>
      <c r="U1806" s="8"/>
      <c r="V1806" s="8"/>
      <c r="W1806" s="8"/>
      <c r="X1806" s="8"/>
      <c r="Y1806" s="8"/>
      <c r="Z1806" s="8"/>
      <c r="AA1806" s="8"/>
      <c r="AB1806" s="8"/>
      <c r="AC1806" s="8"/>
      <c r="AD1806" s="8"/>
      <c r="AE1806" s="8"/>
      <c r="AF1806" s="8"/>
      <c r="AG1806" s="8"/>
      <c r="AH1806" s="8"/>
      <c r="AI1806" s="8"/>
      <c r="AJ1806" s="8"/>
      <c r="AK1806" s="8"/>
      <c r="AL1806" s="8"/>
      <c r="AM1806" s="8"/>
      <c r="AN1806" s="8"/>
    </row>
    <row r="1807" spans="1:40" s="114" customFormat="1" ht="45" x14ac:dyDescent="0.25">
      <c r="A1807"/>
      <c r="B1807"/>
      <c r="C1807" s="120" t="s">
        <v>31</v>
      </c>
      <c r="D1807" s="120" t="s">
        <v>3439</v>
      </c>
      <c r="E1807" s="120" t="s">
        <v>933</v>
      </c>
      <c r="F1807" s="120" t="s">
        <v>934</v>
      </c>
      <c r="G1807" s="120" t="s">
        <v>935</v>
      </c>
      <c r="H1807" s="264">
        <v>300000000</v>
      </c>
      <c r="I1807" s="8"/>
      <c r="J1807" s="8"/>
      <c r="K1807" s="8"/>
      <c r="L1807" s="8"/>
      <c r="M1807" s="8"/>
      <c r="N1807" s="8"/>
      <c r="O1807" s="8"/>
      <c r="P1807" s="8"/>
      <c r="Q1807" s="8"/>
      <c r="R1807" s="8"/>
      <c r="S1807" s="8"/>
      <c r="T1807" s="8"/>
      <c r="U1807" s="8"/>
      <c r="V1807" s="8"/>
      <c r="W1807" s="8"/>
      <c r="X1807" s="8"/>
      <c r="Y1807" s="8"/>
      <c r="Z1807" s="8"/>
      <c r="AA1807" s="8"/>
      <c r="AB1807" s="8"/>
      <c r="AC1807" s="8"/>
      <c r="AD1807" s="8"/>
      <c r="AE1807" s="8"/>
      <c r="AF1807" s="8"/>
      <c r="AG1807" s="8"/>
      <c r="AH1807" s="8"/>
      <c r="AI1807" s="8"/>
      <c r="AJ1807" s="8"/>
      <c r="AK1807" s="8"/>
      <c r="AL1807" s="8"/>
      <c r="AM1807" s="8"/>
      <c r="AN1807" s="8"/>
    </row>
    <row r="1808" spans="1:40" s="114" customFormat="1" ht="60" x14ac:dyDescent="0.25">
      <c r="A1808"/>
      <c r="B1808"/>
      <c r="C1808" s="120" t="s">
        <v>27</v>
      </c>
      <c r="D1808" s="120" t="s">
        <v>3436</v>
      </c>
      <c r="E1808" s="120" t="s">
        <v>925</v>
      </c>
      <c r="F1808" s="120" t="s">
        <v>926</v>
      </c>
      <c r="G1808" s="120" t="s">
        <v>2126</v>
      </c>
      <c r="H1808" s="264">
        <v>300000000</v>
      </c>
      <c r="I1808" s="8"/>
      <c r="J1808" s="8"/>
      <c r="K1808" s="8"/>
      <c r="L1808" s="8"/>
      <c r="M1808" s="8"/>
      <c r="N1808" s="8"/>
      <c r="O1808" s="8"/>
      <c r="P1808" s="8"/>
      <c r="Q1808" s="8"/>
      <c r="R1808" s="8"/>
      <c r="S1808" s="8"/>
      <c r="T1808" s="8"/>
      <c r="U1808" s="8"/>
      <c r="V1808" s="8"/>
      <c r="W1808" s="8"/>
      <c r="X1808" s="8"/>
      <c r="Y1808" s="8"/>
      <c r="Z1808" s="8"/>
      <c r="AA1808" s="8"/>
      <c r="AB1808" s="8"/>
      <c r="AC1808" s="8"/>
      <c r="AD1808" s="8"/>
      <c r="AE1808" s="8"/>
      <c r="AF1808" s="8"/>
      <c r="AG1808" s="8"/>
      <c r="AH1808" s="8"/>
      <c r="AI1808" s="8"/>
      <c r="AJ1808" s="8"/>
      <c r="AK1808" s="8"/>
      <c r="AL1808" s="8"/>
      <c r="AM1808" s="8"/>
      <c r="AN1808" s="8"/>
    </row>
    <row r="1809" spans="1:40" s="114" customFormat="1" ht="150" x14ac:dyDescent="0.25">
      <c r="A1809"/>
      <c r="B1809"/>
      <c r="C1809" s="120" t="s">
        <v>47</v>
      </c>
      <c r="D1809" s="120" t="s">
        <v>3440</v>
      </c>
      <c r="E1809" s="120" t="s">
        <v>927</v>
      </c>
      <c r="F1809" s="120" t="s">
        <v>2726</v>
      </c>
      <c r="G1809" s="120" t="s">
        <v>2126</v>
      </c>
      <c r="H1809" s="264">
        <v>4700000000</v>
      </c>
      <c r="I1809" s="8"/>
      <c r="J1809" s="8"/>
      <c r="K1809" s="8"/>
      <c r="L1809" s="8"/>
      <c r="M1809" s="8"/>
      <c r="N1809" s="8"/>
      <c r="O1809" s="8"/>
      <c r="P1809" s="8"/>
      <c r="Q1809" s="8"/>
      <c r="R1809" s="8"/>
      <c r="S1809" s="8"/>
      <c r="T1809" s="8"/>
      <c r="U1809" s="8"/>
      <c r="V1809" s="8"/>
      <c r="W1809" s="8"/>
      <c r="X1809" s="8"/>
      <c r="Y1809" s="8"/>
      <c r="Z1809" s="8"/>
      <c r="AA1809" s="8"/>
      <c r="AB1809" s="8"/>
      <c r="AC1809" s="8"/>
      <c r="AD1809" s="8"/>
      <c r="AE1809" s="8"/>
      <c r="AF1809" s="8"/>
      <c r="AG1809" s="8"/>
      <c r="AH1809" s="8"/>
      <c r="AI1809" s="8"/>
      <c r="AJ1809" s="8"/>
      <c r="AK1809" s="8"/>
      <c r="AL1809" s="8"/>
      <c r="AM1809" s="8"/>
      <c r="AN1809" s="8"/>
    </row>
    <row r="1810" spans="1:40" s="114" customFormat="1" x14ac:dyDescent="0.25">
      <c r="A1810" s="117" t="s">
        <v>191</v>
      </c>
      <c r="B1810"/>
      <c r="C1810"/>
      <c r="D1810"/>
      <c r="E1810"/>
      <c r="F1810"/>
      <c r="G1810"/>
      <c r="H1810" s="264">
        <v>836400290179</v>
      </c>
      <c r="I1810" s="8"/>
      <c r="J1810" s="8"/>
      <c r="K1810" s="8"/>
      <c r="L1810" s="8"/>
      <c r="M1810" s="8"/>
      <c r="N1810" s="8"/>
      <c r="O1810" s="8"/>
      <c r="P1810" s="8"/>
      <c r="Q1810" s="8"/>
      <c r="R1810" s="8"/>
      <c r="S1810" s="8"/>
      <c r="T1810" s="8"/>
      <c r="U1810" s="8"/>
      <c r="V1810" s="8"/>
      <c r="W1810" s="8"/>
      <c r="X1810" s="8"/>
      <c r="Y1810" s="8"/>
      <c r="Z1810" s="8"/>
      <c r="AA1810" s="8"/>
      <c r="AB1810" s="8"/>
      <c r="AC1810" s="8"/>
      <c r="AD1810" s="8"/>
      <c r="AE1810" s="8"/>
      <c r="AF1810" s="8"/>
      <c r="AG1810" s="8"/>
      <c r="AH1810" s="8"/>
      <c r="AI1810" s="8"/>
      <c r="AJ1810" s="8"/>
      <c r="AK1810" s="8"/>
      <c r="AL1810" s="8"/>
      <c r="AM1810" s="8"/>
      <c r="AN1810" s="8"/>
    </row>
    <row r="1811" spans="1:40" s="114" customFormat="1" x14ac:dyDescent="0.25">
      <c r="A1811"/>
      <c r="B1811"/>
      <c r="C1811"/>
      <c r="D1811"/>
      <c r="E1811"/>
      <c r="F1811"/>
      <c r="G1811"/>
      <c r="H1811"/>
      <c r="I1811" s="8"/>
      <c r="J1811" s="8"/>
      <c r="K1811" s="8"/>
      <c r="L1811" s="8"/>
      <c r="M1811" s="8"/>
      <c r="N1811" s="8"/>
      <c r="O1811" s="8"/>
      <c r="P1811" s="8"/>
      <c r="Q1811" s="8"/>
      <c r="R1811" s="8"/>
      <c r="S1811" s="8"/>
      <c r="T1811" s="8"/>
      <c r="U1811" s="8"/>
      <c r="V1811" s="8"/>
      <c r="W1811" s="8"/>
      <c r="X1811" s="8"/>
      <c r="Y1811" s="8"/>
      <c r="Z1811" s="8"/>
      <c r="AA1811" s="8"/>
      <c r="AB1811" s="8"/>
      <c r="AC1811" s="8"/>
      <c r="AD1811" s="8"/>
      <c r="AE1811" s="8"/>
      <c r="AF1811" s="8"/>
      <c r="AG1811" s="8"/>
      <c r="AH1811" s="8"/>
      <c r="AI1811" s="8"/>
      <c r="AJ1811" s="8"/>
      <c r="AK1811" s="8"/>
      <c r="AL1811" s="8"/>
      <c r="AM1811" s="8"/>
      <c r="AN1811" s="8"/>
    </row>
    <row r="1812" spans="1:40" s="114" customFormat="1" x14ac:dyDescent="0.25">
      <c r="A1812"/>
      <c r="B1812"/>
      <c r="C1812"/>
      <c r="D1812"/>
      <c r="E1812"/>
      <c r="F1812"/>
      <c r="G1812"/>
      <c r="H1812"/>
      <c r="I1812" s="8"/>
      <c r="J1812" s="8"/>
      <c r="K1812" s="8"/>
      <c r="L1812" s="8"/>
      <c r="M1812" s="8"/>
      <c r="N1812" s="8"/>
      <c r="O1812" s="8"/>
      <c r="P1812" s="8"/>
      <c r="Q1812" s="8"/>
      <c r="R1812" s="8"/>
      <c r="S1812" s="8"/>
      <c r="T1812" s="8"/>
      <c r="U1812" s="8"/>
      <c r="V1812" s="8"/>
      <c r="W1812" s="8"/>
      <c r="X1812" s="8"/>
      <c r="Y1812" s="8"/>
      <c r="Z1812" s="8"/>
      <c r="AA1812" s="8"/>
      <c r="AB1812" s="8"/>
      <c r="AC1812" s="8"/>
      <c r="AD1812" s="8"/>
      <c r="AE1812" s="8"/>
      <c r="AF1812" s="8"/>
      <c r="AG1812" s="8"/>
      <c r="AH1812" s="8"/>
      <c r="AI1812" s="8"/>
      <c r="AJ1812" s="8"/>
      <c r="AK1812" s="8"/>
      <c r="AL1812" s="8"/>
      <c r="AM1812" s="8"/>
      <c r="AN1812" s="8"/>
    </row>
    <row r="1813" spans="1:40" s="114" customFormat="1" x14ac:dyDescent="0.25">
      <c r="A1813"/>
      <c r="B1813"/>
      <c r="C1813"/>
      <c r="D1813"/>
      <c r="E1813"/>
      <c r="F1813"/>
      <c r="G1813"/>
      <c r="H1813" s="106"/>
      <c r="I1813" s="8"/>
      <c r="J1813" s="8"/>
      <c r="K1813" s="8"/>
      <c r="L1813" s="8"/>
      <c r="M1813" s="8"/>
      <c r="N1813" s="8"/>
      <c r="O1813" s="8"/>
      <c r="P1813" s="8"/>
      <c r="Q1813" s="8"/>
      <c r="R1813" s="8"/>
      <c r="S1813" s="8"/>
      <c r="T1813" s="8"/>
      <c r="U1813" s="8"/>
      <c r="V1813" s="8"/>
      <c r="W1813" s="8"/>
      <c r="X1813" s="8"/>
      <c r="Y1813" s="8"/>
      <c r="Z1813" s="8"/>
      <c r="AA1813" s="8"/>
      <c r="AB1813" s="8"/>
      <c r="AC1813" s="8"/>
      <c r="AD1813" s="8"/>
      <c r="AE1813" s="8"/>
      <c r="AF1813" s="8"/>
      <c r="AG1813" s="8"/>
      <c r="AH1813" s="8"/>
      <c r="AI1813" s="8"/>
      <c r="AJ1813" s="8"/>
      <c r="AK1813" s="8"/>
      <c r="AL1813" s="8"/>
      <c r="AM1813" s="8"/>
      <c r="AN1813" s="8"/>
    </row>
    <row r="1814" spans="1:40" s="114" customFormat="1" x14ac:dyDescent="0.25">
      <c r="A1814"/>
      <c r="B1814"/>
      <c r="C1814"/>
      <c r="D1814"/>
      <c r="E1814"/>
      <c r="F1814"/>
      <c r="G1814"/>
      <c r="H1814" s="118"/>
      <c r="I1814" s="8"/>
      <c r="J1814" s="8"/>
      <c r="K1814" s="8"/>
      <c r="L1814" s="8"/>
      <c r="M1814" s="8"/>
      <c r="N1814" s="8"/>
      <c r="O1814" s="8"/>
      <c r="P1814" s="8"/>
      <c r="Q1814" s="8"/>
      <c r="R1814" s="8"/>
      <c r="S1814" s="8"/>
      <c r="T1814" s="8"/>
      <c r="U1814" s="8"/>
      <c r="V1814" s="8"/>
      <c r="W1814" s="8"/>
      <c r="X1814" s="8"/>
      <c r="Y1814" s="8"/>
      <c r="Z1814" s="8"/>
      <c r="AA1814" s="8"/>
      <c r="AB1814" s="8"/>
      <c r="AC1814" s="8"/>
      <c r="AD1814" s="8"/>
      <c r="AE1814" s="8"/>
      <c r="AF1814" s="8"/>
      <c r="AG1814" s="8"/>
      <c r="AH1814" s="8"/>
      <c r="AI1814" s="8"/>
      <c r="AJ1814" s="8"/>
      <c r="AK1814" s="8"/>
      <c r="AL1814" s="8"/>
      <c r="AM1814" s="8"/>
      <c r="AN1814" s="8"/>
    </row>
    <row r="1815" spans="1:40" s="114" customFormat="1" x14ac:dyDescent="0.25">
      <c r="A1815"/>
      <c r="B1815"/>
      <c r="C1815"/>
      <c r="D1815"/>
      <c r="E1815"/>
      <c r="F1815"/>
      <c r="G1815"/>
      <c r="H1815"/>
      <c r="I1815" s="8"/>
      <c r="J1815" s="8"/>
      <c r="K1815" s="8"/>
      <c r="L1815" s="8"/>
      <c r="M1815" s="8"/>
      <c r="N1815" s="8"/>
      <c r="O1815" s="8"/>
      <c r="P1815" s="8"/>
      <c r="Q1815" s="8"/>
      <c r="R1815" s="8"/>
      <c r="S1815" s="8"/>
      <c r="T1815" s="8"/>
      <c r="U1815" s="8"/>
      <c r="V1815" s="8"/>
      <c r="W1815" s="8"/>
      <c r="X1815" s="8"/>
      <c r="Y1815" s="8"/>
      <c r="Z1815" s="8"/>
      <c r="AA1815" s="8"/>
      <c r="AB1815" s="8"/>
      <c r="AC1815" s="8"/>
      <c r="AD1815" s="8"/>
      <c r="AE1815" s="8"/>
      <c r="AF1815" s="8"/>
      <c r="AG1815" s="8"/>
      <c r="AH1815" s="8"/>
      <c r="AI1815" s="8"/>
      <c r="AJ1815" s="8"/>
      <c r="AK1815" s="8"/>
      <c r="AL1815" s="8"/>
      <c r="AM1815" s="8"/>
      <c r="AN1815" s="8"/>
    </row>
    <row r="1816" spans="1:40" x14ac:dyDescent="0.25">
      <c r="A1816" s="114"/>
      <c r="B1816" s="114"/>
      <c r="C1816" s="114"/>
      <c r="D1816" s="114"/>
      <c r="E1816" s="114"/>
      <c r="F1816" s="114"/>
      <c r="G1816" s="114"/>
      <c r="H1816" s="114"/>
    </row>
    <row r="1817" spans="1:40" x14ac:dyDescent="0.25">
      <c r="A1817" s="114"/>
      <c r="B1817" s="114"/>
      <c r="C1817" s="114"/>
      <c r="D1817" s="114"/>
      <c r="E1817" s="114"/>
      <c r="F1817" s="114"/>
      <c r="G1817" s="114"/>
      <c r="H1817" s="114"/>
    </row>
    <row r="1818" spans="1:40" ht="24" customHeight="1" x14ac:dyDescent="0.25">
      <c r="A1818" s="114"/>
      <c r="B1818" s="114"/>
      <c r="C1818" s="114"/>
      <c r="D1818" s="114"/>
      <c r="E1818" s="114"/>
      <c r="F1818" s="376" t="s">
        <v>3047</v>
      </c>
      <c r="G1818" s="377"/>
    </row>
    <row r="1819" spans="1:40" x14ac:dyDescent="0.25">
      <c r="A1819" s="114"/>
      <c r="B1819" s="114"/>
      <c r="C1819" s="114"/>
      <c r="D1819" s="114"/>
      <c r="E1819" s="114"/>
      <c r="F1819" s="377"/>
      <c r="G1819" s="377"/>
    </row>
    <row r="1820" spans="1:40" x14ac:dyDescent="0.25">
      <c r="A1820" s="114"/>
      <c r="B1820" s="114"/>
      <c r="C1820" s="114"/>
      <c r="D1820" s="114"/>
      <c r="E1820" s="114"/>
      <c r="F1820" s="377"/>
      <c r="G1820" s="377"/>
    </row>
    <row r="1821" spans="1:40" x14ac:dyDescent="0.25">
      <c r="A1821" s="114"/>
      <c r="B1821" s="114"/>
      <c r="C1821" s="114"/>
      <c r="D1821" s="114"/>
      <c r="E1821" s="114"/>
      <c r="F1821" s="377"/>
      <c r="G1821" s="377"/>
    </row>
    <row r="1822" spans="1:40" x14ac:dyDescent="0.25">
      <c r="A1822" s="114"/>
      <c r="B1822" s="114"/>
      <c r="C1822" s="114"/>
      <c r="D1822" s="114"/>
      <c r="E1822" s="114"/>
      <c r="F1822" s="114"/>
      <c r="G1822" s="114"/>
    </row>
    <row r="1823" spans="1:40" ht="18.75" x14ac:dyDescent="0.3">
      <c r="D1823"/>
      <c r="E1823"/>
      <c r="F1823" s="375" t="s">
        <v>1263</v>
      </c>
      <c r="G1823" s="375"/>
    </row>
    <row r="1824" spans="1:40" x14ac:dyDescent="0.25">
      <c r="D1824"/>
      <c r="E1824"/>
      <c r="F1824" s="114"/>
      <c r="G1824" s="114"/>
    </row>
    <row r="1825" spans="4:5" x14ac:dyDescent="0.25">
      <c r="D1825"/>
      <c r="E1825"/>
    </row>
    <row r="1826" spans="4:5" x14ac:dyDescent="0.25">
      <c r="D1826"/>
      <c r="E1826"/>
    </row>
    <row r="1827" spans="4:5" x14ac:dyDescent="0.25">
      <c r="D1827"/>
      <c r="E1827"/>
    </row>
    <row r="1828" spans="4:5" x14ac:dyDescent="0.25">
      <c r="D1828"/>
      <c r="E1828"/>
    </row>
    <row r="1829" spans="4:5" x14ac:dyDescent="0.25">
      <c r="D1829"/>
      <c r="E1829"/>
    </row>
    <row r="1830" spans="4:5" x14ac:dyDescent="0.25">
      <c r="D1830"/>
      <c r="E1830"/>
    </row>
    <row r="1831" spans="4:5" x14ac:dyDescent="0.25">
      <c r="D1831"/>
      <c r="E1831"/>
    </row>
    <row r="1832" spans="4:5" x14ac:dyDescent="0.25">
      <c r="D1832"/>
      <c r="E1832"/>
    </row>
    <row r="1833" spans="4:5" x14ac:dyDescent="0.25">
      <c r="D1833"/>
      <c r="E1833"/>
    </row>
    <row r="1834" spans="4:5" x14ac:dyDescent="0.25">
      <c r="D1834"/>
      <c r="E1834"/>
    </row>
    <row r="1835" spans="4:5" x14ac:dyDescent="0.25">
      <c r="D1835"/>
      <c r="E1835"/>
    </row>
    <row r="1836" spans="4:5" x14ac:dyDescent="0.25">
      <c r="D1836"/>
      <c r="E1836"/>
    </row>
    <row r="1837" spans="4:5" x14ac:dyDescent="0.25">
      <c r="D1837"/>
      <c r="E1837"/>
    </row>
    <row r="1838" spans="4:5" x14ac:dyDescent="0.25">
      <c r="D1838"/>
      <c r="E1838"/>
    </row>
    <row r="1839" spans="4:5" x14ac:dyDescent="0.25">
      <c r="D1839"/>
      <c r="E1839"/>
    </row>
    <row r="1840" spans="4:5" x14ac:dyDescent="0.25">
      <c r="D1840"/>
      <c r="E1840"/>
    </row>
    <row r="1841" spans="4:5" x14ac:dyDescent="0.25">
      <c r="D1841"/>
      <c r="E1841"/>
    </row>
    <row r="1842" spans="4:5" x14ac:dyDescent="0.25">
      <c r="D1842"/>
      <c r="E1842"/>
    </row>
    <row r="1843" spans="4:5" x14ac:dyDescent="0.25">
      <c r="D1843"/>
      <c r="E1843"/>
    </row>
    <row r="1844" spans="4:5" x14ac:dyDescent="0.25">
      <c r="D1844"/>
      <c r="E1844"/>
    </row>
    <row r="1845" spans="4:5" x14ac:dyDescent="0.25">
      <c r="D1845"/>
      <c r="E1845"/>
    </row>
    <row r="1846" spans="4:5" x14ac:dyDescent="0.25">
      <c r="D1846"/>
      <c r="E1846"/>
    </row>
    <row r="1847" spans="4:5" x14ac:dyDescent="0.25">
      <c r="D1847"/>
      <c r="E1847"/>
    </row>
    <row r="1848" spans="4:5" x14ac:dyDescent="0.25">
      <c r="D1848"/>
      <c r="E1848"/>
    </row>
    <row r="1849" spans="4:5" x14ac:dyDescent="0.25">
      <c r="D1849"/>
      <c r="E1849"/>
    </row>
    <row r="1850" spans="4:5" x14ac:dyDescent="0.25">
      <c r="D1850"/>
      <c r="E1850"/>
    </row>
    <row r="1851" spans="4:5" x14ac:dyDescent="0.25">
      <c r="D1851"/>
      <c r="E1851"/>
    </row>
    <row r="1852" spans="4:5" x14ac:dyDescent="0.25">
      <c r="D1852"/>
      <c r="E1852"/>
    </row>
    <row r="1853" spans="4:5" x14ac:dyDescent="0.25">
      <c r="D1853"/>
      <c r="E1853"/>
    </row>
    <row r="1854" spans="4:5" x14ac:dyDescent="0.25">
      <c r="D1854"/>
      <c r="E1854"/>
    </row>
    <row r="1855" spans="4:5" x14ac:dyDescent="0.25">
      <c r="D1855"/>
      <c r="E1855"/>
    </row>
    <row r="1856" spans="4:5" x14ac:dyDescent="0.25">
      <c r="D1856"/>
      <c r="E1856"/>
    </row>
    <row r="1857" spans="4:5" x14ac:dyDescent="0.25">
      <c r="D1857"/>
      <c r="E1857"/>
    </row>
    <row r="1858" spans="4:5" x14ac:dyDescent="0.25">
      <c r="D1858"/>
      <c r="E1858"/>
    </row>
    <row r="1859" spans="4:5" x14ac:dyDescent="0.25">
      <c r="D1859"/>
      <c r="E1859"/>
    </row>
    <row r="1860" spans="4:5" x14ac:dyDescent="0.25">
      <c r="D1860"/>
      <c r="E1860"/>
    </row>
    <row r="1861" spans="4:5" x14ac:dyDescent="0.25">
      <c r="D1861"/>
      <c r="E1861"/>
    </row>
    <row r="1862" spans="4:5" x14ac:dyDescent="0.25">
      <c r="D1862"/>
      <c r="E1862"/>
    </row>
    <row r="1863" spans="4:5" x14ac:dyDescent="0.25">
      <c r="D1863"/>
      <c r="E1863"/>
    </row>
    <row r="1864" spans="4:5" x14ac:dyDescent="0.25">
      <c r="D1864"/>
      <c r="E1864"/>
    </row>
    <row r="1865" spans="4:5" x14ac:dyDescent="0.25">
      <c r="D1865"/>
      <c r="E1865"/>
    </row>
    <row r="1866" spans="4:5" x14ac:dyDescent="0.25">
      <c r="D1866"/>
      <c r="E1866"/>
    </row>
    <row r="1867" spans="4:5" x14ac:dyDescent="0.25">
      <c r="D1867"/>
      <c r="E1867"/>
    </row>
    <row r="1868" spans="4:5" x14ac:dyDescent="0.25">
      <c r="D1868"/>
      <c r="E1868"/>
    </row>
    <row r="1869" spans="4:5" x14ac:dyDescent="0.25">
      <c r="D1869"/>
      <c r="E1869"/>
    </row>
    <row r="1870" spans="4:5" x14ac:dyDescent="0.25">
      <c r="D1870"/>
      <c r="E1870"/>
    </row>
    <row r="1871" spans="4:5" x14ac:dyDescent="0.25">
      <c r="D1871"/>
      <c r="E1871"/>
    </row>
    <row r="1872" spans="4:5" x14ac:dyDescent="0.25">
      <c r="D1872"/>
      <c r="E1872"/>
    </row>
    <row r="1873" spans="4:5" x14ac:dyDescent="0.25">
      <c r="D1873"/>
      <c r="E1873"/>
    </row>
    <row r="1874" spans="4:5" x14ac:dyDescent="0.25">
      <c r="D1874"/>
      <c r="E1874"/>
    </row>
    <row r="1875" spans="4:5" x14ac:dyDescent="0.25">
      <c r="D1875"/>
      <c r="E1875"/>
    </row>
    <row r="1876" spans="4:5" x14ac:dyDescent="0.25">
      <c r="D1876"/>
      <c r="E1876"/>
    </row>
    <row r="1877" spans="4:5" x14ac:dyDescent="0.25">
      <c r="D1877"/>
      <c r="E1877"/>
    </row>
    <row r="1878" spans="4:5" x14ac:dyDescent="0.25">
      <c r="D1878"/>
      <c r="E1878"/>
    </row>
    <row r="1879" spans="4:5" x14ac:dyDescent="0.25">
      <c r="D1879"/>
      <c r="E1879"/>
    </row>
    <row r="1880" spans="4:5" x14ac:dyDescent="0.25">
      <c r="D1880"/>
      <c r="E1880"/>
    </row>
    <row r="1881" spans="4:5" x14ac:dyDescent="0.25">
      <c r="D1881"/>
      <c r="E1881"/>
    </row>
    <row r="1882" spans="4:5" x14ac:dyDescent="0.25">
      <c r="D1882"/>
      <c r="E1882"/>
    </row>
    <row r="1883" spans="4:5" x14ac:dyDescent="0.25">
      <c r="D1883"/>
      <c r="E1883"/>
    </row>
    <row r="1884" spans="4:5" x14ac:dyDescent="0.25">
      <c r="D1884"/>
      <c r="E1884"/>
    </row>
    <row r="1885" spans="4:5" x14ac:dyDescent="0.25">
      <c r="D1885"/>
      <c r="E1885"/>
    </row>
    <row r="1886" spans="4:5" x14ac:dyDescent="0.25">
      <c r="D1886"/>
      <c r="E1886"/>
    </row>
    <row r="1887" spans="4:5" x14ac:dyDescent="0.25">
      <c r="D1887"/>
      <c r="E1887"/>
    </row>
    <row r="1888" spans="4:5" x14ac:dyDescent="0.25">
      <c r="D1888"/>
      <c r="E1888"/>
    </row>
    <row r="1889" spans="4:5" x14ac:dyDescent="0.25">
      <c r="D1889"/>
      <c r="E1889"/>
    </row>
    <row r="1890" spans="4:5" x14ac:dyDescent="0.25">
      <c r="D1890"/>
      <c r="E1890"/>
    </row>
    <row r="1891" spans="4:5" x14ac:dyDescent="0.25">
      <c r="D1891"/>
      <c r="E1891"/>
    </row>
    <row r="1892" spans="4:5" x14ac:dyDescent="0.25">
      <c r="D1892"/>
      <c r="E1892"/>
    </row>
    <row r="1893" spans="4:5" x14ac:dyDescent="0.25">
      <c r="D1893"/>
      <c r="E1893"/>
    </row>
    <row r="1894" spans="4:5" x14ac:dyDescent="0.25">
      <c r="D1894"/>
      <c r="E1894"/>
    </row>
    <row r="1895" spans="4:5" x14ac:dyDescent="0.25">
      <c r="D1895"/>
      <c r="E1895"/>
    </row>
    <row r="1896" spans="4:5" x14ac:dyDescent="0.25">
      <c r="D1896"/>
      <c r="E1896"/>
    </row>
    <row r="1897" spans="4:5" x14ac:dyDescent="0.25">
      <c r="D1897"/>
      <c r="E1897"/>
    </row>
    <row r="1898" spans="4:5" x14ac:dyDescent="0.25">
      <c r="D1898"/>
      <c r="E1898"/>
    </row>
    <row r="1899" spans="4:5" x14ac:dyDescent="0.25">
      <c r="D1899"/>
      <c r="E1899"/>
    </row>
    <row r="1900" spans="4:5" x14ac:dyDescent="0.25">
      <c r="D1900"/>
      <c r="E1900"/>
    </row>
    <row r="1901" spans="4:5" x14ac:dyDescent="0.25">
      <c r="D1901"/>
      <c r="E1901"/>
    </row>
    <row r="1902" spans="4:5" x14ac:dyDescent="0.25">
      <c r="D1902"/>
      <c r="E1902"/>
    </row>
    <row r="1903" spans="4:5" x14ac:dyDescent="0.25">
      <c r="D1903"/>
      <c r="E1903"/>
    </row>
    <row r="1904" spans="4:5" x14ac:dyDescent="0.25">
      <c r="D1904"/>
      <c r="E1904"/>
    </row>
    <row r="1905" spans="4:5" x14ac:dyDescent="0.25">
      <c r="D1905"/>
      <c r="E1905"/>
    </row>
    <row r="1906" spans="4:5" x14ac:dyDescent="0.25">
      <c r="D1906"/>
      <c r="E1906"/>
    </row>
    <row r="1907" spans="4:5" x14ac:dyDescent="0.25">
      <c r="D1907"/>
      <c r="E1907"/>
    </row>
    <row r="1908" spans="4:5" x14ac:dyDescent="0.25">
      <c r="D1908"/>
      <c r="E1908"/>
    </row>
    <row r="1909" spans="4:5" x14ac:dyDescent="0.25">
      <c r="D1909"/>
      <c r="E1909"/>
    </row>
    <row r="1910" spans="4:5" x14ac:dyDescent="0.25">
      <c r="D1910"/>
      <c r="E1910"/>
    </row>
    <row r="1911" spans="4:5" x14ac:dyDescent="0.25">
      <c r="D1911"/>
      <c r="E1911"/>
    </row>
    <row r="1912" spans="4:5" x14ac:dyDescent="0.25">
      <c r="D1912"/>
      <c r="E1912"/>
    </row>
    <row r="1913" spans="4:5" x14ac:dyDescent="0.25">
      <c r="D1913"/>
      <c r="E1913"/>
    </row>
    <row r="1914" spans="4:5" x14ac:dyDescent="0.25">
      <c r="D1914"/>
      <c r="E1914"/>
    </row>
    <row r="1915" spans="4:5" x14ac:dyDescent="0.25">
      <c r="D1915"/>
      <c r="E1915"/>
    </row>
    <row r="1916" spans="4:5" x14ac:dyDescent="0.25">
      <c r="D1916"/>
      <c r="E1916"/>
    </row>
    <row r="1917" spans="4:5" x14ac:dyDescent="0.25">
      <c r="D1917"/>
      <c r="E1917"/>
    </row>
    <row r="1918" spans="4:5" x14ac:dyDescent="0.25">
      <c r="D1918"/>
      <c r="E1918"/>
    </row>
    <row r="1919" spans="4:5" x14ac:dyDescent="0.25">
      <c r="D1919"/>
      <c r="E1919"/>
    </row>
    <row r="1920" spans="4:5" x14ac:dyDescent="0.25">
      <c r="D1920"/>
      <c r="E1920"/>
    </row>
    <row r="1921" spans="4:5" x14ac:dyDescent="0.25">
      <c r="D1921"/>
      <c r="E1921"/>
    </row>
    <row r="1922" spans="4:5" x14ac:dyDescent="0.25">
      <c r="D1922"/>
      <c r="E1922"/>
    </row>
    <row r="1923" spans="4:5" x14ac:dyDescent="0.25">
      <c r="D1923"/>
      <c r="E1923"/>
    </row>
    <row r="1924" spans="4:5" x14ac:dyDescent="0.25">
      <c r="D1924"/>
      <c r="E1924"/>
    </row>
    <row r="1925" spans="4:5" x14ac:dyDescent="0.25">
      <c r="D1925"/>
      <c r="E1925"/>
    </row>
    <row r="1926" spans="4:5" x14ac:dyDescent="0.25">
      <c r="D1926"/>
      <c r="E1926"/>
    </row>
    <row r="1927" spans="4:5" x14ac:dyDescent="0.25">
      <c r="D1927"/>
      <c r="E1927"/>
    </row>
    <row r="1928" spans="4:5" x14ac:dyDescent="0.25">
      <c r="D1928"/>
      <c r="E1928"/>
    </row>
    <row r="1929" spans="4:5" x14ac:dyDescent="0.25">
      <c r="D1929"/>
      <c r="E1929"/>
    </row>
    <row r="1930" spans="4:5" x14ac:dyDescent="0.25">
      <c r="D1930"/>
      <c r="E1930"/>
    </row>
    <row r="1931" spans="4:5" x14ac:dyDescent="0.25">
      <c r="D1931"/>
      <c r="E1931"/>
    </row>
    <row r="1932" spans="4:5" x14ac:dyDescent="0.25">
      <c r="D1932"/>
      <c r="E1932"/>
    </row>
    <row r="1933" spans="4:5" x14ac:dyDescent="0.25">
      <c r="D1933"/>
      <c r="E1933"/>
    </row>
    <row r="1934" spans="4:5" x14ac:dyDescent="0.25">
      <c r="D1934"/>
      <c r="E1934"/>
    </row>
    <row r="1935" spans="4:5" x14ac:dyDescent="0.25">
      <c r="D1935"/>
      <c r="E1935"/>
    </row>
    <row r="1936" spans="4:5" x14ac:dyDescent="0.25">
      <c r="D1936"/>
      <c r="E1936"/>
    </row>
    <row r="1937" spans="4:5" x14ac:dyDescent="0.25">
      <c r="D1937"/>
      <c r="E1937"/>
    </row>
    <row r="1938" spans="4:5" x14ac:dyDescent="0.25">
      <c r="D1938"/>
      <c r="E1938"/>
    </row>
    <row r="1939" spans="4:5" x14ac:dyDescent="0.25">
      <c r="D1939"/>
      <c r="E1939"/>
    </row>
    <row r="1940" spans="4:5" x14ac:dyDescent="0.25">
      <c r="D1940"/>
      <c r="E1940"/>
    </row>
    <row r="1941" spans="4:5" x14ac:dyDescent="0.25">
      <c r="D1941"/>
      <c r="E1941"/>
    </row>
    <row r="1942" spans="4:5" x14ac:dyDescent="0.25">
      <c r="D1942"/>
      <c r="E1942"/>
    </row>
    <row r="1943" spans="4:5" x14ac:dyDescent="0.25">
      <c r="D1943"/>
      <c r="E1943"/>
    </row>
    <row r="1944" spans="4:5" x14ac:dyDescent="0.25">
      <c r="D1944"/>
      <c r="E1944"/>
    </row>
    <row r="1945" spans="4:5" x14ac:dyDescent="0.25">
      <c r="D1945"/>
      <c r="E1945"/>
    </row>
    <row r="1946" spans="4:5" x14ac:dyDescent="0.25">
      <c r="D1946"/>
      <c r="E1946"/>
    </row>
    <row r="1947" spans="4:5" x14ac:dyDescent="0.25">
      <c r="D1947"/>
      <c r="E1947"/>
    </row>
    <row r="1948" spans="4:5" x14ac:dyDescent="0.25">
      <c r="D1948"/>
      <c r="E1948"/>
    </row>
    <row r="1949" spans="4:5" x14ac:dyDescent="0.25">
      <c r="D1949"/>
      <c r="E1949"/>
    </row>
    <row r="1950" spans="4:5" x14ac:dyDescent="0.25">
      <c r="D1950"/>
      <c r="E1950"/>
    </row>
    <row r="1951" spans="4:5" x14ac:dyDescent="0.25">
      <c r="D1951"/>
      <c r="E1951"/>
    </row>
    <row r="1952" spans="4:5" x14ac:dyDescent="0.25">
      <c r="D1952"/>
      <c r="E1952"/>
    </row>
    <row r="1953" spans="4:5" x14ac:dyDescent="0.25">
      <c r="D1953"/>
      <c r="E1953"/>
    </row>
    <row r="1954" spans="4:5" x14ac:dyDescent="0.25">
      <c r="D1954"/>
      <c r="E1954"/>
    </row>
    <row r="1955" spans="4:5" x14ac:dyDescent="0.25">
      <c r="D1955"/>
      <c r="E1955"/>
    </row>
    <row r="1956" spans="4:5" x14ac:dyDescent="0.25">
      <c r="D1956"/>
      <c r="E1956"/>
    </row>
    <row r="1957" spans="4:5" x14ac:dyDescent="0.25">
      <c r="D1957"/>
      <c r="E1957"/>
    </row>
    <row r="1958" spans="4:5" x14ac:dyDescent="0.25">
      <c r="D1958"/>
      <c r="E1958"/>
    </row>
    <row r="1959" spans="4:5" x14ac:dyDescent="0.25">
      <c r="D1959"/>
      <c r="E1959"/>
    </row>
    <row r="1960" spans="4:5" x14ac:dyDescent="0.25">
      <c r="D1960"/>
      <c r="E1960"/>
    </row>
    <row r="1961" spans="4:5" x14ac:dyDescent="0.25">
      <c r="D1961"/>
      <c r="E1961"/>
    </row>
    <row r="1962" spans="4:5" x14ac:dyDescent="0.25">
      <c r="D1962"/>
      <c r="E1962"/>
    </row>
    <row r="1963" spans="4:5" x14ac:dyDescent="0.25">
      <c r="D1963"/>
      <c r="E1963"/>
    </row>
    <row r="1964" spans="4:5" x14ac:dyDescent="0.25">
      <c r="D1964"/>
      <c r="E1964"/>
    </row>
    <row r="1965" spans="4:5" x14ac:dyDescent="0.25">
      <c r="D1965"/>
      <c r="E1965"/>
    </row>
    <row r="1966" spans="4:5" x14ac:dyDescent="0.25">
      <c r="D1966"/>
      <c r="E1966"/>
    </row>
    <row r="1967" spans="4:5" x14ac:dyDescent="0.25">
      <c r="D1967"/>
      <c r="E1967"/>
    </row>
    <row r="1968" spans="4:5" x14ac:dyDescent="0.25">
      <c r="D1968"/>
      <c r="E1968"/>
    </row>
    <row r="1969" spans="4:5" x14ac:dyDescent="0.25">
      <c r="D1969"/>
      <c r="E1969"/>
    </row>
    <row r="1970" spans="4:5" x14ac:dyDescent="0.25">
      <c r="D1970"/>
      <c r="E1970"/>
    </row>
    <row r="1971" spans="4:5" x14ac:dyDescent="0.25">
      <c r="D1971"/>
      <c r="E1971"/>
    </row>
    <row r="1972" spans="4:5" x14ac:dyDescent="0.25">
      <c r="D1972"/>
      <c r="E1972"/>
    </row>
    <row r="1973" spans="4:5" x14ac:dyDescent="0.25">
      <c r="D1973"/>
      <c r="E1973"/>
    </row>
    <row r="1974" spans="4:5" x14ac:dyDescent="0.25">
      <c r="D1974"/>
      <c r="E1974"/>
    </row>
    <row r="1975" spans="4:5" x14ac:dyDescent="0.25">
      <c r="D1975"/>
      <c r="E1975"/>
    </row>
    <row r="1976" spans="4:5" x14ac:dyDescent="0.25">
      <c r="D1976"/>
      <c r="E1976"/>
    </row>
    <row r="1977" spans="4:5" x14ac:dyDescent="0.25">
      <c r="D1977"/>
      <c r="E1977"/>
    </row>
    <row r="1978" spans="4:5" x14ac:dyDescent="0.25">
      <c r="D1978"/>
      <c r="E1978"/>
    </row>
    <row r="1979" spans="4:5" x14ac:dyDescent="0.25">
      <c r="D1979"/>
      <c r="E1979"/>
    </row>
    <row r="1980" spans="4:5" x14ac:dyDescent="0.25">
      <c r="D1980"/>
      <c r="E1980"/>
    </row>
    <row r="1981" spans="4:5" x14ac:dyDescent="0.25">
      <c r="D1981"/>
      <c r="E1981"/>
    </row>
    <row r="1982" spans="4:5" x14ac:dyDescent="0.25">
      <c r="D1982"/>
      <c r="E1982"/>
    </row>
    <row r="1983" spans="4:5" x14ac:dyDescent="0.25">
      <c r="D1983"/>
      <c r="E1983"/>
    </row>
    <row r="1984" spans="4:5" x14ac:dyDescent="0.25">
      <c r="D1984"/>
      <c r="E1984"/>
    </row>
    <row r="1985" spans="4:5" x14ac:dyDescent="0.25">
      <c r="D1985"/>
      <c r="E1985"/>
    </row>
    <row r="1986" spans="4:5" x14ac:dyDescent="0.25">
      <c r="D1986"/>
      <c r="E1986"/>
    </row>
    <row r="1987" spans="4:5" x14ac:dyDescent="0.25">
      <c r="D1987"/>
      <c r="E1987"/>
    </row>
    <row r="1988" spans="4:5" x14ac:dyDescent="0.25">
      <c r="D1988"/>
      <c r="E1988"/>
    </row>
    <row r="1989" spans="4:5" x14ac:dyDescent="0.25">
      <c r="D1989"/>
      <c r="E1989"/>
    </row>
    <row r="1990" spans="4:5" x14ac:dyDescent="0.25">
      <c r="D1990"/>
      <c r="E1990"/>
    </row>
    <row r="1991" spans="4:5" x14ac:dyDescent="0.25">
      <c r="D1991"/>
      <c r="E1991"/>
    </row>
    <row r="1992" spans="4:5" x14ac:dyDescent="0.25">
      <c r="D1992"/>
      <c r="E1992"/>
    </row>
    <row r="1993" spans="4:5" x14ac:dyDescent="0.25">
      <c r="D1993"/>
      <c r="E1993"/>
    </row>
    <row r="1994" spans="4:5" x14ac:dyDescent="0.25">
      <c r="D1994"/>
      <c r="E1994"/>
    </row>
    <row r="1995" spans="4:5" x14ac:dyDescent="0.25">
      <c r="D1995"/>
      <c r="E1995"/>
    </row>
    <row r="1996" spans="4:5" x14ac:dyDescent="0.25">
      <c r="D1996"/>
      <c r="E1996"/>
    </row>
    <row r="1997" spans="4:5" x14ac:dyDescent="0.25">
      <c r="D1997"/>
      <c r="E1997"/>
    </row>
    <row r="1998" spans="4:5" x14ac:dyDescent="0.25">
      <c r="D1998"/>
      <c r="E1998"/>
    </row>
    <row r="1999" spans="4:5" x14ac:dyDescent="0.25">
      <c r="D1999"/>
      <c r="E1999"/>
    </row>
    <row r="2000" spans="4:5" x14ac:dyDescent="0.25">
      <c r="D2000"/>
      <c r="E2000"/>
    </row>
    <row r="2001" spans="4:5" x14ac:dyDescent="0.25">
      <c r="D2001"/>
      <c r="E2001"/>
    </row>
    <row r="2002" spans="4:5" x14ac:dyDescent="0.25">
      <c r="D2002"/>
      <c r="E2002"/>
    </row>
    <row r="2003" spans="4:5" x14ac:dyDescent="0.25">
      <c r="D2003"/>
      <c r="E2003"/>
    </row>
    <row r="2004" spans="4:5" x14ac:dyDescent="0.25">
      <c r="D2004"/>
      <c r="E2004"/>
    </row>
    <row r="2005" spans="4:5" x14ac:dyDescent="0.25">
      <c r="D2005"/>
      <c r="E2005"/>
    </row>
    <row r="2006" spans="4:5" x14ac:dyDescent="0.25">
      <c r="D2006"/>
      <c r="E2006"/>
    </row>
    <row r="2007" spans="4:5" x14ac:dyDescent="0.25">
      <c r="D2007"/>
      <c r="E2007"/>
    </row>
    <row r="2008" spans="4:5" x14ac:dyDescent="0.25">
      <c r="D2008"/>
      <c r="E2008"/>
    </row>
    <row r="2009" spans="4:5" x14ac:dyDescent="0.25">
      <c r="D2009"/>
      <c r="E2009"/>
    </row>
    <row r="2010" spans="4:5" x14ac:dyDescent="0.25">
      <c r="D2010"/>
      <c r="E2010"/>
    </row>
    <row r="2011" spans="4:5" x14ac:dyDescent="0.25">
      <c r="D2011"/>
      <c r="E2011"/>
    </row>
    <row r="2012" spans="4:5" x14ac:dyDescent="0.25">
      <c r="D2012"/>
      <c r="E2012"/>
    </row>
    <row r="2013" spans="4:5" x14ac:dyDescent="0.25">
      <c r="D2013"/>
      <c r="E2013"/>
    </row>
    <row r="2014" spans="4:5" x14ac:dyDescent="0.25">
      <c r="D2014"/>
      <c r="E2014"/>
    </row>
    <row r="2015" spans="4:5" x14ac:dyDescent="0.25">
      <c r="D2015"/>
      <c r="E2015"/>
    </row>
    <row r="2016" spans="4:5" x14ac:dyDescent="0.25">
      <c r="D2016"/>
      <c r="E2016"/>
    </row>
    <row r="2017" spans="4:5" x14ac:dyDescent="0.25">
      <c r="D2017"/>
      <c r="E2017"/>
    </row>
    <row r="2018" spans="4:5" x14ac:dyDescent="0.25">
      <c r="D2018"/>
      <c r="E2018"/>
    </row>
    <row r="2019" spans="4:5" x14ac:dyDescent="0.25">
      <c r="D2019"/>
      <c r="E2019"/>
    </row>
    <row r="2020" spans="4:5" x14ac:dyDescent="0.25">
      <c r="D2020"/>
      <c r="E2020"/>
    </row>
    <row r="2021" spans="4:5" x14ac:dyDescent="0.25">
      <c r="D2021"/>
      <c r="E2021"/>
    </row>
    <row r="2022" spans="4:5" x14ac:dyDescent="0.25">
      <c r="D2022"/>
      <c r="E2022"/>
    </row>
    <row r="2023" spans="4:5" x14ac:dyDescent="0.25">
      <c r="D2023"/>
      <c r="E2023"/>
    </row>
    <row r="2024" spans="4:5" x14ac:dyDescent="0.25">
      <c r="D2024"/>
      <c r="E2024"/>
    </row>
    <row r="2025" spans="4:5" x14ac:dyDescent="0.25">
      <c r="D2025"/>
      <c r="E2025"/>
    </row>
    <row r="2026" spans="4:5" x14ac:dyDescent="0.25">
      <c r="D2026"/>
      <c r="E2026"/>
    </row>
    <row r="2027" spans="4:5" x14ac:dyDescent="0.25">
      <c r="D2027"/>
      <c r="E2027"/>
    </row>
    <row r="2028" spans="4:5" x14ac:dyDescent="0.25">
      <c r="D2028"/>
      <c r="E2028"/>
    </row>
    <row r="2029" spans="4:5" x14ac:dyDescent="0.25">
      <c r="D2029"/>
      <c r="E2029"/>
    </row>
    <row r="2030" spans="4:5" x14ac:dyDescent="0.25">
      <c r="D2030"/>
      <c r="E2030"/>
    </row>
    <row r="2031" spans="4:5" x14ac:dyDescent="0.25">
      <c r="D2031"/>
      <c r="E2031"/>
    </row>
    <row r="2032" spans="4:5" x14ac:dyDescent="0.25">
      <c r="D2032"/>
      <c r="E2032"/>
    </row>
    <row r="2033" spans="4:5" x14ac:dyDescent="0.25">
      <c r="D2033"/>
      <c r="E2033"/>
    </row>
    <row r="2034" spans="4:5" x14ac:dyDescent="0.25">
      <c r="D2034"/>
      <c r="E2034"/>
    </row>
    <row r="2035" spans="4:5" x14ac:dyDescent="0.25">
      <c r="D2035"/>
      <c r="E2035"/>
    </row>
    <row r="2036" spans="4:5" x14ac:dyDescent="0.25">
      <c r="D2036"/>
      <c r="E2036"/>
    </row>
    <row r="2037" spans="4:5" x14ac:dyDescent="0.25">
      <c r="D2037"/>
      <c r="E2037"/>
    </row>
    <row r="2038" spans="4:5" x14ac:dyDescent="0.25">
      <c r="D2038"/>
      <c r="E2038"/>
    </row>
    <row r="2039" spans="4:5" x14ac:dyDescent="0.25">
      <c r="D2039"/>
      <c r="E2039"/>
    </row>
    <row r="2040" spans="4:5" x14ac:dyDescent="0.25">
      <c r="D2040"/>
      <c r="E2040"/>
    </row>
    <row r="2041" spans="4:5" x14ac:dyDescent="0.25">
      <c r="D2041"/>
      <c r="E2041"/>
    </row>
    <row r="2042" spans="4:5" x14ac:dyDescent="0.25">
      <c r="D2042"/>
      <c r="E2042"/>
    </row>
    <row r="2043" spans="4:5" x14ac:dyDescent="0.25">
      <c r="D2043"/>
      <c r="E2043"/>
    </row>
    <row r="2044" spans="4:5" x14ac:dyDescent="0.25">
      <c r="D2044"/>
      <c r="E2044"/>
    </row>
    <row r="2045" spans="4:5" x14ac:dyDescent="0.25">
      <c r="D2045"/>
      <c r="E2045"/>
    </row>
    <row r="2046" spans="4:5" x14ac:dyDescent="0.25">
      <c r="D2046"/>
      <c r="E2046"/>
    </row>
    <row r="2047" spans="4:5" x14ac:dyDescent="0.25">
      <c r="D2047"/>
      <c r="E2047"/>
    </row>
    <row r="2048" spans="4:5" x14ac:dyDescent="0.25">
      <c r="D2048"/>
      <c r="E2048"/>
    </row>
    <row r="2049" spans="4:5" x14ac:dyDescent="0.25">
      <c r="D2049"/>
      <c r="E2049"/>
    </row>
    <row r="2050" spans="4:5" x14ac:dyDescent="0.25">
      <c r="D2050"/>
      <c r="E2050"/>
    </row>
    <row r="2051" spans="4:5" x14ac:dyDescent="0.25">
      <c r="D2051"/>
      <c r="E2051"/>
    </row>
    <row r="2052" spans="4:5" x14ac:dyDescent="0.25">
      <c r="D2052"/>
      <c r="E2052"/>
    </row>
    <row r="2053" spans="4:5" x14ac:dyDescent="0.25">
      <c r="D2053"/>
      <c r="E2053"/>
    </row>
    <row r="2054" spans="4:5" x14ac:dyDescent="0.25">
      <c r="D2054"/>
      <c r="E2054"/>
    </row>
    <row r="2055" spans="4:5" x14ac:dyDescent="0.25">
      <c r="D2055"/>
      <c r="E2055"/>
    </row>
    <row r="2056" spans="4:5" x14ac:dyDescent="0.25">
      <c r="D2056"/>
      <c r="E2056"/>
    </row>
    <row r="2057" spans="4:5" x14ac:dyDescent="0.25">
      <c r="D2057"/>
      <c r="E2057"/>
    </row>
    <row r="2058" spans="4:5" x14ac:dyDescent="0.25">
      <c r="D2058"/>
      <c r="E2058"/>
    </row>
    <row r="2059" spans="4:5" x14ac:dyDescent="0.25">
      <c r="D2059"/>
      <c r="E2059"/>
    </row>
    <row r="2060" spans="4:5" x14ac:dyDescent="0.25">
      <c r="D2060"/>
      <c r="E2060"/>
    </row>
    <row r="2061" spans="4:5" x14ac:dyDescent="0.25">
      <c r="D2061"/>
      <c r="E2061"/>
    </row>
    <row r="2062" spans="4:5" x14ac:dyDescent="0.25">
      <c r="D2062"/>
      <c r="E2062"/>
    </row>
    <row r="2063" spans="4:5" x14ac:dyDescent="0.25">
      <c r="D2063"/>
      <c r="E2063"/>
    </row>
    <row r="2064" spans="4:5" x14ac:dyDescent="0.25">
      <c r="D2064"/>
      <c r="E2064"/>
    </row>
    <row r="2065" spans="4:5" x14ac:dyDescent="0.25">
      <c r="D2065"/>
      <c r="E2065"/>
    </row>
    <row r="2066" spans="4:5" x14ac:dyDescent="0.25">
      <c r="D2066"/>
      <c r="E2066"/>
    </row>
    <row r="2067" spans="4:5" x14ac:dyDescent="0.25">
      <c r="D2067"/>
      <c r="E2067"/>
    </row>
    <row r="2068" spans="4:5" x14ac:dyDescent="0.25">
      <c r="D2068"/>
      <c r="E2068"/>
    </row>
    <row r="2069" spans="4:5" x14ac:dyDescent="0.25">
      <c r="D2069"/>
      <c r="E2069"/>
    </row>
    <row r="2070" spans="4:5" x14ac:dyDescent="0.25">
      <c r="D2070"/>
      <c r="E2070"/>
    </row>
    <row r="2071" spans="4:5" x14ac:dyDescent="0.25">
      <c r="D2071"/>
      <c r="E2071"/>
    </row>
    <row r="2072" spans="4:5" x14ac:dyDescent="0.25">
      <c r="D2072"/>
      <c r="E2072"/>
    </row>
    <row r="2073" spans="4:5" x14ac:dyDescent="0.25">
      <c r="D2073"/>
      <c r="E2073"/>
    </row>
    <row r="2074" spans="4:5" x14ac:dyDescent="0.25">
      <c r="D2074"/>
      <c r="E2074"/>
    </row>
    <row r="2075" spans="4:5" x14ac:dyDescent="0.25">
      <c r="D2075"/>
      <c r="E2075"/>
    </row>
    <row r="2076" spans="4:5" x14ac:dyDescent="0.25">
      <c r="D2076"/>
      <c r="E2076"/>
    </row>
    <row r="2077" spans="4:5" x14ac:dyDescent="0.25">
      <c r="D2077"/>
      <c r="E2077"/>
    </row>
    <row r="2078" spans="4:5" x14ac:dyDescent="0.25">
      <c r="D2078"/>
      <c r="E2078"/>
    </row>
    <row r="2079" spans="4:5" x14ac:dyDescent="0.25">
      <c r="D2079"/>
      <c r="E2079"/>
    </row>
    <row r="2080" spans="4:5" x14ac:dyDescent="0.25">
      <c r="D2080"/>
      <c r="E2080"/>
    </row>
    <row r="2081" spans="4:5" x14ac:dyDescent="0.25">
      <c r="D2081"/>
      <c r="E2081"/>
    </row>
    <row r="2082" spans="4:5" x14ac:dyDescent="0.25">
      <c r="D2082"/>
      <c r="E2082"/>
    </row>
    <row r="2083" spans="4:5" x14ac:dyDescent="0.25">
      <c r="D2083"/>
      <c r="E2083"/>
    </row>
    <row r="2084" spans="4:5" x14ac:dyDescent="0.25">
      <c r="D2084"/>
      <c r="E2084"/>
    </row>
    <row r="2085" spans="4:5" x14ac:dyDescent="0.25">
      <c r="D2085"/>
      <c r="E2085"/>
    </row>
    <row r="2086" spans="4:5" x14ac:dyDescent="0.25">
      <c r="D2086"/>
      <c r="E2086"/>
    </row>
    <row r="2087" spans="4:5" x14ac:dyDescent="0.25">
      <c r="D2087"/>
      <c r="E2087"/>
    </row>
    <row r="2088" spans="4:5" x14ac:dyDescent="0.25">
      <c r="D2088"/>
      <c r="E2088"/>
    </row>
    <row r="2089" spans="4:5" x14ac:dyDescent="0.25">
      <c r="D2089"/>
      <c r="E2089"/>
    </row>
    <row r="2090" spans="4:5" x14ac:dyDescent="0.25">
      <c r="D2090"/>
      <c r="E2090"/>
    </row>
    <row r="2091" spans="4:5" x14ac:dyDescent="0.25">
      <c r="D2091"/>
      <c r="E2091"/>
    </row>
    <row r="2092" spans="4:5" x14ac:dyDescent="0.25">
      <c r="D2092"/>
      <c r="E2092"/>
    </row>
    <row r="2093" spans="4:5" x14ac:dyDescent="0.25">
      <c r="D2093"/>
      <c r="E2093"/>
    </row>
    <row r="2094" spans="4:5" x14ac:dyDescent="0.25">
      <c r="D2094"/>
      <c r="E2094"/>
    </row>
    <row r="2095" spans="4:5" x14ac:dyDescent="0.25">
      <c r="D2095"/>
      <c r="E2095"/>
    </row>
    <row r="2096" spans="4:5" x14ac:dyDescent="0.25">
      <c r="D2096"/>
      <c r="E2096"/>
    </row>
    <row r="2097" spans="4:5" x14ac:dyDescent="0.25">
      <c r="D2097"/>
      <c r="E2097"/>
    </row>
    <row r="2098" spans="4:5" x14ac:dyDescent="0.25">
      <c r="D2098"/>
      <c r="E2098"/>
    </row>
    <row r="2099" spans="4:5" x14ac:dyDescent="0.25">
      <c r="D2099"/>
      <c r="E2099"/>
    </row>
    <row r="2100" spans="4:5" x14ac:dyDescent="0.25">
      <c r="D2100"/>
      <c r="E2100"/>
    </row>
    <row r="2101" spans="4:5" x14ac:dyDescent="0.25">
      <c r="D2101"/>
      <c r="E2101"/>
    </row>
    <row r="2102" spans="4:5" x14ac:dyDescent="0.25">
      <c r="D2102"/>
      <c r="E2102"/>
    </row>
    <row r="2103" spans="4:5" x14ac:dyDescent="0.25">
      <c r="D2103"/>
      <c r="E2103"/>
    </row>
    <row r="2104" spans="4:5" x14ac:dyDescent="0.25">
      <c r="D2104"/>
      <c r="E2104"/>
    </row>
    <row r="2105" spans="4:5" x14ac:dyDescent="0.25">
      <c r="D2105"/>
      <c r="E2105"/>
    </row>
    <row r="2106" spans="4:5" x14ac:dyDescent="0.25">
      <c r="D2106"/>
      <c r="E2106"/>
    </row>
    <row r="2107" spans="4:5" x14ac:dyDescent="0.25">
      <c r="D2107"/>
      <c r="E2107"/>
    </row>
    <row r="2108" spans="4:5" x14ac:dyDescent="0.25">
      <c r="D2108"/>
      <c r="E2108"/>
    </row>
    <row r="2109" spans="4:5" x14ac:dyDescent="0.25">
      <c r="D2109"/>
      <c r="E2109"/>
    </row>
    <row r="2110" spans="4:5" x14ac:dyDescent="0.25">
      <c r="D2110"/>
      <c r="E2110"/>
    </row>
    <row r="2111" spans="4:5" x14ac:dyDescent="0.25">
      <c r="D2111"/>
      <c r="E2111"/>
    </row>
    <row r="2112" spans="4:5" x14ac:dyDescent="0.25">
      <c r="D2112"/>
      <c r="E2112"/>
    </row>
    <row r="2113" spans="4:5" x14ac:dyDescent="0.25">
      <c r="D2113"/>
      <c r="E2113"/>
    </row>
    <row r="2114" spans="4:5" x14ac:dyDescent="0.25">
      <c r="D2114"/>
      <c r="E2114"/>
    </row>
    <row r="2115" spans="4:5" x14ac:dyDescent="0.25">
      <c r="D2115"/>
      <c r="E2115"/>
    </row>
    <row r="2116" spans="4:5" x14ac:dyDescent="0.25">
      <c r="D2116"/>
      <c r="E2116"/>
    </row>
    <row r="2117" spans="4:5" x14ac:dyDescent="0.25">
      <c r="D2117"/>
      <c r="E2117"/>
    </row>
    <row r="2118" spans="4:5" x14ac:dyDescent="0.25">
      <c r="D2118"/>
      <c r="E2118"/>
    </row>
    <row r="2119" spans="4:5" x14ac:dyDescent="0.25">
      <c r="D2119"/>
      <c r="E2119"/>
    </row>
    <row r="2120" spans="4:5" x14ac:dyDescent="0.25">
      <c r="D2120"/>
      <c r="E2120"/>
    </row>
    <row r="2121" spans="4:5" x14ac:dyDescent="0.25">
      <c r="D2121"/>
      <c r="E2121"/>
    </row>
    <row r="2122" spans="4:5" x14ac:dyDescent="0.25">
      <c r="D2122"/>
      <c r="E2122"/>
    </row>
    <row r="2123" spans="4:5" x14ac:dyDescent="0.25">
      <c r="D2123"/>
      <c r="E2123"/>
    </row>
    <row r="2124" spans="4:5" x14ac:dyDescent="0.25">
      <c r="D2124"/>
      <c r="E2124"/>
    </row>
    <row r="2125" spans="4:5" x14ac:dyDescent="0.25">
      <c r="D2125"/>
      <c r="E2125"/>
    </row>
    <row r="2126" spans="4:5" x14ac:dyDescent="0.25">
      <c r="D2126"/>
      <c r="E2126"/>
    </row>
    <row r="2127" spans="4:5" x14ac:dyDescent="0.25">
      <c r="D2127"/>
      <c r="E2127"/>
    </row>
    <row r="2128" spans="4:5" x14ac:dyDescent="0.25">
      <c r="D2128"/>
      <c r="E2128"/>
    </row>
    <row r="2129" spans="4:5" x14ac:dyDescent="0.25">
      <c r="D2129"/>
      <c r="E2129"/>
    </row>
    <row r="2130" spans="4:5" x14ac:dyDescent="0.25">
      <c r="D2130"/>
      <c r="E2130"/>
    </row>
    <row r="2131" spans="4:5" x14ac:dyDescent="0.25">
      <c r="D2131"/>
      <c r="E2131"/>
    </row>
    <row r="2132" spans="4:5" x14ac:dyDescent="0.25">
      <c r="D2132"/>
      <c r="E2132"/>
    </row>
    <row r="2133" spans="4:5" x14ac:dyDescent="0.25">
      <c r="D2133"/>
      <c r="E2133"/>
    </row>
    <row r="2134" spans="4:5" x14ac:dyDescent="0.25">
      <c r="D2134"/>
      <c r="E2134"/>
    </row>
    <row r="2135" spans="4:5" x14ac:dyDescent="0.25">
      <c r="D2135"/>
      <c r="E2135"/>
    </row>
    <row r="2136" spans="4:5" x14ac:dyDescent="0.25">
      <c r="D2136"/>
      <c r="E2136"/>
    </row>
    <row r="2137" spans="4:5" x14ac:dyDescent="0.25">
      <c r="D2137"/>
      <c r="E2137"/>
    </row>
    <row r="2138" spans="4:5" x14ac:dyDescent="0.25">
      <c r="D2138"/>
      <c r="E2138"/>
    </row>
    <row r="2139" spans="4:5" x14ac:dyDescent="0.25">
      <c r="D2139"/>
      <c r="E2139"/>
    </row>
    <row r="2140" spans="4:5" x14ac:dyDescent="0.25">
      <c r="D2140"/>
      <c r="E2140"/>
    </row>
    <row r="2141" spans="4:5" x14ac:dyDescent="0.25">
      <c r="D2141"/>
      <c r="E2141"/>
    </row>
    <row r="2142" spans="4:5" x14ac:dyDescent="0.25">
      <c r="D2142"/>
      <c r="E2142"/>
    </row>
    <row r="2143" spans="4:5" x14ac:dyDescent="0.25">
      <c r="D2143"/>
      <c r="E2143"/>
    </row>
    <row r="2144" spans="4:5" x14ac:dyDescent="0.25">
      <c r="D2144"/>
      <c r="E2144"/>
    </row>
    <row r="2145" spans="4:5" x14ac:dyDescent="0.25">
      <c r="D2145"/>
      <c r="E2145"/>
    </row>
    <row r="2146" spans="4:5" x14ac:dyDescent="0.25">
      <c r="D2146"/>
      <c r="E2146"/>
    </row>
    <row r="2147" spans="4:5" x14ac:dyDescent="0.25">
      <c r="D2147"/>
      <c r="E2147"/>
    </row>
    <row r="2148" spans="4:5" x14ac:dyDescent="0.25">
      <c r="D2148"/>
      <c r="E2148"/>
    </row>
    <row r="2149" spans="4:5" x14ac:dyDescent="0.25">
      <c r="D2149"/>
      <c r="E2149"/>
    </row>
    <row r="2150" spans="4:5" x14ac:dyDescent="0.25">
      <c r="D2150"/>
      <c r="E2150"/>
    </row>
    <row r="2151" spans="4:5" x14ac:dyDescent="0.25">
      <c r="D2151"/>
      <c r="E2151"/>
    </row>
    <row r="2152" spans="4:5" x14ac:dyDescent="0.25">
      <c r="D2152"/>
      <c r="E2152"/>
    </row>
    <row r="2153" spans="4:5" x14ac:dyDescent="0.25">
      <c r="D2153"/>
      <c r="E2153"/>
    </row>
    <row r="2154" spans="4:5" x14ac:dyDescent="0.25">
      <c r="D2154"/>
      <c r="E2154"/>
    </row>
    <row r="2155" spans="4:5" x14ac:dyDescent="0.25">
      <c r="D2155"/>
      <c r="E2155"/>
    </row>
    <row r="2156" spans="4:5" x14ac:dyDescent="0.25">
      <c r="D2156"/>
      <c r="E2156"/>
    </row>
    <row r="2157" spans="4:5" x14ac:dyDescent="0.25">
      <c r="D2157"/>
      <c r="E2157"/>
    </row>
    <row r="2158" spans="4:5" x14ac:dyDescent="0.25">
      <c r="D2158"/>
      <c r="E2158"/>
    </row>
    <row r="2159" spans="4:5" x14ac:dyDescent="0.25">
      <c r="D2159"/>
      <c r="E2159"/>
    </row>
    <row r="2160" spans="4:5" x14ac:dyDescent="0.25">
      <c r="D2160"/>
      <c r="E2160"/>
    </row>
    <row r="2161" spans="4:5" x14ac:dyDescent="0.25">
      <c r="D2161"/>
      <c r="E2161"/>
    </row>
    <row r="2162" spans="4:5" x14ac:dyDescent="0.25">
      <c r="D2162"/>
      <c r="E2162"/>
    </row>
    <row r="2163" spans="4:5" x14ac:dyDescent="0.25">
      <c r="D2163"/>
      <c r="E2163"/>
    </row>
    <row r="2164" spans="4:5" x14ac:dyDescent="0.25">
      <c r="D2164"/>
      <c r="E2164"/>
    </row>
    <row r="2165" spans="4:5" x14ac:dyDescent="0.25">
      <c r="D2165"/>
      <c r="E2165"/>
    </row>
    <row r="2166" spans="4:5" x14ac:dyDescent="0.25">
      <c r="D2166"/>
      <c r="E2166"/>
    </row>
    <row r="2167" spans="4:5" x14ac:dyDescent="0.25">
      <c r="D2167"/>
      <c r="E2167"/>
    </row>
    <row r="2168" spans="4:5" x14ac:dyDescent="0.25">
      <c r="D2168"/>
      <c r="E2168"/>
    </row>
    <row r="2169" spans="4:5" x14ac:dyDescent="0.25">
      <c r="D2169"/>
      <c r="E2169"/>
    </row>
    <row r="2170" spans="4:5" x14ac:dyDescent="0.25">
      <c r="D2170"/>
      <c r="E2170"/>
    </row>
    <row r="2171" spans="4:5" x14ac:dyDescent="0.25">
      <c r="D2171"/>
      <c r="E2171"/>
    </row>
    <row r="2172" spans="4:5" x14ac:dyDescent="0.25">
      <c r="D2172"/>
      <c r="E2172"/>
    </row>
    <row r="2173" spans="4:5" x14ac:dyDescent="0.25">
      <c r="D2173"/>
      <c r="E2173"/>
    </row>
    <row r="2174" spans="4:5" x14ac:dyDescent="0.25">
      <c r="D2174"/>
      <c r="E2174"/>
    </row>
    <row r="2175" spans="4:5" x14ac:dyDescent="0.25">
      <c r="D2175"/>
      <c r="E2175"/>
    </row>
    <row r="2176" spans="4:5" x14ac:dyDescent="0.25">
      <c r="D2176"/>
      <c r="E2176"/>
    </row>
    <row r="2177" spans="4:5" x14ac:dyDescent="0.25">
      <c r="D2177"/>
      <c r="E2177"/>
    </row>
    <row r="2178" spans="4:5" x14ac:dyDescent="0.25">
      <c r="D2178"/>
      <c r="E2178"/>
    </row>
    <row r="2179" spans="4:5" x14ac:dyDescent="0.25">
      <c r="D2179"/>
      <c r="E2179"/>
    </row>
    <row r="2180" spans="4:5" x14ac:dyDescent="0.25">
      <c r="D2180"/>
      <c r="E2180"/>
    </row>
    <row r="2181" spans="4:5" x14ac:dyDescent="0.25">
      <c r="D2181"/>
      <c r="E2181"/>
    </row>
    <row r="2182" spans="4:5" x14ac:dyDescent="0.25">
      <c r="D2182"/>
      <c r="E2182"/>
    </row>
    <row r="2183" spans="4:5" x14ac:dyDescent="0.25">
      <c r="D2183"/>
      <c r="E2183"/>
    </row>
    <row r="2184" spans="4:5" x14ac:dyDescent="0.25">
      <c r="D2184"/>
      <c r="E2184"/>
    </row>
    <row r="2185" spans="4:5" x14ac:dyDescent="0.25">
      <c r="D2185"/>
      <c r="E2185"/>
    </row>
    <row r="2186" spans="4:5" x14ac:dyDescent="0.25">
      <c r="D2186"/>
      <c r="E2186"/>
    </row>
    <row r="2187" spans="4:5" x14ac:dyDescent="0.25">
      <c r="D2187"/>
      <c r="E2187"/>
    </row>
    <row r="2188" spans="4:5" x14ac:dyDescent="0.25">
      <c r="D2188"/>
      <c r="E2188"/>
    </row>
    <row r="2189" spans="4:5" x14ac:dyDescent="0.25">
      <c r="D2189"/>
      <c r="E2189"/>
    </row>
    <row r="2190" spans="4:5" x14ac:dyDescent="0.25">
      <c r="D2190"/>
      <c r="E2190"/>
    </row>
    <row r="2191" spans="4:5" x14ac:dyDescent="0.25">
      <c r="D2191"/>
      <c r="E2191"/>
    </row>
    <row r="2192" spans="4:5" x14ac:dyDescent="0.25">
      <c r="D2192"/>
      <c r="E2192"/>
    </row>
    <row r="2193" spans="4:5" x14ac:dyDescent="0.25">
      <c r="D2193"/>
      <c r="E2193"/>
    </row>
    <row r="2194" spans="4:5" x14ac:dyDescent="0.25">
      <c r="D2194"/>
      <c r="E2194"/>
    </row>
    <row r="2195" spans="4:5" x14ac:dyDescent="0.25">
      <c r="D2195"/>
      <c r="E2195"/>
    </row>
    <row r="2196" spans="4:5" x14ac:dyDescent="0.25">
      <c r="D2196"/>
      <c r="E2196"/>
    </row>
    <row r="2197" spans="4:5" x14ac:dyDescent="0.25">
      <c r="D2197"/>
      <c r="E2197"/>
    </row>
    <row r="2198" spans="4:5" x14ac:dyDescent="0.25">
      <c r="D2198"/>
      <c r="E2198"/>
    </row>
    <row r="2199" spans="4:5" x14ac:dyDescent="0.25">
      <c r="D2199"/>
      <c r="E2199"/>
    </row>
    <row r="2200" spans="4:5" x14ac:dyDescent="0.25">
      <c r="D2200"/>
      <c r="E2200"/>
    </row>
    <row r="2201" spans="4:5" x14ac:dyDescent="0.25">
      <c r="D2201"/>
      <c r="E2201"/>
    </row>
    <row r="2202" spans="4:5" x14ac:dyDescent="0.25">
      <c r="D2202"/>
      <c r="E2202"/>
    </row>
    <row r="2203" spans="4:5" x14ac:dyDescent="0.25">
      <c r="D2203"/>
      <c r="E2203"/>
    </row>
    <row r="2204" spans="4:5" x14ac:dyDescent="0.25">
      <c r="D2204"/>
      <c r="E2204"/>
    </row>
    <row r="2205" spans="4:5" x14ac:dyDescent="0.25">
      <c r="D2205"/>
      <c r="E2205"/>
    </row>
    <row r="2206" spans="4:5" x14ac:dyDescent="0.25">
      <c r="D2206"/>
      <c r="E2206"/>
    </row>
    <row r="2207" spans="4:5" x14ac:dyDescent="0.25">
      <c r="D2207"/>
      <c r="E2207"/>
    </row>
    <row r="2208" spans="4:5" x14ac:dyDescent="0.25">
      <c r="D2208"/>
      <c r="E2208"/>
    </row>
    <row r="2209" spans="4:5" x14ac:dyDescent="0.25">
      <c r="D2209"/>
      <c r="E2209"/>
    </row>
    <row r="2210" spans="4:5" x14ac:dyDescent="0.25">
      <c r="D2210"/>
      <c r="E2210"/>
    </row>
    <row r="2211" spans="4:5" x14ac:dyDescent="0.25">
      <c r="D2211"/>
      <c r="E2211"/>
    </row>
    <row r="2212" spans="4:5" x14ac:dyDescent="0.25">
      <c r="D2212"/>
      <c r="E2212"/>
    </row>
    <row r="2213" spans="4:5" x14ac:dyDescent="0.25">
      <c r="D2213"/>
      <c r="E2213"/>
    </row>
    <row r="2214" spans="4:5" x14ac:dyDescent="0.25">
      <c r="D2214"/>
      <c r="E2214"/>
    </row>
    <row r="2215" spans="4:5" x14ac:dyDescent="0.25">
      <c r="D2215"/>
      <c r="E2215"/>
    </row>
    <row r="2216" spans="4:5" x14ac:dyDescent="0.25">
      <c r="D2216"/>
      <c r="E2216"/>
    </row>
    <row r="2217" spans="4:5" x14ac:dyDescent="0.25">
      <c r="D2217"/>
      <c r="E2217"/>
    </row>
    <row r="2218" spans="4:5" x14ac:dyDescent="0.25">
      <c r="D2218"/>
      <c r="E2218"/>
    </row>
    <row r="2219" spans="4:5" x14ac:dyDescent="0.25">
      <c r="D2219"/>
      <c r="E2219"/>
    </row>
    <row r="2220" spans="4:5" x14ac:dyDescent="0.25">
      <c r="D2220"/>
      <c r="E2220"/>
    </row>
    <row r="2221" spans="4:5" x14ac:dyDescent="0.25">
      <c r="D2221"/>
      <c r="E2221"/>
    </row>
    <row r="2222" spans="4:5" x14ac:dyDescent="0.25">
      <c r="D2222"/>
      <c r="E2222"/>
    </row>
    <row r="2223" spans="4:5" x14ac:dyDescent="0.25">
      <c r="D2223"/>
      <c r="E2223"/>
    </row>
    <row r="2224" spans="4:5" x14ac:dyDescent="0.25">
      <c r="D2224"/>
      <c r="E2224"/>
    </row>
    <row r="2225" spans="4:5" x14ac:dyDescent="0.25">
      <c r="D2225"/>
      <c r="E2225"/>
    </row>
    <row r="2226" spans="4:5" x14ac:dyDescent="0.25">
      <c r="D2226"/>
      <c r="E2226"/>
    </row>
    <row r="2227" spans="4:5" x14ac:dyDescent="0.25">
      <c r="D2227"/>
      <c r="E2227"/>
    </row>
    <row r="2228" spans="4:5" x14ac:dyDescent="0.25">
      <c r="D2228"/>
      <c r="E2228"/>
    </row>
    <row r="2229" spans="4:5" x14ac:dyDescent="0.25">
      <c r="D2229"/>
      <c r="E2229"/>
    </row>
    <row r="2230" spans="4:5" x14ac:dyDescent="0.25">
      <c r="D2230"/>
      <c r="E2230"/>
    </row>
    <row r="2231" spans="4:5" x14ac:dyDescent="0.25">
      <c r="D2231"/>
      <c r="E2231"/>
    </row>
    <row r="2232" spans="4:5" x14ac:dyDescent="0.25">
      <c r="D2232"/>
      <c r="E2232"/>
    </row>
    <row r="2233" spans="4:5" x14ac:dyDescent="0.25">
      <c r="D2233"/>
      <c r="E2233"/>
    </row>
    <row r="2234" spans="4:5" x14ac:dyDescent="0.25">
      <c r="D2234"/>
      <c r="E2234"/>
    </row>
    <row r="2235" spans="4:5" x14ac:dyDescent="0.25">
      <c r="D2235"/>
      <c r="E2235"/>
    </row>
    <row r="2236" spans="4:5" x14ac:dyDescent="0.25">
      <c r="D2236"/>
      <c r="E2236"/>
    </row>
    <row r="2237" spans="4:5" x14ac:dyDescent="0.25">
      <c r="D2237"/>
      <c r="E2237"/>
    </row>
    <row r="2238" spans="4:5" x14ac:dyDescent="0.25">
      <c r="D2238"/>
      <c r="E2238"/>
    </row>
    <row r="2239" spans="4:5" x14ac:dyDescent="0.25">
      <c r="D2239"/>
      <c r="E2239"/>
    </row>
    <row r="2240" spans="4:5" x14ac:dyDescent="0.25">
      <c r="D2240"/>
      <c r="E2240"/>
    </row>
    <row r="2241" spans="4:5" x14ac:dyDescent="0.25">
      <c r="D2241"/>
      <c r="E2241"/>
    </row>
    <row r="2242" spans="4:5" x14ac:dyDescent="0.25">
      <c r="D2242"/>
      <c r="E2242"/>
    </row>
    <row r="2243" spans="4:5" x14ac:dyDescent="0.25">
      <c r="D2243"/>
      <c r="E2243"/>
    </row>
    <row r="2244" spans="4:5" x14ac:dyDescent="0.25">
      <c r="D2244"/>
      <c r="E2244"/>
    </row>
    <row r="2245" spans="4:5" x14ac:dyDescent="0.25">
      <c r="D2245"/>
      <c r="E2245"/>
    </row>
    <row r="2246" spans="4:5" x14ac:dyDescent="0.25">
      <c r="D2246"/>
      <c r="E2246"/>
    </row>
    <row r="2247" spans="4:5" x14ac:dyDescent="0.25">
      <c r="D2247"/>
      <c r="E2247"/>
    </row>
    <row r="2248" spans="4:5" x14ac:dyDescent="0.25">
      <c r="D2248"/>
      <c r="E2248"/>
    </row>
    <row r="2249" spans="4:5" x14ac:dyDescent="0.25">
      <c r="D2249"/>
      <c r="E2249"/>
    </row>
    <row r="2250" spans="4:5" x14ac:dyDescent="0.25">
      <c r="D2250"/>
      <c r="E2250"/>
    </row>
    <row r="2251" spans="4:5" x14ac:dyDescent="0.25">
      <c r="D2251"/>
      <c r="E2251"/>
    </row>
    <row r="2252" spans="4:5" x14ac:dyDescent="0.25">
      <c r="D2252"/>
      <c r="E2252"/>
    </row>
    <row r="2253" spans="4:5" x14ac:dyDescent="0.25">
      <c r="D2253"/>
      <c r="E2253"/>
    </row>
    <row r="2254" spans="4:5" x14ac:dyDescent="0.25">
      <c r="D2254"/>
      <c r="E2254"/>
    </row>
    <row r="2255" spans="4:5" x14ac:dyDescent="0.25">
      <c r="D2255"/>
      <c r="E2255"/>
    </row>
    <row r="2256" spans="4:5" x14ac:dyDescent="0.25">
      <c r="D2256"/>
      <c r="E2256"/>
    </row>
    <row r="2257" spans="4:5" x14ac:dyDescent="0.25">
      <c r="D2257"/>
      <c r="E2257"/>
    </row>
    <row r="2258" spans="4:5" x14ac:dyDescent="0.25">
      <c r="D2258"/>
      <c r="E2258"/>
    </row>
    <row r="2259" spans="4:5" x14ac:dyDescent="0.25">
      <c r="D2259"/>
      <c r="E2259"/>
    </row>
    <row r="2260" spans="4:5" x14ac:dyDescent="0.25">
      <c r="D2260"/>
      <c r="E2260"/>
    </row>
    <row r="2261" spans="4:5" x14ac:dyDescent="0.25">
      <c r="D2261"/>
      <c r="E2261"/>
    </row>
    <row r="2262" spans="4:5" x14ac:dyDescent="0.25">
      <c r="D2262"/>
      <c r="E2262"/>
    </row>
    <row r="2263" spans="4:5" x14ac:dyDescent="0.25">
      <c r="D2263"/>
      <c r="E2263"/>
    </row>
    <row r="2264" spans="4:5" x14ac:dyDescent="0.25">
      <c r="D2264"/>
      <c r="E2264"/>
    </row>
    <row r="2265" spans="4:5" x14ac:dyDescent="0.25">
      <c r="D2265"/>
      <c r="E2265"/>
    </row>
    <row r="2266" spans="4:5" x14ac:dyDescent="0.25">
      <c r="D2266"/>
      <c r="E2266"/>
    </row>
    <row r="2267" spans="4:5" x14ac:dyDescent="0.25">
      <c r="D2267"/>
      <c r="E2267"/>
    </row>
    <row r="2268" spans="4:5" x14ac:dyDescent="0.25">
      <c r="D2268"/>
      <c r="E2268"/>
    </row>
    <row r="2269" spans="4:5" x14ac:dyDescent="0.25">
      <c r="D2269"/>
      <c r="E2269"/>
    </row>
    <row r="2270" spans="4:5" x14ac:dyDescent="0.25">
      <c r="D2270"/>
      <c r="E2270"/>
    </row>
    <row r="2271" spans="4:5" x14ac:dyDescent="0.25">
      <c r="D2271"/>
      <c r="E2271"/>
    </row>
    <row r="2272" spans="4:5" x14ac:dyDescent="0.25">
      <c r="D2272"/>
      <c r="E2272"/>
    </row>
    <row r="2273" spans="4:5" x14ac:dyDescent="0.25">
      <c r="D2273"/>
      <c r="E2273"/>
    </row>
    <row r="2274" spans="4:5" x14ac:dyDescent="0.25">
      <c r="D2274"/>
      <c r="E2274"/>
    </row>
    <row r="2275" spans="4:5" x14ac:dyDescent="0.25">
      <c r="D2275"/>
      <c r="E2275"/>
    </row>
    <row r="2276" spans="4:5" x14ac:dyDescent="0.25">
      <c r="D2276"/>
      <c r="E2276"/>
    </row>
    <row r="2277" spans="4:5" x14ac:dyDescent="0.25">
      <c r="D2277"/>
      <c r="E2277"/>
    </row>
    <row r="2278" spans="4:5" x14ac:dyDescent="0.25">
      <c r="D2278"/>
      <c r="E2278"/>
    </row>
    <row r="2279" spans="4:5" x14ac:dyDescent="0.25">
      <c r="D2279"/>
      <c r="E2279"/>
    </row>
    <row r="2280" spans="4:5" x14ac:dyDescent="0.25">
      <c r="D2280"/>
      <c r="E2280"/>
    </row>
    <row r="2281" spans="4:5" x14ac:dyDescent="0.25">
      <c r="D2281"/>
      <c r="E2281"/>
    </row>
    <row r="2282" spans="4:5" x14ac:dyDescent="0.25">
      <c r="D2282"/>
      <c r="E2282"/>
    </row>
    <row r="2283" spans="4:5" x14ac:dyDescent="0.25">
      <c r="D2283"/>
      <c r="E2283"/>
    </row>
    <row r="2284" spans="4:5" x14ac:dyDescent="0.25">
      <c r="D2284"/>
      <c r="E2284"/>
    </row>
    <row r="2285" spans="4:5" x14ac:dyDescent="0.25">
      <c r="D2285"/>
      <c r="E2285"/>
    </row>
    <row r="2286" spans="4:5" x14ac:dyDescent="0.25">
      <c r="D2286"/>
      <c r="E2286"/>
    </row>
    <row r="2287" spans="4:5" x14ac:dyDescent="0.25">
      <c r="D2287"/>
      <c r="E2287"/>
    </row>
    <row r="2288" spans="4:5" x14ac:dyDescent="0.25">
      <c r="D2288"/>
      <c r="E2288"/>
    </row>
    <row r="2289" spans="4:5" x14ac:dyDescent="0.25">
      <c r="D2289"/>
      <c r="E2289"/>
    </row>
    <row r="2290" spans="4:5" x14ac:dyDescent="0.25">
      <c r="D2290"/>
      <c r="E2290"/>
    </row>
    <row r="2291" spans="4:5" x14ac:dyDescent="0.25">
      <c r="D2291"/>
      <c r="E2291"/>
    </row>
    <row r="2292" spans="4:5" x14ac:dyDescent="0.25">
      <c r="D2292"/>
      <c r="E2292"/>
    </row>
    <row r="2293" spans="4:5" x14ac:dyDescent="0.25">
      <c r="D2293"/>
      <c r="E2293"/>
    </row>
    <row r="2294" spans="4:5" x14ac:dyDescent="0.25">
      <c r="D2294"/>
      <c r="E2294"/>
    </row>
    <row r="2295" spans="4:5" x14ac:dyDescent="0.25">
      <c r="D2295"/>
      <c r="E2295"/>
    </row>
    <row r="2296" spans="4:5" x14ac:dyDescent="0.25">
      <c r="D2296"/>
      <c r="E2296"/>
    </row>
    <row r="2297" spans="4:5" x14ac:dyDescent="0.25">
      <c r="D2297"/>
      <c r="E2297"/>
    </row>
    <row r="2298" spans="4:5" x14ac:dyDescent="0.25">
      <c r="D2298"/>
      <c r="E2298"/>
    </row>
    <row r="2299" spans="4:5" x14ac:dyDescent="0.25">
      <c r="D2299"/>
      <c r="E2299"/>
    </row>
    <row r="2300" spans="4:5" x14ac:dyDescent="0.25">
      <c r="D2300"/>
      <c r="E2300"/>
    </row>
    <row r="2301" spans="4:5" x14ac:dyDescent="0.25">
      <c r="D2301"/>
      <c r="E2301"/>
    </row>
    <row r="2302" spans="4:5" x14ac:dyDescent="0.25">
      <c r="D2302"/>
      <c r="E2302"/>
    </row>
    <row r="2303" spans="4:5" x14ac:dyDescent="0.25">
      <c r="D2303"/>
      <c r="E2303"/>
    </row>
    <row r="2304" spans="4:5" x14ac:dyDescent="0.25">
      <c r="D2304"/>
      <c r="E2304"/>
    </row>
    <row r="2305" spans="4:5" x14ac:dyDescent="0.25">
      <c r="D2305"/>
      <c r="E2305"/>
    </row>
    <row r="2306" spans="4:5" x14ac:dyDescent="0.25">
      <c r="D2306"/>
      <c r="E2306"/>
    </row>
    <row r="2307" spans="4:5" x14ac:dyDescent="0.25">
      <c r="D2307"/>
      <c r="E2307"/>
    </row>
    <row r="2308" spans="4:5" x14ac:dyDescent="0.25">
      <c r="D2308"/>
      <c r="E2308"/>
    </row>
    <row r="2309" spans="4:5" x14ac:dyDescent="0.25">
      <c r="D2309"/>
      <c r="E2309"/>
    </row>
    <row r="2310" spans="4:5" x14ac:dyDescent="0.25">
      <c r="D2310"/>
      <c r="E2310"/>
    </row>
    <row r="2311" spans="4:5" x14ac:dyDescent="0.25">
      <c r="D2311"/>
      <c r="E2311"/>
    </row>
    <row r="2312" spans="4:5" x14ac:dyDescent="0.25">
      <c r="D2312"/>
      <c r="E2312"/>
    </row>
    <row r="2313" spans="4:5" x14ac:dyDescent="0.25">
      <c r="D2313"/>
      <c r="E2313"/>
    </row>
    <row r="2314" spans="4:5" x14ac:dyDescent="0.25">
      <c r="D2314"/>
      <c r="E2314"/>
    </row>
    <row r="2315" spans="4:5" x14ac:dyDescent="0.25">
      <c r="D2315"/>
      <c r="E2315"/>
    </row>
    <row r="2316" spans="4:5" x14ac:dyDescent="0.25">
      <c r="D2316"/>
      <c r="E2316"/>
    </row>
    <row r="2317" spans="4:5" x14ac:dyDescent="0.25">
      <c r="D2317"/>
      <c r="E2317"/>
    </row>
    <row r="2318" spans="4:5" x14ac:dyDescent="0.25">
      <c r="D2318"/>
      <c r="E2318"/>
    </row>
    <row r="2319" spans="4:5" x14ac:dyDescent="0.25">
      <c r="D2319"/>
      <c r="E2319"/>
    </row>
    <row r="2320" spans="4:5" x14ac:dyDescent="0.25">
      <c r="D2320"/>
      <c r="E2320"/>
    </row>
    <row r="2321" spans="4:5" x14ac:dyDescent="0.25">
      <c r="D2321"/>
      <c r="E2321"/>
    </row>
    <row r="2322" spans="4:5" x14ac:dyDescent="0.25">
      <c r="D2322"/>
      <c r="E2322"/>
    </row>
    <row r="2323" spans="4:5" x14ac:dyDescent="0.25">
      <c r="D2323"/>
      <c r="E2323"/>
    </row>
    <row r="2324" spans="4:5" x14ac:dyDescent="0.25">
      <c r="D2324"/>
      <c r="E2324"/>
    </row>
    <row r="2325" spans="4:5" x14ac:dyDescent="0.25">
      <c r="D2325"/>
      <c r="E2325"/>
    </row>
    <row r="2326" spans="4:5" x14ac:dyDescent="0.25">
      <c r="D2326"/>
      <c r="E2326"/>
    </row>
    <row r="2327" spans="4:5" x14ac:dyDescent="0.25">
      <c r="D2327"/>
      <c r="E2327"/>
    </row>
    <row r="2328" spans="4:5" x14ac:dyDescent="0.25">
      <c r="D2328"/>
      <c r="E2328"/>
    </row>
    <row r="2329" spans="4:5" x14ac:dyDescent="0.25">
      <c r="D2329"/>
      <c r="E2329"/>
    </row>
    <row r="2330" spans="4:5" x14ac:dyDescent="0.25">
      <c r="D2330"/>
      <c r="E2330"/>
    </row>
    <row r="2331" spans="4:5" x14ac:dyDescent="0.25">
      <c r="D2331"/>
      <c r="E2331"/>
    </row>
    <row r="2332" spans="4:5" x14ac:dyDescent="0.25">
      <c r="D2332"/>
      <c r="E2332"/>
    </row>
    <row r="2333" spans="4:5" x14ac:dyDescent="0.25">
      <c r="D2333"/>
      <c r="E2333"/>
    </row>
    <row r="2334" spans="4:5" x14ac:dyDescent="0.25">
      <c r="D2334"/>
      <c r="E2334"/>
    </row>
    <row r="2335" spans="4:5" x14ac:dyDescent="0.25">
      <c r="D2335"/>
      <c r="E2335"/>
    </row>
    <row r="2336" spans="4:5" x14ac:dyDescent="0.25">
      <c r="D2336"/>
      <c r="E2336"/>
    </row>
    <row r="2337" spans="4:5" x14ac:dyDescent="0.25">
      <c r="D2337"/>
      <c r="E2337"/>
    </row>
    <row r="2338" spans="4:5" x14ac:dyDescent="0.25">
      <c r="D2338"/>
      <c r="E2338"/>
    </row>
    <row r="2339" spans="4:5" x14ac:dyDescent="0.25">
      <c r="D2339"/>
      <c r="E2339"/>
    </row>
    <row r="2340" spans="4:5" x14ac:dyDescent="0.25">
      <c r="D2340"/>
      <c r="E2340"/>
    </row>
    <row r="2341" spans="4:5" x14ac:dyDescent="0.25">
      <c r="D2341"/>
      <c r="E2341"/>
    </row>
    <row r="2342" spans="4:5" x14ac:dyDescent="0.25">
      <c r="D2342"/>
      <c r="E2342"/>
    </row>
    <row r="2343" spans="4:5" x14ac:dyDescent="0.25">
      <c r="D2343"/>
      <c r="E2343"/>
    </row>
    <row r="2344" spans="4:5" x14ac:dyDescent="0.25">
      <c r="D2344"/>
      <c r="E2344"/>
    </row>
    <row r="2345" spans="4:5" x14ac:dyDescent="0.25">
      <c r="D2345"/>
      <c r="E2345"/>
    </row>
    <row r="2346" spans="4:5" x14ac:dyDescent="0.25">
      <c r="D2346"/>
      <c r="E2346"/>
    </row>
    <row r="2347" spans="4:5" x14ac:dyDescent="0.25">
      <c r="D2347"/>
      <c r="E2347"/>
    </row>
    <row r="2348" spans="4:5" x14ac:dyDescent="0.25">
      <c r="D2348"/>
      <c r="E2348"/>
    </row>
    <row r="2349" spans="4:5" x14ac:dyDescent="0.25">
      <c r="D2349"/>
      <c r="E2349"/>
    </row>
    <row r="2350" spans="4:5" x14ac:dyDescent="0.25">
      <c r="D2350"/>
      <c r="E2350"/>
    </row>
    <row r="2351" spans="4:5" x14ac:dyDescent="0.25">
      <c r="D2351"/>
      <c r="E2351"/>
    </row>
    <row r="2352" spans="4:5" x14ac:dyDescent="0.25">
      <c r="D2352"/>
      <c r="E2352"/>
    </row>
    <row r="2353" spans="4:5" x14ac:dyDescent="0.25">
      <c r="D2353"/>
      <c r="E2353"/>
    </row>
    <row r="2354" spans="4:5" x14ac:dyDescent="0.25">
      <c r="D2354"/>
      <c r="E2354"/>
    </row>
    <row r="2355" spans="4:5" x14ac:dyDescent="0.25">
      <c r="D2355"/>
      <c r="E2355"/>
    </row>
    <row r="2356" spans="4:5" x14ac:dyDescent="0.25">
      <c r="D2356"/>
      <c r="E2356"/>
    </row>
    <row r="2357" spans="4:5" x14ac:dyDescent="0.25">
      <c r="D2357"/>
      <c r="E2357"/>
    </row>
    <row r="2358" spans="4:5" x14ac:dyDescent="0.25">
      <c r="D2358"/>
      <c r="E2358"/>
    </row>
    <row r="2359" spans="4:5" x14ac:dyDescent="0.25">
      <c r="D2359"/>
      <c r="E2359"/>
    </row>
    <row r="2360" spans="4:5" x14ac:dyDescent="0.25">
      <c r="D2360"/>
      <c r="E2360"/>
    </row>
    <row r="2361" spans="4:5" x14ac:dyDescent="0.25">
      <c r="D2361"/>
      <c r="E2361"/>
    </row>
    <row r="2362" spans="4:5" x14ac:dyDescent="0.25">
      <c r="D2362"/>
      <c r="E2362"/>
    </row>
    <row r="2363" spans="4:5" x14ac:dyDescent="0.25">
      <c r="D2363"/>
      <c r="E2363"/>
    </row>
    <row r="2364" spans="4:5" x14ac:dyDescent="0.25">
      <c r="D2364"/>
      <c r="E2364"/>
    </row>
    <row r="2365" spans="4:5" x14ac:dyDescent="0.25">
      <c r="D2365"/>
      <c r="E2365"/>
    </row>
    <row r="2366" spans="4:5" x14ac:dyDescent="0.25">
      <c r="D2366"/>
      <c r="E2366"/>
    </row>
    <row r="2367" spans="4:5" x14ac:dyDescent="0.25">
      <c r="D2367"/>
      <c r="E2367"/>
    </row>
    <row r="2368" spans="4:5" x14ac:dyDescent="0.25">
      <c r="D2368"/>
      <c r="E2368"/>
    </row>
    <row r="2369" spans="4:5" x14ac:dyDescent="0.25">
      <c r="D2369"/>
      <c r="E2369"/>
    </row>
    <row r="2370" spans="4:5" x14ac:dyDescent="0.25">
      <c r="D2370"/>
      <c r="E2370"/>
    </row>
    <row r="2371" spans="4:5" x14ac:dyDescent="0.25">
      <c r="D2371"/>
      <c r="E2371"/>
    </row>
    <row r="2372" spans="4:5" x14ac:dyDescent="0.25">
      <c r="D2372"/>
      <c r="E2372"/>
    </row>
    <row r="2373" spans="4:5" x14ac:dyDescent="0.25">
      <c r="D2373"/>
      <c r="E2373"/>
    </row>
    <row r="2374" spans="4:5" x14ac:dyDescent="0.25">
      <c r="D2374"/>
      <c r="E2374"/>
    </row>
    <row r="2375" spans="4:5" x14ac:dyDescent="0.25">
      <c r="D2375"/>
      <c r="E2375"/>
    </row>
    <row r="2376" spans="4:5" x14ac:dyDescent="0.25">
      <c r="D2376"/>
      <c r="E2376"/>
    </row>
    <row r="2377" spans="4:5" x14ac:dyDescent="0.25">
      <c r="D2377"/>
      <c r="E2377"/>
    </row>
    <row r="2378" spans="4:5" x14ac:dyDescent="0.25">
      <c r="D2378"/>
      <c r="E2378"/>
    </row>
    <row r="2379" spans="4:5" x14ac:dyDescent="0.25">
      <c r="D2379"/>
      <c r="E2379"/>
    </row>
    <row r="2380" spans="4:5" x14ac:dyDescent="0.25">
      <c r="D2380"/>
      <c r="E2380"/>
    </row>
    <row r="2381" spans="4:5" x14ac:dyDescent="0.25">
      <c r="D2381"/>
      <c r="E2381"/>
    </row>
    <row r="2382" spans="4:5" x14ac:dyDescent="0.25">
      <c r="D2382"/>
      <c r="E2382"/>
    </row>
    <row r="2383" spans="4:5" x14ac:dyDescent="0.25">
      <c r="D2383"/>
      <c r="E2383"/>
    </row>
    <row r="2384" spans="4:5" x14ac:dyDescent="0.25">
      <c r="D2384"/>
      <c r="E2384"/>
    </row>
    <row r="2385" spans="4:5" x14ac:dyDescent="0.25">
      <c r="D2385"/>
      <c r="E2385"/>
    </row>
    <row r="2386" spans="4:5" x14ac:dyDescent="0.25">
      <c r="D2386"/>
      <c r="E2386"/>
    </row>
    <row r="2387" spans="4:5" x14ac:dyDescent="0.25">
      <c r="D2387"/>
      <c r="E2387"/>
    </row>
    <row r="2388" spans="4:5" x14ac:dyDescent="0.25">
      <c r="D2388"/>
      <c r="E2388"/>
    </row>
    <row r="2389" spans="4:5" x14ac:dyDescent="0.25">
      <c r="D2389"/>
      <c r="E2389"/>
    </row>
    <row r="2390" spans="4:5" x14ac:dyDescent="0.25">
      <c r="D2390"/>
      <c r="E2390"/>
    </row>
    <row r="2391" spans="4:5" x14ac:dyDescent="0.25">
      <c r="D2391"/>
      <c r="E2391"/>
    </row>
    <row r="2392" spans="4:5" x14ac:dyDescent="0.25">
      <c r="D2392"/>
      <c r="E2392"/>
    </row>
    <row r="2393" spans="4:5" x14ac:dyDescent="0.25">
      <c r="D2393"/>
      <c r="E2393"/>
    </row>
    <row r="2394" spans="4:5" x14ac:dyDescent="0.25">
      <c r="D2394"/>
      <c r="E2394"/>
    </row>
    <row r="2395" spans="4:5" x14ac:dyDescent="0.25">
      <c r="D2395"/>
      <c r="E2395"/>
    </row>
    <row r="2396" spans="4:5" x14ac:dyDescent="0.25">
      <c r="D2396"/>
      <c r="E2396"/>
    </row>
    <row r="2397" spans="4:5" x14ac:dyDescent="0.25">
      <c r="D2397"/>
      <c r="E2397"/>
    </row>
    <row r="2398" spans="4:5" x14ac:dyDescent="0.25">
      <c r="D2398"/>
      <c r="E2398"/>
    </row>
    <row r="2399" spans="4:5" x14ac:dyDescent="0.25">
      <c r="D2399"/>
      <c r="E2399"/>
    </row>
    <row r="2400" spans="4:5" x14ac:dyDescent="0.25">
      <c r="D2400"/>
      <c r="E2400"/>
    </row>
    <row r="2401" spans="4:5" x14ac:dyDescent="0.25">
      <c r="D2401"/>
      <c r="E2401"/>
    </row>
    <row r="2402" spans="4:5" x14ac:dyDescent="0.25">
      <c r="D2402"/>
      <c r="E2402"/>
    </row>
    <row r="2403" spans="4:5" x14ac:dyDescent="0.25">
      <c r="D2403"/>
      <c r="E2403"/>
    </row>
    <row r="2404" spans="4:5" x14ac:dyDescent="0.25">
      <c r="D2404"/>
      <c r="E2404"/>
    </row>
    <row r="2405" spans="4:5" x14ac:dyDescent="0.25">
      <c r="D2405"/>
      <c r="E2405"/>
    </row>
    <row r="2406" spans="4:5" x14ac:dyDescent="0.25">
      <c r="D2406"/>
      <c r="E2406"/>
    </row>
    <row r="2407" spans="4:5" x14ac:dyDescent="0.25">
      <c r="D2407"/>
      <c r="E2407"/>
    </row>
    <row r="2408" spans="4:5" x14ac:dyDescent="0.25">
      <c r="D2408"/>
      <c r="E2408"/>
    </row>
    <row r="2409" spans="4:5" x14ac:dyDescent="0.25">
      <c r="D2409"/>
      <c r="E2409"/>
    </row>
    <row r="2410" spans="4:5" x14ac:dyDescent="0.25">
      <c r="D2410"/>
      <c r="E2410"/>
    </row>
    <row r="2411" spans="4:5" x14ac:dyDescent="0.25">
      <c r="D2411"/>
      <c r="E2411"/>
    </row>
    <row r="2412" spans="4:5" x14ac:dyDescent="0.25">
      <c r="D2412"/>
      <c r="E2412"/>
    </row>
    <row r="2413" spans="4:5" x14ac:dyDescent="0.25">
      <c r="D2413"/>
      <c r="E2413"/>
    </row>
    <row r="2414" spans="4:5" x14ac:dyDescent="0.25">
      <c r="D2414"/>
      <c r="E2414"/>
    </row>
    <row r="2415" spans="4:5" x14ac:dyDescent="0.25">
      <c r="D2415"/>
      <c r="E2415"/>
    </row>
    <row r="2416" spans="4:5" x14ac:dyDescent="0.25">
      <c r="D2416"/>
      <c r="E2416"/>
    </row>
    <row r="2417" spans="4:5" x14ac:dyDescent="0.25">
      <c r="D2417"/>
      <c r="E2417"/>
    </row>
    <row r="2418" spans="4:5" x14ac:dyDescent="0.25">
      <c r="D2418"/>
      <c r="E2418"/>
    </row>
    <row r="2419" spans="4:5" x14ac:dyDescent="0.25">
      <c r="D2419"/>
      <c r="E2419"/>
    </row>
    <row r="2420" spans="4:5" x14ac:dyDescent="0.25">
      <c r="D2420"/>
      <c r="E2420"/>
    </row>
    <row r="2421" spans="4:5" x14ac:dyDescent="0.25">
      <c r="D2421"/>
      <c r="E2421"/>
    </row>
    <row r="2422" spans="4:5" x14ac:dyDescent="0.25">
      <c r="D2422"/>
      <c r="E2422"/>
    </row>
    <row r="2423" spans="4:5" x14ac:dyDescent="0.25">
      <c r="D2423"/>
      <c r="E2423"/>
    </row>
    <row r="2424" spans="4:5" x14ac:dyDescent="0.25">
      <c r="D2424"/>
      <c r="E2424"/>
    </row>
    <row r="2425" spans="4:5" x14ac:dyDescent="0.25">
      <c r="D2425"/>
      <c r="E2425"/>
    </row>
    <row r="2426" spans="4:5" x14ac:dyDescent="0.25">
      <c r="D2426"/>
      <c r="E2426"/>
    </row>
    <row r="2427" spans="4:5" x14ac:dyDescent="0.25">
      <c r="D2427"/>
      <c r="E2427"/>
    </row>
    <row r="2428" spans="4:5" x14ac:dyDescent="0.25">
      <c r="D2428"/>
      <c r="E2428"/>
    </row>
    <row r="2429" spans="4:5" x14ac:dyDescent="0.25">
      <c r="D2429"/>
      <c r="E2429"/>
    </row>
    <row r="2430" spans="4:5" x14ac:dyDescent="0.25">
      <c r="D2430"/>
      <c r="E2430"/>
    </row>
    <row r="2431" spans="4:5" x14ac:dyDescent="0.25">
      <c r="D2431"/>
      <c r="E2431"/>
    </row>
    <row r="2432" spans="4:5" x14ac:dyDescent="0.25">
      <c r="D2432"/>
      <c r="E2432"/>
    </row>
    <row r="2433" spans="4:5" x14ac:dyDescent="0.25">
      <c r="D2433"/>
      <c r="E2433"/>
    </row>
    <row r="2434" spans="4:5" x14ac:dyDescent="0.25">
      <c r="D2434"/>
      <c r="E2434"/>
    </row>
    <row r="2435" spans="4:5" x14ac:dyDescent="0.25">
      <c r="D2435"/>
      <c r="E2435"/>
    </row>
    <row r="2436" spans="4:5" x14ac:dyDescent="0.25">
      <c r="D2436"/>
      <c r="E2436"/>
    </row>
    <row r="2437" spans="4:5" x14ac:dyDescent="0.25">
      <c r="D2437"/>
      <c r="E2437"/>
    </row>
    <row r="2438" spans="4:5" x14ac:dyDescent="0.25">
      <c r="D2438"/>
      <c r="E2438"/>
    </row>
    <row r="2439" spans="4:5" x14ac:dyDescent="0.25">
      <c r="D2439"/>
      <c r="E2439"/>
    </row>
    <row r="2440" spans="4:5" x14ac:dyDescent="0.25">
      <c r="D2440"/>
      <c r="E2440"/>
    </row>
    <row r="2441" spans="4:5" x14ac:dyDescent="0.25">
      <c r="D2441"/>
      <c r="E2441"/>
    </row>
    <row r="2442" spans="4:5" x14ac:dyDescent="0.25">
      <c r="D2442"/>
      <c r="E2442"/>
    </row>
    <row r="2443" spans="4:5" x14ac:dyDescent="0.25">
      <c r="D2443"/>
      <c r="E2443"/>
    </row>
    <row r="2444" spans="4:5" x14ac:dyDescent="0.25">
      <c r="D2444"/>
      <c r="E2444"/>
    </row>
    <row r="2445" spans="4:5" x14ac:dyDescent="0.25">
      <c r="D2445"/>
      <c r="E2445"/>
    </row>
    <row r="2446" spans="4:5" x14ac:dyDescent="0.25">
      <c r="D2446"/>
      <c r="E2446"/>
    </row>
    <row r="2447" spans="4:5" x14ac:dyDescent="0.25">
      <c r="D2447"/>
      <c r="E2447"/>
    </row>
    <row r="2448" spans="4:5" x14ac:dyDescent="0.25">
      <c r="D2448"/>
      <c r="E2448"/>
    </row>
    <row r="2449" spans="4:5" x14ac:dyDescent="0.25">
      <c r="D2449"/>
      <c r="E2449"/>
    </row>
    <row r="2450" spans="4:5" x14ac:dyDescent="0.25">
      <c r="D2450"/>
      <c r="E2450"/>
    </row>
    <row r="2451" spans="4:5" x14ac:dyDescent="0.25">
      <c r="D2451"/>
      <c r="E2451"/>
    </row>
    <row r="2452" spans="4:5" x14ac:dyDescent="0.25">
      <c r="D2452"/>
      <c r="E2452"/>
    </row>
    <row r="2453" spans="4:5" x14ac:dyDescent="0.25">
      <c r="D2453"/>
      <c r="E2453"/>
    </row>
    <row r="2454" spans="4:5" x14ac:dyDescent="0.25">
      <c r="D2454"/>
      <c r="E2454"/>
    </row>
    <row r="2455" spans="4:5" x14ac:dyDescent="0.25">
      <c r="D2455"/>
      <c r="E2455"/>
    </row>
    <row r="2456" spans="4:5" x14ac:dyDescent="0.25">
      <c r="D2456"/>
      <c r="E2456"/>
    </row>
    <row r="2457" spans="4:5" x14ac:dyDescent="0.25">
      <c r="D2457"/>
      <c r="E2457"/>
    </row>
    <row r="2458" spans="4:5" x14ac:dyDescent="0.25">
      <c r="D2458"/>
      <c r="E2458"/>
    </row>
    <row r="2459" spans="4:5" x14ac:dyDescent="0.25">
      <c r="D2459"/>
      <c r="E2459"/>
    </row>
    <row r="2460" spans="4:5" x14ac:dyDescent="0.25">
      <c r="D2460"/>
      <c r="E2460"/>
    </row>
    <row r="2461" spans="4:5" x14ac:dyDescent="0.25">
      <c r="D2461"/>
      <c r="E2461"/>
    </row>
    <row r="2462" spans="4:5" x14ac:dyDescent="0.25">
      <c r="D2462"/>
      <c r="E2462"/>
    </row>
    <row r="2463" spans="4:5" x14ac:dyDescent="0.25">
      <c r="D2463"/>
      <c r="E2463"/>
    </row>
    <row r="2464" spans="4:5" x14ac:dyDescent="0.25">
      <c r="D2464"/>
      <c r="E2464"/>
    </row>
    <row r="2465" spans="4:5" x14ac:dyDescent="0.25">
      <c r="D2465"/>
      <c r="E2465"/>
    </row>
    <row r="2466" spans="4:5" x14ac:dyDescent="0.25">
      <c r="D2466"/>
      <c r="E2466"/>
    </row>
    <row r="2467" spans="4:5" x14ac:dyDescent="0.25">
      <c r="D2467"/>
      <c r="E2467"/>
    </row>
    <row r="2468" spans="4:5" x14ac:dyDescent="0.25">
      <c r="D2468"/>
      <c r="E2468"/>
    </row>
    <row r="2469" spans="4:5" x14ac:dyDescent="0.25">
      <c r="D2469"/>
      <c r="E2469"/>
    </row>
    <row r="2470" spans="4:5" x14ac:dyDescent="0.25">
      <c r="D2470"/>
      <c r="E2470"/>
    </row>
    <row r="2471" spans="4:5" x14ac:dyDescent="0.25">
      <c r="D2471"/>
      <c r="E2471"/>
    </row>
    <row r="2472" spans="4:5" x14ac:dyDescent="0.25">
      <c r="D2472"/>
      <c r="E2472"/>
    </row>
    <row r="2473" spans="4:5" x14ac:dyDescent="0.25">
      <c r="D2473"/>
      <c r="E2473"/>
    </row>
    <row r="2474" spans="4:5" x14ac:dyDescent="0.25">
      <c r="D2474"/>
      <c r="E2474"/>
    </row>
    <row r="2475" spans="4:5" x14ac:dyDescent="0.25">
      <c r="D2475"/>
      <c r="E2475"/>
    </row>
    <row r="2476" spans="4:5" x14ac:dyDescent="0.25">
      <c r="D2476"/>
      <c r="E2476"/>
    </row>
    <row r="2477" spans="4:5" x14ac:dyDescent="0.25">
      <c r="D2477"/>
      <c r="E2477"/>
    </row>
    <row r="2478" spans="4:5" x14ac:dyDescent="0.25">
      <c r="D2478"/>
      <c r="E2478"/>
    </row>
    <row r="2479" spans="4:5" x14ac:dyDescent="0.25">
      <c r="D2479"/>
      <c r="E2479"/>
    </row>
    <row r="2480" spans="4:5" x14ac:dyDescent="0.25">
      <c r="D2480"/>
      <c r="E2480"/>
    </row>
    <row r="2481" spans="4:5" x14ac:dyDescent="0.25">
      <c r="D2481"/>
      <c r="E2481"/>
    </row>
    <row r="2482" spans="4:5" x14ac:dyDescent="0.25">
      <c r="D2482"/>
      <c r="E2482"/>
    </row>
    <row r="2483" spans="4:5" x14ac:dyDescent="0.25">
      <c r="D2483"/>
      <c r="E2483"/>
    </row>
    <row r="2484" spans="4:5" x14ac:dyDescent="0.25">
      <c r="D2484"/>
      <c r="E2484"/>
    </row>
    <row r="2485" spans="4:5" x14ac:dyDescent="0.25">
      <c r="D2485"/>
      <c r="E2485"/>
    </row>
    <row r="2486" spans="4:5" x14ac:dyDescent="0.25">
      <c r="D2486"/>
      <c r="E2486"/>
    </row>
    <row r="2487" spans="4:5" x14ac:dyDescent="0.25">
      <c r="D2487"/>
      <c r="E2487"/>
    </row>
    <row r="2488" spans="4:5" x14ac:dyDescent="0.25">
      <c r="D2488"/>
      <c r="E2488"/>
    </row>
    <row r="2489" spans="4:5" x14ac:dyDescent="0.25">
      <c r="D2489"/>
      <c r="E2489"/>
    </row>
    <row r="2490" spans="4:5" x14ac:dyDescent="0.25">
      <c r="D2490"/>
      <c r="E2490"/>
    </row>
    <row r="2491" spans="4:5" x14ac:dyDescent="0.25">
      <c r="D2491"/>
      <c r="E2491"/>
    </row>
    <row r="2492" spans="4:5" x14ac:dyDescent="0.25">
      <c r="D2492"/>
      <c r="E2492"/>
    </row>
    <row r="2493" spans="4:5" x14ac:dyDescent="0.25">
      <c r="D2493"/>
      <c r="E2493"/>
    </row>
    <row r="2494" spans="4:5" x14ac:dyDescent="0.25">
      <c r="D2494"/>
      <c r="E2494"/>
    </row>
    <row r="2495" spans="4:5" x14ac:dyDescent="0.25">
      <c r="D2495"/>
      <c r="E2495"/>
    </row>
    <row r="2496" spans="4:5" x14ac:dyDescent="0.25">
      <c r="D2496"/>
      <c r="E2496"/>
    </row>
    <row r="2497" spans="4:5" x14ac:dyDescent="0.25">
      <c r="D2497"/>
      <c r="E2497"/>
    </row>
    <row r="2498" spans="4:5" x14ac:dyDescent="0.25">
      <c r="D2498"/>
      <c r="E2498"/>
    </row>
    <row r="2499" spans="4:5" x14ac:dyDescent="0.25">
      <c r="D2499"/>
      <c r="E2499"/>
    </row>
    <row r="2500" spans="4:5" x14ac:dyDescent="0.25">
      <c r="D2500"/>
      <c r="E2500"/>
    </row>
    <row r="2501" spans="4:5" x14ac:dyDescent="0.25">
      <c r="D2501"/>
      <c r="E2501"/>
    </row>
    <row r="2502" spans="4:5" x14ac:dyDescent="0.25">
      <c r="D2502"/>
      <c r="E2502"/>
    </row>
    <row r="2503" spans="4:5" x14ac:dyDescent="0.25">
      <c r="D2503"/>
      <c r="E2503"/>
    </row>
    <row r="2504" spans="4:5" x14ac:dyDescent="0.25">
      <c r="D2504"/>
      <c r="E2504"/>
    </row>
    <row r="2505" spans="4:5" x14ac:dyDescent="0.25">
      <c r="D2505"/>
      <c r="E2505"/>
    </row>
    <row r="2506" spans="4:5" x14ac:dyDescent="0.25">
      <c r="D2506"/>
      <c r="E2506"/>
    </row>
    <row r="2507" spans="4:5" x14ac:dyDescent="0.25">
      <c r="D2507"/>
      <c r="E2507"/>
    </row>
    <row r="2508" spans="4:5" x14ac:dyDescent="0.25">
      <c r="D2508"/>
      <c r="E2508"/>
    </row>
    <row r="2509" spans="4:5" x14ac:dyDescent="0.25">
      <c r="D2509"/>
      <c r="E2509"/>
    </row>
    <row r="2510" spans="4:5" x14ac:dyDescent="0.25">
      <c r="D2510"/>
      <c r="E2510"/>
    </row>
    <row r="2511" spans="4:5" x14ac:dyDescent="0.25">
      <c r="D2511"/>
      <c r="E2511"/>
    </row>
    <row r="2512" spans="4:5" x14ac:dyDescent="0.25">
      <c r="D2512"/>
      <c r="E2512"/>
    </row>
    <row r="2513" spans="4:5" x14ac:dyDescent="0.25">
      <c r="D2513"/>
      <c r="E2513"/>
    </row>
    <row r="2514" spans="4:5" x14ac:dyDescent="0.25">
      <c r="D2514"/>
      <c r="E2514"/>
    </row>
    <row r="2515" spans="4:5" x14ac:dyDescent="0.25">
      <c r="D2515"/>
      <c r="E2515"/>
    </row>
    <row r="2516" spans="4:5" x14ac:dyDescent="0.25">
      <c r="D2516"/>
      <c r="E2516"/>
    </row>
    <row r="2517" spans="4:5" x14ac:dyDescent="0.25">
      <c r="D2517"/>
      <c r="E2517"/>
    </row>
    <row r="2518" spans="4:5" x14ac:dyDescent="0.25">
      <c r="D2518"/>
      <c r="E2518"/>
    </row>
    <row r="2519" spans="4:5" x14ac:dyDescent="0.25">
      <c r="D2519"/>
      <c r="E2519"/>
    </row>
    <row r="2520" spans="4:5" x14ac:dyDescent="0.25">
      <c r="D2520"/>
      <c r="E2520"/>
    </row>
    <row r="2521" spans="4:5" x14ac:dyDescent="0.25">
      <c r="D2521"/>
      <c r="E2521"/>
    </row>
    <row r="2522" spans="4:5" x14ac:dyDescent="0.25">
      <c r="D2522"/>
      <c r="E2522"/>
    </row>
    <row r="2523" spans="4:5" x14ac:dyDescent="0.25">
      <c r="D2523"/>
      <c r="E2523"/>
    </row>
    <row r="2524" spans="4:5" x14ac:dyDescent="0.25">
      <c r="D2524"/>
      <c r="E2524"/>
    </row>
    <row r="2525" spans="4:5" x14ac:dyDescent="0.25">
      <c r="D2525"/>
      <c r="E2525"/>
    </row>
    <row r="2526" spans="4:5" x14ac:dyDescent="0.25">
      <c r="D2526"/>
      <c r="E2526"/>
    </row>
    <row r="2527" spans="4:5" x14ac:dyDescent="0.25">
      <c r="D2527"/>
      <c r="E2527"/>
    </row>
    <row r="2528" spans="4:5" x14ac:dyDescent="0.25">
      <c r="D2528"/>
      <c r="E2528"/>
    </row>
    <row r="2529" spans="4:5" x14ac:dyDescent="0.25">
      <c r="D2529"/>
      <c r="E2529"/>
    </row>
    <row r="2530" spans="4:5" x14ac:dyDescent="0.25">
      <c r="D2530"/>
      <c r="E2530"/>
    </row>
    <row r="2531" spans="4:5" x14ac:dyDescent="0.25">
      <c r="D2531"/>
      <c r="E2531"/>
    </row>
    <row r="2532" spans="4:5" x14ac:dyDescent="0.25">
      <c r="D2532"/>
      <c r="E2532"/>
    </row>
    <row r="2533" spans="4:5" x14ac:dyDescent="0.25">
      <c r="D2533"/>
      <c r="E2533"/>
    </row>
    <row r="2534" spans="4:5" x14ac:dyDescent="0.25">
      <c r="D2534"/>
      <c r="E2534"/>
    </row>
    <row r="2535" spans="4:5" x14ac:dyDescent="0.25">
      <c r="D2535"/>
      <c r="E2535"/>
    </row>
    <row r="2536" spans="4:5" x14ac:dyDescent="0.25">
      <c r="D2536"/>
      <c r="E2536"/>
    </row>
    <row r="2537" spans="4:5" x14ac:dyDescent="0.25">
      <c r="D2537"/>
      <c r="E2537"/>
    </row>
    <row r="2538" spans="4:5" x14ac:dyDescent="0.25">
      <c r="D2538"/>
      <c r="E2538"/>
    </row>
    <row r="2539" spans="4:5" x14ac:dyDescent="0.25">
      <c r="D2539"/>
      <c r="E2539"/>
    </row>
    <row r="2540" spans="4:5" x14ac:dyDescent="0.25">
      <c r="D2540"/>
      <c r="E2540"/>
    </row>
    <row r="2541" spans="4:5" x14ac:dyDescent="0.25">
      <c r="D2541"/>
      <c r="E2541"/>
    </row>
    <row r="2542" spans="4:5" x14ac:dyDescent="0.25">
      <c r="D2542"/>
      <c r="E2542"/>
    </row>
    <row r="2543" spans="4:5" x14ac:dyDescent="0.25">
      <c r="D2543"/>
      <c r="E2543"/>
    </row>
    <row r="2544" spans="4:5" x14ac:dyDescent="0.25">
      <c r="D2544"/>
      <c r="E2544"/>
    </row>
    <row r="2545" spans="4:5" x14ac:dyDescent="0.25">
      <c r="D2545"/>
      <c r="E2545"/>
    </row>
    <row r="2546" spans="4:5" x14ac:dyDescent="0.25">
      <c r="D2546"/>
      <c r="E2546"/>
    </row>
    <row r="2547" spans="4:5" x14ac:dyDescent="0.25">
      <c r="D2547"/>
      <c r="E2547"/>
    </row>
    <row r="2548" spans="4:5" x14ac:dyDescent="0.25">
      <c r="D2548"/>
      <c r="E2548"/>
    </row>
    <row r="2549" spans="4:5" x14ac:dyDescent="0.25">
      <c r="D2549"/>
      <c r="E2549"/>
    </row>
    <row r="2550" spans="4:5" x14ac:dyDescent="0.25">
      <c r="D2550"/>
      <c r="E2550"/>
    </row>
    <row r="2551" spans="4:5" x14ac:dyDescent="0.25">
      <c r="D2551"/>
      <c r="E2551"/>
    </row>
    <row r="2552" spans="4:5" x14ac:dyDescent="0.25">
      <c r="D2552"/>
      <c r="E2552"/>
    </row>
    <row r="2553" spans="4:5" x14ac:dyDescent="0.25">
      <c r="D2553"/>
      <c r="E2553"/>
    </row>
    <row r="2554" spans="4:5" x14ac:dyDescent="0.25">
      <c r="D2554"/>
      <c r="E2554"/>
    </row>
    <row r="2555" spans="4:5" x14ac:dyDescent="0.25">
      <c r="D2555"/>
      <c r="E2555"/>
    </row>
    <row r="2556" spans="4:5" x14ac:dyDescent="0.25">
      <c r="D2556"/>
      <c r="E2556"/>
    </row>
    <row r="2557" spans="4:5" x14ac:dyDescent="0.25">
      <c r="D2557"/>
      <c r="E2557"/>
    </row>
    <row r="2558" spans="4:5" x14ac:dyDescent="0.25">
      <c r="D2558"/>
      <c r="E2558"/>
    </row>
    <row r="2559" spans="4:5" x14ac:dyDescent="0.25">
      <c r="D2559"/>
      <c r="E2559"/>
    </row>
    <row r="2560" spans="4:5" x14ac:dyDescent="0.25">
      <c r="D2560"/>
      <c r="E2560"/>
    </row>
    <row r="2561" spans="4:5" x14ac:dyDescent="0.25">
      <c r="D2561"/>
      <c r="E2561"/>
    </row>
    <row r="2562" spans="4:5" x14ac:dyDescent="0.25">
      <c r="D2562"/>
      <c r="E2562"/>
    </row>
    <row r="2563" spans="4:5" x14ac:dyDescent="0.25">
      <c r="D2563"/>
      <c r="E2563"/>
    </row>
    <row r="2564" spans="4:5" x14ac:dyDescent="0.25">
      <c r="D2564"/>
      <c r="E2564"/>
    </row>
    <row r="2565" spans="4:5" x14ac:dyDescent="0.25">
      <c r="D2565"/>
      <c r="E2565"/>
    </row>
    <row r="2566" spans="4:5" x14ac:dyDescent="0.25">
      <c r="D2566"/>
      <c r="E2566"/>
    </row>
    <row r="2567" spans="4:5" x14ac:dyDescent="0.25">
      <c r="D2567"/>
      <c r="E2567"/>
    </row>
    <row r="2568" spans="4:5" x14ac:dyDescent="0.25">
      <c r="D2568"/>
      <c r="E2568"/>
    </row>
    <row r="2569" spans="4:5" x14ac:dyDescent="0.25">
      <c r="D2569"/>
      <c r="E2569"/>
    </row>
    <row r="2570" spans="4:5" x14ac:dyDescent="0.25">
      <c r="D2570"/>
      <c r="E2570"/>
    </row>
    <row r="2571" spans="4:5" x14ac:dyDescent="0.25">
      <c r="D2571"/>
      <c r="E2571"/>
    </row>
    <row r="2572" spans="4:5" x14ac:dyDescent="0.25">
      <c r="D2572"/>
      <c r="E2572"/>
    </row>
    <row r="2573" spans="4:5" x14ac:dyDescent="0.25">
      <c r="D2573"/>
      <c r="E2573"/>
    </row>
    <row r="2574" spans="4:5" x14ac:dyDescent="0.25">
      <c r="D2574"/>
      <c r="E2574"/>
    </row>
    <row r="2575" spans="4:5" x14ac:dyDescent="0.25">
      <c r="D2575"/>
      <c r="E2575"/>
    </row>
    <row r="2576" spans="4:5" x14ac:dyDescent="0.25">
      <c r="D2576"/>
      <c r="E2576"/>
    </row>
    <row r="2577" spans="4:5" x14ac:dyDescent="0.25">
      <c r="D2577"/>
      <c r="E2577"/>
    </row>
    <row r="2578" spans="4:5" x14ac:dyDescent="0.25">
      <c r="D2578"/>
      <c r="E2578"/>
    </row>
    <row r="2579" spans="4:5" x14ac:dyDescent="0.25">
      <c r="D2579"/>
      <c r="E2579"/>
    </row>
    <row r="2580" spans="4:5" x14ac:dyDescent="0.25">
      <c r="D2580"/>
      <c r="E2580"/>
    </row>
    <row r="2581" spans="4:5" x14ac:dyDescent="0.25">
      <c r="D2581"/>
      <c r="E2581"/>
    </row>
    <row r="2582" spans="4:5" x14ac:dyDescent="0.25">
      <c r="D2582"/>
      <c r="E2582"/>
    </row>
    <row r="2583" spans="4:5" x14ac:dyDescent="0.25">
      <c r="D2583"/>
      <c r="E2583"/>
    </row>
    <row r="2584" spans="4:5" x14ac:dyDescent="0.25">
      <c r="D2584"/>
      <c r="E2584"/>
    </row>
    <row r="2585" spans="4:5" x14ac:dyDescent="0.25">
      <c r="D2585"/>
      <c r="E2585"/>
    </row>
    <row r="2586" spans="4:5" x14ac:dyDescent="0.25">
      <c r="D2586"/>
      <c r="E2586"/>
    </row>
    <row r="2587" spans="4:5" x14ac:dyDescent="0.25">
      <c r="D2587"/>
      <c r="E2587"/>
    </row>
    <row r="2588" spans="4:5" x14ac:dyDescent="0.25">
      <c r="D2588"/>
      <c r="E2588"/>
    </row>
    <row r="2589" spans="4:5" x14ac:dyDescent="0.25">
      <c r="D2589"/>
      <c r="E2589"/>
    </row>
    <row r="2590" spans="4:5" x14ac:dyDescent="0.25">
      <c r="D2590"/>
      <c r="E2590"/>
    </row>
    <row r="2591" spans="4:5" x14ac:dyDescent="0.25">
      <c r="D2591"/>
      <c r="E2591"/>
    </row>
    <row r="2592" spans="4:5" x14ac:dyDescent="0.25">
      <c r="D2592"/>
      <c r="E2592"/>
    </row>
    <row r="2593" spans="4:5" x14ac:dyDescent="0.25">
      <c r="D2593"/>
      <c r="E2593"/>
    </row>
    <row r="2594" spans="4:5" x14ac:dyDescent="0.25">
      <c r="D2594"/>
      <c r="E2594"/>
    </row>
    <row r="2595" spans="4:5" x14ac:dyDescent="0.25">
      <c r="D2595"/>
      <c r="E2595"/>
    </row>
    <row r="2596" spans="4:5" x14ac:dyDescent="0.25">
      <c r="D2596"/>
      <c r="E2596"/>
    </row>
    <row r="2597" spans="4:5" x14ac:dyDescent="0.25">
      <c r="D2597"/>
      <c r="E2597"/>
    </row>
    <row r="2598" spans="4:5" x14ac:dyDescent="0.25">
      <c r="D2598"/>
      <c r="E2598"/>
    </row>
    <row r="2599" spans="4:5" x14ac:dyDescent="0.25">
      <c r="D2599"/>
      <c r="E2599"/>
    </row>
    <row r="2600" spans="4:5" x14ac:dyDescent="0.25">
      <c r="D2600"/>
      <c r="E2600"/>
    </row>
    <row r="2601" spans="4:5" x14ac:dyDescent="0.25">
      <c r="D2601"/>
      <c r="E2601"/>
    </row>
    <row r="2602" spans="4:5" x14ac:dyDescent="0.25">
      <c r="D2602"/>
      <c r="E2602"/>
    </row>
    <row r="2603" spans="4:5" x14ac:dyDescent="0.25">
      <c r="D2603"/>
      <c r="E2603"/>
    </row>
    <row r="2604" spans="4:5" x14ac:dyDescent="0.25">
      <c r="D2604"/>
      <c r="E2604"/>
    </row>
    <row r="2605" spans="4:5" x14ac:dyDescent="0.25">
      <c r="D2605"/>
      <c r="E2605"/>
    </row>
    <row r="2606" spans="4:5" x14ac:dyDescent="0.25">
      <c r="D2606"/>
      <c r="E2606"/>
    </row>
    <row r="2607" spans="4:5" x14ac:dyDescent="0.25">
      <c r="D2607"/>
      <c r="E2607"/>
    </row>
    <row r="2608" spans="4:5" x14ac:dyDescent="0.25">
      <c r="D2608"/>
      <c r="E2608"/>
    </row>
    <row r="2609" spans="4:5" x14ac:dyDescent="0.25">
      <c r="D2609"/>
      <c r="E2609"/>
    </row>
    <row r="2610" spans="4:5" x14ac:dyDescent="0.25">
      <c r="D2610"/>
      <c r="E2610"/>
    </row>
    <row r="2611" spans="4:5" x14ac:dyDescent="0.25">
      <c r="D2611"/>
      <c r="E2611"/>
    </row>
    <row r="2612" spans="4:5" x14ac:dyDescent="0.25">
      <c r="D2612"/>
      <c r="E2612"/>
    </row>
    <row r="2613" spans="4:5" x14ac:dyDescent="0.25">
      <c r="D2613"/>
      <c r="E2613"/>
    </row>
    <row r="2614" spans="4:5" x14ac:dyDescent="0.25">
      <c r="D2614"/>
      <c r="E2614"/>
    </row>
    <row r="2615" spans="4:5" x14ac:dyDescent="0.25">
      <c r="D2615"/>
      <c r="E2615"/>
    </row>
    <row r="2616" spans="4:5" x14ac:dyDescent="0.25">
      <c r="D2616"/>
      <c r="E2616"/>
    </row>
    <row r="2617" spans="4:5" x14ac:dyDescent="0.25">
      <c r="D2617"/>
      <c r="E2617"/>
    </row>
    <row r="2618" spans="4:5" x14ac:dyDescent="0.25">
      <c r="D2618"/>
      <c r="E2618"/>
    </row>
    <row r="2619" spans="4:5" x14ac:dyDescent="0.25">
      <c r="D2619"/>
      <c r="E2619"/>
    </row>
    <row r="2620" spans="4:5" x14ac:dyDescent="0.25">
      <c r="D2620"/>
      <c r="E2620"/>
    </row>
    <row r="2621" spans="4:5" x14ac:dyDescent="0.25">
      <c r="D2621"/>
      <c r="E2621"/>
    </row>
    <row r="2622" spans="4:5" x14ac:dyDescent="0.25">
      <c r="D2622"/>
      <c r="E2622"/>
    </row>
    <row r="2623" spans="4:5" x14ac:dyDescent="0.25">
      <c r="D2623"/>
      <c r="E2623"/>
    </row>
    <row r="2624" spans="4:5" x14ac:dyDescent="0.25">
      <c r="D2624"/>
      <c r="E2624"/>
    </row>
    <row r="2625" spans="4:5" x14ac:dyDescent="0.25">
      <c r="D2625"/>
      <c r="E2625"/>
    </row>
    <row r="2626" spans="4:5" x14ac:dyDescent="0.25">
      <c r="D2626"/>
      <c r="E2626"/>
    </row>
    <row r="2627" spans="4:5" x14ac:dyDescent="0.25">
      <c r="D2627"/>
      <c r="E2627"/>
    </row>
    <row r="2628" spans="4:5" x14ac:dyDescent="0.25">
      <c r="D2628"/>
      <c r="E2628"/>
    </row>
    <row r="2629" spans="4:5" x14ac:dyDescent="0.25">
      <c r="D2629"/>
      <c r="E2629"/>
    </row>
    <row r="2630" spans="4:5" x14ac:dyDescent="0.25">
      <c r="D2630"/>
      <c r="E2630"/>
    </row>
    <row r="2631" spans="4:5" x14ac:dyDescent="0.25">
      <c r="D2631"/>
      <c r="E2631"/>
    </row>
    <row r="2632" spans="4:5" x14ac:dyDescent="0.25">
      <c r="D2632"/>
      <c r="E2632"/>
    </row>
    <row r="2633" spans="4:5" x14ac:dyDescent="0.25">
      <c r="D2633"/>
      <c r="E2633"/>
    </row>
    <row r="2634" spans="4:5" x14ac:dyDescent="0.25">
      <c r="D2634"/>
      <c r="E2634"/>
    </row>
    <row r="2635" spans="4:5" x14ac:dyDescent="0.25">
      <c r="D2635"/>
      <c r="E2635"/>
    </row>
    <row r="2636" spans="4:5" x14ac:dyDescent="0.25">
      <c r="D2636"/>
      <c r="E2636"/>
    </row>
    <row r="2637" spans="4:5" x14ac:dyDescent="0.25">
      <c r="D2637"/>
      <c r="E2637"/>
    </row>
    <row r="2638" spans="4:5" x14ac:dyDescent="0.25">
      <c r="D2638"/>
      <c r="E2638"/>
    </row>
    <row r="2639" spans="4:5" x14ac:dyDescent="0.25">
      <c r="D2639"/>
      <c r="E2639"/>
    </row>
    <row r="2640" spans="4:5" x14ac:dyDescent="0.25">
      <c r="D2640"/>
      <c r="E2640"/>
    </row>
    <row r="2641" spans="4:5" x14ac:dyDescent="0.25">
      <c r="D2641"/>
      <c r="E2641"/>
    </row>
    <row r="2642" spans="4:5" x14ac:dyDescent="0.25">
      <c r="D2642"/>
      <c r="E2642"/>
    </row>
    <row r="2643" spans="4:5" x14ac:dyDescent="0.25">
      <c r="D2643"/>
      <c r="E2643"/>
    </row>
    <row r="2644" spans="4:5" x14ac:dyDescent="0.25">
      <c r="D2644"/>
      <c r="E2644"/>
    </row>
    <row r="2645" spans="4:5" x14ac:dyDescent="0.25">
      <c r="D2645"/>
      <c r="E2645"/>
    </row>
    <row r="2646" spans="4:5" x14ac:dyDescent="0.25">
      <c r="D2646"/>
      <c r="E2646"/>
    </row>
    <row r="2647" spans="4:5" x14ac:dyDescent="0.25">
      <c r="D2647"/>
      <c r="E2647"/>
    </row>
    <row r="2648" spans="4:5" x14ac:dyDescent="0.25">
      <c r="D2648"/>
      <c r="E2648"/>
    </row>
    <row r="2649" spans="4:5" x14ac:dyDescent="0.25">
      <c r="D2649"/>
      <c r="E2649"/>
    </row>
    <row r="2650" spans="4:5" x14ac:dyDescent="0.25">
      <c r="D2650"/>
      <c r="E2650"/>
    </row>
    <row r="2651" spans="4:5" x14ac:dyDescent="0.25">
      <c r="D2651"/>
      <c r="E2651"/>
    </row>
    <row r="2652" spans="4:5" x14ac:dyDescent="0.25">
      <c r="D2652"/>
      <c r="E2652"/>
    </row>
    <row r="2653" spans="4:5" x14ac:dyDescent="0.25">
      <c r="D2653"/>
      <c r="E2653"/>
    </row>
    <row r="2654" spans="4:5" x14ac:dyDescent="0.25">
      <c r="D2654"/>
      <c r="E2654"/>
    </row>
    <row r="2655" spans="4:5" x14ac:dyDescent="0.25">
      <c r="D2655"/>
      <c r="E2655"/>
    </row>
    <row r="2656" spans="4:5" x14ac:dyDescent="0.25">
      <c r="D2656"/>
      <c r="E2656"/>
    </row>
    <row r="2657" spans="4:5" x14ac:dyDescent="0.25">
      <c r="D2657"/>
      <c r="E2657"/>
    </row>
    <row r="2658" spans="4:5" x14ac:dyDescent="0.25">
      <c r="D2658"/>
      <c r="E2658"/>
    </row>
    <row r="2659" spans="4:5" x14ac:dyDescent="0.25">
      <c r="D2659"/>
      <c r="E2659"/>
    </row>
    <row r="2660" spans="4:5" x14ac:dyDescent="0.25">
      <c r="D2660"/>
      <c r="E2660"/>
    </row>
    <row r="2661" spans="4:5" x14ac:dyDescent="0.25">
      <c r="D2661"/>
      <c r="E2661"/>
    </row>
    <row r="2662" spans="4:5" x14ac:dyDescent="0.25">
      <c r="D2662"/>
      <c r="E2662"/>
    </row>
    <row r="2663" spans="4:5" x14ac:dyDescent="0.25">
      <c r="D2663"/>
      <c r="E2663"/>
    </row>
    <row r="2664" spans="4:5" x14ac:dyDescent="0.25">
      <c r="D2664"/>
      <c r="E2664"/>
    </row>
    <row r="2665" spans="4:5" x14ac:dyDescent="0.25">
      <c r="D2665"/>
      <c r="E2665"/>
    </row>
    <row r="2666" spans="4:5" x14ac:dyDescent="0.25">
      <c r="D2666"/>
      <c r="E2666"/>
    </row>
    <row r="2667" spans="4:5" x14ac:dyDescent="0.25">
      <c r="D2667"/>
      <c r="E2667"/>
    </row>
    <row r="2668" spans="4:5" x14ac:dyDescent="0.25">
      <c r="D2668"/>
      <c r="E2668"/>
    </row>
    <row r="2669" spans="4:5" x14ac:dyDescent="0.25">
      <c r="D2669"/>
      <c r="E2669"/>
    </row>
    <row r="2670" spans="4:5" x14ac:dyDescent="0.25">
      <c r="D2670"/>
      <c r="E2670"/>
    </row>
    <row r="2671" spans="4:5" x14ac:dyDescent="0.25">
      <c r="D2671"/>
      <c r="E2671"/>
    </row>
    <row r="2672" spans="4:5" x14ac:dyDescent="0.25">
      <c r="D2672"/>
      <c r="E2672"/>
    </row>
    <row r="2673" spans="4:5" x14ac:dyDescent="0.25">
      <c r="D2673"/>
      <c r="E2673"/>
    </row>
    <row r="2674" spans="4:5" x14ac:dyDescent="0.25">
      <c r="D2674"/>
      <c r="E2674"/>
    </row>
    <row r="2675" spans="4:5" x14ac:dyDescent="0.25">
      <c r="D2675"/>
      <c r="E2675"/>
    </row>
    <row r="2676" spans="4:5" x14ac:dyDescent="0.25">
      <c r="D2676"/>
      <c r="E2676"/>
    </row>
    <row r="2677" spans="4:5" x14ac:dyDescent="0.25">
      <c r="D2677"/>
      <c r="E2677"/>
    </row>
    <row r="2678" spans="4:5" x14ac:dyDescent="0.25">
      <c r="D2678"/>
      <c r="E2678"/>
    </row>
    <row r="2679" spans="4:5" x14ac:dyDescent="0.25">
      <c r="D2679"/>
      <c r="E2679"/>
    </row>
    <row r="2680" spans="4:5" x14ac:dyDescent="0.25">
      <c r="D2680"/>
      <c r="E2680"/>
    </row>
    <row r="2681" spans="4:5" x14ac:dyDescent="0.25">
      <c r="D2681"/>
      <c r="E2681"/>
    </row>
    <row r="2682" spans="4:5" x14ac:dyDescent="0.25">
      <c r="D2682"/>
      <c r="E2682"/>
    </row>
    <row r="2683" spans="4:5" x14ac:dyDescent="0.25">
      <c r="D2683"/>
      <c r="E2683"/>
    </row>
    <row r="2684" spans="4:5" x14ac:dyDescent="0.25">
      <c r="D2684"/>
      <c r="E2684"/>
    </row>
    <row r="2685" spans="4:5" x14ac:dyDescent="0.25">
      <c r="D2685"/>
      <c r="E2685"/>
    </row>
    <row r="2686" spans="4:5" x14ac:dyDescent="0.25">
      <c r="D2686"/>
      <c r="E2686"/>
    </row>
    <row r="2687" spans="4:5" x14ac:dyDescent="0.25">
      <c r="D2687"/>
      <c r="E2687"/>
    </row>
    <row r="2688" spans="4:5" x14ac:dyDescent="0.25">
      <c r="D2688"/>
      <c r="E2688"/>
    </row>
    <row r="2689" spans="4:5" x14ac:dyDescent="0.25">
      <c r="D2689"/>
      <c r="E2689"/>
    </row>
    <row r="2690" spans="4:5" x14ac:dyDescent="0.25">
      <c r="D2690"/>
      <c r="E2690"/>
    </row>
    <row r="2691" spans="4:5" x14ac:dyDescent="0.25">
      <c r="D2691"/>
      <c r="E2691"/>
    </row>
    <row r="2692" spans="4:5" x14ac:dyDescent="0.25">
      <c r="D2692"/>
      <c r="E2692"/>
    </row>
    <row r="2693" spans="4:5" x14ac:dyDescent="0.25">
      <c r="D2693"/>
      <c r="E2693"/>
    </row>
    <row r="2694" spans="4:5" x14ac:dyDescent="0.25">
      <c r="D2694"/>
      <c r="E2694"/>
    </row>
    <row r="2695" spans="4:5" x14ac:dyDescent="0.25">
      <c r="D2695"/>
      <c r="E2695"/>
    </row>
    <row r="2696" spans="4:5" x14ac:dyDescent="0.25">
      <c r="D2696"/>
      <c r="E2696"/>
    </row>
    <row r="2697" spans="4:5" x14ac:dyDescent="0.25">
      <c r="D2697"/>
      <c r="E2697"/>
    </row>
    <row r="2698" spans="4:5" x14ac:dyDescent="0.25">
      <c r="D2698"/>
      <c r="E2698"/>
    </row>
    <row r="2699" spans="4:5" x14ac:dyDescent="0.25">
      <c r="D2699"/>
      <c r="E2699"/>
    </row>
    <row r="2700" spans="4:5" x14ac:dyDescent="0.25">
      <c r="D2700"/>
      <c r="E2700"/>
    </row>
    <row r="2701" spans="4:5" x14ac:dyDescent="0.25">
      <c r="D2701"/>
      <c r="E2701"/>
    </row>
    <row r="2702" spans="4:5" x14ac:dyDescent="0.25">
      <c r="D2702"/>
      <c r="E2702"/>
    </row>
    <row r="2703" spans="4:5" x14ac:dyDescent="0.25">
      <c r="D2703"/>
      <c r="E2703"/>
    </row>
    <row r="2704" spans="4:5" x14ac:dyDescent="0.25">
      <c r="D2704"/>
      <c r="E2704"/>
    </row>
    <row r="2705" spans="4:5" x14ac:dyDescent="0.25">
      <c r="D2705"/>
      <c r="E2705"/>
    </row>
    <row r="2706" spans="4:5" x14ac:dyDescent="0.25">
      <c r="D2706"/>
      <c r="E2706"/>
    </row>
    <row r="2707" spans="4:5" x14ac:dyDescent="0.25">
      <c r="D2707"/>
      <c r="E2707"/>
    </row>
    <row r="2708" spans="4:5" x14ac:dyDescent="0.25">
      <c r="D2708"/>
      <c r="E2708"/>
    </row>
    <row r="2709" spans="4:5" x14ac:dyDescent="0.25">
      <c r="D2709"/>
      <c r="E2709"/>
    </row>
    <row r="2710" spans="4:5" x14ac:dyDescent="0.25">
      <c r="D2710"/>
      <c r="E2710"/>
    </row>
    <row r="2711" spans="4:5" x14ac:dyDescent="0.25">
      <c r="D2711"/>
      <c r="E2711"/>
    </row>
    <row r="2712" spans="4:5" x14ac:dyDescent="0.25">
      <c r="D2712"/>
      <c r="E2712"/>
    </row>
    <row r="2713" spans="4:5" x14ac:dyDescent="0.25">
      <c r="D2713"/>
      <c r="E2713"/>
    </row>
    <row r="2714" spans="4:5" x14ac:dyDescent="0.25">
      <c r="D2714"/>
      <c r="E2714"/>
    </row>
    <row r="2715" spans="4:5" x14ac:dyDescent="0.25">
      <c r="D2715"/>
      <c r="E2715"/>
    </row>
    <row r="2716" spans="4:5" x14ac:dyDescent="0.25">
      <c r="D2716"/>
      <c r="E2716"/>
    </row>
    <row r="2717" spans="4:5" x14ac:dyDescent="0.25">
      <c r="D2717"/>
      <c r="E2717"/>
    </row>
    <row r="2718" spans="4:5" x14ac:dyDescent="0.25">
      <c r="D2718"/>
      <c r="E2718"/>
    </row>
    <row r="2719" spans="4:5" x14ac:dyDescent="0.25">
      <c r="D2719"/>
      <c r="E2719"/>
    </row>
    <row r="2720" spans="4:5" x14ac:dyDescent="0.25">
      <c r="D2720"/>
      <c r="E2720"/>
    </row>
    <row r="2721" spans="4:5" x14ac:dyDescent="0.25">
      <c r="D2721"/>
      <c r="E2721"/>
    </row>
    <row r="2722" spans="4:5" x14ac:dyDescent="0.25">
      <c r="D2722"/>
      <c r="E2722"/>
    </row>
    <row r="2723" spans="4:5" x14ac:dyDescent="0.25">
      <c r="D2723"/>
      <c r="E2723"/>
    </row>
    <row r="2724" spans="4:5" x14ac:dyDescent="0.25">
      <c r="D2724"/>
      <c r="E2724"/>
    </row>
    <row r="2725" spans="4:5" x14ac:dyDescent="0.25">
      <c r="D2725"/>
      <c r="E2725"/>
    </row>
    <row r="2726" spans="4:5" x14ac:dyDescent="0.25">
      <c r="D2726"/>
      <c r="E2726"/>
    </row>
    <row r="2727" spans="4:5" x14ac:dyDescent="0.25">
      <c r="D2727"/>
      <c r="E2727"/>
    </row>
    <row r="2728" spans="4:5" x14ac:dyDescent="0.25">
      <c r="D2728"/>
      <c r="E2728"/>
    </row>
    <row r="2729" spans="4:5" x14ac:dyDescent="0.25">
      <c r="D2729"/>
      <c r="E2729"/>
    </row>
    <row r="2730" spans="4:5" x14ac:dyDescent="0.25">
      <c r="D2730"/>
      <c r="E2730"/>
    </row>
    <row r="2731" spans="4:5" x14ac:dyDescent="0.25">
      <c r="D2731"/>
      <c r="E2731"/>
    </row>
    <row r="2732" spans="4:5" x14ac:dyDescent="0.25">
      <c r="D2732"/>
      <c r="E2732"/>
    </row>
    <row r="2733" spans="4:5" x14ac:dyDescent="0.25">
      <c r="D2733"/>
      <c r="E2733"/>
    </row>
    <row r="2734" spans="4:5" x14ac:dyDescent="0.25">
      <c r="D2734"/>
      <c r="E2734"/>
    </row>
    <row r="2735" spans="4:5" x14ac:dyDescent="0.25">
      <c r="D2735"/>
      <c r="E2735"/>
    </row>
    <row r="2736" spans="4:5" x14ac:dyDescent="0.25">
      <c r="D2736"/>
      <c r="E2736"/>
    </row>
    <row r="2737" spans="4:5" x14ac:dyDescent="0.25">
      <c r="D2737"/>
      <c r="E2737"/>
    </row>
    <row r="2738" spans="4:5" x14ac:dyDescent="0.25">
      <c r="D2738"/>
      <c r="E2738"/>
    </row>
    <row r="2739" spans="4:5" x14ac:dyDescent="0.25">
      <c r="D2739"/>
      <c r="E2739"/>
    </row>
    <row r="2740" spans="4:5" x14ac:dyDescent="0.25">
      <c r="D2740"/>
      <c r="E2740"/>
    </row>
    <row r="2741" spans="4:5" x14ac:dyDescent="0.25">
      <c r="D2741"/>
      <c r="E2741"/>
    </row>
    <row r="2742" spans="4:5" x14ac:dyDescent="0.25">
      <c r="D2742"/>
      <c r="E2742"/>
    </row>
    <row r="2743" spans="4:5" x14ac:dyDescent="0.25">
      <c r="D2743"/>
      <c r="E2743"/>
    </row>
    <row r="2744" spans="4:5" x14ac:dyDescent="0.25">
      <c r="D2744"/>
      <c r="E2744"/>
    </row>
    <row r="2745" spans="4:5" x14ac:dyDescent="0.25">
      <c r="D2745"/>
      <c r="E2745"/>
    </row>
    <row r="2746" spans="4:5" x14ac:dyDescent="0.25">
      <c r="D2746"/>
      <c r="E2746"/>
    </row>
    <row r="2747" spans="4:5" x14ac:dyDescent="0.25">
      <c r="D2747"/>
      <c r="E2747"/>
    </row>
    <row r="2748" spans="4:5" x14ac:dyDescent="0.25">
      <c r="D2748"/>
      <c r="E2748"/>
    </row>
    <row r="2749" spans="4:5" x14ac:dyDescent="0.25">
      <c r="D2749"/>
      <c r="E2749"/>
    </row>
    <row r="2750" spans="4:5" x14ac:dyDescent="0.25">
      <c r="D2750"/>
      <c r="E2750"/>
    </row>
    <row r="2751" spans="4:5" x14ac:dyDescent="0.25">
      <c r="D2751"/>
      <c r="E2751"/>
    </row>
    <row r="2752" spans="4:5" x14ac:dyDescent="0.25">
      <c r="D2752"/>
      <c r="E2752"/>
    </row>
    <row r="2753" spans="4:5" x14ac:dyDescent="0.25">
      <c r="D2753"/>
      <c r="E2753"/>
    </row>
    <row r="2754" spans="4:5" x14ac:dyDescent="0.25">
      <c r="D2754"/>
      <c r="E2754"/>
    </row>
    <row r="2755" spans="4:5" x14ac:dyDescent="0.25">
      <c r="D2755"/>
      <c r="E2755"/>
    </row>
    <row r="2756" spans="4:5" x14ac:dyDescent="0.25">
      <c r="D2756"/>
      <c r="E2756"/>
    </row>
    <row r="2757" spans="4:5" x14ac:dyDescent="0.25">
      <c r="D2757"/>
      <c r="E2757"/>
    </row>
    <row r="2758" spans="4:5" x14ac:dyDescent="0.25">
      <c r="D2758"/>
      <c r="E2758"/>
    </row>
    <row r="2759" spans="4:5" x14ac:dyDescent="0.25">
      <c r="D2759"/>
      <c r="E2759"/>
    </row>
    <row r="2760" spans="4:5" x14ac:dyDescent="0.25">
      <c r="D2760"/>
      <c r="E2760"/>
    </row>
    <row r="2761" spans="4:5" x14ac:dyDescent="0.25">
      <c r="D2761"/>
      <c r="E2761"/>
    </row>
    <row r="2762" spans="4:5" x14ac:dyDescent="0.25">
      <c r="D2762"/>
      <c r="E2762"/>
    </row>
    <row r="2763" spans="4:5" x14ac:dyDescent="0.25">
      <c r="D2763"/>
      <c r="E2763"/>
    </row>
    <row r="2764" spans="4:5" x14ac:dyDescent="0.25">
      <c r="D2764"/>
      <c r="E2764"/>
    </row>
    <row r="2765" spans="4:5" x14ac:dyDescent="0.25">
      <c r="D2765"/>
      <c r="E2765"/>
    </row>
    <row r="2766" spans="4:5" x14ac:dyDescent="0.25">
      <c r="D2766"/>
      <c r="E2766"/>
    </row>
    <row r="2767" spans="4:5" x14ac:dyDescent="0.25">
      <c r="D2767"/>
      <c r="E2767"/>
    </row>
    <row r="2768" spans="4:5" x14ac:dyDescent="0.25">
      <c r="D2768"/>
      <c r="E2768"/>
    </row>
    <row r="2769" spans="4:5" x14ac:dyDescent="0.25">
      <c r="D2769"/>
      <c r="E2769"/>
    </row>
    <row r="2770" spans="4:5" x14ac:dyDescent="0.25">
      <c r="D2770"/>
      <c r="E2770"/>
    </row>
    <row r="2771" spans="4:5" x14ac:dyDescent="0.25">
      <c r="D2771"/>
      <c r="E2771"/>
    </row>
    <row r="2772" spans="4:5" x14ac:dyDescent="0.25">
      <c r="D2772"/>
      <c r="E2772"/>
    </row>
    <row r="2773" spans="4:5" x14ac:dyDescent="0.25">
      <c r="D2773"/>
      <c r="E2773"/>
    </row>
    <row r="2774" spans="4:5" x14ac:dyDescent="0.25">
      <c r="D2774"/>
      <c r="E2774"/>
    </row>
    <row r="2775" spans="4:5" x14ac:dyDescent="0.25">
      <c r="D2775"/>
      <c r="E2775"/>
    </row>
    <row r="2776" spans="4:5" x14ac:dyDescent="0.25">
      <c r="D2776"/>
      <c r="E2776"/>
    </row>
    <row r="2777" spans="4:5" x14ac:dyDescent="0.25">
      <c r="D2777"/>
      <c r="E2777"/>
    </row>
    <row r="2778" spans="4:5" x14ac:dyDescent="0.25">
      <c r="D2778"/>
      <c r="E2778"/>
    </row>
    <row r="2779" spans="4:5" x14ac:dyDescent="0.25">
      <c r="D2779"/>
      <c r="E2779"/>
    </row>
    <row r="2780" spans="4:5" x14ac:dyDescent="0.25">
      <c r="D2780"/>
      <c r="E2780"/>
    </row>
    <row r="2781" spans="4:5" x14ac:dyDescent="0.25">
      <c r="D2781"/>
      <c r="E2781"/>
    </row>
    <row r="2782" spans="4:5" x14ac:dyDescent="0.25">
      <c r="D2782"/>
      <c r="E2782"/>
    </row>
    <row r="2783" spans="4:5" x14ac:dyDescent="0.25">
      <c r="D2783"/>
      <c r="E2783"/>
    </row>
    <row r="2784" spans="4:5" x14ac:dyDescent="0.25">
      <c r="D2784"/>
      <c r="E2784"/>
    </row>
    <row r="2785" spans="4:5" x14ac:dyDescent="0.25">
      <c r="D2785"/>
      <c r="E2785"/>
    </row>
    <row r="2786" spans="4:5" x14ac:dyDescent="0.25">
      <c r="D2786"/>
      <c r="E2786"/>
    </row>
    <row r="2787" spans="4:5" x14ac:dyDescent="0.25">
      <c r="D2787"/>
      <c r="E2787"/>
    </row>
    <row r="2788" spans="4:5" x14ac:dyDescent="0.25">
      <c r="D2788"/>
      <c r="E2788"/>
    </row>
    <row r="2789" spans="4:5" x14ac:dyDescent="0.25">
      <c r="D2789"/>
      <c r="E2789"/>
    </row>
    <row r="2790" spans="4:5" x14ac:dyDescent="0.25">
      <c r="D2790"/>
      <c r="E2790"/>
    </row>
    <row r="2791" spans="4:5" x14ac:dyDescent="0.25">
      <c r="D2791"/>
      <c r="E2791"/>
    </row>
    <row r="2792" spans="4:5" x14ac:dyDescent="0.25">
      <c r="D2792"/>
      <c r="E2792"/>
    </row>
    <row r="2793" spans="4:5" x14ac:dyDescent="0.25">
      <c r="D2793"/>
      <c r="E2793"/>
    </row>
    <row r="2794" spans="4:5" x14ac:dyDescent="0.25">
      <c r="D2794"/>
      <c r="E2794"/>
    </row>
    <row r="2795" spans="4:5" x14ac:dyDescent="0.25">
      <c r="D2795"/>
      <c r="E2795"/>
    </row>
    <row r="2796" spans="4:5" x14ac:dyDescent="0.25">
      <c r="D2796"/>
      <c r="E2796"/>
    </row>
    <row r="2797" spans="4:5" x14ac:dyDescent="0.25">
      <c r="D2797"/>
      <c r="E2797"/>
    </row>
    <row r="2798" spans="4:5" x14ac:dyDescent="0.25">
      <c r="D2798"/>
      <c r="E2798"/>
    </row>
    <row r="2799" spans="4:5" x14ac:dyDescent="0.25">
      <c r="D2799"/>
      <c r="E2799"/>
    </row>
    <row r="2800" spans="4:5" x14ac:dyDescent="0.25">
      <c r="D2800"/>
      <c r="E2800"/>
    </row>
    <row r="2801" spans="4:5" x14ac:dyDescent="0.25">
      <c r="D2801"/>
      <c r="E2801"/>
    </row>
    <row r="2802" spans="4:5" x14ac:dyDescent="0.25">
      <c r="D2802"/>
      <c r="E2802"/>
    </row>
    <row r="2803" spans="4:5" x14ac:dyDescent="0.25">
      <c r="D2803"/>
      <c r="E2803"/>
    </row>
    <row r="2804" spans="4:5" x14ac:dyDescent="0.25">
      <c r="D2804"/>
      <c r="E2804"/>
    </row>
    <row r="2805" spans="4:5" x14ac:dyDescent="0.25">
      <c r="D2805"/>
      <c r="E2805"/>
    </row>
    <row r="2806" spans="4:5" x14ac:dyDescent="0.25">
      <c r="D2806"/>
      <c r="E2806"/>
    </row>
    <row r="2807" spans="4:5" x14ac:dyDescent="0.25">
      <c r="D2807"/>
      <c r="E2807"/>
    </row>
    <row r="2808" spans="4:5" x14ac:dyDescent="0.25">
      <c r="D2808"/>
      <c r="E2808"/>
    </row>
    <row r="2809" spans="4:5" x14ac:dyDescent="0.25">
      <c r="D2809"/>
      <c r="E2809"/>
    </row>
    <row r="2810" spans="4:5" x14ac:dyDescent="0.25">
      <c r="D2810"/>
      <c r="E2810"/>
    </row>
    <row r="2811" spans="4:5" x14ac:dyDescent="0.25">
      <c r="D2811"/>
      <c r="E2811"/>
    </row>
    <row r="2812" spans="4:5" x14ac:dyDescent="0.25">
      <c r="D2812"/>
      <c r="E2812"/>
    </row>
    <row r="2813" spans="4:5" x14ac:dyDescent="0.25">
      <c r="D2813"/>
      <c r="E2813"/>
    </row>
    <row r="2814" spans="4:5" x14ac:dyDescent="0.25">
      <c r="D2814"/>
      <c r="E2814"/>
    </row>
    <row r="2815" spans="4:5" x14ac:dyDescent="0.25">
      <c r="D2815"/>
      <c r="E2815"/>
    </row>
    <row r="2816" spans="4:5" x14ac:dyDescent="0.25">
      <c r="D2816"/>
      <c r="E2816"/>
    </row>
    <row r="2817" spans="4:5" x14ac:dyDescent="0.25">
      <c r="D2817"/>
      <c r="E2817"/>
    </row>
    <row r="2818" spans="4:5" x14ac:dyDescent="0.25">
      <c r="D2818"/>
      <c r="E2818"/>
    </row>
    <row r="2819" spans="4:5" x14ac:dyDescent="0.25">
      <c r="D2819"/>
      <c r="E2819"/>
    </row>
    <row r="2820" spans="4:5" x14ac:dyDescent="0.25">
      <c r="D2820"/>
      <c r="E2820"/>
    </row>
    <row r="2821" spans="4:5" x14ac:dyDescent="0.25">
      <c r="D2821"/>
      <c r="E2821"/>
    </row>
    <row r="2822" spans="4:5" x14ac:dyDescent="0.25">
      <c r="D2822"/>
      <c r="E2822"/>
    </row>
    <row r="2823" spans="4:5" x14ac:dyDescent="0.25">
      <c r="D2823"/>
      <c r="E2823"/>
    </row>
    <row r="2824" spans="4:5" x14ac:dyDescent="0.25">
      <c r="D2824"/>
      <c r="E2824"/>
    </row>
    <row r="2825" spans="4:5" x14ac:dyDescent="0.25">
      <c r="D2825"/>
      <c r="E2825"/>
    </row>
    <row r="2826" spans="4:5" x14ac:dyDescent="0.25">
      <c r="D2826"/>
      <c r="E2826"/>
    </row>
    <row r="2827" spans="4:5" x14ac:dyDescent="0.25">
      <c r="D2827"/>
      <c r="E2827"/>
    </row>
    <row r="2828" spans="4:5" x14ac:dyDescent="0.25">
      <c r="D2828"/>
      <c r="E2828"/>
    </row>
    <row r="2829" spans="4:5" x14ac:dyDescent="0.25">
      <c r="D2829"/>
      <c r="E2829"/>
    </row>
    <row r="2830" spans="4:5" x14ac:dyDescent="0.25">
      <c r="D2830"/>
      <c r="E2830"/>
    </row>
    <row r="2831" spans="4:5" x14ac:dyDescent="0.25">
      <c r="D2831"/>
      <c r="E2831"/>
    </row>
    <row r="2832" spans="4:5" x14ac:dyDescent="0.25">
      <c r="D2832"/>
      <c r="E2832"/>
    </row>
    <row r="2833" spans="4:5" x14ac:dyDescent="0.25">
      <c r="D2833"/>
      <c r="E2833"/>
    </row>
    <row r="2834" spans="4:5" x14ac:dyDescent="0.25">
      <c r="D2834"/>
      <c r="E2834"/>
    </row>
    <row r="2835" spans="4:5" x14ac:dyDescent="0.25">
      <c r="D2835"/>
      <c r="E2835"/>
    </row>
    <row r="2836" spans="4:5" x14ac:dyDescent="0.25">
      <c r="D2836"/>
      <c r="E2836"/>
    </row>
    <row r="2837" spans="4:5" x14ac:dyDescent="0.25">
      <c r="D2837"/>
      <c r="E2837"/>
    </row>
    <row r="2838" spans="4:5" x14ac:dyDescent="0.25">
      <c r="D2838"/>
      <c r="E2838"/>
    </row>
    <row r="2839" spans="4:5" x14ac:dyDescent="0.25">
      <c r="D2839"/>
      <c r="E2839"/>
    </row>
    <row r="2840" spans="4:5" x14ac:dyDescent="0.25">
      <c r="D2840"/>
      <c r="E2840"/>
    </row>
    <row r="2841" spans="4:5" x14ac:dyDescent="0.25">
      <c r="D2841"/>
      <c r="E2841"/>
    </row>
    <row r="2842" spans="4:5" x14ac:dyDescent="0.25">
      <c r="D2842"/>
      <c r="E2842"/>
    </row>
    <row r="2843" spans="4:5" x14ac:dyDescent="0.25">
      <c r="D2843"/>
      <c r="E2843"/>
    </row>
    <row r="2844" spans="4:5" x14ac:dyDescent="0.25">
      <c r="D2844"/>
      <c r="E2844"/>
    </row>
    <row r="2845" spans="4:5" x14ac:dyDescent="0.25">
      <c r="D2845"/>
      <c r="E2845"/>
    </row>
    <row r="2846" spans="4:5" x14ac:dyDescent="0.25">
      <c r="D2846"/>
      <c r="E2846"/>
    </row>
    <row r="2847" spans="4:5" x14ac:dyDescent="0.25">
      <c r="D2847"/>
      <c r="E2847"/>
    </row>
    <row r="2848" spans="4:5" x14ac:dyDescent="0.25">
      <c r="D2848"/>
      <c r="E2848"/>
    </row>
    <row r="2849" spans="4:5" x14ac:dyDescent="0.25">
      <c r="D2849"/>
      <c r="E2849"/>
    </row>
    <row r="2850" spans="4:5" x14ac:dyDescent="0.25">
      <c r="D2850"/>
      <c r="E2850"/>
    </row>
    <row r="2851" spans="4:5" x14ac:dyDescent="0.25">
      <c r="D2851"/>
      <c r="E2851"/>
    </row>
    <row r="2852" spans="4:5" x14ac:dyDescent="0.25">
      <c r="D2852"/>
      <c r="E2852"/>
    </row>
    <row r="2853" spans="4:5" x14ac:dyDescent="0.25">
      <c r="D2853"/>
      <c r="E2853"/>
    </row>
    <row r="2854" spans="4:5" x14ac:dyDescent="0.25">
      <c r="D2854"/>
      <c r="E2854"/>
    </row>
    <row r="2855" spans="4:5" x14ac:dyDescent="0.25">
      <c r="D2855"/>
      <c r="E2855"/>
    </row>
    <row r="2856" spans="4:5" x14ac:dyDescent="0.25">
      <c r="D2856"/>
      <c r="E2856"/>
    </row>
    <row r="2857" spans="4:5" x14ac:dyDescent="0.25">
      <c r="D2857"/>
      <c r="E2857"/>
    </row>
    <row r="2858" spans="4:5" x14ac:dyDescent="0.25">
      <c r="D2858"/>
      <c r="E2858"/>
    </row>
    <row r="2859" spans="4:5" x14ac:dyDescent="0.25">
      <c r="D2859"/>
      <c r="E2859"/>
    </row>
    <row r="2860" spans="4:5" x14ac:dyDescent="0.25">
      <c r="D2860"/>
      <c r="E2860"/>
    </row>
    <row r="2861" spans="4:5" x14ac:dyDescent="0.25">
      <c r="D2861"/>
      <c r="E2861"/>
    </row>
    <row r="2862" spans="4:5" x14ac:dyDescent="0.25">
      <c r="D2862"/>
      <c r="E2862"/>
    </row>
    <row r="2863" spans="4:5" x14ac:dyDescent="0.25">
      <c r="D2863"/>
      <c r="E2863"/>
    </row>
    <row r="2864" spans="4:5" x14ac:dyDescent="0.25">
      <c r="D2864"/>
      <c r="E2864"/>
    </row>
    <row r="2865" spans="4:5" x14ac:dyDescent="0.25">
      <c r="D2865"/>
      <c r="E2865"/>
    </row>
    <row r="2866" spans="4:5" x14ac:dyDescent="0.25">
      <c r="D2866"/>
      <c r="E2866"/>
    </row>
    <row r="2867" spans="4:5" x14ac:dyDescent="0.25">
      <c r="D2867"/>
      <c r="E2867"/>
    </row>
    <row r="2868" spans="4:5" x14ac:dyDescent="0.25">
      <c r="D2868"/>
      <c r="E2868"/>
    </row>
    <row r="2869" spans="4:5" x14ac:dyDescent="0.25">
      <c r="D2869"/>
      <c r="E2869"/>
    </row>
    <row r="2870" spans="4:5" x14ac:dyDescent="0.25">
      <c r="D2870"/>
      <c r="E2870"/>
    </row>
    <row r="2871" spans="4:5" x14ac:dyDescent="0.25">
      <c r="D2871"/>
      <c r="E2871"/>
    </row>
    <row r="2872" spans="4:5" x14ac:dyDescent="0.25">
      <c r="D2872"/>
      <c r="E2872"/>
    </row>
    <row r="2873" spans="4:5" x14ac:dyDescent="0.25">
      <c r="D2873"/>
      <c r="E2873"/>
    </row>
    <row r="2874" spans="4:5" x14ac:dyDescent="0.25">
      <c r="D2874"/>
      <c r="E2874"/>
    </row>
    <row r="2875" spans="4:5" x14ac:dyDescent="0.25">
      <c r="D2875"/>
      <c r="E2875"/>
    </row>
    <row r="2876" spans="4:5" x14ac:dyDescent="0.25">
      <c r="D2876"/>
      <c r="E2876"/>
    </row>
    <row r="2877" spans="4:5" x14ac:dyDescent="0.25">
      <c r="D2877"/>
      <c r="E2877"/>
    </row>
    <row r="2878" spans="4:5" x14ac:dyDescent="0.25">
      <c r="D2878"/>
      <c r="E2878"/>
    </row>
    <row r="2879" spans="4:5" x14ac:dyDescent="0.25">
      <c r="D2879"/>
      <c r="E2879"/>
    </row>
    <row r="2880" spans="4:5" x14ac:dyDescent="0.25">
      <c r="D2880"/>
      <c r="E2880"/>
    </row>
    <row r="2881" spans="4:5" x14ac:dyDescent="0.25">
      <c r="D2881"/>
      <c r="E2881"/>
    </row>
    <row r="2882" spans="4:5" x14ac:dyDescent="0.25">
      <c r="D2882"/>
      <c r="E2882"/>
    </row>
    <row r="2883" spans="4:5" x14ac:dyDescent="0.25">
      <c r="D2883"/>
      <c r="E2883"/>
    </row>
    <row r="2884" spans="4:5" x14ac:dyDescent="0.25">
      <c r="D2884"/>
      <c r="E2884"/>
    </row>
    <row r="2885" spans="4:5" x14ac:dyDescent="0.25">
      <c r="D2885"/>
      <c r="E2885"/>
    </row>
    <row r="2886" spans="4:5" x14ac:dyDescent="0.25">
      <c r="D2886"/>
      <c r="E2886"/>
    </row>
    <row r="2887" spans="4:5" x14ac:dyDescent="0.25">
      <c r="D2887"/>
      <c r="E2887"/>
    </row>
    <row r="2888" spans="4:5" x14ac:dyDescent="0.25">
      <c r="D2888"/>
      <c r="E2888"/>
    </row>
    <row r="2889" spans="4:5" x14ac:dyDescent="0.25">
      <c r="D2889"/>
      <c r="E2889"/>
    </row>
    <row r="2890" spans="4:5" x14ac:dyDescent="0.25">
      <c r="D2890"/>
      <c r="E2890"/>
    </row>
    <row r="2891" spans="4:5" x14ac:dyDescent="0.25">
      <c r="D2891"/>
      <c r="E2891"/>
    </row>
    <row r="2892" spans="4:5" x14ac:dyDescent="0.25">
      <c r="D2892"/>
      <c r="E2892"/>
    </row>
    <row r="2893" spans="4:5" x14ac:dyDescent="0.25">
      <c r="D2893"/>
      <c r="E2893"/>
    </row>
    <row r="2894" spans="4:5" x14ac:dyDescent="0.25">
      <c r="D2894"/>
      <c r="E2894"/>
    </row>
    <row r="2895" spans="4:5" x14ac:dyDescent="0.25">
      <c r="D2895"/>
      <c r="E2895"/>
    </row>
    <row r="2896" spans="4:5" x14ac:dyDescent="0.25">
      <c r="D2896"/>
      <c r="E2896"/>
    </row>
    <row r="2897" spans="4:5" x14ac:dyDescent="0.25">
      <c r="D2897"/>
      <c r="E2897"/>
    </row>
    <row r="2898" spans="4:5" x14ac:dyDescent="0.25">
      <c r="D2898"/>
      <c r="E2898"/>
    </row>
    <row r="2899" spans="4:5" x14ac:dyDescent="0.25">
      <c r="D2899"/>
      <c r="E2899"/>
    </row>
    <row r="2900" spans="4:5" x14ac:dyDescent="0.25">
      <c r="D2900"/>
      <c r="E2900"/>
    </row>
    <row r="2901" spans="4:5" x14ac:dyDescent="0.25">
      <c r="D2901"/>
      <c r="E2901"/>
    </row>
    <row r="2902" spans="4:5" x14ac:dyDescent="0.25">
      <c r="D2902"/>
      <c r="E2902"/>
    </row>
    <row r="2903" spans="4:5" x14ac:dyDescent="0.25">
      <c r="D2903"/>
      <c r="E2903"/>
    </row>
    <row r="2904" spans="4:5" x14ac:dyDescent="0.25">
      <c r="D2904"/>
      <c r="E2904"/>
    </row>
    <row r="2905" spans="4:5" x14ac:dyDescent="0.25">
      <c r="D2905"/>
      <c r="E2905"/>
    </row>
    <row r="2906" spans="4:5" x14ac:dyDescent="0.25">
      <c r="D2906"/>
      <c r="E2906"/>
    </row>
    <row r="2907" spans="4:5" x14ac:dyDescent="0.25">
      <c r="D2907"/>
      <c r="E2907"/>
    </row>
    <row r="2908" spans="4:5" x14ac:dyDescent="0.25">
      <c r="D2908"/>
      <c r="E2908"/>
    </row>
    <row r="2909" spans="4:5" x14ac:dyDescent="0.25">
      <c r="D2909"/>
      <c r="E2909"/>
    </row>
    <row r="2910" spans="4:5" x14ac:dyDescent="0.25">
      <c r="D2910"/>
      <c r="E2910"/>
    </row>
    <row r="2911" spans="4:5" x14ac:dyDescent="0.25">
      <c r="D2911"/>
      <c r="E2911"/>
    </row>
    <row r="2912" spans="4:5" x14ac:dyDescent="0.25">
      <c r="D2912"/>
      <c r="E2912"/>
    </row>
    <row r="2913" spans="4:5" x14ac:dyDescent="0.25">
      <c r="D2913"/>
      <c r="E2913"/>
    </row>
    <row r="2914" spans="4:5" x14ac:dyDescent="0.25">
      <c r="D2914"/>
      <c r="E2914"/>
    </row>
    <row r="2915" spans="4:5" x14ac:dyDescent="0.25">
      <c r="D2915"/>
      <c r="E2915"/>
    </row>
    <row r="2916" spans="4:5" x14ac:dyDescent="0.25">
      <c r="D2916"/>
      <c r="E2916"/>
    </row>
    <row r="2917" spans="4:5" x14ac:dyDescent="0.25">
      <c r="D2917"/>
      <c r="E2917"/>
    </row>
    <row r="2918" spans="4:5" x14ac:dyDescent="0.25">
      <c r="D2918"/>
      <c r="E2918"/>
    </row>
    <row r="2919" spans="4:5" x14ac:dyDescent="0.25">
      <c r="D2919"/>
      <c r="E2919"/>
    </row>
    <row r="2920" spans="4:5" x14ac:dyDescent="0.25">
      <c r="D2920"/>
      <c r="E2920"/>
    </row>
    <row r="2921" spans="4:5" x14ac:dyDescent="0.25">
      <c r="D2921"/>
      <c r="E2921"/>
    </row>
    <row r="2922" spans="4:5" x14ac:dyDescent="0.25">
      <c r="D2922"/>
      <c r="E2922"/>
    </row>
    <row r="2923" spans="4:5" x14ac:dyDescent="0.25">
      <c r="D2923"/>
      <c r="E2923"/>
    </row>
    <row r="2924" spans="4:5" x14ac:dyDescent="0.25">
      <c r="D2924"/>
      <c r="E2924"/>
    </row>
    <row r="2925" spans="4:5" x14ac:dyDescent="0.25">
      <c r="D2925"/>
      <c r="E2925"/>
    </row>
    <row r="2926" spans="4:5" x14ac:dyDescent="0.25">
      <c r="D2926"/>
      <c r="E2926"/>
    </row>
    <row r="2927" spans="4:5" x14ac:dyDescent="0.25">
      <c r="D2927"/>
      <c r="E2927"/>
    </row>
    <row r="2928" spans="4:5" x14ac:dyDescent="0.25">
      <c r="D2928"/>
      <c r="E2928"/>
    </row>
    <row r="2929" spans="4:5" x14ac:dyDescent="0.25">
      <c r="D2929"/>
      <c r="E2929"/>
    </row>
    <row r="2930" spans="4:5" x14ac:dyDescent="0.25">
      <c r="D2930"/>
      <c r="E2930"/>
    </row>
    <row r="2931" spans="4:5" x14ac:dyDescent="0.25">
      <c r="D2931"/>
      <c r="E2931"/>
    </row>
    <row r="2932" spans="4:5" x14ac:dyDescent="0.25">
      <c r="D2932"/>
      <c r="E2932"/>
    </row>
    <row r="2933" spans="4:5" x14ac:dyDescent="0.25">
      <c r="D2933"/>
      <c r="E2933"/>
    </row>
    <row r="2934" spans="4:5" x14ac:dyDescent="0.25">
      <c r="D2934"/>
      <c r="E2934"/>
    </row>
    <row r="2935" spans="4:5" x14ac:dyDescent="0.25">
      <c r="D2935"/>
      <c r="E2935"/>
    </row>
    <row r="2936" spans="4:5" x14ac:dyDescent="0.25">
      <c r="D2936"/>
      <c r="E2936"/>
    </row>
    <row r="2937" spans="4:5" x14ac:dyDescent="0.25">
      <c r="D2937"/>
      <c r="E2937"/>
    </row>
    <row r="2938" spans="4:5" x14ac:dyDescent="0.25">
      <c r="D2938"/>
      <c r="E2938"/>
    </row>
    <row r="2939" spans="4:5" x14ac:dyDescent="0.25">
      <c r="D2939"/>
      <c r="E2939"/>
    </row>
    <row r="2940" spans="4:5" x14ac:dyDescent="0.25">
      <c r="D2940"/>
      <c r="E2940"/>
    </row>
    <row r="2941" spans="4:5" x14ac:dyDescent="0.25">
      <c r="D2941"/>
      <c r="E2941"/>
    </row>
    <row r="2942" spans="4:5" x14ac:dyDescent="0.25">
      <c r="D2942"/>
      <c r="E2942"/>
    </row>
    <row r="2943" spans="4:5" x14ac:dyDescent="0.25">
      <c r="D2943"/>
      <c r="E2943"/>
    </row>
    <row r="2944" spans="4:5" x14ac:dyDescent="0.25">
      <c r="D2944"/>
      <c r="E2944"/>
    </row>
    <row r="2945" spans="4:5" x14ac:dyDescent="0.25">
      <c r="D2945"/>
      <c r="E2945"/>
    </row>
    <row r="2946" spans="4:5" x14ac:dyDescent="0.25">
      <c r="D2946"/>
      <c r="E2946"/>
    </row>
    <row r="2947" spans="4:5" x14ac:dyDescent="0.25">
      <c r="D2947"/>
      <c r="E2947"/>
    </row>
    <row r="2948" spans="4:5" x14ac:dyDescent="0.25">
      <c r="D2948"/>
      <c r="E2948"/>
    </row>
    <row r="2949" spans="4:5" x14ac:dyDescent="0.25">
      <c r="D2949"/>
      <c r="E2949"/>
    </row>
    <row r="2950" spans="4:5" x14ac:dyDescent="0.25">
      <c r="D2950"/>
      <c r="E2950"/>
    </row>
    <row r="2951" spans="4:5" x14ac:dyDescent="0.25">
      <c r="D2951"/>
      <c r="E2951"/>
    </row>
    <row r="2952" spans="4:5" x14ac:dyDescent="0.25">
      <c r="D2952"/>
      <c r="E2952"/>
    </row>
    <row r="2953" spans="4:5" x14ac:dyDescent="0.25">
      <c r="D2953"/>
      <c r="E2953"/>
    </row>
    <row r="2954" spans="4:5" x14ac:dyDescent="0.25">
      <c r="D2954"/>
      <c r="E2954"/>
    </row>
    <row r="2955" spans="4:5" x14ac:dyDescent="0.25">
      <c r="D2955"/>
      <c r="E2955"/>
    </row>
    <row r="2956" spans="4:5" x14ac:dyDescent="0.25">
      <c r="D2956"/>
      <c r="E2956"/>
    </row>
    <row r="2957" spans="4:5" x14ac:dyDescent="0.25">
      <c r="D2957"/>
      <c r="E2957"/>
    </row>
    <row r="2958" spans="4:5" x14ac:dyDescent="0.25">
      <c r="D2958"/>
      <c r="E2958"/>
    </row>
    <row r="2959" spans="4:5" x14ac:dyDescent="0.25">
      <c r="D2959"/>
      <c r="E2959"/>
    </row>
    <row r="2960" spans="4:5" x14ac:dyDescent="0.25">
      <c r="D2960"/>
      <c r="E2960"/>
    </row>
    <row r="2961" spans="4:5" x14ac:dyDescent="0.25">
      <c r="D2961"/>
      <c r="E2961"/>
    </row>
    <row r="2962" spans="4:5" x14ac:dyDescent="0.25">
      <c r="D2962"/>
      <c r="E2962"/>
    </row>
    <row r="2963" spans="4:5" x14ac:dyDescent="0.25">
      <c r="D2963"/>
      <c r="E2963"/>
    </row>
    <row r="2964" spans="4:5" x14ac:dyDescent="0.25">
      <c r="D2964"/>
      <c r="E2964"/>
    </row>
    <row r="2965" spans="4:5" x14ac:dyDescent="0.25">
      <c r="D2965"/>
      <c r="E2965"/>
    </row>
    <row r="2966" spans="4:5" x14ac:dyDescent="0.25">
      <c r="D2966"/>
      <c r="E2966"/>
    </row>
    <row r="2967" spans="4:5" x14ac:dyDescent="0.25">
      <c r="D2967"/>
      <c r="E2967"/>
    </row>
    <row r="2968" spans="4:5" x14ac:dyDescent="0.25">
      <c r="D2968"/>
      <c r="E2968"/>
    </row>
    <row r="2969" spans="4:5" x14ac:dyDescent="0.25">
      <c r="D2969"/>
      <c r="E2969"/>
    </row>
    <row r="2970" spans="4:5" x14ac:dyDescent="0.25">
      <c r="D2970"/>
      <c r="E2970"/>
    </row>
    <row r="2971" spans="4:5" x14ac:dyDescent="0.25">
      <c r="D2971"/>
      <c r="E2971"/>
    </row>
    <row r="2972" spans="4:5" x14ac:dyDescent="0.25">
      <c r="D2972"/>
      <c r="E2972"/>
    </row>
    <row r="2973" spans="4:5" x14ac:dyDescent="0.25">
      <c r="D2973"/>
      <c r="E2973"/>
    </row>
    <row r="2974" spans="4:5" x14ac:dyDescent="0.25">
      <c r="D2974"/>
      <c r="E2974"/>
    </row>
    <row r="2975" spans="4:5" x14ac:dyDescent="0.25">
      <c r="D2975"/>
      <c r="E2975"/>
    </row>
    <row r="2976" spans="4:5" x14ac:dyDescent="0.25">
      <c r="D2976"/>
      <c r="E2976"/>
    </row>
    <row r="2977" spans="4:5" x14ac:dyDescent="0.25">
      <c r="D2977"/>
      <c r="E2977"/>
    </row>
    <row r="2978" spans="4:5" x14ac:dyDescent="0.25">
      <c r="D2978"/>
      <c r="E2978"/>
    </row>
    <row r="2979" spans="4:5" x14ac:dyDescent="0.25">
      <c r="D2979"/>
      <c r="E2979"/>
    </row>
    <row r="2980" spans="4:5" x14ac:dyDescent="0.25">
      <c r="D2980"/>
      <c r="E2980"/>
    </row>
    <row r="2981" spans="4:5" x14ac:dyDescent="0.25">
      <c r="D2981"/>
      <c r="E2981"/>
    </row>
    <row r="2982" spans="4:5" x14ac:dyDescent="0.25">
      <c r="D2982"/>
      <c r="E2982"/>
    </row>
    <row r="2983" spans="4:5" x14ac:dyDescent="0.25">
      <c r="D2983"/>
      <c r="E2983"/>
    </row>
    <row r="2984" spans="4:5" x14ac:dyDescent="0.25">
      <c r="D2984"/>
      <c r="E2984"/>
    </row>
    <row r="2985" spans="4:5" x14ac:dyDescent="0.25">
      <c r="D2985"/>
      <c r="E2985"/>
    </row>
    <row r="2986" spans="4:5" x14ac:dyDescent="0.25">
      <c r="D2986"/>
      <c r="E2986"/>
    </row>
    <row r="2987" spans="4:5" x14ac:dyDescent="0.25">
      <c r="D2987"/>
      <c r="E2987"/>
    </row>
    <row r="2988" spans="4:5" x14ac:dyDescent="0.25">
      <c r="D2988"/>
      <c r="E2988"/>
    </row>
    <row r="2989" spans="4:5" x14ac:dyDescent="0.25">
      <c r="D2989"/>
      <c r="E2989"/>
    </row>
    <row r="2990" spans="4:5" x14ac:dyDescent="0.25">
      <c r="D2990"/>
      <c r="E2990"/>
    </row>
    <row r="2991" spans="4:5" x14ac:dyDescent="0.25">
      <c r="D2991"/>
      <c r="E2991"/>
    </row>
    <row r="2992" spans="4:5" x14ac:dyDescent="0.25">
      <c r="D2992"/>
      <c r="E2992"/>
    </row>
    <row r="2993" spans="4:5" x14ac:dyDescent="0.25">
      <c r="D2993"/>
      <c r="E2993"/>
    </row>
    <row r="2994" spans="4:5" x14ac:dyDescent="0.25">
      <c r="D2994"/>
      <c r="E2994"/>
    </row>
    <row r="2995" spans="4:5" x14ac:dyDescent="0.25">
      <c r="D2995"/>
      <c r="E2995"/>
    </row>
    <row r="2996" spans="4:5" x14ac:dyDescent="0.25">
      <c r="D2996"/>
      <c r="E2996"/>
    </row>
    <row r="2997" spans="4:5" x14ac:dyDescent="0.25">
      <c r="D2997"/>
      <c r="E2997"/>
    </row>
    <row r="2998" spans="4:5" x14ac:dyDescent="0.25">
      <c r="D2998"/>
      <c r="E2998"/>
    </row>
    <row r="2999" spans="4:5" x14ac:dyDescent="0.25">
      <c r="D2999"/>
      <c r="E2999"/>
    </row>
    <row r="3000" spans="4:5" x14ac:dyDescent="0.25">
      <c r="D3000"/>
      <c r="E3000"/>
    </row>
    <row r="3001" spans="4:5" x14ac:dyDescent="0.25">
      <c r="D3001"/>
      <c r="E3001"/>
    </row>
    <row r="3002" spans="4:5" x14ac:dyDescent="0.25">
      <c r="D3002"/>
      <c r="E3002"/>
    </row>
    <row r="3003" spans="4:5" x14ac:dyDescent="0.25">
      <c r="D3003"/>
      <c r="E3003"/>
    </row>
    <row r="3004" spans="4:5" x14ac:dyDescent="0.25">
      <c r="D3004"/>
      <c r="E3004"/>
    </row>
    <row r="3005" spans="4:5" x14ac:dyDescent="0.25">
      <c r="D3005"/>
      <c r="E3005"/>
    </row>
    <row r="3006" spans="4:5" x14ac:dyDescent="0.25">
      <c r="D3006"/>
      <c r="E3006"/>
    </row>
    <row r="3007" spans="4:5" x14ac:dyDescent="0.25">
      <c r="D3007"/>
      <c r="E3007"/>
    </row>
    <row r="3008" spans="4:5" x14ac:dyDescent="0.25">
      <c r="D3008"/>
      <c r="E3008"/>
    </row>
    <row r="3009" spans="4:5" x14ac:dyDescent="0.25">
      <c r="D3009"/>
      <c r="E3009"/>
    </row>
    <row r="3010" spans="4:5" x14ac:dyDescent="0.25">
      <c r="D3010"/>
      <c r="E3010"/>
    </row>
    <row r="3011" spans="4:5" x14ac:dyDescent="0.25">
      <c r="D3011"/>
      <c r="E3011"/>
    </row>
    <row r="3012" spans="4:5" x14ac:dyDescent="0.25">
      <c r="D3012"/>
      <c r="E3012"/>
    </row>
    <row r="3013" spans="4:5" x14ac:dyDescent="0.25">
      <c r="D3013"/>
      <c r="E3013"/>
    </row>
    <row r="3014" spans="4:5" x14ac:dyDescent="0.25">
      <c r="D3014"/>
      <c r="E3014"/>
    </row>
    <row r="3015" spans="4:5" x14ac:dyDescent="0.25">
      <c r="D3015"/>
      <c r="E3015"/>
    </row>
    <row r="3016" spans="4:5" x14ac:dyDescent="0.25">
      <c r="D3016"/>
      <c r="E3016"/>
    </row>
    <row r="3017" spans="4:5" x14ac:dyDescent="0.25">
      <c r="D3017"/>
      <c r="E3017"/>
    </row>
    <row r="3018" spans="4:5" x14ac:dyDescent="0.25">
      <c r="D3018"/>
      <c r="E3018"/>
    </row>
    <row r="3019" spans="4:5" x14ac:dyDescent="0.25">
      <c r="D3019"/>
      <c r="E3019"/>
    </row>
    <row r="3020" spans="4:5" x14ac:dyDescent="0.25">
      <c r="D3020"/>
      <c r="E3020"/>
    </row>
    <row r="3021" spans="4:5" x14ac:dyDescent="0.25">
      <c r="D3021"/>
      <c r="E3021"/>
    </row>
    <row r="3022" spans="4:5" x14ac:dyDescent="0.25">
      <c r="D3022"/>
      <c r="E3022"/>
    </row>
    <row r="3023" spans="4:5" x14ac:dyDescent="0.25">
      <c r="D3023"/>
      <c r="E3023"/>
    </row>
    <row r="3024" spans="4:5" x14ac:dyDescent="0.25">
      <c r="D3024"/>
      <c r="E3024"/>
    </row>
    <row r="3025" spans="4:5" x14ac:dyDescent="0.25">
      <c r="D3025"/>
      <c r="E3025"/>
    </row>
    <row r="3026" spans="4:5" x14ac:dyDescent="0.25">
      <c r="D3026"/>
      <c r="E3026"/>
    </row>
    <row r="3027" spans="4:5" x14ac:dyDescent="0.25">
      <c r="D3027"/>
      <c r="E3027"/>
    </row>
    <row r="3028" spans="4:5" x14ac:dyDescent="0.25">
      <c r="D3028"/>
      <c r="E3028"/>
    </row>
    <row r="3029" spans="4:5" x14ac:dyDescent="0.25">
      <c r="D3029"/>
      <c r="E3029"/>
    </row>
    <row r="3030" spans="4:5" x14ac:dyDescent="0.25">
      <c r="D3030"/>
      <c r="E3030"/>
    </row>
    <row r="3031" spans="4:5" x14ac:dyDescent="0.25">
      <c r="D3031"/>
      <c r="E3031"/>
    </row>
    <row r="3032" spans="4:5" x14ac:dyDescent="0.25">
      <c r="D3032"/>
      <c r="E3032"/>
    </row>
    <row r="3033" spans="4:5" x14ac:dyDescent="0.25">
      <c r="D3033"/>
      <c r="E3033"/>
    </row>
    <row r="3034" spans="4:5" x14ac:dyDescent="0.25">
      <c r="D3034"/>
      <c r="E3034"/>
    </row>
    <row r="3035" spans="4:5" x14ac:dyDescent="0.25">
      <c r="D3035"/>
      <c r="E3035"/>
    </row>
    <row r="3036" spans="4:5" x14ac:dyDescent="0.25">
      <c r="D3036"/>
      <c r="E3036"/>
    </row>
    <row r="3037" spans="4:5" x14ac:dyDescent="0.25">
      <c r="D3037"/>
      <c r="E3037"/>
    </row>
    <row r="3038" spans="4:5" x14ac:dyDescent="0.25">
      <c r="D3038"/>
      <c r="E3038"/>
    </row>
    <row r="3039" spans="4:5" x14ac:dyDescent="0.25">
      <c r="D3039"/>
      <c r="E3039"/>
    </row>
    <row r="3040" spans="4:5" x14ac:dyDescent="0.25">
      <c r="D3040"/>
      <c r="E3040"/>
    </row>
    <row r="3041" spans="4:5" x14ac:dyDescent="0.25">
      <c r="D3041"/>
      <c r="E3041"/>
    </row>
    <row r="3042" spans="4:5" x14ac:dyDescent="0.25">
      <c r="D3042"/>
      <c r="E3042"/>
    </row>
    <row r="3043" spans="4:5" x14ac:dyDescent="0.25">
      <c r="D3043"/>
      <c r="E3043"/>
    </row>
    <row r="3044" spans="4:5" x14ac:dyDescent="0.25">
      <c r="D3044"/>
      <c r="E3044"/>
    </row>
    <row r="3045" spans="4:5" x14ac:dyDescent="0.25">
      <c r="D3045"/>
      <c r="E3045"/>
    </row>
    <row r="3046" spans="4:5" x14ac:dyDescent="0.25">
      <c r="D3046"/>
      <c r="E3046"/>
    </row>
    <row r="3047" spans="4:5" x14ac:dyDescent="0.25">
      <c r="D3047"/>
      <c r="E3047"/>
    </row>
    <row r="3048" spans="4:5" x14ac:dyDescent="0.25">
      <c r="D3048"/>
      <c r="E3048"/>
    </row>
    <row r="3049" spans="4:5" x14ac:dyDescent="0.25">
      <c r="D3049"/>
      <c r="E3049"/>
    </row>
    <row r="3050" spans="4:5" x14ac:dyDescent="0.25">
      <c r="D3050"/>
      <c r="E3050"/>
    </row>
    <row r="3051" spans="4:5" x14ac:dyDescent="0.25">
      <c r="D3051"/>
      <c r="E3051"/>
    </row>
    <row r="3052" spans="4:5" x14ac:dyDescent="0.25">
      <c r="D3052"/>
      <c r="E3052"/>
    </row>
    <row r="3053" spans="4:5" x14ac:dyDescent="0.25">
      <c r="D3053"/>
      <c r="E3053"/>
    </row>
    <row r="3054" spans="4:5" x14ac:dyDescent="0.25">
      <c r="D3054"/>
      <c r="E3054"/>
    </row>
    <row r="3055" spans="4:5" x14ac:dyDescent="0.25">
      <c r="D3055"/>
      <c r="E3055"/>
    </row>
    <row r="3056" spans="4:5" x14ac:dyDescent="0.25">
      <c r="D3056"/>
      <c r="E3056"/>
    </row>
    <row r="3057" spans="4:5" x14ac:dyDescent="0.25">
      <c r="D3057"/>
      <c r="E3057"/>
    </row>
    <row r="3058" spans="4:5" x14ac:dyDescent="0.25">
      <c r="D3058"/>
      <c r="E3058"/>
    </row>
    <row r="3059" spans="4:5" x14ac:dyDescent="0.25">
      <c r="D3059"/>
      <c r="E3059"/>
    </row>
    <row r="3060" spans="4:5" x14ac:dyDescent="0.25">
      <c r="D3060"/>
      <c r="E3060"/>
    </row>
    <row r="3061" spans="4:5" x14ac:dyDescent="0.25">
      <c r="D3061"/>
      <c r="E3061"/>
    </row>
    <row r="3062" spans="4:5" x14ac:dyDescent="0.25">
      <c r="D3062"/>
      <c r="E3062"/>
    </row>
    <row r="3063" spans="4:5" x14ac:dyDescent="0.25">
      <c r="D3063"/>
      <c r="E3063"/>
    </row>
    <row r="3064" spans="4:5" x14ac:dyDescent="0.25">
      <c r="D3064"/>
      <c r="E3064"/>
    </row>
    <row r="3065" spans="4:5" x14ac:dyDescent="0.25">
      <c r="D3065"/>
      <c r="E3065"/>
    </row>
    <row r="3066" spans="4:5" x14ac:dyDescent="0.25">
      <c r="D3066"/>
      <c r="E3066"/>
    </row>
    <row r="3067" spans="4:5" x14ac:dyDescent="0.25">
      <c r="D3067"/>
      <c r="E3067"/>
    </row>
    <row r="3068" spans="4:5" x14ac:dyDescent="0.25">
      <c r="D3068"/>
      <c r="E3068"/>
    </row>
    <row r="3069" spans="4:5" x14ac:dyDescent="0.25">
      <c r="D3069"/>
      <c r="E3069"/>
    </row>
    <row r="3070" spans="4:5" x14ac:dyDescent="0.25">
      <c r="D3070"/>
      <c r="E3070"/>
    </row>
    <row r="3071" spans="4:5" x14ac:dyDescent="0.25">
      <c r="D3071"/>
      <c r="E3071"/>
    </row>
    <row r="3072" spans="4:5" x14ac:dyDescent="0.25">
      <c r="D3072"/>
      <c r="E3072"/>
    </row>
    <row r="3073" spans="4:5" x14ac:dyDescent="0.25">
      <c r="D3073"/>
      <c r="E3073"/>
    </row>
    <row r="3074" spans="4:5" x14ac:dyDescent="0.25">
      <c r="D3074"/>
      <c r="E3074"/>
    </row>
    <row r="3075" spans="4:5" x14ac:dyDescent="0.25">
      <c r="D3075"/>
      <c r="E3075"/>
    </row>
    <row r="3076" spans="4:5" x14ac:dyDescent="0.25">
      <c r="D3076"/>
      <c r="E3076"/>
    </row>
    <row r="3077" spans="4:5" x14ac:dyDescent="0.25">
      <c r="D3077"/>
      <c r="E3077"/>
    </row>
    <row r="3078" spans="4:5" x14ac:dyDescent="0.25">
      <c r="D3078"/>
      <c r="E3078"/>
    </row>
    <row r="3079" spans="4:5" x14ac:dyDescent="0.25">
      <c r="D3079"/>
      <c r="E3079"/>
    </row>
    <row r="3080" spans="4:5" x14ac:dyDescent="0.25">
      <c r="D3080"/>
      <c r="E3080"/>
    </row>
    <row r="3081" spans="4:5" x14ac:dyDescent="0.25">
      <c r="D3081"/>
      <c r="E3081"/>
    </row>
    <row r="3082" spans="4:5" x14ac:dyDescent="0.25">
      <c r="D3082"/>
      <c r="E3082"/>
    </row>
    <row r="3083" spans="4:5" x14ac:dyDescent="0.25">
      <c r="D3083"/>
      <c r="E3083"/>
    </row>
    <row r="3084" spans="4:5" x14ac:dyDescent="0.25">
      <c r="D3084"/>
      <c r="E3084"/>
    </row>
    <row r="3085" spans="4:5" x14ac:dyDescent="0.25">
      <c r="D3085"/>
      <c r="E3085"/>
    </row>
    <row r="3086" spans="4:5" x14ac:dyDescent="0.25">
      <c r="D3086"/>
      <c r="E3086"/>
    </row>
    <row r="3087" spans="4:5" x14ac:dyDescent="0.25">
      <c r="D3087"/>
      <c r="E3087"/>
    </row>
    <row r="3088" spans="4:5" x14ac:dyDescent="0.25">
      <c r="D3088"/>
      <c r="E3088"/>
    </row>
    <row r="3089" spans="4:5" x14ac:dyDescent="0.25">
      <c r="D3089"/>
      <c r="E3089"/>
    </row>
    <row r="3090" spans="4:5" x14ac:dyDescent="0.25">
      <c r="D3090"/>
      <c r="E3090"/>
    </row>
    <row r="3091" spans="4:5" x14ac:dyDescent="0.25">
      <c r="D3091"/>
      <c r="E3091"/>
    </row>
    <row r="3092" spans="4:5" x14ac:dyDescent="0.25">
      <c r="D3092"/>
      <c r="E3092"/>
    </row>
    <row r="3093" spans="4:5" x14ac:dyDescent="0.25">
      <c r="D3093"/>
      <c r="E3093"/>
    </row>
    <row r="3094" spans="4:5" x14ac:dyDescent="0.25">
      <c r="D3094"/>
      <c r="E3094"/>
    </row>
    <row r="3095" spans="4:5" x14ac:dyDescent="0.25">
      <c r="D3095"/>
      <c r="E3095"/>
    </row>
    <row r="3096" spans="4:5" x14ac:dyDescent="0.25">
      <c r="D3096"/>
      <c r="E3096"/>
    </row>
    <row r="3097" spans="4:5" x14ac:dyDescent="0.25">
      <c r="D3097"/>
      <c r="E3097"/>
    </row>
    <row r="3098" spans="4:5" x14ac:dyDescent="0.25">
      <c r="D3098"/>
      <c r="E3098"/>
    </row>
    <row r="3099" spans="4:5" x14ac:dyDescent="0.25">
      <c r="D3099"/>
      <c r="E3099"/>
    </row>
    <row r="3100" spans="4:5" x14ac:dyDescent="0.25">
      <c r="D3100"/>
      <c r="E3100"/>
    </row>
    <row r="3101" spans="4:5" x14ac:dyDescent="0.25">
      <c r="D3101"/>
      <c r="E3101"/>
    </row>
    <row r="3102" spans="4:5" x14ac:dyDescent="0.25">
      <c r="D3102"/>
      <c r="E3102"/>
    </row>
    <row r="3103" spans="4:5" x14ac:dyDescent="0.25">
      <c r="D3103"/>
      <c r="E3103"/>
    </row>
    <row r="3104" spans="4:5" x14ac:dyDescent="0.25">
      <c r="D3104"/>
      <c r="E3104"/>
    </row>
    <row r="3105" spans="4:5" x14ac:dyDescent="0.25">
      <c r="D3105"/>
      <c r="E3105"/>
    </row>
    <row r="3106" spans="4:5" x14ac:dyDescent="0.25">
      <c r="D3106"/>
      <c r="E3106"/>
    </row>
    <row r="3107" spans="4:5" x14ac:dyDescent="0.25">
      <c r="D3107"/>
      <c r="E3107"/>
    </row>
    <row r="3108" spans="4:5" x14ac:dyDescent="0.25">
      <c r="D3108"/>
      <c r="E3108"/>
    </row>
    <row r="3109" spans="4:5" x14ac:dyDescent="0.25">
      <c r="D3109"/>
      <c r="E3109"/>
    </row>
    <row r="3110" spans="4:5" x14ac:dyDescent="0.25">
      <c r="D3110"/>
      <c r="E3110"/>
    </row>
    <row r="3111" spans="4:5" x14ac:dyDescent="0.25">
      <c r="D3111"/>
      <c r="E3111"/>
    </row>
    <row r="3112" spans="4:5" x14ac:dyDescent="0.25">
      <c r="D3112"/>
      <c r="E3112"/>
    </row>
    <row r="3113" spans="4:5" x14ac:dyDescent="0.25">
      <c r="D3113"/>
      <c r="E3113"/>
    </row>
    <row r="3114" spans="4:5" x14ac:dyDescent="0.25">
      <c r="D3114"/>
      <c r="E3114"/>
    </row>
    <row r="3115" spans="4:5" x14ac:dyDescent="0.25">
      <c r="D3115"/>
      <c r="E3115"/>
    </row>
    <row r="3116" spans="4:5" x14ac:dyDescent="0.25">
      <c r="D3116"/>
      <c r="E3116"/>
    </row>
    <row r="3117" spans="4:5" x14ac:dyDescent="0.25">
      <c r="D3117"/>
      <c r="E3117"/>
    </row>
    <row r="3118" spans="4:5" x14ac:dyDescent="0.25">
      <c r="D3118"/>
      <c r="E3118"/>
    </row>
    <row r="3119" spans="4:5" x14ac:dyDescent="0.25">
      <c r="D3119"/>
      <c r="E3119"/>
    </row>
    <row r="3120" spans="4:5" x14ac:dyDescent="0.25">
      <c r="D3120"/>
      <c r="E3120"/>
    </row>
    <row r="3121" spans="4:5" x14ac:dyDescent="0.25">
      <c r="D3121"/>
      <c r="E3121"/>
    </row>
    <row r="3122" spans="4:5" x14ac:dyDescent="0.25">
      <c r="D3122"/>
      <c r="E3122"/>
    </row>
    <row r="3123" spans="4:5" x14ac:dyDescent="0.25">
      <c r="D3123"/>
      <c r="E3123"/>
    </row>
    <row r="3124" spans="4:5" x14ac:dyDescent="0.25">
      <c r="D3124"/>
      <c r="E3124"/>
    </row>
    <row r="3125" spans="4:5" x14ac:dyDescent="0.25">
      <c r="D3125"/>
      <c r="E3125"/>
    </row>
    <row r="3126" spans="4:5" x14ac:dyDescent="0.25">
      <c r="D3126"/>
      <c r="E3126"/>
    </row>
    <row r="3127" spans="4:5" x14ac:dyDescent="0.25">
      <c r="D3127"/>
      <c r="E3127"/>
    </row>
    <row r="3128" spans="4:5" x14ac:dyDescent="0.25">
      <c r="D3128"/>
      <c r="E3128"/>
    </row>
    <row r="3129" spans="4:5" x14ac:dyDescent="0.25">
      <c r="D3129"/>
      <c r="E3129"/>
    </row>
    <row r="3130" spans="4:5" x14ac:dyDescent="0.25">
      <c r="D3130"/>
      <c r="E3130"/>
    </row>
    <row r="3131" spans="4:5" x14ac:dyDescent="0.25">
      <c r="D3131"/>
      <c r="E3131"/>
    </row>
    <row r="3132" spans="4:5" x14ac:dyDescent="0.25">
      <c r="D3132"/>
      <c r="E3132"/>
    </row>
    <row r="3133" spans="4:5" x14ac:dyDescent="0.25">
      <c r="D3133"/>
      <c r="E3133"/>
    </row>
    <row r="3134" spans="4:5" x14ac:dyDescent="0.25">
      <c r="D3134"/>
      <c r="E3134"/>
    </row>
    <row r="3135" spans="4:5" x14ac:dyDescent="0.25">
      <c r="D3135"/>
      <c r="E3135"/>
    </row>
    <row r="3136" spans="4:5" x14ac:dyDescent="0.25">
      <c r="D3136"/>
      <c r="E3136"/>
    </row>
    <row r="3137" spans="4:5" x14ac:dyDescent="0.25">
      <c r="D3137"/>
      <c r="E3137"/>
    </row>
    <row r="3138" spans="4:5" x14ac:dyDescent="0.25">
      <c r="D3138"/>
      <c r="E3138"/>
    </row>
    <row r="3139" spans="4:5" x14ac:dyDescent="0.25">
      <c r="D3139"/>
      <c r="E3139"/>
    </row>
    <row r="3140" spans="4:5" x14ac:dyDescent="0.25">
      <c r="D3140"/>
      <c r="E3140"/>
    </row>
    <row r="3141" spans="4:5" x14ac:dyDescent="0.25">
      <c r="D3141"/>
      <c r="E3141"/>
    </row>
    <row r="3142" spans="4:5" x14ac:dyDescent="0.25">
      <c r="D3142"/>
      <c r="E3142"/>
    </row>
    <row r="3143" spans="4:5" x14ac:dyDescent="0.25">
      <c r="D3143"/>
      <c r="E3143"/>
    </row>
    <row r="3144" spans="4:5" x14ac:dyDescent="0.25">
      <c r="D3144"/>
      <c r="E3144"/>
    </row>
    <row r="3145" spans="4:5" x14ac:dyDescent="0.25">
      <c r="D3145"/>
      <c r="E3145"/>
    </row>
    <row r="3146" spans="4:5" x14ac:dyDescent="0.25">
      <c r="D3146"/>
      <c r="E3146"/>
    </row>
    <row r="3147" spans="4:5" x14ac:dyDescent="0.25">
      <c r="D3147"/>
      <c r="E3147"/>
    </row>
    <row r="3148" spans="4:5" x14ac:dyDescent="0.25">
      <c r="D3148"/>
      <c r="E3148"/>
    </row>
    <row r="3149" spans="4:5" x14ac:dyDescent="0.25">
      <c r="D3149"/>
      <c r="E3149"/>
    </row>
    <row r="3150" spans="4:5" x14ac:dyDescent="0.25">
      <c r="D3150"/>
      <c r="E3150"/>
    </row>
    <row r="3151" spans="4:5" x14ac:dyDescent="0.25">
      <c r="D3151"/>
      <c r="E3151"/>
    </row>
    <row r="3152" spans="4:5" x14ac:dyDescent="0.25">
      <c r="D3152"/>
      <c r="E3152"/>
    </row>
    <row r="3153" spans="4:5" x14ac:dyDescent="0.25">
      <c r="D3153"/>
      <c r="E3153"/>
    </row>
    <row r="3154" spans="4:5" x14ac:dyDescent="0.25">
      <c r="D3154"/>
      <c r="E3154"/>
    </row>
    <row r="3155" spans="4:5" x14ac:dyDescent="0.25">
      <c r="D3155"/>
      <c r="E3155"/>
    </row>
    <row r="3156" spans="4:5" x14ac:dyDescent="0.25">
      <c r="D3156"/>
      <c r="E3156"/>
    </row>
    <row r="3157" spans="4:5" x14ac:dyDescent="0.25">
      <c r="D3157"/>
      <c r="E3157"/>
    </row>
    <row r="3158" spans="4:5" x14ac:dyDescent="0.25">
      <c r="D3158"/>
      <c r="E3158"/>
    </row>
    <row r="3159" spans="4:5" x14ac:dyDescent="0.25">
      <c r="D3159"/>
      <c r="E3159"/>
    </row>
    <row r="3160" spans="4:5" x14ac:dyDescent="0.25">
      <c r="D3160"/>
      <c r="E3160"/>
    </row>
    <row r="3161" spans="4:5" x14ac:dyDescent="0.25">
      <c r="D3161"/>
      <c r="E3161"/>
    </row>
    <row r="3162" spans="4:5" x14ac:dyDescent="0.25">
      <c r="D3162"/>
      <c r="E3162"/>
    </row>
    <row r="3163" spans="4:5" x14ac:dyDescent="0.25">
      <c r="D3163"/>
      <c r="E3163"/>
    </row>
    <row r="3164" spans="4:5" x14ac:dyDescent="0.25">
      <c r="D3164"/>
      <c r="E3164"/>
    </row>
    <row r="3165" spans="4:5" x14ac:dyDescent="0.25">
      <c r="D3165"/>
      <c r="E3165"/>
    </row>
    <row r="3166" spans="4:5" x14ac:dyDescent="0.25">
      <c r="D3166"/>
      <c r="E3166"/>
    </row>
    <row r="3167" spans="4:5" x14ac:dyDescent="0.25">
      <c r="D3167"/>
      <c r="E3167"/>
    </row>
    <row r="3168" spans="4:5" x14ac:dyDescent="0.25">
      <c r="D3168"/>
      <c r="E3168"/>
    </row>
    <row r="3169" spans="4:5" x14ac:dyDescent="0.25">
      <c r="D3169"/>
      <c r="E3169"/>
    </row>
    <row r="3170" spans="4:5" x14ac:dyDescent="0.25">
      <c r="D3170"/>
      <c r="E3170"/>
    </row>
    <row r="3171" spans="4:5" x14ac:dyDescent="0.25">
      <c r="D3171"/>
      <c r="E3171"/>
    </row>
    <row r="3172" spans="4:5" x14ac:dyDescent="0.25">
      <c r="D3172"/>
      <c r="E3172"/>
    </row>
    <row r="3173" spans="4:5" x14ac:dyDescent="0.25">
      <c r="D3173"/>
      <c r="E3173"/>
    </row>
    <row r="3174" spans="4:5" x14ac:dyDescent="0.25">
      <c r="D3174"/>
      <c r="E3174"/>
    </row>
    <row r="3175" spans="4:5" x14ac:dyDescent="0.25">
      <c r="D3175"/>
      <c r="E3175"/>
    </row>
    <row r="3176" spans="4:5" x14ac:dyDescent="0.25">
      <c r="D3176"/>
      <c r="E3176"/>
    </row>
    <row r="3177" spans="4:5" x14ac:dyDescent="0.25">
      <c r="D3177"/>
      <c r="E3177"/>
    </row>
    <row r="3178" spans="4:5" x14ac:dyDescent="0.25">
      <c r="D3178"/>
      <c r="E3178"/>
    </row>
    <row r="3179" spans="4:5" x14ac:dyDescent="0.25">
      <c r="D3179"/>
      <c r="E3179"/>
    </row>
    <row r="3180" spans="4:5" x14ac:dyDescent="0.25">
      <c r="D3180"/>
      <c r="E3180"/>
    </row>
    <row r="3181" spans="4:5" x14ac:dyDescent="0.25">
      <c r="D3181"/>
      <c r="E3181"/>
    </row>
    <row r="3182" spans="4:5" x14ac:dyDescent="0.25">
      <c r="D3182"/>
      <c r="E3182"/>
    </row>
    <row r="3183" spans="4:5" x14ac:dyDescent="0.25">
      <c r="D3183"/>
      <c r="E3183"/>
    </row>
    <row r="3184" spans="4:5" x14ac:dyDescent="0.25">
      <c r="D3184"/>
      <c r="E3184"/>
    </row>
    <row r="3185" spans="4:5" x14ac:dyDescent="0.25">
      <c r="D3185"/>
      <c r="E3185"/>
    </row>
    <row r="3186" spans="4:5" x14ac:dyDescent="0.25">
      <c r="D3186"/>
      <c r="E3186"/>
    </row>
    <row r="3187" spans="4:5" x14ac:dyDescent="0.25">
      <c r="D3187"/>
      <c r="E3187"/>
    </row>
    <row r="3188" spans="4:5" x14ac:dyDescent="0.25">
      <c r="D3188"/>
      <c r="E3188"/>
    </row>
    <row r="3189" spans="4:5" x14ac:dyDescent="0.25">
      <c r="D3189"/>
      <c r="E3189"/>
    </row>
    <row r="3190" spans="4:5" x14ac:dyDescent="0.25">
      <c r="D3190"/>
      <c r="E3190"/>
    </row>
    <row r="3191" spans="4:5" x14ac:dyDescent="0.25">
      <c r="D3191"/>
      <c r="E3191"/>
    </row>
    <row r="3192" spans="4:5" x14ac:dyDescent="0.25">
      <c r="D3192"/>
      <c r="E3192"/>
    </row>
    <row r="3193" spans="4:5" x14ac:dyDescent="0.25">
      <c r="D3193"/>
      <c r="E3193"/>
    </row>
    <row r="3194" spans="4:5" x14ac:dyDescent="0.25">
      <c r="D3194"/>
      <c r="E3194"/>
    </row>
    <row r="3195" spans="4:5" x14ac:dyDescent="0.25">
      <c r="D3195"/>
      <c r="E3195"/>
    </row>
    <row r="3196" spans="4:5" x14ac:dyDescent="0.25">
      <c r="D3196"/>
      <c r="E3196"/>
    </row>
    <row r="3197" spans="4:5" x14ac:dyDescent="0.25">
      <c r="D3197"/>
      <c r="E3197"/>
    </row>
    <row r="3198" spans="4:5" x14ac:dyDescent="0.25">
      <c r="D3198"/>
      <c r="E3198"/>
    </row>
    <row r="3199" spans="4:5" x14ac:dyDescent="0.25">
      <c r="D3199"/>
      <c r="E3199"/>
    </row>
    <row r="3200" spans="4:5" x14ac:dyDescent="0.25">
      <c r="D3200"/>
      <c r="E3200"/>
    </row>
    <row r="3201" spans="4:5" x14ac:dyDescent="0.25">
      <c r="D3201"/>
      <c r="E3201"/>
    </row>
    <row r="3202" spans="4:5" x14ac:dyDescent="0.25">
      <c r="D3202"/>
      <c r="E3202"/>
    </row>
    <row r="3203" spans="4:5" x14ac:dyDescent="0.25">
      <c r="D3203"/>
      <c r="E3203"/>
    </row>
    <row r="3204" spans="4:5" x14ac:dyDescent="0.25">
      <c r="D3204"/>
      <c r="E3204"/>
    </row>
    <row r="3205" spans="4:5" x14ac:dyDescent="0.25">
      <c r="D3205"/>
      <c r="E3205"/>
    </row>
    <row r="3206" spans="4:5" x14ac:dyDescent="0.25">
      <c r="D3206"/>
      <c r="E3206"/>
    </row>
    <row r="3207" spans="4:5" x14ac:dyDescent="0.25">
      <c r="D3207"/>
      <c r="E3207"/>
    </row>
    <row r="3208" spans="4:5" x14ac:dyDescent="0.25">
      <c r="D3208"/>
      <c r="E3208"/>
    </row>
    <row r="3209" spans="4:5" x14ac:dyDescent="0.25">
      <c r="D3209"/>
      <c r="E3209"/>
    </row>
    <row r="3210" spans="4:5" x14ac:dyDescent="0.25">
      <c r="D3210"/>
      <c r="E3210"/>
    </row>
    <row r="3211" spans="4:5" x14ac:dyDescent="0.25">
      <c r="D3211"/>
      <c r="E3211"/>
    </row>
    <row r="3212" spans="4:5" x14ac:dyDescent="0.25">
      <c r="D3212"/>
      <c r="E3212"/>
    </row>
    <row r="3213" spans="4:5" x14ac:dyDescent="0.25">
      <c r="D3213"/>
      <c r="E3213"/>
    </row>
    <row r="3214" spans="4:5" x14ac:dyDescent="0.25">
      <c r="D3214"/>
      <c r="E3214"/>
    </row>
    <row r="3215" spans="4:5" x14ac:dyDescent="0.25">
      <c r="D3215"/>
      <c r="E3215"/>
    </row>
    <row r="3216" spans="4:5" x14ac:dyDescent="0.25">
      <c r="D3216"/>
      <c r="E3216"/>
    </row>
    <row r="3217" spans="4:5" x14ac:dyDescent="0.25">
      <c r="D3217"/>
      <c r="E3217"/>
    </row>
    <row r="3218" spans="4:5" x14ac:dyDescent="0.25">
      <c r="D3218"/>
      <c r="E3218"/>
    </row>
    <row r="3219" spans="4:5" x14ac:dyDescent="0.25">
      <c r="D3219"/>
      <c r="E3219"/>
    </row>
    <row r="3220" spans="4:5" x14ac:dyDescent="0.25">
      <c r="D3220"/>
      <c r="E3220"/>
    </row>
    <row r="3221" spans="4:5" x14ac:dyDescent="0.25">
      <c r="D3221"/>
      <c r="E3221"/>
    </row>
    <row r="3222" spans="4:5" x14ac:dyDescent="0.25">
      <c r="D3222"/>
      <c r="E3222"/>
    </row>
    <row r="3223" spans="4:5" x14ac:dyDescent="0.25">
      <c r="D3223"/>
      <c r="E3223"/>
    </row>
    <row r="3224" spans="4:5" x14ac:dyDescent="0.25">
      <c r="D3224"/>
      <c r="E3224"/>
    </row>
    <row r="3225" spans="4:5" x14ac:dyDescent="0.25">
      <c r="D3225"/>
      <c r="E3225"/>
    </row>
    <row r="3226" spans="4:5" x14ac:dyDescent="0.25">
      <c r="D3226"/>
      <c r="E3226"/>
    </row>
    <row r="3227" spans="4:5" x14ac:dyDescent="0.25">
      <c r="D3227"/>
      <c r="E3227"/>
    </row>
    <row r="3228" spans="4:5" x14ac:dyDescent="0.25">
      <c r="D3228"/>
      <c r="E3228"/>
    </row>
    <row r="3229" spans="4:5" x14ac:dyDescent="0.25">
      <c r="D3229"/>
      <c r="E3229"/>
    </row>
    <row r="3230" spans="4:5" x14ac:dyDescent="0.25">
      <c r="D3230"/>
      <c r="E3230"/>
    </row>
    <row r="3231" spans="4:5" x14ac:dyDescent="0.25">
      <c r="D3231"/>
      <c r="E3231"/>
    </row>
    <row r="3232" spans="4:5" x14ac:dyDescent="0.25">
      <c r="D3232"/>
      <c r="E3232"/>
    </row>
    <row r="3233" spans="4:5" x14ac:dyDescent="0.25">
      <c r="D3233"/>
      <c r="E3233"/>
    </row>
    <row r="3234" spans="4:5" x14ac:dyDescent="0.25">
      <c r="D3234"/>
      <c r="E3234"/>
    </row>
    <row r="3235" spans="4:5" x14ac:dyDescent="0.25">
      <c r="D3235"/>
      <c r="E3235"/>
    </row>
    <row r="3236" spans="4:5" x14ac:dyDescent="0.25">
      <c r="D3236"/>
      <c r="E3236"/>
    </row>
    <row r="3237" spans="4:5" x14ac:dyDescent="0.25">
      <c r="D3237"/>
      <c r="E3237"/>
    </row>
    <row r="3238" spans="4:5" x14ac:dyDescent="0.25">
      <c r="D3238"/>
      <c r="E3238"/>
    </row>
    <row r="3239" spans="4:5" x14ac:dyDescent="0.25">
      <c r="D3239"/>
      <c r="E3239"/>
    </row>
    <row r="3240" spans="4:5" x14ac:dyDescent="0.25">
      <c r="D3240"/>
      <c r="E3240"/>
    </row>
    <row r="3241" spans="4:5" x14ac:dyDescent="0.25">
      <c r="D3241"/>
      <c r="E3241"/>
    </row>
    <row r="3242" spans="4:5" x14ac:dyDescent="0.25">
      <c r="D3242"/>
      <c r="E3242"/>
    </row>
    <row r="3243" spans="4:5" x14ac:dyDescent="0.25">
      <c r="E3243" s="15"/>
    </row>
    <row r="3244" spans="4:5" x14ac:dyDescent="0.25">
      <c r="E3244" s="15"/>
    </row>
    <row r="3245" spans="4:5" x14ac:dyDescent="0.25">
      <c r="E3245" s="15"/>
    </row>
    <row r="3246" spans="4:5" x14ac:dyDescent="0.25">
      <c r="E3246" s="15"/>
    </row>
    <row r="3247" spans="4:5" x14ac:dyDescent="0.25">
      <c r="E3247" s="15"/>
    </row>
    <row r="3248" spans="4:5" x14ac:dyDescent="0.25">
      <c r="E3248" s="15"/>
    </row>
    <row r="3249" spans="5:5" x14ac:dyDescent="0.25">
      <c r="E3249" s="15"/>
    </row>
    <row r="3250" spans="5:5" x14ac:dyDescent="0.25">
      <c r="E3250" s="15"/>
    </row>
    <row r="3251" spans="5:5" x14ac:dyDescent="0.25">
      <c r="E3251" s="15"/>
    </row>
    <row r="3252" spans="5:5" x14ac:dyDescent="0.25">
      <c r="E3252" s="15"/>
    </row>
    <row r="3253" spans="5:5" x14ac:dyDescent="0.25">
      <c r="E3253" s="15"/>
    </row>
    <row r="3254" spans="5:5" x14ac:dyDescent="0.25">
      <c r="E3254" s="15"/>
    </row>
    <row r="3255" spans="5:5" x14ac:dyDescent="0.25">
      <c r="E3255" s="15"/>
    </row>
    <row r="3256" spans="5:5" x14ac:dyDescent="0.25">
      <c r="E3256" s="15"/>
    </row>
    <row r="3257" spans="5:5" x14ac:dyDescent="0.25">
      <c r="E3257" s="15"/>
    </row>
    <row r="3258" spans="5:5" x14ac:dyDescent="0.25">
      <c r="E3258" s="15"/>
    </row>
    <row r="3259" spans="5:5" x14ac:dyDescent="0.25">
      <c r="E3259" s="15"/>
    </row>
    <row r="3260" spans="5:5" x14ac:dyDescent="0.25">
      <c r="E3260" s="15"/>
    </row>
    <row r="3261" spans="5:5" x14ac:dyDescent="0.25">
      <c r="E3261" s="15"/>
    </row>
    <row r="3262" spans="5:5" x14ac:dyDescent="0.25">
      <c r="E3262" s="15"/>
    </row>
    <row r="3263" spans="5:5" x14ac:dyDescent="0.25">
      <c r="E3263" s="15"/>
    </row>
    <row r="3264" spans="5:5" x14ac:dyDescent="0.25">
      <c r="E3264" s="15"/>
    </row>
    <row r="3265" spans="5:5" x14ac:dyDescent="0.25">
      <c r="E3265" s="15"/>
    </row>
    <row r="3266" spans="5:5" x14ac:dyDescent="0.25">
      <c r="E3266" s="15"/>
    </row>
    <row r="3267" spans="5:5" x14ac:dyDescent="0.25">
      <c r="E3267" s="15"/>
    </row>
    <row r="3268" spans="5:5" x14ac:dyDescent="0.25">
      <c r="E3268" s="15"/>
    </row>
    <row r="3269" spans="5:5" x14ac:dyDescent="0.25">
      <c r="E3269" s="15"/>
    </row>
    <row r="3270" spans="5:5" x14ac:dyDescent="0.25">
      <c r="E3270" s="15"/>
    </row>
    <row r="3271" spans="5:5" x14ac:dyDescent="0.25">
      <c r="E3271" s="15"/>
    </row>
    <row r="3272" spans="5:5" x14ac:dyDescent="0.25">
      <c r="E3272" s="15"/>
    </row>
    <row r="3273" spans="5:5" x14ac:dyDescent="0.25">
      <c r="E3273" s="15"/>
    </row>
    <row r="3274" spans="5:5" x14ac:dyDescent="0.25">
      <c r="E3274" s="15"/>
    </row>
    <row r="3275" spans="5:5" x14ac:dyDescent="0.25">
      <c r="E3275" s="15"/>
    </row>
    <row r="3276" spans="5:5" x14ac:dyDescent="0.25">
      <c r="E3276" s="15"/>
    </row>
    <row r="3277" spans="5:5" x14ac:dyDescent="0.25">
      <c r="E3277" s="15"/>
    </row>
    <row r="3278" spans="5:5" x14ac:dyDescent="0.25">
      <c r="E3278" s="15"/>
    </row>
    <row r="3279" spans="5:5" x14ac:dyDescent="0.25">
      <c r="E3279" s="15"/>
    </row>
    <row r="3280" spans="5:5" x14ac:dyDescent="0.25">
      <c r="E3280" s="15"/>
    </row>
    <row r="3281" spans="5:5" x14ac:dyDescent="0.25">
      <c r="E3281" s="15"/>
    </row>
    <row r="3282" spans="5:5" x14ac:dyDescent="0.25">
      <c r="E3282" s="15"/>
    </row>
    <row r="3283" spans="5:5" x14ac:dyDescent="0.25">
      <c r="E3283" s="15"/>
    </row>
    <row r="3284" spans="5:5" x14ac:dyDescent="0.25">
      <c r="E3284" s="15"/>
    </row>
    <row r="3285" spans="5:5" x14ac:dyDescent="0.25">
      <c r="E3285" s="15"/>
    </row>
    <row r="3286" spans="5:5" x14ac:dyDescent="0.25">
      <c r="E3286" s="15"/>
    </row>
    <row r="3287" spans="5:5" x14ac:dyDescent="0.25">
      <c r="E3287" s="15"/>
    </row>
    <row r="3288" spans="5:5" x14ac:dyDescent="0.25">
      <c r="E3288" s="15"/>
    </row>
    <row r="3289" spans="5:5" x14ac:dyDescent="0.25">
      <c r="E3289" s="15"/>
    </row>
    <row r="3290" spans="5:5" x14ac:dyDescent="0.25">
      <c r="E3290" s="15"/>
    </row>
    <row r="3291" spans="5:5" x14ac:dyDescent="0.25">
      <c r="E3291" s="15"/>
    </row>
    <row r="3292" spans="5:5" x14ac:dyDescent="0.25">
      <c r="E3292" s="15"/>
    </row>
    <row r="3293" spans="5:5" x14ac:dyDescent="0.25">
      <c r="E3293" s="15"/>
    </row>
    <row r="3294" spans="5:5" x14ac:dyDescent="0.25">
      <c r="E3294" s="15"/>
    </row>
    <row r="3295" spans="5:5" x14ac:dyDescent="0.25">
      <c r="E3295" s="15"/>
    </row>
    <row r="3296" spans="5:5" x14ac:dyDescent="0.25">
      <c r="E3296" s="15"/>
    </row>
    <row r="3297" spans="5:5" x14ac:dyDescent="0.25">
      <c r="E3297" s="15"/>
    </row>
    <row r="3298" spans="5:5" x14ac:dyDescent="0.25">
      <c r="E3298" s="15"/>
    </row>
    <row r="3299" spans="5:5" x14ac:dyDescent="0.25">
      <c r="E3299" s="15"/>
    </row>
    <row r="3300" spans="5:5" x14ac:dyDescent="0.25">
      <c r="E3300" s="15"/>
    </row>
    <row r="3301" spans="5:5" x14ac:dyDescent="0.25">
      <c r="E3301" s="15"/>
    </row>
    <row r="3302" spans="5:5" x14ac:dyDescent="0.25">
      <c r="E3302" s="15"/>
    </row>
    <row r="3303" spans="5:5" x14ac:dyDescent="0.25">
      <c r="E3303" s="15"/>
    </row>
    <row r="3304" spans="5:5" x14ac:dyDescent="0.25">
      <c r="E3304" s="15"/>
    </row>
    <row r="3305" spans="5:5" x14ac:dyDescent="0.25">
      <c r="E3305" s="15"/>
    </row>
    <row r="3306" spans="5:5" x14ac:dyDescent="0.25">
      <c r="E3306" s="15"/>
    </row>
    <row r="3307" spans="5:5" x14ac:dyDescent="0.25">
      <c r="E3307" s="15"/>
    </row>
    <row r="3308" spans="5:5" x14ac:dyDescent="0.25">
      <c r="E3308" s="15"/>
    </row>
    <row r="3309" spans="5:5" x14ac:dyDescent="0.25">
      <c r="E3309" s="15"/>
    </row>
    <row r="3310" spans="5:5" x14ac:dyDescent="0.25">
      <c r="E3310" s="15"/>
    </row>
    <row r="3311" spans="5:5" x14ac:dyDescent="0.25">
      <c r="E3311" s="15"/>
    </row>
    <row r="3312" spans="5:5" x14ac:dyDescent="0.25">
      <c r="E3312" s="15"/>
    </row>
    <row r="3313" spans="5:5" x14ac:dyDescent="0.25">
      <c r="E3313" s="15"/>
    </row>
    <row r="3314" spans="5:5" x14ac:dyDescent="0.25">
      <c r="E3314" s="15"/>
    </row>
    <row r="3315" spans="5:5" x14ac:dyDescent="0.25">
      <c r="E3315" s="15"/>
    </row>
    <row r="3316" spans="5:5" x14ac:dyDescent="0.25">
      <c r="E3316" s="15"/>
    </row>
    <row r="3317" spans="5:5" x14ac:dyDescent="0.25">
      <c r="E3317" s="15"/>
    </row>
    <row r="3318" spans="5:5" x14ac:dyDescent="0.25">
      <c r="E3318" s="15"/>
    </row>
    <row r="3319" spans="5:5" x14ac:dyDescent="0.25">
      <c r="E3319" s="15"/>
    </row>
    <row r="3320" spans="5:5" x14ac:dyDescent="0.25">
      <c r="E3320" s="15"/>
    </row>
    <row r="3321" spans="5:5" x14ac:dyDescent="0.25">
      <c r="E3321" s="15"/>
    </row>
    <row r="3322" spans="5:5" x14ac:dyDescent="0.25">
      <c r="E3322" s="15"/>
    </row>
    <row r="3323" spans="5:5" x14ac:dyDescent="0.25">
      <c r="E3323" s="15"/>
    </row>
    <row r="3324" spans="5:5" x14ac:dyDescent="0.25">
      <c r="E3324" s="15"/>
    </row>
    <row r="3325" spans="5:5" x14ac:dyDescent="0.25">
      <c r="E3325" s="15"/>
    </row>
    <row r="3326" spans="5:5" x14ac:dyDescent="0.25">
      <c r="E3326" s="15"/>
    </row>
    <row r="3327" spans="5:5" x14ac:dyDescent="0.25">
      <c r="E3327" s="15"/>
    </row>
    <row r="3328" spans="5:5" x14ac:dyDescent="0.25">
      <c r="E3328" s="15"/>
    </row>
    <row r="3329" spans="5:5" x14ac:dyDescent="0.25">
      <c r="E3329" s="15"/>
    </row>
    <row r="3330" spans="5:5" x14ac:dyDescent="0.25">
      <c r="E3330" s="15"/>
    </row>
    <row r="3331" spans="5:5" x14ac:dyDescent="0.25">
      <c r="E3331" s="15"/>
    </row>
    <row r="3332" spans="5:5" x14ac:dyDescent="0.25">
      <c r="E3332" s="15"/>
    </row>
    <row r="3333" spans="5:5" x14ac:dyDescent="0.25">
      <c r="E3333" s="15"/>
    </row>
    <row r="3334" spans="5:5" x14ac:dyDescent="0.25">
      <c r="E3334" s="15"/>
    </row>
    <row r="3335" spans="5:5" x14ac:dyDescent="0.25">
      <c r="E3335" s="15"/>
    </row>
    <row r="3336" spans="5:5" x14ac:dyDescent="0.25">
      <c r="E3336" s="15"/>
    </row>
    <row r="3337" spans="5:5" x14ac:dyDescent="0.25">
      <c r="E3337" s="15"/>
    </row>
    <row r="3338" spans="5:5" x14ac:dyDescent="0.25">
      <c r="E3338" s="15"/>
    </row>
    <row r="3339" spans="5:5" x14ac:dyDescent="0.25">
      <c r="E3339" s="15"/>
    </row>
    <row r="3340" spans="5:5" x14ac:dyDescent="0.25">
      <c r="E3340" s="15"/>
    </row>
    <row r="3341" spans="5:5" x14ac:dyDescent="0.25">
      <c r="E3341" s="15"/>
    </row>
    <row r="3342" spans="5:5" x14ac:dyDescent="0.25">
      <c r="E3342" s="15"/>
    </row>
    <row r="3343" spans="5:5" x14ac:dyDescent="0.25">
      <c r="E3343" s="15"/>
    </row>
    <row r="3344" spans="5:5" x14ac:dyDescent="0.25">
      <c r="E3344" s="15"/>
    </row>
    <row r="3345" spans="5:5" x14ac:dyDescent="0.25">
      <c r="E3345" s="15"/>
    </row>
    <row r="3346" spans="5:5" x14ac:dyDescent="0.25">
      <c r="E3346" s="15"/>
    </row>
    <row r="3347" spans="5:5" x14ac:dyDescent="0.25">
      <c r="E3347" s="15"/>
    </row>
    <row r="3348" spans="5:5" x14ac:dyDescent="0.25">
      <c r="E3348" s="15"/>
    </row>
    <row r="3349" spans="5:5" x14ac:dyDescent="0.25">
      <c r="E3349" s="15"/>
    </row>
    <row r="3350" spans="5:5" x14ac:dyDescent="0.25">
      <c r="E3350" s="15"/>
    </row>
    <row r="3351" spans="5:5" x14ac:dyDescent="0.25">
      <c r="E3351" s="15"/>
    </row>
    <row r="3352" spans="5:5" x14ac:dyDescent="0.25">
      <c r="E3352" s="15"/>
    </row>
    <row r="3353" spans="5:5" x14ac:dyDescent="0.25">
      <c r="E3353" s="15"/>
    </row>
    <row r="3354" spans="5:5" x14ac:dyDescent="0.25">
      <c r="E3354" s="15"/>
    </row>
    <row r="3355" spans="5:5" x14ac:dyDescent="0.25">
      <c r="E3355" s="15"/>
    </row>
    <row r="3356" spans="5:5" x14ac:dyDescent="0.25">
      <c r="E3356" s="15"/>
    </row>
    <row r="3357" spans="5:5" x14ac:dyDescent="0.25">
      <c r="E3357" s="15"/>
    </row>
    <row r="3358" spans="5:5" x14ac:dyDescent="0.25">
      <c r="E3358" s="15"/>
    </row>
    <row r="3359" spans="5:5" x14ac:dyDescent="0.25">
      <c r="E3359" s="15"/>
    </row>
    <row r="3360" spans="5:5" x14ac:dyDescent="0.25">
      <c r="E3360" s="15"/>
    </row>
    <row r="3361" spans="5:5" x14ac:dyDescent="0.25">
      <c r="E3361" s="15"/>
    </row>
    <row r="3362" spans="5:5" x14ac:dyDescent="0.25">
      <c r="E3362" s="15"/>
    </row>
    <row r="3363" spans="5:5" x14ac:dyDescent="0.25">
      <c r="E3363" s="15"/>
    </row>
    <row r="3364" spans="5:5" x14ac:dyDescent="0.25">
      <c r="E3364" s="15"/>
    </row>
    <row r="3365" spans="5:5" x14ac:dyDescent="0.25">
      <c r="E3365" s="15"/>
    </row>
    <row r="3366" spans="5:5" x14ac:dyDescent="0.25">
      <c r="E3366" s="15"/>
    </row>
    <row r="3367" spans="5:5" x14ac:dyDescent="0.25">
      <c r="E3367" s="15"/>
    </row>
    <row r="3368" spans="5:5" x14ac:dyDescent="0.25">
      <c r="E3368" s="15"/>
    </row>
    <row r="3369" spans="5:5" x14ac:dyDescent="0.25">
      <c r="E3369" s="15"/>
    </row>
    <row r="3370" spans="5:5" x14ac:dyDescent="0.25">
      <c r="E3370" s="15"/>
    </row>
    <row r="3371" spans="5:5" x14ac:dyDescent="0.25">
      <c r="E3371" s="15"/>
    </row>
    <row r="3372" spans="5:5" x14ac:dyDescent="0.25">
      <c r="E3372" s="15"/>
    </row>
    <row r="3373" spans="5:5" x14ac:dyDescent="0.25">
      <c r="E3373" s="15"/>
    </row>
    <row r="3374" spans="5:5" x14ac:dyDescent="0.25">
      <c r="E3374" s="15"/>
    </row>
    <row r="3375" spans="5:5" x14ac:dyDescent="0.25">
      <c r="E3375" s="15"/>
    </row>
    <row r="3376" spans="5:5" x14ac:dyDescent="0.25">
      <c r="E3376" s="15"/>
    </row>
    <row r="3377" spans="5:5" x14ac:dyDescent="0.25">
      <c r="E3377" s="15"/>
    </row>
    <row r="3378" spans="5:5" x14ac:dyDescent="0.25">
      <c r="E3378" s="15"/>
    </row>
    <row r="3379" spans="5:5" x14ac:dyDescent="0.25">
      <c r="E3379" s="15"/>
    </row>
    <row r="3380" spans="5:5" x14ac:dyDescent="0.25">
      <c r="E3380" s="15"/>
    </row>
    <row r="3381" spans="5:5" x14ac:dyDescent="0.25">
      <c r="E3381" s="15"/>
    </row>
    <row r="3382" spans="5:5" x14ac:dyDescent="0.25">
      <c r="E3382" s="15"/>
    </row>
    <row r="3383" spans="5:5" x14ac:dyDescent="0.25">
      <c r="E3383" s="15"/>
    </row>
    <row r="3384" spans="5:5" x14ac:dyDescent="0.25">
      <c r="E3384" s="15"/>
    </row>
    <row r="3385" spans="5:5" x14ac:dyDescent="0.25">
      <c r="E3385" s="15"/>
    </row>
    <row r="3386" spans="5:5" x14ac:dyDescent="0.25">
      <c r="E3386" s="15"/>
    </row>
    <row r="3387" spans="5:5" x14ac:dyDescent="0.25">
      <c r="E3387" s="15"/>
    </row>
    <row r="3388" spans="5:5" x14ac:dyDescent="0.25">
      <c r="E3388" s="15"/>
    </row>
    <row r="3389" spans="5:5" x14ac:dyDescent="0.25">
      <c r="E3389" s="15"/>
    </row>
    <row r="3390" spans="5:5" x14ac:dyDescent="0.25">
      <c r="E3390" s="15"/>
    </row>
    <row r="3391" spans="5:5" x14ac:dyDescent="0.25">
      <c r="E3391" s="15"/>
    </row>
    <row r="3392" spans="5:5" x14ac:dyDescent="0.25">
      <c r="E3392" s="15"/>
    </row>
    <row r="3393" spans="5:5" x14ac:dyDescent="0.25">
      <c r="E3393" s="15"/>
    </row>
    <row r="3394" spans="5:5" x14ac:dyDescent="0.25">
      <c r="E3394" s="15"/>
    </row>
    <row r="3395" spans="5:5" x14ac:dyDescent="0.25">
      <c r="E3395" s="15"/>
    </row>
    <row r="3396" spans="5:5" x14ac:dyDescent="0.25">
      <c r="E3396" s="15"/>
    </row>
    <row r="3397" spans="5:5" x14ac:dyDescent="0.25">
      <c r="E3397" s="15"/>
    </row>
    <row r="3398" spans="5:5" x14ac:dyDescent="0.25">
      <c r="E3398" s="15"/>
    </row>
    <row r="3399" spans="5:5" x14ac:dyDescent="0.25">
      <c r="E3399" s="15"/>
    </row>
    <row r="3400" spans="5:5" x14ac:dyDescent="0.25">
      <c r="E3400" s="15"/>
    </row>
    <row r="3401" spans="5:5" x14ac:dyDescent="0.25">
      <c r="E3401" s="15"/>
    </row>
    <row r="3402" spans="5:5" x14ac:dyDescent="0.25">
      <c r="E3402" s="15"/>
    </row>
    <row r="3403" spans="5:5" x14ac:dyDescent="0.25">
      <c r="E3403" s="15"/>
    </row>
    <row r="3404" spans="5:5" x14ac:dyDescent="0.25">
      <c r="E3404" s="15"/>
    </row>
    <row r="3405" spans="5:5" x14ac:dyDescent="0.25">
      <c r="E3405" s="15"/>
    </row>
    <row r="3406" spans="5:5" x14ac:dyDescent="0.25">
      <c r="E3406" s="15"/>
    </row>
    <row r="3407" spans="5:5" x14ac:dyDescent="0.25">
      <c r="E3407" s="15"/>
    </row>
    <row r="3408" spans="5:5" x14ac:dyDescent="0.25">
      <c r="E3408" s="15"/>
    </row>
    <row r="3409" spans="5:5" x14ac:dyDescent="0.25">
      <c r="E3409" s="15"/>
    </row>
    <row r="3410" spans="5:5" x14ac:dyDescent="0.25">
      <c r="E3410" s="15"/>
    </row>
    <row r="3411" spans="5:5" x14ac:dyDescent="0.25">
      <c r="E3411" s="15"/>
    </row>
    <row r="3412" spans="5:5" x14ac:dyDescent="0.25">
      <c r="E3412" s="15"/>
    </row>
    <row r="3413" spans="5:5" x14ac:dyDescent="0.25">
      <c r="E3413" s="15"/>
    </row>
    <row r="3414" spans="5:5" x14ac:dyDescent="0.25">
      <c r="E3414" s="15"/>
    </row>
    <row r="3415" spans="5:5" x14ac:dyDescent="0.25">
      <c r="E3415" s="15"/>
    </row>
    <row r="3416" spans="5:5" x14ac:dyDescent="0.25">
      <c r="E3416" s="15"/>
    </row>
    <row r="3417" spans="5:5" x14ac:dyDescent="0.25">
      <c r="E3417" s="15"/>
    </row>
    <row r="3418" spans="5:5" x14ac:dyDescent="0.25">
      <c r="E3418" s="15"/>
    </row>
    <row r="3419" spans="5:5" x14ac:dyDescent="0.25">
      <c r="E3419" s="15"/>
    </row>
    <row r="3420" spans="5:5" x14ac:dyDescent="0.25">
      <c r="E3420" s="15"/>
    </row>
    <row r="3421" spans="5:5" x14ac:dyDescent="0.25">
      <c r="E3421" s="15"/>
    </row>
    <row r="3422" spans="5:5" x14ac:dyDescent="0.25">
      <c r="E3422" s="15"/>
    </row>
    <row r="3423" spans="5:5" x14ac:dyDescent="0.25">
      <c r="E3423" s="15"/>
    </row>
    <row r="3424" spans="5:5" x14ac:dyDescent="0.25">
      <c r="E3424" s="15"/>
    </row>
    <row r="3425" spans="5:5" x14ac:dyDescent="0.25">
      <c r="E3425" s="15"/>
    </row>
    <row r="3426" spans="5:5" x14ac:dyDescent="0.25">
      <c r="E3426" s="15"/>
    </row>
    <row r="3427" spans="5:5" x14ac:dyDescent="0.25">
      <c r="E3427" s="15"/>
    </row>
    <row r="3428" spans="5:5" x14ac:dyDescent="0.25">
      <c r="E3428" s="15"/>
    </row>
    <row r="3429" spans="5:5" x14ac:dyDescent="0.25">
      <c r="E3429" s="15"/>
    </row>
    <row r="3430" spans="5:5" x14ac:dyDescent="0.25">
      <c r="E3430" s="15"/>
    </row>
    <row r="3431" spans="5:5" x14ac:dyDescent="0.25">
      <c r="E3431" s="15"/>
    </row>
    <row r="3432" spans="5:5" x14ac:dyDescent="0.25">
      <c r="E3432" s="15"/>
    </row>
    <row r="3433" spans="5:5" x14ac:dyDescent="0.25">
      <c r="E3433" s="15"/>
    </row>
    <row r="3434" spans="5:5" x14ac:dyDescent="0.25">
      <c r="E3434" s="15"/>
    </row>
    <row r="3435" spans="5:5" x14ac:dyDescent="0.25">
      <c r="E3435" s="15"/>
    </row>
    <row r="3436" spans="5:5" x14ac:dyDescent="0.25">
      <c r="E3436" s="15"/>
    </row>
    <row r="3437" spans="5:5" x14ac:dyDescent="0.25">
      <c r="E3437" s="15"/>
    </row>
    <row r="3438" spans="5:5" x14ac:dyDescent="0.25">
      <c r="E3438" s="15"/>
    </row>
    <row r="3439" spans="5:5" x14ac:dyDescent="0.25">
      <c r="E3439" s="15"/>
    </row>
    <row r="3440" spans="5:5" x14ac:dyDescent="0.25">
      <c r="E3440" s="15"/>
    </row>
    <row r="3441" spans="5:5" x14ac:dyDescent="0.25">
      <c r="E3441" s="15"/>
    </row>
    <row r="3442" spans="5:5" x14ac:dyDescent="0.25">
      <c r="E3442" s="15"/>
    </row>
    <row r="3443" spans="5:5" x14ac:dyDescent="0.25">
      <c r="E3443" s="15"/>
    </row>
    <row r="3444" spans="5:5" x14ac:dyDescent="0.25">
      <c r="E3444" s="15"/>
    </row>
    <row r="3445" spans="5:5" x14ac:dyDescent="0.25">
      <c r="E3445" s="15"/>
    </row>
    <row r="3446" spans="5:5" x14ac:dyDescent="0.25">
      <c r="E3446" s="15"/>
    </row>
    <row r="3447" spans="5:5" x14ac:dyDescent="0.25">
      <c r="E3447" s="15"/>
    </row>
    <row r="3448" spans="5:5" x14ac:dyDescent="0.25">
      <c r="E3448" s="15"/>
    </row>
    <row r="3449" spans="5:5" x14ac:dyDescent="0.25">
      <c r="E3449" s="15"/>
    </row>
    <row r="3450" spans="5:5" x14ac:dyDescent="0.25">
      <c r="E3450" s="15"/>
    </row>
    <row r="3451" spans="5:5" x14ac:dyDescent="0.25">
      <c r="E3451" s="15"/>
    </row>
    <row r="3452" spans="5:5" x14ac:dyDescent="0.25">
      <c r="E3452" s="15"/>
    </row>
    <row r="3453" spans="5:5" x14ac:dyDescent="0.25">
      <c r="E3453" s="15"/>
    </row>
    <row r="3454" spans="5:5" x14ac:dyDescent="0.25">
      <c r="E3454" s="15"/>
    </row>
    <row r="3455" spans="5:5" x14ac:dyDescent="0.25">
      <c r="E3455" s="15"/>
    </row>
    <row r="3456" spans="5:5" x14ac:dyDescent="0.25">
      <c r="E3456" s="15"/>
    </row>
    <row r="3457" spans="5:5" x14ac:dyDescent="0.25">
      <c r="E3457" s="15"/>
    </row>
    <row r="3458" spans="5:5" x14ac:dyDescent="0.25">
      <c r="E3458" s="15"/>
    </row>
    <row r="3459" spans="5:5" x14ac:dyDescent="0.25">
      <c r="E3459" s="15"/>
    </row>
    <row r="3460" spans="5:5" x14ac:dyDescent="0.25">
      <c r="E3460" s="15"/>
    </row>
    <row r="3461" spans="5:5" x14ac:dyDescent="0.25">
      <c r="E3461" s="15"/>
    </row>
    <row r="3462" spans="5:5" x14ac:dyDescent="0.25">
      <c r="E3462" s="15"/>
    </row>
    <row r="3463" spans="5:5" x14ac:dyDescent="0.25">
      <c r="E3463" s="15"/>
    </row>
    <row r="3464" spans="5:5" x14ac:dyDescent="0.25">
      <c r="E3464" s="15"/>
    </row>
    <row r="3465" spans="5:5" x14ac:dyDescent="0.25">
      <c r="E3465" s="15"/>
    </row>
    <row r="3466" spans="5:5" x14ac:dyDescent="0.25">
      <c r="E3466" s="15"/>
    </row>
    <row r="3467" spans="5:5" x14ac:dyDescent="0.25">
      <c r="E3467" s="15"/>
    </row>
    <row r="3468" spans="5:5" x14ac:dyDescent="0.25">
      <c r="E3468" s="15"/>
    </row>
    <row r="3469" spans="5:5" x14ac:dyDescent="0.25">
      <c r="E3469" s="15"/>
    </row>
    <row r="3470" spans="5:5" x14ac:dyDescent="0.25">
      <c r="E3470" s="15"/>
    </row>
    <row r="3471" spans="5:5" x14ac:dyDescent="0.25">
      <c r="E3471" s="15"/>
    </row>
    <row r="3472" spans="5:5" x14ac:dyDescent="0.25">
      <c r="E3472" s="15"/>
    </row>
    <row r="3473" spans="5:5" x14ac:dyDescent="0.25">
      <c r="E3473" s="15"/>
    </row>
    <row r="3474" spans="5:5" x14ac:dyDescent="0.25">
      <c r="E3474" s="15"/>
    </row>
    <row r="3475" spans="5:5" x14ac:dyDescent="0.25">
      <c r="E3475" s="15"/>
    </row>
    <row r="3476" spans="5:5" x14ac:dyDescent="0.25">
      <c r="E3476" s="15"/>
    </row>
    <row r="3477" spans="5:5" x14ac:dyDescent="0.25">
      <c r="E3477" s="15"/>
    </row>
    <row r="3478" spans="5:5" x14ac:dyDescent="0.25">
      <c r="E3478" s="15"/>
    </row>
    <row r="3479" spans="5:5" x14ac:dyDescent="0.25">
      <c r="E3479" s="15"/>
    </row>
    <row r="3480" spans="5:5" x14ac:dyDescent="0.25">
      <c r="E3480" s="15"/>
    </row>
    <row r="3481" spans="5:5" x14ac:dyDescent="0.25">
      <c r="E3481" s="15"/>
    </row>
    <row r="3482" spans="5:5" x14ac:dyDescent="0.25">
      <c r="E3482" s="15"/>
    </row>
    <row r="3483" spans="5:5" x14ac:dyDescent="0.25">
      <c r="E3483" s="15"/>
    </row>
    <row r="3484" spans="5:5" x14ac:dyDescent="0.25">
      <c r="E3484" s="15"/>
    </row>
    <row r="3485" spans="5:5" x14ac:dyDescent="0.25">
      <c r="E3485" s="15"/>
    </row>
    <row r="3486" spans="5:5" x14ac:dyDescent="0.25">
      <c r="E3486" s="15"/>
    </row>
    <row r="3487" spans="5:5" x14ac:dyDescent="0.25">
      <c r="E3487" s="15"/>
    </row>
    <row r="3488" spans="5:5" x14ac:dyDescent="0.25">
      <c r="E3488" s="15"/>
    </row>
    <row r="3489" spans="5:5" x14ac:dyDescent="0.25">
      <c r="E3489" s="15"/>
    </row>
    <row r="3490" spans="5:5" x14ac:dyDescent="0.25">
      <c r="E3490" s="15"/>
    </row>
    <row r="3491" spans="5:5" x14ac:dyDescent="0.25">
      <c r="E3491" s="15"/>
    </row>
    <row r="3492" spans="5:5" x14ac:dyDescent="0.25">
      <c r="E3492" s="15"/>
    </row>
    <row r="3493" spans="5:5" x14ac:dyDescent="0.25">
      <c r="E3493" s="15"/>
    </row>
    <row r="3494" spans="5:5" x14ac:dyDescent="0.25">
      <c r="E3494" s="15"/>
    </row>
    <row r="3495" spans="5:5" x14ac:dyDescent="0.25">
      <c r="E3495" s="15"/>
    </row>
    <row r="3496" spans="5:5" x14ac:dyDescent="0.25">
      <c r="E3496" s="15"/>
    </row>
    <row r="3497" spans="5:5" x14ac:dyDescent="0.25">
      <c r="E3497" s="15"/>
    </row>
    <row r="3498" spans="5:5" x14ac:dyDescent="0.25">
      <c r="E3498" s="15"/>
    </row>
    <row r="3499" spans="5:5" x14ac:dyDescent="0.25">
      <c r="E3499" s="15"/>
    </row>
    <row r="3500" spans="5:5" x14ac:dyDescent="0.25">
      <c r="E3500" s="15"/>
    </row>
    <row r="3501" spans="5:5" x14ac:dyDescent="0.25">
      <c r="E3501" s="15"/>
    </row>
    <row r="3502" spans="5:5" x14ac:dyDescent="0.25">
      <c r="E3502" s="15"/>
    </row>
    <row r="3503" spans="5:5" x14ac:dyDescent="0.25">
      <c r="E3503" s="15"/>
    </row>
    <row r="3504" spans="5:5" x14ac:dyDescent="0.25">
      <c r="E3504" s="15"/>
    </row>
    <row r="3505" spans="5:5" x14ac:dyDescent="0.25">
      <c r="E3505" s="15"/>
    </row>
    <row r="3506" spans="5:5" x14ac:dyDescent="0.25">
      <c r="E3506" s="15"/>
    </row>
    <row r="3507" spans="5:5" x14ac:dyDescent="0.25">
      <c r="E3507" s="15"/>
    </row>
    <row r="3508" spans="5:5" x14ac:dyDescent="0.25">
      <c r="E3508" s="15"/>
    </row>
    <row r="3509" spans="5:5" x14ac:dyDescent="0.25">
      <c r="E3509" s="15"/>
    </row>
    <row r="3510" spans="5:5" x14ac:dyDescent="0.25">
      <c r="E3510" s="15"/>
    </row>
    <row r="3511" spans="5:5" x14ac:dyDescent="0.25">
      <c r="E3511" s="15"/>
    </row>
    <row r="3512" spans="5:5" x14ac:dyDescent="0.25">
      <c r="E3512" s="15"/>
    </row>
    <row r="3513" spans="5:5" x14ac:dyDescent="0.25">
      <c r="E3513" s="15"/>
    </row>
    <row r="3514" spans="5:5" x14ac:dyDescent="0.25">
      <c r="E3514" s="15"/>
    </row>
    <row r="3515" spans="5:5" x14ac:dyDescent="0.25">
      <c r="E3515" s="15"/>
    </row>
    <row r="3516" spans="5:5" x14ac:dyDescent="0.25">
      <c r="E3516" s="15"/>
    </row>
    <row r="3517" spans="5:5" x14ac:dyDescent="0.25">
      <c r="E3517" s="15"/>
    </row>
    <row r="3518" spans="5:5" x14ac:dyDescent="0.25">
      <c r="E3518" s="15"/>
    </row>
    <row r="3519" spans="5:5" x14ac:dyDescent="0.25">
      <c r="E3519" s="15"/>
    </row>
    <row r="3520" spans="5:5" x14ac:dyDescent="0.25">
      <c r="E3520" s="15"/>
    </row>
    <row r="3521" spans="5:5" x14ac:dyDescent="0.25">
      <c r="E3521" s="15"/>
    </row>
    <row r="3522" spans="5:5" x14ac:dyDescent="0.25">
      <c r="E3522" s="15"/>
    </row>
    <row r="3523" spans="5:5" x14ac:dyDescent="0.25">
      <c r="E3523" s="15"/>
    </row>
    <row r="3524" spans="5:5" x14ac:dyDescent="0.25">
      <c r="E3524" s="15"/>
    </row>
    <row r="3525" spans="5:5" x14ac:dyDescent="0.25">
      <c r="E3525" s="15"/>
    </row>
    <row r="3526" spans="5:5" x14ac:dyDescent="0.25">
      <c r="E3526" s="15"/>
    </row>
    <row r="3527" spans="5:5" x14ac:dyDescent="0.25">
      <c r="E3527" s="15"/>
    </row>
    <row r="3528" spans="5:5" x14ac:dyDescent="0.25">
      <c r="E3528" s="15"/>
    </row>
    <row r="3529" spans="5:5" x14ac:dyDescent="0.25">
      <c r="E3529" s="15"/>
    </row>
    <row r="3530" spans="5:5" x14ac:dyDescent="0.25">
      <c r="E3530" s="15"/>
    </row>
    <row r="3531" spans="5:5" x14ac:dyDescent="0.25">
      <c r="E3531" s="15"/>
    </row>
    <row r="3532" spans="5:5" x14ac:dyDescent="0.25">
      <c r="E3532" s="15"/>
    </row>
    <row r="3533" spans="5:5" x14ac:dyDescent="0.25">
      <c r="E3533" s="15"/>
    </row>
    <row r="3534" spans="5:5" x14ac:dyDescent="0.25">
      <c r="E3534" s="15"/>
    </row>
    <row r="3535" spans="5:5" x14ac:dyDescent="0.25">
      <c r="E3535" s="15"/>
    </row>
    <row r="3536" spans="5:5" x14ac:dyDescent="0.25">
      <c r="E3536" s="15"/>
    </row>
    <row r="3537" spans="5:5" x14ac:dyDescent="0.25">
      <c r="E3537" s="15"/>
    </row>
    <row r="3538" spans="5:5" x14ac:dyDescent="0.25">
      <c r="E3538" s="15"/>
    </row>
    <row r="3539" spans="5:5" x14ac:dyDescent="0.25">
      <c r="E3539" s="15"/>
    </row>
    <row r="3540" spans="5:5" x14ac:dyDescent="0.25">
      <c r="E3540" s="15"/>
    </row>
    <row r="3541" spans="5:5" x14ac:dyDescent="0.25">
      <c r="E3541" s="15"/>
    </row>
    <row r="3542" spans="5:5" x14ac:dyDescent="0.25">
      <c r="E3542" s="15"/>
    </row>
    <row r="3543" spans="5:5" x14ac:dyDescent="0.25">
      <c r="E3543" s="15"/>
    </row>
    <row r="3544" spans="5:5" x14ac:dyDescent="0.25">
      <c r="E3544" s="15"/>
    </row>
    <row r="3545" spans="5:5" x14ac:dyDescent="0.25">
      <c r="E3545" s="15"/>
    </row>
    <row r="3546" spans="5:5" x14ac:dyDescent="0.25">
      <c r="E3546" s="15"/>
    </row>
    <row r="3547" spans="5:5" x14ac:dyDescent="0.25">
      <c r="E3547" s="15"/>
    </row>
    <row r="3548" spans="5:5" x14ac:dyDescent="0.25">
      <c r="E3548" s="15"/>
    </row>
    <row r="3549" spans="5:5" x14ac:dyDescent="0.25">
      <c r="E3549" s="15"/>
    </row>
    <row r="3550" spans="5:5" x14ac:dyDescent="0.25">
      <c r="E3550" s="15"/>
    </row>
    <row r="3551" spans="5:5" x14ac:dyDescent="0.25">
      <c r="E3551" s="15"/>
    </row>
    <row r="3552" spans="5:5" x14ac:dyDescent="0.25">
      <c r="E3552" s="15"/>
    </row>
    <row r="3553" spans="5:5" x14ac:dyDescent="0.25">
      <c r="E3553" s="15"/>
    </row>
    <row r="3554" spans="5:5" x14ac:dyDescent="0.25">
      <c r="E3554" s="15"/>
    </row>
    <row r="3555" spans="5:5" x14ac:dyDescent="0.25">
      <c r="E3555" s="15"/>
    </row>
    <row r="3556" spans="5:5" x14ac:dyDescent="0.25">
      <c r="E3556" s="15"/>
    </row>
    <row r="3557" spans="5:5" x14ac:dyDescent="0.25">
      <c r="E3557" s="15"/>
    </row>
    <row r="3558" spans="5:5" x14ac:dyDescent="0.25">
      <c r="E3558" s="15"/>
    </row>
    <row r="3559" spans="5:5" x14ac:dyDescent="0.25">
      <c r="E3559" s="15"/>
    </row>
    <row r="3560" spans="5:5" x14ac:dyDescent="0.25">
      <c r="E3560" s="15"/>
    </row>
    <row r="3561" spans="5:5" x14ac:dyDescent="0.25">
      <c r="E3561" s="15"/>
    </row>
    <row r="3562" spans="5:5" x14ac:dyDescent="0.25">
      <c r="E3562" s="15"/>
    </row>
    <row r="3563" spans="5:5" x14ac:dyDescent="0.25">
      <c r="E3563" s="15"/>
    </row>
    <row r="3564" spans="5:5" x14ac:dyDescent="0.25">
      <c r="E3564" s="15"/>
    </row>
    <row r="3565" spans="5:5" x14ac:dyDescent="0.25">
      <c r="E3565" s="15"/>
    </row>
    <row r="3566" spans="5:5" x14ac:dyDescent="0.25">
      <c r="E3566" s="15"/>
    </row>
    <row r="3567" spans="5:5" x14ac:dyDescent="0.25">
      <c r="E3567" s="15"/>
    </row>
    <row r="3568" spans="5:5" x14ac:dyDescent="0.25">
      <c r="E3568" s="15"/>
    </row>
    <row r="3569" spans="5:5" x14ac:dyDescent="0.25">
      <c r="E3569" s="15"/>
    </row>
    <row r="3570" spans="5:5" x14ac:dyDescent="0.25">
      <c r="E3570" s="15"/>
    </row>
    <row r="3571" spans="5:5" x14ac:dyDescent="0.25">
      <c r="E3571" s="15"/>
    </row>
    <row r="3572" spans="5:5" x14ac:dyDescent="0.25">
      <c r="E3572" s="15"/>
    </row>
    <row r="3573" spans="5:5" x14ac:dyDescent="0.25">
      <c r="E3573" s="15"/>
    </row>
    <row r="3574" spans="5:5" x14ac:dyDescent="0.25">
      <c r="E3574" s="15"/>
    </row>
    <row r="3575" spans="5:5" x14ac:dyDescent="0.25">
      <c r="E3575" s="15"/>
    </row>
    <row r="3576" spans="5:5" x14ac:dyDescent="0.25">
      <c r="E3576" s="15"/>
    </row>
    <row r="3577" spans="5:5" x14ac:dyDescent="0.25">
      <c r="E3577" s="15"/>
    </row>
    <row r="3578" spans="5:5" x14ac:dyDescent="0.25">
      <c r="E3578" s="15"/>
    </row>
    <row r="3579" spans="5:5" x14ac:dyDescent="0.25">
      <c r="E3579" s="15"/>
    </row>
    <row r="3580" spans="5:5" x14ac:dyDescent="0.25">
      <c r="E3580" s="15"/>
    </row>
    <row r="3581" spans="5:5" x14ac:dyDescent="0.25">
      <c r="E3581" s="15"/>
    </row>
    <row r="3582" spans="5:5" x14ac:dyDescent="0.25">
      <c r="E3582" s="15"/>
    </row>
    <row r="3583" spans="5:5" x14ac:dyDescent="0.25">
      <c r="E3583" s="15"/>
    </row>
    <row r="3584" spans="5:5" x14ac:dyDescent="0.25">
      <c r="E3584" s="15"/>
    </row>
    <row r="3585" spans="5:5" x14ac:dyDescent="0.25">
      <c r="E3585" s="15"/>
    </row>
    <row r="3586" spans="5:5" x14ac:dyDescent="0.25">
      <c r="E3586" s="15"/>
    </row>
    <row r="3587" spans="5:5" x14ac:dyDescent="0.25">
      <c r="E3587" s="15"/>
    </row>
    <row r="3588" spans="5:5" x14ac:dyDescent="0.25">
      <c r="E3588" s="15"/>
    </row>
    <row r="3589" spans="5:5" x14ac:dyDescent="0.25">
      <c r="E3589" s="15"/>
    </row>
    <row r="3590" spans="5:5" x14ac:dyDescent="0.25">
      <c r="E3590" s="15"/>
    </row>
    <row r="3591" spans="5:5" x14ac:dyDescent="0.25">
      <c r="E3591" s="15"/>
    </row>
    <row r="3592" spans="5:5" x14ac:dyDescent="0.25">
      <c r="E3592" s="15"/>
    </row>
    <row r="3593" spans="5:5" x14ac:dyDescent="0.25">
      <c r="E3593" s="15"/>
    </row>
    <row r="3594" spans="5:5" x14ac:dyDescent="0.25">
      <c r="E3594" s="15"/>
    </row>
    <row r="3595" spans="5:5" x14ac:dyDescent="0.25">
      <c r="E3595" s="15"/>
    </row>
    <row r="3596" spans="5:5" x14ac:dyDescent="0.25">
      <c r="E3596" s="15"/>
    </row>
    <row r="3597" spans="5:5" x14ac:dyDescent="0.25">
      <c r="E3597" s="15"/>
    </row>
    <row r="3598" spans="5:5" x14ac:dyDescent="0.25">
      <c r="E3598" s="15"/>
    </row>
    <row r="3599" spans="5:5" x14ac:dyDescent="0.25">
      <c r="E3599" s="15"/>
    </row>
    <row r="3600" spans="5:5" x14ac:dyDescent="0.25">
      <c r="E3600" s="15"/>
    </row>
    <row r="3601" spans="5:5" x14ac:dyDescent="0.25">
      <c r="E3601" s="15"/>
    </row>
    <row r="3602" spans="5:5" x14ac:dyDescent="0.25">
      <c r="E3602" s="15"/>
    </row>
    <row r="3603" spans="5:5" x14ac:dyDescent="0.25">
      <c r="E3603" s="15"/>
    </row>
    <row r="3604" spans="5:5" x14ac:dyDescent="0.25">
      <c r="E3604" s="15"/>
    </row>
    <row r="3605" spans="5:5" x14ac:dyDescent="0.25">
      <c r="E3605" s="15"/>
    </row>
    <row r="3606" spans="5:5" x14ac:dyDescent="0.25">
      <c r="E3606" s="15"/>
    </row>
    <row r="3607" spans="5:5" x14ac:dyDescent="0.25">
      <c r="E3607" s="15"/>
    </row>
    <row r="3608" spans="5:5" x14ac:dyDescent="0.25">
      <c r="E3608" s="15"/>
    </row>
    <row r="3609" spans="5:5" x14ac:dyDescent="0.25">
      <c r="E3609" s="15"/>
    </row>
    <row r="3610" spans="5:5" x14ac:dyDescent="0.25">
      <c r="E3610" s="15"/>
    </row>
    <row r="3611" spans="5:5" x14ac:dyDescent="0.25">
      <c r="E3611" s="15"/>
    </row>
    <row r="3612" spans="5:5" x14ac:dyDescent="0.25">
      <c r="E3612" s="15"/>
    </row>
    <row r="3613" spans="5:5" x14ac:dyDescent="0.25">
      <c r="E3613" s="15"/>
    </row>
    <row r="3614" spans="5:5" x14ac:dyDescent="0.25">
      <c r="E3614" s="15"/>
    </row>
    <row r="3615" spans="5:5" x14ac:dyDescent="0.25">
      <c r="E3615" s="15"/>
    </row>
    <row r="3616" spans="5:5" x14ac:dyDescent="0.25">
      <c r="E3616" s="15"/>
    </row>
    <row r="3617" spans="5:5" x14ac:dyDescent="0.25">
      <c r="E3617" s="15"/>
    </row>
    <row r="3618" spans="5:5" x14ac:dyDescent="0.25">
      <c r="E3618" s="15"/>
    </row>
    <row r="3619" spans="5:5" x14ac:dyDescent="0.25">
      <c r="E3619" s="15"/>
    </row>
    <row r="3620" spans="5:5" x14ac:dyDescent="0.25">
      <c r="E3620" s="15"/>
    </row>
    <row r="3621" spans="5:5" x14ac:dyDescent="0.25">
      <c r="E3621" s="15"/>
    </row>
    <row r="3622" spans="5:5" x14ac:dyDescent="0.25">
      <c r="E3622" s="15"/>
    </row>
    <row r="3623" spans="5:5" x14ac:dyDescent="0.25">
      <c r="E3623" s="15"/>
    </row>
    <row r="3624" spans="5:5" x14ac:dyDescent="0.25">
      <c r="E3624" s="15"/>
    </row>
    <row r="3625" spans="5:5" x14ac:dyDescent="0.25">
      <c r="E3625" s="15"/>
    </row>
    <row r="3626" spans="5:5" x14ac:dyDescent="0.25">
      <c r="E3626" s="15"/>
    </row>
    <row r="3627" spans="5:5" x14ac:dyDescent="0.25">
      <c r="E3627" s="15"/>
    </row>
    <row r="3628" spans="5:5" x14ac:dyDescent="0.25">
      <c r="E3628" s="15"/>
    </row>
    <row r="3629" spans="5:5" x14ac:dyDescent="0.25">
      <c r="E3629" s="15"/>
    </row>
    <row r="3630" spans="5:5" x14ac:dyDescent="0.25">
      <c r="E3630" s="15"/>
    </row>
    <row r="3631" spans="5:5" x14ac:dyDescent="0.25">
      <c r="E3631" s="15"/>
    </row>
    <row r="3632" spans="5:5" x14ac:dyDescent="0.25">
      <c r="E3632" s="15"/>
    </row>
    <row r="3633" spans="5:5" x14ac:dyDescent="0.25">
      <c r="E3633" s="15"/>
    </row>
    <row r="3634" spans="5:5" x14ac:dyDescent="0.25">
      <c r="E3634" s="15"/>
    </row>
    <row r="3635" spans="5:5" x14ac:dyDescent="0.25">
      <c r="E3635" s="15"/>
    </row>
    <row r="3636" spans="5:5" x14ac:dyDescent="0.25">
      <c r="E3636" s="15"/>
    </row>
    <row r="3637" spans="5:5" x14ac:dyDescent="0.25">
      <c r="E3637" s="15"/>
    </row>
    <row r="3638" spans="5:5" x14ac:dyDescent="0.25">
      <c r="E3638" s="15"/>
    </row>
    <row r="3639" spans="5:5" x14ac:dyDescent="0.25">
      <c r="E3639" s="15"/>
    </row>
    <row r="3640" spans="5:5" x14ac:dyDescent="0.25">
      <c r="E3640" s="15"/>
    </row>
    <row r="3641" spans="5:5" x14ac:dyDescent="0.25">
      <c r="E3641" s="15"/>
    </row>
    <row r="3642" spans="5:5" x14ac:dyDescent="0.25">
      <c r="E3642" s="15"/>
    </row>
    <row r="3643" spans="5:5" x14ac:dyDescent="0.25">
      <c r="E3643" s="15"/>
    </row>
    <row r="3644" spans="5:5" x14ac:dyDescent="0.25">
      <c r="E3644" s="15"/>
    </row>
    <row r="3645" spans="5:5" x14ac:dyDescent="0.25">
      <c r="E3645" s="15"/>
    </row>
    <row r="3646" spans="5:5" x14ac:dyDescent="0.25">
      <c r="E3646" s="15"/>
    </row>
    <row r="3647" spans="5:5" x14ac:dyDescent="0.25">
      <c r="E3647" s="15"/>
    </row>
    <row r="3648" spans="5:5" x14ac:dyDescent="0.25">
      <c r="E3648" s="15"/>
    </row>
    <row r="3649" spans="5:5" x14ac:dyDescent="0.25">
      <c r="E3649" s="15"/>
    </row>
    <row r="3650" spans="5:5" x14ac:dyDescent="0.25">
      <c r="E3650" s="15"/>
    </row>
    <row r="3651" spans="5:5" x14ac:dyDescent="0.25">
      <c r="E3651" s="15"/>
    </row>
    <row r="3652" spans="5:5" x14ac:dyDescent="0.25">
      <c r="E3652" s="15"/>
    </row>
    <row r="3653" spans="5:5" x14ac:dyDescent="0.25">
      <c r="E3653" s="15"/>
    </row>
    <row r="3654" spans="5:5" x14ac:dyDescent="0.25">
      <c r="E3654" s="15"/>
    </row>
    <row r="3655" spans="5:5" x14ac:dyDescent="0.25">
      <c r="E3655" s="15"/>
    </row>
    <row r="3656" spans="5:5" x14ac:dyDescent="0.25">
      <c r="E3656" s="15"/>
    </row>
    <row r="3657" spans="5:5" x14ac:dyDescent="0.25">
      <c r="E3657" s="15"/>
    </row>
    <row r="3658" spans="5:5" x14ac:dyDescent="0.25">
      <c r="E3658" s="15"/>
    </row>
    <row r="3659" spans="5:5" x14ac:dyDescent="0.25">
      <c r="E3659" s="15"/>
    </row>
    <row r="3660" spans="5:5" x14ac:dyDescent="0.25">
      <c r="E3660" s="15"/>
    </row>
    <row r="3661" spans="5:5" x14ac:dyDescent="0.25">
      <c r="E3661" s="15"/>
    </row>
    <row r="3662" spans="5:5" x14ac:dyDescent="0.25">
      <c r="E3662" s="15"/>
    </row>
    <row r="3663" spans="5:5" x14ac:dyDescent="0.25">
      <c r="E3663" s="15"/>
    </row>
    <row r="3664" spans="5:5" x14ac:dyDescent="0.25">
      <c r="E3664" s="15"/>
    </row>
    <row r="3665" spans="5:5" x14ac:dyDescent="0.25">
      <c r="E3665" s="15"/>
    </row>
    <row r="3666" spans="5:5" x14ac:dyDescent="0.25">
      <c r="E3666" s="15"/>
    </row>
    <row r="3667" spans="5:5" x14ac:dyDescent="0.25">
      <c r="E3667" s="15"/>
    </row>
    <row r="3668" spans="5:5" x14ac:dyDescent="0.25">
      <c r="E3668" s="15"/>
    </row>
    <row r="3669" spans="5:5" x14ac:dyDescent="0.25">
      <c r="E3669" s="15"/>
    </row>
    <row r="3670" spans="5:5" x14ac:dyDescent="0.25">
      <c r="E3670" s="15"/>
    </row>
    <row r="3671" spans="5:5" x14ac:dyDescent="0.25">
      <c r="E3671" s="15"/>
    </row>
    <row r="3672" spans="5:5" x14ac:dyDescent="0.25">
      <c r="E3672" s="15"/>
    </row>
    <row r="3673" spans="5:5" x14ac:dyDescent="0.25">
      <c r="E3673" s="15"/>
    </row>
    <row r="3674" spans="5:5" x14ac:dyDescent="0.25">
      <c r="E3674" s="15"/>
    </row>
    <row r="3675" spans="5:5" x14ac:dyDescent="0.25">
      <c r="E3675" s="15"/>
    </row>
    <row r="3676" spans="5:5" x14ac:dyDescent="0.25">
      <c r="E3676" s="15"/>
    </row>
    <row r="3677" spans="5:5" x14ac:dyDescent="0.25">
      <c r="E3677" s="15"/>
    </row>
    <row r="3678" spans="5:5" x14ac:dyDescent="0.25">
      <c r="E3678" s="15"/>
    </row>
    <row r="3679" spans="5:5" x14ac:dyDescent="0.25">
      <c r="E3679" s="15"/>
    </row>
    <row r="3680" spans="5:5" x14ac:dyDescent="0.25">
      <c r="E3680" s="15"/>
    </row>
    <row r="3681" spans="5:5" x14ac:dyDescent="0.25">
      <c r="E3681" s="15"/>
    </row>
    <row r="3682" spans="5:5" x14ac:dyDescent="0.25">
      <c r="E3682" s="15"/>
    </row>
    <row r="3683" spans="5:5" x14ac:dyDescent="0.25">
      <c r="E3683" s="15"/>
    </row>
    <row r="3684" spans="5:5" x14ac:dyDescent="0.25">
      <c r="E3684" s="15"/>
    </row>
    <row r="3685" spans="5:5" x14ac:dyDescent="0.25">
      <c r="E3685" s="15"/>
    </row>
    <row r="3686" spans="5:5" x14ac:dyDescent="0.25">
      <c r="E3686" s="15"/>
    </row>
    <row r="3687" spans="5:5" x14ac:dyDescent="0.25">
      <c r="E3687" s="15"/>
    </row>
    <row r="3688" spans="5:5" x14ac:dyDescent="0.25">
      <c r="E3688" s="15"/>
    </row>
    <row r="3689" spans="5:5" x14ac:dyDescent="0.25">
      <c r="E3689" s="15"/>
    </row>
    <row r="3690" spans="5:5" x14ac:dyDescent="0.25">
      <c r="E3690" s="15"/>
    </row>
    <row r="3691" spans="5:5" x14ac:dyDescent="0.25">
      <c r="E3691" s="15"/>
    </row>
    <row r="3692" spans="5:5" x14ac:dyDescent="0.25">
      <c r="E3692" s="15"/>
    </row>
    <row r="3693" spans="5:5" x14ac:dyDescent="0.25">
      <c r="E3693" s="15"/>
    </row>
    <row r="3694" spans="5:5" x14ac:dyDescent="0.25">
      <c r="E3694" s="15"/>
    </row>
    <row r="3695" spans="5:5" x14ac:dyDescent="0.25">
      <c r="E3695" s="15"/>
    </row>
    <row r="3696" spans="5:5" x14ac:dyDescent="0.25">
      <c r="E3696" s="15"/>
    </row>
    <row r="3697" spans="5:5" x14ac:dyDescent="0.25">
      <c r="E3697" s="15"/>
    </row>
    <row r="3698" spans="5:5" x14ac:dyDescent="0.25">
      <c r="E3698" s="15"/>
    </row>
    <row r="3699" spans="5:5" x14ac:dyDescent="0.25">
      <c r="E3699" s="15"/>
    </row>
    <row r="3700" spans="5:5" x14ac:dyDescent="0.25">
      <c r="E3700" s="15"/>
    </row>
    <row r="3701" spans="5:5" x14ac:dyDescent="0.25">
      <c r="E3701" s="15"/>
    </row>
    <row r="3702" spans="5:5" x14ac:dyDescent="0.25">
      <c r="E3702" s="15"/>
    </row>
    <row r="3703" spans="5:5" x14ac:dyDescent="0.25">
      <c r="E3703" s="15"/>
    </row>
    <row r="3704" spans="5:5" x14ac:dyDescent="0.25">
      <c r="E3704" s="15"/>
    </row>
    <row r="3705" spans="5:5" x14ac:dyDescent="0.25">
      <c r="E3705" s="15"/>
    </row>
    <row r="3706" spans="5:5" x14ac:dyDescent="0.25">
      <c r="E3706" s="15"/>
    </row>
    <row r="3707" spans="5:5" x14ac:dyDescent="0.25">
      <c r="E3707" s="15"/>
    </row>
    <row r="3708" spans="5:5" x14ac:dyDescent="0.25">
      <c r="E3708" s="15"/>
    </row>
    <row r="3709" spans="5:5" x14ac:dyDescent="0.25">
      <c r="E3709" s="15"/>
    </row>
    <row r="3710" spans="5:5" x14ac:dyDescent="0.25">
      <c r="E3710" s="15"/>
    </row>
    <row r="3711" spans="5:5" x14ac:dyDescent="0.25">
      <c r="E3711" s="15"/>
    </row>
    <row r="3712" spans="5:5" x14ac:dyDescent="0.25">
      <c r="E3712" s="15"/>
    </row>
    <row r="3713" spans="5:5" x14ac:dyDescent="0.25">
      <c r="E3713" s="15"/>
    </row>
    <row r="3714" spans="5:5" x14ac:dyDescent="0.25">
      <c r="E3714" s="15"/>
    </row>
    <row r="3715" spans="5:5" x14ac:dyDescent="0.25">
      <c r="E3715" s="15"/>
    </row>
    <row r="3716" spans="5:5" x14ac:dyDescent="0.25">
      <c r="E3716" s="15"/>
    </row>
    <row r="3717" spans="5:5" x14ac:dyDescent="0.25">
      <c r="E3717" s="15"/>
    </row>
    <row r="3718" spans="5:5" x14ac:dyDescent="0.25">
      <c r="E3718" s="15"/>
    </row>
    <row r="3719" spans="5:5" x14ac:dyDescent="0.25">
      <c r="E3719" s="15"/>
    </row>
    <row r="3720" spans="5:5" x14ac:dyDescent="0.25">
      <c r="E3720" s="15"/>
    </row>
    <row r="3721" spans="5:5" x14ac:dyDescent="0.25">
      <c r="E3721" s="15"/>
    </row>
    <row r="3722" spans="5:5" x14ac:dyDescent="0.25">
      <c r="E3722" s="15"/>
    </row>
    <row r="3723" spans="5:5" x14ac:dyDescent="0.25">
      <c r="E3723" s="15"/>
    </row>
    <row r="3724" spans="5:5" x14ac:dyDescent="0.25">
      <c r="E3724" s="15"/>
    </row>
    <row r="3725" spans="5:5" x14ac:dyDescent="0.25">
      <c r="E3725" s="15"/>
    </row>
    <row r="3726" spans="5:5" x14ac:dyDescent="0.25">
      <c r="E3726" s="15"/>
    </row>
    <row r="3727" spans="5:5" x14ac:dyDescent="0.25">
      <c r="E3727" s="15"/>
    </row>
    <row r="3728" spans="5:5" x14ac:dyDescent="0.25">
      <c r="E3728" s="15"/>
    </row>
    <row r="3729" spans="5:5" x14ac:dyDescent="0.25">
      <c r="E3729" s="15"/>
    </row>
    <row r="3730" spans="5:5" x14ac:dyDescent="0.25">
      <c r="E3730" s="15"/>
    </row>
    <row r="3731" spans="5:5" x14ac:dyDescent="0.25">
      <c r="E3731" s="15"/>
    </row>
    <row r="3732" spans="5:5" x14ac:dyDescent="0.25">
      <c r="E3732" s="15"/>
    </row>
    <row r="3733" spans="5:5" x14ac:dyDescent="0.25">
      <c r="E3733" s="15"/>
    </row>
    <row r="3734" spans="5:5" x14ac:dyDescent="0.25">
      <c r="E3734" s="15"/>
    </row>
    <row r="3735" spans="5:5" x14ac:dyDescent="0.25">
      <c r="E3735" s="15"/>
    </row>
    <row r="3736" spans="5:5" x14ac:dyDescent="0.25">
      <c r="E3736" s="15"/>
    </row>
    <row r="3737" spans="5:5" x14ac:dyDescent="0.25">
      <c r="E3737" s="15"/>
    </row>
    <row r="3738" spans="5:5" x14ac:dyDescent="0.25">
      <c r="E3738" s="15"/>
    </row>
    <row r="3739" spans="5:5" x14ac:dyDescent="0.25">
      <c r="E3739" s="15"/>
    </row>
    <row r="3740" spans="5:5" x14ac:dyDescent="0.25">
      <c r="E3740" s="15"/>
    </row>
    <row r="3741" spans="5:5" x14ac:dyDescent="0.25">
      <c r="E3741" s="15"/>
    </row>
    <row r="3742" spans="5:5" x14ac:dyDescent="0.25">
      <c r="E3742" s="15"/>
    </row>
    <row r="3743" spans="5:5" x14ac:dyDescent="0.25">
      <c r="E3743" s="15"/>
    </row>
    <row r="3744" spans="5:5" x14ac:dyDescent="0.25">
      <c r="E3744" s="15"/>
    </row>
    <row r="3745" spans="5:5" x14ac:dyDescent="0.25">
      <c r="E3745" s="15"/>
    </row>
    <row r="3746" spans="5:5" x14ac:dyDescent="0.25">
      <c r="E3746" s="15"/>
    </row>
    <row r="3747" spans="5:5" x14ac:dyDescent="0.25">
      <c r="E3747" s="15"/>
    </row>
    <row r="3748" spans="5:5" x14ac:dyDescent="0.25">
      <c r="E3748" s="15"/>
    </row>
    <row r="3749" spans="5:5" x14ac:dyDescent="0.25">
      <c r="E3749" s="15"/>
    </row>
    <row r="3750" spans="5:5" x14ac:dyDescent="0.25">
      <c r="E3750" s="15"/>
    </row>
    <row r="3751" spans="5:5" x14ac:dyDescent="0.25">
      <c r="E3751" s="15"/>
    </row>
    <row r="3752" spans="5:5" x14ac:dyDescent="0.25">
      <c r="E3752" s="15"/>
    </row>
    <row r="3753" spans="5:5" x14ac:dyDescent="0.25">
      <c r="E3753" s="15"/>
    </row>
    <row r="3754" spans="5:5" x14ac:dyDescent="0.25">
      <c r="E3754" s="15"/>
    </row>
    <row r="3755" spans="5:5" x14ac:dyDescent="0.25">
      <c r="E3755" s="15"/>
    </row>
    <row r="3756" spans="5:5" x14ac:dyDescent="0.25">
      <c r="E3756" s="15"/>
    </row>
    <row r="3757" spans="5:5" x14ac:dyDescent="0.25">
      <c r="E3757" s="15"/>
    </row>
    <row r="3758" spans="5:5" x14ac:dyDescent="0.25">
      <c r="E3758" s="15"/>
    </row>
    <row r="3759" spans="5:5" x14ac:dyDescent="0.25">
      <c r="E3759" s="15"/>
    </row>
    <row r="3760" spans="5:5" x14ac:dyDescent="0.25">
      <c r="E3760" s="15"/>
    </row>
    <row r="3761" spans="5:5" x14ac:dyDescent="0.25">
      <c r="E3761" s="15"/>
    </row>
    <row r="3762" spans="5:5" x14ac:dyDescent="0.25">
      <c r="E3762" s="15"/>
    </row>
    <row r="3763" spans="5:5" x14ac:dyDescent="0.25">
      <c r="E3763" s="15"/>
    </row>
    <row r="3764" spans="5:5" x14ac:dyDescent="0.25">
      <c r="E3764" s="15"/>
    </row>
    <row r="3765" spans="5:5" x14ac:dyDescent="0.25">
      <c r="E3765" s="15"/>
    </row>
    <row r="3766" spans="5:5" x14ac:dyDescent="0.25">
      <c r="E3766" s="15"/>
    </row>
    <row r="3767" spans="5:5" x14ac:dyDescent="0.25">
      <c r="E3767" s="15"/>
    </row>
    <row r="3768" spans="5:5" x14ac:dyDescent="0.25">
      <c r="E3768" s="15"/>
    </row>
    <row r="3769" spans="5:5" x14ac:dyDescent="0.25">
      <c r="E3769" s="15"/>
    </row>
    <row r="3770" spans="5:5" x14ac:dyDescent="0.25">
      <c r="E3770" s="15"/>
    </row>
    <row r="3771" spans="5:5" x14ac:dyDescent="0.25">
      <c r="E3771" s="15"/>
    </row>
    <row r="3772" spans="5:5" x14ac:dyDescent="0.25">
      <c r="E3772" s="15"/>
    </row>
    <row r="3773" spans="5:5" x14ac:dyDescent="0.25">
      <c r="E3773" s="15"/>
    </row>
    <row r="3774" spans="5:5" x14ac:dyDescent="0.25">
      <c r="E3774" s="15"/>
    </row>
    <row r="3775" spans="5:5" x14ac:dyDescent="0.25">
      <c r="E3775" s="15"/>
    </row>
    <row r="3776" spans="5:5" x14ac:dyDescent="0.25">
      <c r="E3776" s="15"/>
    </row>
    <row r="3777" spans="5:5" x14ac:dyDescent="0.25">
      <c r="E3777" s="15"/>
    </row>
    <row r="3778" spans="5:5" x14ac:dyDescent="0.25">
      <c r="E3778" s="15"/>
    </row>
    <row r="3779" spans="5:5" x14ac:dyDescent="0.25">
      <c r="E3779" s="15"/>
    </row>
    <row r="3780" spans="5:5" x14ac:dyDescent="0.25">
      <c r="E3780" s="15"/>
    </row>
    <row r="3781" spans="5:5" x14ac:dyDescent="0.25">
      <c r="E3781" s="15"/>
    </row>
    <row r="3782" spans="5:5" x14ac:dyDescent="0.25">
      <c r="E3782" s="15"/>
    </row>
    <row r="3783" spans="5:5" x14ac:dyDescent="0.25">
      <c r="E3783" s="15"/>
    </row>
    <row r="3784" spans="5:5" x14ac:dyDescent="0.25">
      <c r="E3784" s="15"/>
    </row>
    <row r="3785" spans="5:5" x14ac:dyDescent="0.25">
      <c r="E3785" s="15"/>
    </row>
    <row r="3786" spans="5:5" x14ac:dyDescent="0.25">
      <c r="E3786" s="15"/>
    </row>
    <row r="3787" spans="5:5" x14ac:dyDescent="0.25">
      <c r="E3787" s="15"/>
    </row>
    <row r="3788" spans="5:5" x14ac:dyDescent="0.25">
      <c r="E3788" s="15"/>
    </row>
    <row r="3789" spans="5:5" x14ac:dyDescent="0.25">
      <c r="E3789" s="15"/>
    </row>
    <row r="3790" spans="5:5" x14ac:dyDescent="0.25">
      <c r="E3790" s="15"/>
    </row>
    <row r="3791" spans="5:5" x14ac:dyDescent="0.25">
      <c r="E3791" s="15"/>
    </row>
    <row r="3792" spans="5:5" x14ac:dyDescent="0.25">
      <c r="E3792" s="15"/>
    </row>
    <row r="3793" spans="5:5" x14ac:dyDescent="0.25">
      <c r="E3793" s="15"/>
    </row>
    <row r="3794" spans="5:5" x14ac:dyDescent="0.25">
      <c r="E3794" s="15"/>
    </row>
    <row r="3795" spans="5:5" x14ac:dyDescent="0.25">
      <c r="E3795" s="15"/>
    </row>
    <row r="3796" spans="5:5" x14ac:dyDescent="0.25">
      <c r="E3796" s="15"/>
    </row>
    <row r="3797" spans="5:5" x14ac:dyDescent="0.25">
      <c r="E3797" s="15"/>
    </row>
    <row r="3798" spans="5:5" x14ac:dyDescent="0.25">
      <c r="E3798" s="15"/>
    </row>
    <row r="3799" spans="5:5" x14ac:dyDescent="0.25">
      <c r="E3799" s="15"/>
    </row>
    <row r="3800" spans="5:5" x14ac:dyDescent="0.25">
      <c r="E3800" s="15"/>
    </row>
    <row r="3801" spans="5:5" x14ac:dyDescent="0.25">
      <c r="E3801" s="15"/>
    </row>
    <row r="3802" spans="5:5" x14ac:dyDescent="0.25">
      <c r="E3802" s="15"/>
    </row>
    <row r="3803" spans="5:5" x14ac:dyDescent="0.25">
      <c r="E3803" s="15"/>
    </row>
    <row r="3804" spans="5:5" x14ac:dyDescent="0.25">
      <c r="E3804" s="15"/>
    </row>
    <row r="3805" spans="5:5" x14ac:dyDescent="0.25">
      <c r="E3805" s="15"/>
    </row>
    <row r="3806" spans="5:5" x14ac:dyDescent="0.25">
      <c r="E3806" s="15"/>
    </row>
    <row r="3807" spans="5:5" x14ac:dyDescent="0.25">
      <c r="E3807" s="15"/>
    </row>
    <row r="3808" spans="5:5" x14ac:dyDescent="0.25">
      <c r="E3808" s="15"/>
    </row>
    <row r="3809" spans="5:5" x14ac:dyDescent="0.25">
      <c r="E3809" s="15"/>
    </row>
    <row r="3810" spans="5:5" x14ac:dyDescent="0.25">
      <c r="E3810" s="15"/>
    </row>
    <row r="3811" spans="5:5" x14ac:dyDescent="0.25">
      <c r="E3811" s="15"/>
    </row>
    <row r="3812" spans="5:5" x14ac:dyDescent="0.25">
      <c r="E3812" s="15"/>
    </row>
    <row r="3813" spans="5:5" x14ac:dyDescent="0.25">
      <c r="E3813" s="15"/>
    </row>
    <row r="3814" spans="5:5" x14ac:dyDescent="0.25">
      <c r="E3814" s="15"/>
    </row>
    <row r="3815" spans="5:5" x14ac:dyDescent="0.25">
      <c r="E3815" s="15"/>
    </row>
    <row r="3816" spans="5:5" x14ac:dyDescent="0.25">
      <c r="E3816" s="15"/>
    </row>
    <row r="3817" spans="5:5" x14ac:dyDescent="0.25">
      <c r="E3817" s="15"/>
    </row>
    <row r="3818" spans="5:5" x14ac:dyDescent="0.25">
      <c r="E3818" s="15"/>
    </row>
    <row r="3819" spans="5:5" x14ac:dyDescent="0.25">
      <c r="E3819" s="15"/>
    </row>
    <row r="3820" spans="5:5" x14ac:dyDescent="0.25">
      <c r="E3820" s="15"/>
    </row>
    <row r="3821" spans="5:5" x14ac:dyDescent="0.25">
      <c r="E3821" s="15"/>
    </row>
    <row r="3822" spans="5:5" x14ac:dyDescent="0.25">
      <c r="E3822" s="15"/>
    </row>
    <row r="3823" spans="5:5" x14ac:dyDescent="0.25">
      <c r="E3823" s="15"/>
    </row>
    <row r="3824" spans="5:5" x14ac:dyDescent="0.25">
      <c r="E3824" s="15"/>
    </row>
    <row r="3825" spans="5:5" x14ac:dyDescent="0.25">
      <c r="E3825" s="15"/>
    </row>
    <row r="3826" spans="5:5" x14ac:dyDescent="0.25">
      <c r="E3826" s="15"/>
    </row>
    <row r="3827" spans="5:5" x14ac:dyDescent="0.25">
      <c r="E3827" s="15"/>
    </row>
    <row r="3828" spans="5:5" x14ac:dyDescent="0.25">
      <c r="E3828" s="15"/>
    </row>
    <row r="3829" spans="5:5" x14ac:dyDescent="0.25">
      <c r="E3829" s="15"/>
    </row>
    <row r="3830" spans="5:5" x14ac:dyDescent="0.25">
      <c r="E3830" s="15"/>
    </row>
    <row r="3831" spans="5:5" x14ac:dyDescent="0.25">
      <c r="E3831" s="15"/>
    </row>
    <row r="3832" spans="5:5" x14ac:dyDescent="0.25">
      <c r="E3832" s="15"/>
    </row>
    <row r="3833" spans="5:5" x14ac:dyDescent="0.25">
      <c r="E3833" s="15"/>
    </row>
    <row r="3834" spans="5:5" x14ac:dyDescent="0.25">
      <c r="E3834" s="15"/>
    </row>
    <row r="3835" spans="5:5" x14ac:dyDescent="0.25">
      <c r="E3835" s="15"/>
    </row>
    <row r="3836" spans="5:5" x14ac:dyDescent="0.25">
      <c r="E3836" s="15"/>
    </row>
    <row r="3837" spans="5:5" x14ac:dyDescent="0.25">
      <c r="E3837" s="15"/>
    </row>
    <row r="3838" spans="5:5" x14ac:dyDescent="0.25">
      <c r="E3838" s="15"/>
    </row>
    <row r="3839" spans="5:5" x14ac:dyDescent="0.25">
      <c r="E3839" s="15"/>
    </row>
    <row r="3840" spans="5:5" x14ac:dyDescent="0.25">
      <c r="E3840" s="15"/>
    </row>
    <row r="3841" spans="5:5" x14ac:dyDescent="0.25">
      <c r="E3841" s="15"/>
    </row>
    <row r="3842" spans="5:5" x14ac:dyDescent="0.25">
      <c r="E3842" s="15"/>
    </row>
    <row r="3843" spans="5:5" x14ac:dyDescent="0.25">
      <c r="E3843" s="15"/>
    </row>
    <row r="3844" spans="5:5" x14ac:dyDescent="0.25">
      <c r="E3844" s="15"/>
    </row>
    <row r="3845" spans="5:5" x14ac:dyDescent="0.25">
      <c r="E3845" s="15"/>
    </row>
    <row r="3846" spans="5:5" x14ac:dyDescent="0.25">
      <c r="E3846" s="15"/>
    </row>
    <row r="3847" spans="5:5" x14ac:dyDescent="0.25">
      <c r="E3847" s="15"/>
    </row>
    <row r="3848" spans="5:5" x14ac:dyDescent="0.25">
      <c r="E3848" s="15"/>
    </row>
    <row r="3849" spans="5:5" x14ac:dyDescent="0.25">
      <c r="E3849" s="15"/>
    </row>
    <row r="3850" spans="5:5" x14ac:dyDescent="0.25">
      <c r="E3850" s="15"/>
    </row>
    <row r="3851" spans="5:5" x14ac:dyDescent="0.25">
      <c r="E3851" s="15"/>
    </row>
    <row r="3852" spans="5:5" x14ac:dyDescent="0.25">
      <c r="E3852" s="15"/>
    </row>
    <row r="3853" spans="5:5" x14ac:dyDescent="0.25">
      <c r="E3853" s="15"/>
    </row>
    <row r="3854" spans="5:5" x14ac:dyDescent="0.25">
      <c r="E3854" s="15"/>
    </row>
    <row r="3855" spans="5:5" x14ac:dyDescent="0.25">
      <c r="E3855" s="15"/>
    </row>
    <row r="3856" spans="5:5" x14ac:dyDescent="0.25">
      <c r="E3856" s="15"/>
    </row>
    <row r="3857" spans="5:5" x14ac:dyDescent="0.25">
      <c r="E3857" s="15"/>
    </row>
    <row r="3858" spans="5:5" x14ac:dyDescent="0.25">
      <c r="E3858" s="15"/>
    </row>
    <row r="3859" spans="5:5" x14ac:dyDescent="0.25">
      <c r="E3859" s="15"/>
    </row>
    <row r="3860" spans="5:5" x14ac:dyDescent="0.25">
      <c r="E3860" s="15"/>
    </row>
    <row r="3861" spans="5:5" x14ac:dyDescent="0.25">
      <c r="E3861" s="15"/>
    </row>
    <row r="3862" spans="5:5" x14ac:dyDescent="0.25">
      <c r="E3862" s="15"/>
    </row>
    <row r="3863" spans="5:5" x14ac:dyDescent="0.25">
      <c r="E3863" s="15"/>
    </row>
    <row r="3864" spans="5:5" x14ac:dyDescent="0.25">
      <c r="E3864" s="15"/>
    </row>
    <row r="3865" spans="5:5" x14ac:dyDescent="0.25">
      <c r="E3865" s="15"/>
    </row>
    <row r="3866" spans="5:5" x14ac:dyDescent="0.25">
      <c r="E3866" s="15"/>
    </row>
    <row r="3867" spans="5:5" x14ac:dyDescent="0.25">
      <c r="E3867" s="15"/>
    </row>
    <row r="3868" spans="5:5" x14ac:dyDescent="0.25">
      <c r="E3868" s="15"/>
    </row>
    <row r="3869" spans="5:5" x14ac:dyDescent="0.25">
      <c r="E3869" s="15"/>
    </row>
    <row r="3870" spans="5:5" x14ac:dyDescent="0.25">
      <c r="E3870" s="15"/>
    </row>
    <row r="3871" spans="5:5" x14ac:dyDescent="0.25">
      <c r="E3871" s="15"/>
    </row>
    <row r="3872" spans="5:5" x14ac:dyDescent="0.25">
      <c r="E3872" s="15"/>
    </row>
    <row r="3873" spans="5:5" x14ac:dyDescent="0.25">
      <c r="E3873" s="15"/>
    </row>
    <row r="3874" spans="5:5" x14ac:dyDescent="0.25">
      <c r="E3874" s="15"/>
    </row>
    <row r="3875" spans="5:5" x14ac:dyDescent="0.25">
      <c r="E3875" s="15"/>
    </row>
    <row r="3876" spans="5:5" x14ac:dyDescent="0.25">
      <c r="E3876" s="15"/>
    </row>
    <row r="3877" spans="5:5" x14ac:dyDescent="0.25">
      <c r="E3877" s="15"/>
    </row>
    <row r="3878" spans="5:5" x14ac:dyDescent="0.25">
      <c r="E3878" s="15"/>
    </row>
    <row r="3879" spans="5:5" x14ac:dyDescent="0.25">
      <c r="E3879" s="15"/>
    </row>
    <row r="3880" spans="5:5" x14ac:dyDescent="0.25">
      <c r="E3880" s="15"/>
    </row>
    <row r="3881" spans="5:5" x14ac:dyDescent="0.25">
      <c r="E3881" s="15"/>
    </row>
    <row r="3882" spans="5:5" x14ac:dyDescent="0.25">
      <c r="E3882" s="15"/>
    </row>
    <row r="3883" spans="5:5" x14ac:dyDescent="0.25">
      <c r="E3883" s="15"/>
    </row>
    <row r="3884" spans="5:5" x14ac:dyDescent="0.25">
      <c r="E3884" s="15"/>
    </row>
    <row r="3885" spans="5:5" x14ac:dyDescent="0.25">
      <c r="E3885" s="15"/>
    </row>
    <row r="3886" spans="5:5" x14ac:dyDescent="0.25">
      <c r="E3886" s="15"/>
    </row>
    <row r="3887" spans="5:5" x14ac:dyDescent="0.25">
      <c r="E3887" s="15"/>
    </row>
    <row r="3888" spans="5:5" x14ac:dyDescent="0.25">
      <c r="E3888" s="15"/>
    </row>
    <row r="3889" spans="5:5" x14ac:dyDescent="0.25">
      <c r="E3889" s="15"/>
    </row>
    <row r="3890" spans="5:5" x14ac:dyDescent="0.25">
      <c r="E3890" s="15"/>
    </row>
    <row r="3891" spans="5:5" x14ac:dyDescent="0.25">
      <c r="E3891" s="15"/>
    </row>
    <row r="3892" spans="5:5" x14ac:dyDescent="0.25">
      <c r="E3892" s="15"/>
    </row>
    <row r="3893" spans="5:5" x14ac:dyDescent="0.25">
      <c r="E3893" s="15"/>
    </row>
    <row r="3894" spans="5:5" x14ac:dyDescent="0.25">
      <c r="E3894" s="15"/>
    </row>
    <row r="3895" spans="5:5" x14ac:dyDescent="0.25">
      <c r="E3895" s="15"/>
    </row>
    <row r="3896" spans="5:5" x14ac:dyDescent="0.25">
      <c r="E3896" s="15"/>
    </row>
    <row r="3897" spans="5:5" x14ac:dyDescent="0.25">
      <c r="E3897" s="15"/>
    </row>
    <row r="3898" spans="5:5" x14ac:dyDescent="0.25">
      <c r="E3898" s="15"/>
    </row>
    <row r="3899" spans="5:5" x14ac:dyDescent="0.25">
      <c r="E3899" s="15"/>
    </row>
    <row r="3900" spans="5:5" x14ac:dyDescent="0.25">
      <c r="E3900" s="15"/>
    </row>
    <row r="3901" spans="5:5" x14ac:dyDescent="0.25">
      <c r="E3901" s="15"/>
    </row>
    <row r="3902" spans="5:5" x14ac:dyDescent="0.25">
      <c r="E3902" s="15"/>
    </row>
    <row r="3903" spans="5:5" x14ac:dyDescent="0.25">
      <c r="E3903" s="15"/>
    </row>
    <row r="3904" spans="5:5" x14ac:dyDescent="0.25">
      <c r="E3904" s="15"/>
    </row>
    <row r="3905" spans="5:5" x14ac:dyDescent="0.25">
      <c r="E3905" s="15"/>
    </row>
    <row r="3906" spans="5:5" x14ac:dyDescent="0.25">
      <c r="E3906" s="15"/>
    </row>
    <row r="3907" spans="5:5" x14ac:dyDescent="0.25">
      <c r="E3907" s="15"/>
    </row>
    <row r="3908" spans="5:5" x14ac:dyDescent="0.25">
      <c r="E3908" s="15"/>
    </row>
    <row r="3909" spans="5:5" x14ac:dyDescent="0.25">
      <c r="E3909" s="15"/>
    </row>
    <row r="3910" spans="5:5" x14ac:dyDescent="0.25">
      <c r="E3910" s="15"/>
    </row>
    <row r="3911" spans="5:5" x14ac:dyDescent="0.25">
      <c r="E3911" s="15"/>
    </row>
    <row r="3912" spans="5:5" x14ac:dyDescent="0.25">
      <c r="E3912" s="15"/>
    </row>
    <row r="3913" spans="5:5" x14ac:dyDescent="0.25">
      <c r="E3913" s="15"/>
    </row>
    <row r="3914" spans="5:5" x14ac:dyDescent="0.25">
      <c r="E3914" s="15"/>
    </row>
    <row r="3915" spans="5:5" x14ac:dyDescent="0.25">
      <c r="E3915" s="15"/>
    </row>
    <row r="3916" spans="5:5" x14ac:dyDescent="0.25">
      <c r="E3916" s="15"/>
    </row>
    <row r="3917" spans="5:5" x14ac:dyDescent="0.25">
      <c r="E3917" s="15"/>
    </row>
    <row r="3918" spans="5:5" x14ac:dyDescent="0.25">
      <c r="E3918" s="15"/>
    </row>
    <row r="3919" spans="5:5" x14ac:dyDescent="0.25">
      <c r="E3919" s="15"/>
    </row>
    <row r="3920" spans="5:5" x14ac:dyDescent="0.25">
      <c r="E3920" s="15"/>
    </row>
    <row r="3921" spans="5:5" x14ac:dyDescent="0.25">
      <c r="E3921" s="15"/>
    </row>
    <row r="3922" spans="5:5" x14ac:dyDescent="0.25">
      <c r="E3922" s="15"/>
    </row>
    <row r="3923" spans="5:5" x14ac:dyDescent="0.25">
      <c r="E3923" s="15"/>
    </row>
    <row r="3924" spans="5:5" x14ac:dyDescent="0.25">
      <c r="E3924" s="15"/>
    </row>
    <row r="3925" spans="5:5" x14ac:dyDescent="0.25">
      <c r="E3925" s="15"/>
    </row>
    <row r="3926" spans="5:5" x14ac:dyDescent="0.25">
      <c r="E3926" s="15"/>
    </row>
    <row r="3927" spans="5:5" x14ac:dyDescent="0.25">
      <c r="E3927" s="15"/>
    </row>
    <row r="3928" spans="5:5" x14ac:dyDescent="0.25">
      <c r="E3928" s="15"/>
    </row>
    <row r="3929" spans="5:5" x14ac:dyDescent="0.25">
      <c r="E3929" s="15"/>
    </row>
    <row r="3930" spans="5:5" x14ac:dyDescent="0.25">
      <c r="E3930" s="15"/>
    </row>
    <row r="3931" spans="5:5" x14ac:dyDescent="0.25">
      <c r="E3931" s="15"/>
    </row>
    <row r="3932" spans="5:5" x14ac:dyDescent="0.25">
      <c r="E3932" s="15"/>
    </row>
    <row r="3933" spans="5:5" x14ac:dyDescent="0.25">
      <c r="E3933" s="15"/>
    </row>
    <row r="3934" spans="5:5" x14ac:dyDescent="0.25">
      <c r="E3934" s="15"/>
    </row>
    <row r="3935" spans="5:5" x14ac:dyDescent="0.25">
      <c r="E3935" s="15"/>
    </row>
    <row r="3936" spans="5:5" x14ac:dyDescent="0.25">
      <c r="E3936" s="15"/>
    </row>
    <row r="3937" spans="5:5" x14ac:dyDescent="0.25">
      <c r="E3937" s="15"/>
    </row>
    <row r="3938" spans="5:5" x14ac:dyDescent="0.25">
      <c r="E3938" s="15"/>
    </row>
    <row r="3939" spans="5:5" x14ac:dyDescent="0.25">
      <c r="E3939" s="15"/>
    </row>
    <row r="3940" spans="5:5" x14ac:dyDescent="0.25">
      <c r="E3940" s="15"/>
    </row>
    <row r="3941" spans="5:5" x14ac:dyDescent="0.25">
      <c r="E3941" s="15"/>
    </row>
    <row r="3942" spans="5:5" x14ac:dyDescent="0.25">
      <c r="E3942" s="15"/>
    </row>
    <row r="3943" spans="5:5" x14ac:dyDescent="0.25">
      <c r="E3943" s="15"/>
    </row>
    <row r="3944" spans="5:5" x14ac:dyDescent="0.25">
      <c r="E3944" s="15"/>
    </row>
    <row r="3945" spans="5:5" x14ac:dyDescent="0.25">
      <c r="E3945" s="15"/>
    </row>
    <row r="3946" spans="5:5" x14ac:dyDescent="0.25">
      <c r="E3946" s="15"/>
    </row>
    <row r="3947" spans="5:5" x14ac:dyDescent="0.25">
      <c r="E3947" s="15"/>
    </row>
    <row r="3948" spans="5:5" x14ac:dyDescent="0.25">
      <c r="E3948" s="15"/>
    </row>
    <row r="3949" spans="5:5" x14ac:dyDescent="0.25">
      <c r="E3949" s="15"/>
    </row>
    <row r="3950" spans="5:5" x14ac:dyDescent="0.25">
      <c r="E3950" s="15"/>
    </row>
    <row r="3951" spans="5:5" x14ac:dyDescent="0.25">
      <c r="E3951" s="15"/>
    </row>
    <row r="3952" spans="5:5" x14ac:dyDescent="0.25">
      <c r="E3952" s="15"/>
    </row>
    <row r="3953" spans="5:5" x14ac:dyDescent="0.25">
      <c r="E3953" s="15"/>
    </row>
    <row r="3954" spans="5:5" x14ac:dyDescent="0.25">
      <c r="E3954" s="15"/>
    </row>
    <row r="3955" spans="5:5" x14ac:dyDescent="0.25">
      <c r="E3955" s="15"/>
    </row>
    <row r="3956" spans="5:5" x14ac:dyDescent="0.25">
      <c r="E3956" s="15"/>
    </row>
    <row r="3957" spans="5:5" x14ac:dyDescent="0.25">
      <c r="E3957" s="15"/>
    </row>
    <row r="3958" spans="5:5" x14ac:dyDescent="0.25">
      <c r="E3958" s="15"/>
    </row>
    <row r="3959" spans="5:5" x14ac:dyDescent="0.25">
      <c r="E3959" s="15"/>
    </row>
    <row r="3960" spans="5:5" x14ac:dyDescent="0.25">
      <c r="E3960" s="15"/>
    </row>
    <row r="3961" spans="5:5" x14ac:dyDescent="0.25">
      <c r="E3961" s="15"/>
    </row>
    <row r="3962" spans="5:5" x14ac:dyDescent="0.25">
      <c r="E3962" s="15"/>
    </row>
    <row r="3963" spans="5:5" x14ac:dyDescent="0.25">
      <c r="E3963" s="15"/>
    </row>
    <row r="3964" spans="5:5" x14ac:dyDescent="0.25">
      <c r="E3964" s="15"/>
    </row>
    <row r="3965" spans="5:5" x14ac:dyDescent="0.25">
      <c r="E3965" s="15"/>
    </row>
    <row r="3966" spans="5:5" x14ac:dyDescent="0.25">
      <c r="E3966" s="15"/>
    </row>
    <row r="3967" spans="5:5" x14ac:dyDescent="0.25">
      <c r="E3967" s="15"/>
    </row>
    <row r="3968" spans="5:5" x14ac:dyDescent="0.25">
      <c r="E3968" s="15"/>
    </row>
    <row r="3969" spans="5:5" x14ac:dyDescent="0.25">
      <c r="E3969" s="15"/>
    </row>
    <row r="3970" spans="5:5" x14ac:dyDescent="0.25">
      <c r="E3970" s="15"/>
    </row>
    <row r="3971" spans="5:5" x14ac:dyDescent="0.25">
      <c r="E3971" s="15"/>
    </row>
    <row r="3972" spans="5:5" x14ac:dyDescent="0.25">
      <c r="E3972" s="15"/>
    </row>
    <row r="3973" spans="5:5" x14ac:dyDescent="0.25">
      <c r="E3973" s="15"/>
    </row>
    <row r="3974" spans="5:5" x14ac:dyDescent="0.25">
      <c r="E3974" s="15"/>
    </row>
    <row r="3975" spans="5:5" x14ac:dyDescent="0.25">
      <c r="E3975" s="15"/>
    </row>
    <row r="3976" spans="5:5" x14ac:dyDescent="0.25">
      <c r="E3976" s="15"/>
    </row>
    <row r="3977" spans="5:5" x14ac:dyDescent="0.25">
      <c r="E3977" s="15"/>
    </row>
    <row r="3978" spans="5:5" x14ac:dyDescent="0.25">
      <c r="E3978" s="15"/>
    </row>
    <row r="3979" spans="5:5" x14ac:dyDescent="0.25">
      <c r="E3979" s="15"/>
    </row>
    <row r="3980" spans="5:5" x14ac:dyDescent="0.25">
      <c r="E3980" s="15"/>
    </row>
    <row r="3981" spans="5:5" x14ac:dyDescent="0.25">
      <c r="E3981" s="15"/>
    </row>
    <row r="3982" spans="5:5" x14ac:dyDescent="0.25">
      <c r="E3982" s="15"/>
    </row>
    <row r="3983" spans="5:5" x14ac:dyDescent="0.25">
      <c r="E3983" s="15"/>
    </row>
    <row r="3984" spans="5:5" x14ac:dyDescent="0.25">
      <c r="E3984" s="15"/>
    </row>
    <row r="3985" spans="5:5" x14ac:dyDescent="0.25">
      <c r="E3985" s="15"/>
    </row>
    <row r="3986" spans="5:5" x14ac:dyDescent="0.25">
      <c r="E3986" s="15"/>
    </row>
    <row r="3987" spans="5:5" x14ac:dyDescent="0.25">
      <c r="E3987" s="15"/>
    </row>
    <row r="3988" spans="5:5" x14ac:dyDescent="0.25">
      <c r="E3988" s="15"/>
    </row>
    <row r="3989" spans="5:5" x14ac:dyDescent="0.25">
      <c r="E3989" s="15"/>
    </row>
    <row r="3990" spans="5:5" x14ac:dyDescent="0.25">
      <c r="E3990" s="15"/>
    </row>
    <row r="3991" spans="5:5" x14ac:dyDescent="0.25">
      <c r="E3991" s="15"/>
    </row>
    <row r="3992" spans="5:5" x14ac:dyDescent="0.25">
      <c r="E3992" s="15"/>
    </row>
    <row r="3993" spans="5:5" x14ac:dyDescent="0.25">
      <c r="E3993" s="15"/>
    </row>
    <row r="3994" spans="5:5" x14ac:dyDescent="0.25">
      <c r="E3994" s="15"/>
    </row>
    <row r="3995" spans="5:5" x14ac:dyDescent="0.25">
      <c r="E3995" s="15"/>
    </row>
    <row r="3996" spans="5:5" x14ac:dyDescent="0.25">
      <c r="E3996" s="15"/>
    </row>
    <row r="3997" spans="5:5" x14ac:dyDescent="0.25">
      <c r="E3997" s="15"/>
    </row>
    <row r="3998" spans="5:5" x14ac:dyDescent="0.25">
      <c r="E3998" s="15"/>
    </row>
    <row r="3999" spans="5:5" x14ac:dyDescent="0.25">
      <c r="E3999" s="15"/>
    </row>
    <row r="4000" spans="5:5" x14ac:dyDescent="0.25">
      <c r="E4000" s="15"/>
    </row>
    <row r="4001" spans="5:5" x14ac:dyDescent="0.25">
      <c r="E4001" s="15"/>
    </row>
    <row r="4002" spans="5:5" x14ac:dyDescent="0.25">
      <c r="E4002" s="15"/>
    </row>
    <row r="4003" spans="5:5" x14ac:dyDescent="0.25">
      <c r="E4003" s="15"/>
    </row>
    <row r="4004" spans="5:5" x14ac:dyDescent="0.25">
      <c r="E4004" s="15"/>
    </row>
    <row r="4005" spans="5:5" x14ac:dyDescent="0.25">
      <c r="E4005" s="15"/>
    </row>
    <row r="4006" spans="5:5" x14ac:dyDescent="0.25">
      <c r="E4006" s="15"/>
    </row>
    <row r="4007" spans="5:5" x14ac:dyDescent="0.25">
      <c r="E4007" s="15"/>
    </row>
    <row r="4008" spans="5:5" x14ac:dyDescent="0.25">
      <c r="E4008" s="15"/>
    </row>
    <row r="4009" spans="5:5" x14ac:dyDescent="0.25">
      <c r="E4009" s="15"/>
    </row>
    <row r="4010" spans="5:5" x14ac:dyDescent="0.25">
      <c r="E4010" s="15"/>
    </row>
    <row r="4011" spans="5:5" x14ac:dyDescent="0.25">
      <c r="E4011" s="15"/>
    </row>
    <row r="4012" spans="5:5" x14ac:dyDescent="0.25">
      <c r="E4012" s="15"/>
    </row>
    <row r="4013" spans="5:5" x14ac:dyDescent="0.25">
      <c r="E4013" s="15"/>
    </row>
    <row r="4014" spans="5:5" x14ac:dyDescent="0.25">
      <c r="E4014" s="15"/>
    </row>
    <row r="4015" spans="5:5" x14ac:dyDescent="0.25">
      <c r="E4015" s="15"/>
    </row>
    <row r="4016" spans="5:5" x14ac:dyDescent="0.25">
      <c r="E4016" s="15"/>
    </row>
    <row r="4017" spans="5:5" x14ac:dyDescent="0.25">
      <c r="E4017" s="15"/>
    </row>
    <row r="4018" spans="5:5" x14ac:dyDescent="0.25">
      <c r="E4018" s="15"/>
    </row>
    <row r="4019" spans="5:5" x14ac:dyDescent="0.25">
      <c r="E4019" s="15"/>
    </row>
    <row r="4020" spans="5:5" x14ac:dyDescent="0.25">
      <c r="E4020" s="15"/>
    </row>
    <row r="4021" spans="5:5" x14ac:dyDescent="0.25">
      <c r="E4021" s="15"/>
    </row>
    <row r="4022" spans="5:5" x14ac:dyDescent="0.25">
      <c r="E4022" s="15"/>
    </row>
    <row r="4023" spans="5:5" x14ac:dyDescent="0.25">
      <c r="E4023" s="15"/>
    </row>
    <row r="4024" spans="5:5" x14ac:dyDescent="0.25">
      <c r="E4024" s="15"/>
    </row>
    <row r="4025" spans="5:5" x14ac:dyDescent="0.25">
      <c r="E4025" s="15"/>
    </row>
    <row r="4026" spans="5:5" x14ac:dyDescent="0.25">
      <c r="E4026" s="15"/>
    </row>
    <row r="4027" spans="5:5" x14ac:dyDescent="0.25">
      <c r="E4027" s="15"/>
    </row>
    <row r="4028" spans="5:5" x14ac:dyDescent="0.25">
      <c r="E4028" s="15"/>
    </row>
    <row r="4029" spans="5:5" x14ac:dyDescent="0.25">
      <c r="E4029" s="15"/>
    </row>
    <row r="4030" spans="5:5" x14ac:dyDescent="0.25">
      <c r="E4030" s="15"/>
    </row>
    <row r="4031" spans="5:5" x14ac:dyDescent="0.25">
      <c r="E4031" s="15"/>
    </row>
    <row r="4032" spans="5:5" x14ac:dyDescent="0.25">
      <c r="E4032" s="15"/>
    </row>
    <row r="4033" spans="5:5" x14ac:dyDescent="0.25">
      <c r="E4033" s="15"/>
    </row>
    <row r="4034" spans="5:5" x14ac:dyDescent="0.25">
      <c r="E4034" s="15"/>
    </row>
    <row r="4035" spans="5:5" x14ac:dyDescent="0.25">
      <c r="E4035" s="15"/>
    </row>
    <row r="4036" spans="5:5" x14ac:dyDescent="0.25">
      <c r="E4036" s="15"/>
    </row>
    <row r="4037" spans="5:5" x14ac:dyDescent="0.25">
      <c r="E4037" s="15"/>
    </row>
    <row r="4038" spans="5:5" x14ac:dyDescent="0.25">
      <c r="E4038" s="15"/>
    </row>
    <row r="4039" spans="5:5" x14ac:dyDescent="0.25">
      <c r="E4039" s="15"/>
    </row>
    <row r="4040" spans="5:5" x14ac:dyDescent="0.25">
      <c r="E4040" s="15"/>
    </row>
    <row r="4041" spans="5:5" x14ac:dyDescent="0.25">
      <c r="E4041" s="15"/>
    </row>
    <row r="4042" spans="5:5" x14ac:dyDescent="0.25">
      <c r="E4042" s="15"/>
    </row>
    <row r="4043" spans="5:5" x14ac:dyDescent="0.25">
      <c r="E4043" s="15"/>
    </row>
    <row r="4044" spans="5:5" x14ac:dyDescent="0.25">
      <c r="E4044" s="15"/>
    </row>
    <row r="4045" spans="5:5" x14ac:dyDescent="0.25">
      <c r="E4045" s="15"/>
    </row>
    <row r="4046" spans="5:5" x14ac:dyDescent="0.25">
      <c r="E4046" s="15"/>
    </row>
    <row r="4047" spans="5:5" x14ac:dyDescent="0.25">
      <c r="E4047" s="15"/>
    </row>
    <row r="4048" spans="5:5" x14ac:dyDescent="0.25">
      <c r="E4048" s="15"/>
    </row>
    <row r="4049" spans="5:5" x14ac:dyDescent="0.25">
      <c r="E4049" s="15"/>
    </row>
    <row r="4050" spans="5:5" x14ac:dyDescent="0.25">
      <c r="E4050" s="15"/>
    </row>
    <row r="4051" spans="5:5" x14ac:dyDescent="0.25">
      <c r="E4051" s="15"/>
    </row>
    <row r="4052" spans="5:5" x14ac:dyDescent="0.25">
      <c r="E4052" s="15"/>
    </row>
    <row r="4053" spans="5:5" x14ac:dyDescent="0.25">
      <c r="E4053" s="15"/>
    </row>
    <row r="4054" spans="5:5" x14ac:dyDescent="0.25">
      <c r="E4054" s="15"/>
    </row>
    <row r="4055" spans="5:5" x14ac:dyDescent="0.25">
      <c r="E4055" s="15"/>
    </row>
    <row r="4056" spans="5:5" x14ac:dyDescent="0.25">
      <c r="E4056" s="15"/>
    </row>
    <row r="4057" spans="5:5" x14ac:dyDescent="0.25">
      <c r="E4057" s="15"/>
    </row>
    <row r="4058" spans="5:5" x14ac:dyDescent="0.25">
      <c r="E4058" s="15"/>
    </row>
    <row r="4059" spans="5:5" x14ac:dyDescent="0.25">
      <c r="E4059" s="15"/>
    </row>
    <row r="4060" spans="5:5" x14ac:dyDescent="0.25">
      <c r="E4060" s="15"/>
    </row>
    <row r="4061" spans="5:5" x14ac:dyDescent="0.25">
      <c r="E4061" s="15"/>
    </row>
    <row r="4062" spans="5:5" x14ac:dyDescent="0.25">
      <c r="E4062" s="15"/>
    </row>
    <row r="4063" spans="5:5" x14ac:dyDescent="0.25">
      <c r="E4063" s="15"/>
    </row>
    <row r="4064" spans="5:5" x14ac:dyDescent="0.25">
      <c r="E4064" s="15"/>
    </row>
    <row r="4065" spans="5:5" x14ac:dyDescent="0.25">
      <c r="E4065" s="15"/>
    </row>
    <row r="4066" spans="5:5" x14ac:dyDescent="0.25">
      <c r="E4066" s="15"/>
    </row>
    <row r="4067" spans="5:5" x14ac:dyDescent="0.25">
      <c r="E4067" s="15"/>
    </row>
    <row r="4068" spans="5:5" x14ac:dyDescent="0.25">
      <c r="E4068" s="15"/>
    </row>
    <row r="4069" spans="5:5" x14ac:dyDescent="0.25">
      <c r="E4069" s="15"/>
    </row>
    <row r="4070" spans="5:5" x14ac:dyDescent="0.25">
      <c r="E4070" s="15"/>
    </row>
    <row r="4071" spans="5:5" x14ac:dyDescent="0.25">
      <c r="E4071" s="15"/>
    </row>
    <row r="4072" spans="5:5" x14ac:dyDescent="0.25">
      <c r="E4072" s="15"/>
    </row>
    <row r="4073" spans="5:5" x14ac:dyDescent="0.25">
      <c r="E4073" s="15"/>
    </row>
    <row r="4074" spans="5:5" x14ac:dyDescent="0.25">
      <c r="E4074" s="15"/>
    </row>
    <row r="4075" spans="5:5" x14ac:dyDescent="0.25">
      <c r="E4075" s="15"/>
    </row>
    <row r="4076" spans="5:5" x14ac:dyDescent="0.25">
      <c r="E4076" s="15"/>
    </row>
    <row r="4077" spans="5:5" x14ac:dyDescent="0.25">
      <c r="E4077" s="15"/>
    </row>
    <row r="4078" spans="5:5" x14ac:dyDescent="0.25">
      <c r="E4078" s="15"/>
    </row>
    <row r="4079" spans="5:5" x14ac:dyDescent="0.25">
      <c r="E4079" s="15"/>
    </row>
    <row r="4080" spans="5:5" x14ac:dyDescent="0.25">
      <c r="E4080" s="15"/>
    </row>
    <row r="4081" spans="5:5" x14ac:dyDescent="0.25">
      <c r="E4081" s="15"/>
    </row>
    <row r="4082" spans="5:5" x14ac:dyDescent="0.25">
      <c r="E4082" s="15"/>
    </row>
    <row r="4083" spans="5:5" x14ac:dyDescent="0.25">
      <c r="E4083" s="15"/>
    </row>
    <row r="4084" spans="5:5" x14ac:dyDescent="0.25">
      <c r="E4084" s="15"/>
    </row>
    <row r="4085" spans="5:5" x14ac:dyDescent="0.25">
      <c r="E4085" s="15"/>
    </row>
    <row r="4086" spans="5:5" x14ac:dyDescent="0.25">
      <c r="E4086" s="15"/>
    </row>
    <row r="4087" spans="5:5" x14ac:dyDescent="0.25">
      <c r="E4087" s="15"/>
    </row>
    <row r="4088" spans="5:5" x14ac:dyDescent="0.25">
      <c r="E4088" s="15"/>
    </row>
    <row r="4089" spans="5:5" x14ac:dyDescent="0.25">
      <c r="E4089" s="15"/>
    </row>
    <row r="4090" spans="5:5" x14ac:dyDescent="0.25">
      <c r="E4090" s="15"/>
    </row>
    <row r="4091" spans="5:5" x14ac:dyDescent="0.25">
      <c r="E4091" s="15"/>
    </row>
    <row r="4092" spans="5:5" x14ac:dyDescent="0.25">
      <c r="E4092" s="15"/>
    </row>
    <row r="4093" spans="5:5" x14ac:dyDescent="0.25">
      <c r="E4093" s="15"/>
    </row>
    <row r="4094" spans="5:5" x14ac:dyDescent="0.25">
      <c r="E4094" s="15"/>
    </row>
    <row r="4095" spans="5:5" x14ac:dyDescent="0.25">
      <c r="E4095" s="15"/>
    </row>
    <row r="4096" spans="5:5" x14ac:dyDescent="0.25">
      <c r="E4096" s="15"/>
    </row>
    <row r="4097" spans="5:5" x14ac:dyDescent="0.25">
      <c r="E4097" s="15"/>
    </row>
    <row r="4098" spans="5:5" x14ac:dyDescent="0.25">
      <c r="E4098" s="15"/>
    </row>
    <row r="4099" spans="5:5" x14ac:dyDescent="0.25">
      <c r="E4099" s="15"/>
    </row>
    <row r="4100" spans="5:5" x14ac:dyDescent="0.25">
      <c r="E4100" s="15"/>
    </row>
    <row r="4101" spans="5:5" x14ac:dyDescent="0.25">
      <c r="E4101" s="15"/>
    </row>
    <row r="4102" spans="5:5" x14ac:dyDescent="0.25">
      <c r="E4102" s="15"/>
    </row>
    <row r="4103" spans="5:5" x14ac:dyDescent="0.25">
      <c r="E4103" s="15"/>
    </row>
    <row r="4104" spans="5:5" x14ac:dyDescent="0.25">
      <c r="E4104" s="15"/>
    </row>
    <row r="4105" spans="5:5" x14ac:dyDescent="0.25">
      <c r="E4105" s="15"/>
    </row>
    <row r="4106" spans="5:5" x14ac:dyDescent="0.25">
      <c r="E4106" s="15"/>
    </row>
    <row r="4107" spans="5:5" x14ac:dyDescent="0.25">
      <c r="E4107" s="15"/>
    </row>
    <row r="4108" spans="5:5" x14ac:dyDescent="0.25">
      <c r="E4108" s="15"/>
    </row>
    <row r="4109" spans="5:5" x14ac:dyDescent="0.25">
      <c r="E4109" s="15"/>
    </row>
    <row r="4110" spans="5:5" x14ac:dyDescent="0.25">
      <c r="E4110" s="15"/>
    </row>
    <row r="4111" spans="5:5" x14ac:dyDescent="0.25">
      <c r="E4111" s="15"/>
    </row>
    <row r="4112" spans="5:5" x14ac:dyDescent="0.25">
      <c r="E4112" s="15"/>
    </row>
    <row r="4113" spans="5:5" x14ac:dyDescent="0.25">
      <c r="E4113" s="15"/>
    </row>
    <row r="4114" spans="5:5" x14ac:dyDescent="0.25">
      <c r="E4114" s="15"/>
    </row>
    <row r="4115" spans="5:5" x14ac:dyDescent="0.25">
      <c r="E4115" s="15"/>
    </row>
    <row r="4116" spans="5:5" x14ac:dyDescent="0.25">
      <c r="E4116" s="15"/>
    </row>
    <row r="4117" spans="5:5" x14ac:dyDescent="0.25">
      <c r="E4117" s="15"/>
    </row>
    <row r="4118" spans="5:5" x14ac:dyDescent="0.25">
      <c r="E4118" s="15"/>
    </row>
    <row r="4119" spans="5:5" x14ac:dyDescent="0.25">
      <c r="E4119" s="15"/>
    </row>
    <row r="4120" spans="5:5" x14ac:dyDescent="0.25">
      <c r="E4120" s="15"/>
    </row>
    <row r="4121" spans="5:5" x14ac:dyDescent="0.25">
      <c r="E4121" s="15"/>
    </row>
    <row r="4122" spans="5:5" x14ac:dyDescent="0.25">
      <c r="E4122" s="15"/>
    </row>
    <row r="4123" spans="5:5" x14ac:dyDescent="0.25">
      <c r="E4123" s="15"/>
    </row>
    <row r="4124" spans="5:5" x14ac:dyDescent="0.25">
      <c r="E4124" s="15"/>
    </row>
    <row r="4125" spans="5:5" x14ac:dyDescent="0.25">
      <c r="E4125" s="15"/>
    </row>
    <row r="4126" spans="5:5" x14ac:dyDescent="0.25">
      <c r="E4126" s="15"/>
    </row>
    <row r="4127" spans="5:5" x14ac:dyDescent="0.25">
      <c r="E4127" s="15"/>
    </row>
    <row r="4128" spans="5:5" x14ac:dyDescent="0.25">
      <c r="E4128" s="15"/>
    </row>
    <row r="4129" spans="5:5" x14ac:dyDescent="0.25">
      <c r="E4129" s="15"/>
    </row>
    <row r="4130" spans="5:5" x14ac:dyDescent="0.25">
      <c r="E4130" s="15"/>
    </row>
    <row r="4131" spans="5:5" x14ac:dyDescent="0.25">
      <c r="E4131" s="15"/>
    </row>
    <row r="4132" spans="5:5" x14ac:dyDescent="0.25">
      <c r="E4132" s="15"/>
    </row>
    <row r="4133" spans="5:5" x14ac:dyDescent="0.25">
      <c r="E4133" s="15"/>
    </row>
    <row r="4134" spans="5:5" x14ac:dyDescent="0.25">
      <c r="E4134" s="15"/>
    </row>
    <row r="4135" spans="5:5" x14ac:dyDescent="0.25">
      <c r="E4135" s="15"/>
    </row>
    <row r="4136" spans="5:5" x14ac:dyDescent="0.25">
      <c r="E4136" s="15"/>
    </row>
    <row r="4137" spans="5:5" x14ac:dyDescent="0.25">
      <c r="E4137" s="15"/>
    </row>
    <row r="4138" spans="5:5" x14ac:dyDescent="0.25">
      <c r="E4138" s="15"/>
    </row>
    <row r="4139" spans="5:5" x14ac:dyDescent="0.25">
      <c r="E4139" s="15"/>
    </row>
    <row r="4140" spans="5:5" x14ac:dyDescent="0.25">
      <c r="E4140" s="15"/>
    </row>
    <row r="4141" spans="5:5" x14ac:dyDescent="0.25">
      <c r="E4141" s="15"/>
    </row>
    <row r="4142" spans="5:5" x14ac:dyDescent="0.25">
      <c r="E4142" s="15"/>
    </row>
    <row r="4143" spans="5:5" x14ac:dyDescent="0.25">
      <c r="E4143" s="15"/>
    </row>
    <row r="4144" spans="5:5" x14ac:dyDescent="0.25">
      <c r="E4144" s="15"/>
    </row>
    <row r="4145" spans="5:5" x14ac:dyDescent="0.25">
      <c r="E4145" s="15"/>
    </row>
    <row r="4146" spans="5:5" x14ac:dyDescent="0.25">
      <c r="E4146" s="15"/>
    </row>
    <row r="4147" spans="5:5" x14ac:dyDescent="0.25">
      <c r="E4147" s="15"/>
    </row>
    <row r="4148" spans="5:5" x14ac:dyDescent="0.25">
      <c r="E4148" s="15"/>
    </row>
    <row r="4149" spans="5:5" x14ac:dyDescent="0.25">
      <c r="E4149" s="15"/>
    </row>
    <row r="4150" spans="5:5" x14ac:dyDescent="0.25">
      <c r="E4150" s="15"/>
    </row>
    <row r="4151" spans="5:5" x14ac:dyDescent="0.25">
      <c r="E4151" s="15"/>
    </row>
    <row r="4152" spans="5:5" x14ac:dyDescent="0.25">
      <c r="E4152" s="15"/>
    </row>
    <row r="4153" spans="5:5" x14ac:dyDescent="0.25">
      <c r="E4153" s="15"/>
    </row>
    <row r="4154" spans="5:5" x14ac:dyDescent="0.25">
      <c r="E4154" s="15"/>
    </row>
    <row r="4155" spans="5:5" x14ac:dyDescent="0.25">
      <c r="E4155" s="15"/>
    </row>
    <row r="4156" spans="5:5" x14ac:dyDescent="0.25">
      <c r="E4156" s="15"/>
    </row>
    <row r="4157" spans="5:5" x14ac:dyDescent="0.25">
      <c r="E4157" s="15"/>
    </row>
    <row r="4158" spans="5:5" x14ac:dyDescent="0.25">
      <c r="E4158" s="15"/>
    </row>
    <row r="4159" spans="5:5" x14ac:dyDescent="0.25">
      <c r="E4159" s="15"/>
    </row>
    <row r="4160" spans="5:5" x14ac:dyDescent="0.25">
      <c r="E4160" s="15"/>
    </row>
    <row r="4161" spans="5:5" x14ac:dyDescent="0.25">
      <c r="E4161" s="15"/>
    </row>
    <row r="4162" spans="5:5" x14ac:dyDescent="0.25">
      <c r="E4162" s="15"/>
    </row>
    <row r="4163" spans="5:5" x14ac:dyDescent="0.25">
      <c r="E4163" s="15"/>
    </row>
    <row r="4164" spans="5:5" x14ac:dyDescent="0.25">
      <c r="E4164" s="15"/>
    </row>
    <row r="4165" spans="5:5" x14ac:dyDescent="0.25">
      <c r="E4165" s="15"/>
    </row>
    <row r="4166" spans="5:5" x14ac:dyDescent="0.25">
      <c r="E4166" s="15"/>
    </row>
    <row r="4167" spans="5:5" x14ac:dyDescent="0.25">
      <c r="E4167" s="15"/>
    </row>
    <row r="4168" spans="5:5" x14ac:dyDescent="0.25">
      <c r="E4168" s="15"/>
    </row>
    <row r="4169" spans="5:5" x14ac:dyDescent="0.25">
      <c r="E4169" s="15"/>
    </row>
    <row r="4170" spans="5:5" x14ac:dyDescent="0.25">
      <c r="E4170" s="15"/>
    </row>
    <row r="4171" spans="5:5" x14ac:dyDescent="0.25">
      <c r="E4171" s="15"/>
    </row>
    <row r="4172" spans="5:5" x14ac:dyDescent="0.25">
      <c r="E4172" s="15"/>
    </row>
    <row r="4173" spans="5:5" x14ac:dyDescent="0.25">
      <c r="E4173" s="15"/>
    </row>
    <row r="4174" spans="5:5" x14ac:dyDescent="0.25">
      <c r="E4174" s="15"/>
    </row>
    <row r="4175" spans="5:5" x14ac:dyDescent="0.25">
      <c r="E4175" s="15"/>
    </row>
    <row r="4176" spans="5:5" x14ac:dyDescent="0.25">
      <c r="E4176" s="15"/>
    </row>
    <row r="4177" spans="5:5" x14ac:dyDescent="0.25">
      <c r="E4177" s="15"/>
    </row>
    <row r="4178" spans="5:5" x14ac:dyDescent="0.25">
      <c r="E4178" s="15"/>
    </row>
    <row r="4179" spans="5:5" x14ac:dyDescent="0.25">
      <c r="E4179" s="15"/>
    </row>
    <row r="4180" spans="5:5" x14ac:dyDescent="0.25">
      <c r="E4180" s="15"/>
    </row>
    <row r="4181" spans="5:5" x14ac:dyDescent="0.25">
      <c r="E4181" s="15"/>
    </row>
    <row r="4182" spans="5:5" x14ac:dyDescent="0.25">
      <c r="E4182" s="15"/>
    </row>
    <row r="4183" spans="5:5" x14ac:dyDescent="0.25">
      <c r="E4183" s="15"/>
    </row>
    <row r="4184" spans="5:5" x14ac:dyDescent="0.25">
      <c r="E4184" s="15"/>
    </row>
    <row r="4185" spans="5:5" x14ac:dyDescent="0.25">
      <c r="E4185" s="15"/>
    </row>
    <row r="4186" spans="5:5" x14ac:dyDescent="0.25">
      <c r="E4186" s="15"/>
    </row>
    <row r="4187" spans="5:5" x14ac:dyDescent="0.25">
      <c r="E4187" s="15"/>
    </row>
    <row r="4188" spans="5:5" x14ac:dyDescent="0.25">
      <c r="E4188" s="15"/>
    </row>
    <row r="4189" spans="5:5" x14ac:dyDescent="0.25">
      <c r="E4189" s="15"/>
    </row>
    <row r="4190" spans="5:5" x14ac:dyDescent="0.25">
      <c r="E4190" s="15"/>
    </row>
    <row r="4191" spans="5:5" x14ac:dyDescent="0.25">
      <c r="E4191" s="15"/>
    </row>
    <row r="4192" spans="5:5" x14ac:dyDescent="0.25">
      <c r="E4192" s="15"/>
    </row>
    <row r="4193" spans="5:5" x14ac:dyDescent="0.25">
      <c r="E4193" s="15"/>
    </row>
    <row r="4194" spans="5:5" x14ac:dyDescent="0.25">
      <c r="E4194" s="15"/>
    </row>
    <row r="4195" spans="5:5" x14ac:dyDescent="0.25">
      <c r="E4195" s="15"/>
    </row>
    <row r="4196" spans="5:5" x14ac:dyDescent="0.25">
      <c r="E4196" s="15"/>
    </row>
    <row r="4197" spans="5:5" x14ac:dyDescent="0.25">
      <c r="E4197" s="15"/>
    </row>
    <row r="4198" spans="5:5" x14ac:dyDescent="0.25">
      <c r="E4198" s="15"/>
    </row>
    <row r="4199" spans="5:5" x14ac:dyDescent="0.25">
      <c r="E4199" s="15"/>
    </row>
    <row r="4200" spans="5:5" x14ac:dyDescent="0.25">
      <c r="E4200" s="15"/>
    </row>
    <row r="4201" spans="5:5" x14ac:dyDescent="0.25">
      <c r="E4201" s="15"/>
    </row>
    <row r="4202" spans="5:5" x14ac:dyDescent="0.25">
      <c r="E4202" s="15"/>
    </row>
    <row r="4203" spans="5:5" x14ac:dyDescent="0.25">
      <c r="E4203" s="15"/>
    </row>
    <row r="4204" spans="5:5" x14ac:dyDescent="0.25">
      <c r="E4204" s="15"/>
    </row>
    <row r="4205" spans="5:5" x14ac:dyDescent="0.25">
      <c r="E4205" s="15"/>
    </row>
    <row r="4206" spans="5:5" x14ac:dyDescent="0.25">
      <c r="E4206" s="15"/>
    </row>
    <row r="4207" spans="5:5" x14ac:dyDescent="0.25">
      <c r="E4207" s="15"/>
    </row>
    <row r="4208" spans="5:5" x14ac:dyDescent="0.25">
      <c r="E4208" s="15"/>
    </row>
    <row r="4209" spans="5:5" x14ac:dyDescent="0.25">
      <c r="E4209" s="15"/>
    </row>
    <row r="4210" spans="5:5" x14ac:dyDescent="0.25">
      <c r="E4210" s="15"/>
    </row>
    <row r="4211" spans="5:5" x14ac:dyDescent="0.25">
      <c r="E4211" s="15"/>
    </row>
    <row r="4212" spans="5:5" x14ac:dyDescent="0.25">
      <c r="E4212" s="15"/>
    </row>
    <row r="4213" spans="5:5" x14ac:dyDescent="0.25">
      <c r="E4213" s="15"/>
    </row>
    <row r="4214" spans="5:5" x14ac:dyDescent="0.25">
      <c r="E4214" s="15"/>
    </row>
    <row r="4215" spans="5:5" x14ac:dyDescent="0.25">
      <c r="E4215" s="15"/>
    </row>
    <row r="4216" spans="5:5" x14ac:dyDescent="0.25">
      <c r="E4216" s="15"/>
    </row>
    <row r="4217" spans="5:5" x14ac:dyDescent="0.25">
      <c r="E4217" s="15"/>
    </row>
    <row r="4218" spans="5:5" x14ac:dyDescent="0.25">
      <c r="E4218" s="15"/>
    </row>
    <row r="4219" spans="5:5" x14ac:dyDescent="0.25">
      <c r="E4219" s="15"/>
    </row>
    <row r="4220" spans="5:5" x14ac:dyDescent="0.25">
      <c r="E4220" s="15"/>
    </row>
    <row r="4221" spans="5:5" x14ac:dyDescent="0.25">
      <c r="E4221" s="15"/>
    </row>
    <row r="4222" spans="5:5" x14ac:dyDescent="0.25">
      <c r="E4222" s="15"/>
    </row>
    <row r="4223" spans="5:5" x14ac:dyDescent="0.25">
      <c r="E4223" s="15"/>
    </row>
    <row r="4224" spans="5:5" x14ac:dyDescent="0.25">
      <c r="E4224" s="15"/>
    </row>
    <row r="4225" spans="5:5" x14ac:dyDescent="0.25">
      <c r="E4225" s="15"/>
    </row>
    <row r="4226" spans="5:5" x14ac:dyDescent="0.25">
      <c r="E4226" s="15"/>
    </row>
    <row r="4227" spans="5:5" x14ac:dyDescent="0.25">
      <c r="E4227" s="15"/>
    </row>
    <row r="4228" spans="5:5" x14ac:dyDescent="0.25">
      <c r="E4228" s="15"/>
    </row>
    <row r="4229" spans="5:5" x14ac:dyDescent="0.25">
      <c r="E4229" s="15"/>
    </row>
    <row r="4230" spans="5:5" x14ac:dyDescent="0.25">
      <c r="E4230" s="15"/>
    </row>
    <row r="4231" spans="5:5" x14ac:dyDescent="0.25">
      <c r="E4231" s="15"/>
    </row>
    <row r="4232" spans="5:5" x14ac:dyDescent="0.25">
      <c r="E4232" s="15"/>
    </row>
    <row r="4233" spans="5:5" x14ac:dyDescent="0.25">
      <c r="E4233" s="15"/>
    </row>
    <row r="4234" spans="5:5" x14ac:dyDescent="0.25">
      <c r="E4234" s="15"/>
    </row>
    <row r="4235" spans="5:5" x14ac:dyDescent="0.25">
      <c r="E4235" s="15"/>
    </row>
    <row r="4236" spans="5:5" x14ac:dyDescent="0.25">
      <c r="E4236" s="15"/>
    </row>
    <row r="4237" spans="5:5" x14ac:dyDescent="0.25">
      <c r="E4237" s="15"/>
    </row>
    <row r="4238" spans="5:5" x14ac:dyDescent="0.25">
      <c r="E4238" s="15"/>
    </row>
    <row r="4239" spans="5:5" x14ac:dyDescent="0.25">
      <c r="E4239" s="15"/>
    </row>
    <row r="4240" spans="5:5" x14ac:dyDescent="0.25">
      <c r="E4240" s="15"/>
    </row>
    <row r="4241" spans="5:5" x14ac:dyDescent="0.25">
      <c r="E4241" s="15"/>
    </row>
    <row r="4242" spans="5:5" x14ac:dyDescent="0.25">
      <c r="E4242" s="15"/>
    </row>
    <row r="4243" spans="5:5" x14ac:dyDescent="0.25">
      <c r="E4243" s="15"/>
    </row>
    <row r="4244" spans="5:5" x14ac:dyDescent="0.25">
      <c r="E4244" s="15"/>
    </row>
    <row r="4245" spans="5:5" x14ac:dyDescent="0.25">
      <c r="E4245" s="15"/>
    </row>
    <row r="4246" spans="5:5" x14ac:dyDescent="0.25">
      <c r="E4246" s="15"/>
    </row>
    <row r="4247" spans="5:5" x14ac:dyDescent="0.25">
      <c r="E4247" s="15"/>
    </row>
    <row r="4248" spans="5:5" x14ac:dyDescent="0.25">
      <c r="E4248" s="15"/>
    </row>
    <row r="4249" spans="5:5" x14ac:dyDescent="0.25">
      <c r="E4249" s="15"/>
    </row>
    <row r="4250" spans="5:5" x14ac:dyDescent="0.25">
      <c r="E4250" s="15"/>
    </row>
    <row r="4251" spans="5:5" x14ac:dyDescent="0.25">
      <c r="E4251" s="15"/>
    </row>
    <row r="4252" spans="5:5" x14ac:dyDescent="0.25">
      <c r="E4252" s="15"/>
    </row>
    <row r="4253" spans="5:5" x14ac:dyDescent="0.25">
      <c r="E4253" s="15"/>
    </row>
    <row r="4254" spans="5:5" x14ac:dyDescent="0.25">
      <c r="E4254" s="15"/>
    </row>
    <row r="4255" spans="5:5" x14ac:dyDescent="0.25">
      <c r="E4255" s="15"/>
    </row>
    <row r="4256" spans="5:5" x14ac:dyDescent="0.25">
      <c r="E4256" s="15"/>
    </row>
    <row r="4257" spans="5:5" x14ac:dyDescent="0.25">
      <c r="E4257" s="15"/>
    </row>
    <row r="4258" spans="5:5" x14ac:dyDescent="0.25">
      <c r="E4258" s="15"/>
    </row>
    <row r="4259" spans="5:5" x14ac:dyDescent="0.25">
      <c r="E4259" s="15"/>
    </row>
    <row r="4260" spans="5:5" x14ac:dyDescent="0.25">
      <c r="E4260" s="15"/>
    </row>
    <row r="4261" spans="5:5" x14ac:dyDescent="0.25">
      <c r="E4261" s="15"/>
    </row>
    <row r="4262" spans="5:5" x14ac:dyDescent="0.25">
      <c r="E4262" s="15"/>
    </row>
    <row r="4263" spans="5:5" x14ac:dyDescent="0.25">
      <c r="E4263" s="15"/>
    </row>
    <row r="4264" spans="5:5" x14ac:dyDescent="0.25">
      <c r="E4264" s="15"/>
    </row>
    <row r="4265" spans="5:5" x14ac:dyDescent="0.25">
      <c r="E4265" s="15"/>
    </row>
    <row r="4266" spans="5:5" x14ac:dyDescent="0.25">
      <c r="E4266" s="15"/>
    </row>
    <row r="4267" spans="5:5" x14ac:dyDescent="0.25">
      <c r="E4267" s="15"/>
    </row>
    <row r="4268" spans="5:5" x14ac:dyDescent="0.25">
      <c r="E4268" s="15"/>
    </row>
    <row r="4269" spans="5:5" x14ac:dyDescent="0.25">
      <c r="E4269" s="15"/>
    </row>
    <row r="4270" spans="5:5" x14ac:dyDescent="0.25">
      <c r="E4270" s="15"/>
    </row>
    <row r="4271" spans="5:5" x14ac:dyDescent="0.25">
      <c r="E4271" s="15"/>
    </row>
    <row r="4272" spans="5:5" x14ac:dyDescent="0.25">
      <c r="E4272" s="15"/>
    </row>
    <row r="4273" spans="5:5" x14ac:dyDescent="0.25">
      <c r="E4273" s="15"/>
    </row>
    <row r="4274" spans="5:5" x14ac:dyDescent="0.25">
      <c r="E4274" s="15"/>
    </row>
    <row r="4275" spans="5:5" x14ac:dyDescent="0.25">
      <c r="E4275" s="15"/>
    </row>
    <row r="4276" spans="5:5" x14ac:dyDescent="0.25">
      <c r="E4276" s="15"/>
    </row>
    <row r="4277" spans="5:5" x14ac:dyDescent="0.25">
      <c r="E4277" s="15"/>
    </row>
    <row r="4278" spans="5:5" x14ac:dyDescent="0.25">
      <c r="E4278" s="15"/>
    </row>
    <row r="4279" spans="5:5" x14ac:dyDescent="0.25">
      <c r="E4279" s="15"/>
    </row>
    <row r="4280" spans="5:5" x14ac:dyDescent="0.25">
      <c r="E4280" s="15"/>
    </row>
    <row r="4281" spans="5:5" x14ac:dyDescent="0.25">
      <c r="E4281" s="15"/>
    </row>
    <row r="4282" spans="5:5" x14ac:dyDescent="0.25">
      <c r="E4282" s="15"/>
    </row>
    <row r="4283" spans="5:5" x14ac:dyDescent="0.25">
      <c r="E4283" s="15"/>
    </row>
    <row r="4284" spans="5:5" x14ac:dyDescent="0.25">
      <c r="E4284" s="15"/>
    </row>
    <row r="4285" spans="5:5" x14ac:dyDescent="0.25">
      <c r="E4285" s="15"/>
    </row>
    <row r="4286" spans="5:5" x14ac:dyDescent="0.25">
      <c r="E4286" s="15"/>
    </row>
    <row r="4287" spans="5:5" x14ac:dyDescent="0.25">
      <c r="E4287" s="15"/>
    </row>
    <row r="4288" spans="5:5" x14ac:dyDescent="0.25">
      <c r="E4288" s="15"/>
    </row>
    <row r="4289" spans="5:5" x14ac:dyDescent="0.25">
      <c r="E4289" s="15"/>
    </row>
    <row r="4290" spans="5:5" x14ac:dyDescent="0.25">
      <c r="E4290" s="15"/>
    </row>
    <row r="4291" spans="5:5" x14ac:dyDescent="0.25">
      <c r="E4291" s="15"/>
    </row>
    <row r="4292" spans="5:5" x14ac:dyDescent="0.25">
      <c r="E4292" s="15"/>
    </row>
    <row r="4293" spans="5:5" x14ac:dyDescent="0.25">
      <c r="E4293" s="15"/>
    </row>
    <row r="4294" spans="5:5" x14ac:dyDescent="0.25">
      <c r="E4294" s="15"/>
    </row>
    <row r="4295" spans="5:5" x14ac:dyDescent="0.25">
      <c r="E4295" s="15"/>
    </row>
    <row r="4296" spans="5:5" x14ac:dyDescent="0.25">
      <c r="E4296" s="15"/>
    </row>
    <row r="4297" spans="5:5" x14ac:dyDescent="0.25">
      <c r="E4297" s="15"/>
    </row>
    <row r="4298" spans="5:5" x14ac:dyDescent="0.25">
      <c r="E4298" s="15"/>
    </row>
    <row r="4299" spans="5:5" x14ac:dyDescent="0.25">
      <c r="E4299" s="15"/>
    </row>
    <row r="4300" spans="5:5" x14ac:dyDescent="0.25">
      <c r="E4300" s="15"/>
    </row>
    <row r="4301" spans="5:5" x14ac:dyDescent="0.25">
      <c r="E4301" s="15"/>
    </row>
    <row r="4302" spans="5:5" x14ac:dyDescent="0.25">
      <c r="E4302" s="15"/>
    </row>
    <row r="4303" spans="5:5" x14ac:dyDescent="0.25">
      <c r="E4303" s="15"/>
    </row>
    <row r="4304" spans="5:5" x14ac:dyDescent="0.25">
      <c r="E4304" s="15"/>
    </row>
    <row r="4305" spans="5:5" x14ac:dyDescent="0.25">
      <c r="E4305" s="15"/>
    </row>
    <row r="4306" spans="5:5" x14ac:dyDescent="0.25">
      <c r="E4306" s="15"/>
    </row>
    <row r="4307" spans="5:5" x14ac:dyDescent="0.25">
      <c r="E4307" s="15"/>
    </row>
    <row r="4308" spans="5:5" x14ac:dyDescent="0.25">
      <c r="E4308" s="15"/>
    </row>
    <row r="4309" spans="5:5" x14ac:dyDescent="0.25">
      <c r="E4309" s="15"/>
    </row>
    <row r="4310" spans="5:5" x14ac:dyDescent="0.25">
      <c r="E4310" s="15"/>
    </row>
    <row r="4311" spans="5:5" x14ac:dyDescent="0.25">
      <c r="E4311" s="15"/>
    </row>
    <row r="4312" spans="5:5" x14ac:dyDescent="0.25">
      <c r="E4312" s="15"/>
    </row>
    <row r="4313" spans="5:5" x14ac:dyDescent="0.25">
      <c r="E4313" s="15"/>
    </row>
    <row r="4314" spans="5:5" x14ac:dyDescent="0.25">
      <c r="E4314" s="15"/>
    </row>
    <row r="4315" spans="5:5" x14ac:dyDescent="0.25">
      <c r="E4315" s="15"/>
    </row>
    <row r="4316" spans="5:5" x14ac:dyDescent="0.25">
      <c r="E4316" s="15"/>
    </row>
    <row r="4317" spans="5:5" x14ac:dyDescent="0.25">
      <c r="E4317" s="15"/>
    </row>
    <row r="4318" spans="5:5" x14ac:dyDescent="0.25">
      <c r="E4318" s="15"/>
    </row>
    <row r="4319" spans="5:5" x14ac:dyDescent="0.25">
      <c r="E4319" s="15"/>
    </row>
    <row r="4320" spans="5:5" x14ac:dyDescent="0.25">
      <c r="E4320" s="15"/>
    </row>
    <row r="4321" spans="5:5" x14ac:dyDescent="0.25">
      <c r="E4321" s="15"/>
    </row>
    <row r="4322" spans="5:5" x14ac:dyDescent="0.25">
      <c r="E4322" s="15"/>
    </row>
    <row r="4323" spans="5:5" x14ac:dyDescent="0.25">
      <c r="E4323" s="15"/>
    </row>
    <row r="4324" spans="5:5" x14ac:dyDescent="0.25">
      <c r="E4324" s="15"/>
    </row>
    <row r="4325" spans="5:5" x14ac:dyDescent="0.25">
      <c r="E4325" s="15"/>
    </row>
    <row r="4326" spans="5:5" x14ac:dyDescent="0.25">
      <c r="E4326" s="15"/>
    </row>
    <row r="4327" spans="5:5" x14ac:dyDescent="0.25">
      <c r="E4327" s="15"/>
    </row>
    <row r="4328" spans="5:5" x14ac:dyDescent="0.25">
      <c r="E4328" s="15"/>
    </row>
    <row r="4329" spans="5:5" x14ac:dyDescent="0.25">
      <c r="E4329" s="15"/>
    </row>
    <row r="4330" spans="5:5" x14ac:dyDescent="0.25">
      <c r="E4330" s="15"/>
    </row>
    <row r="4331" spans="5:5" x14ac:dyDescent="0.25">
      <c r="E4331" s="15"/>
    </row>
    <row r="4332" spans="5:5" x14ac:dyDescent="0.25">
      <c r="E4332" s="15"/>
    </row>
    <row r="4333" spans="5:5" x14ac:dyDescent="0.25">
      <c r="E4333" s="15"/>
    </row>
    <row r="4334" spans="5:5" x14ac:dyDescent="0.25">
      <c r="E4334" s="15"/>
    </row>
    <row r="4335" spans="5:5" x14ac:dyDescent="0.25">
      <c r="E4335" s="15"/>
    </row>
    <row r="4336" spans="5:5" x14ac:dyDescent="0.25">
      <c r="E4336" s="15"/>
    </row>
    <row r="4337" spans="5:5" x14ac:dyDescent="0.25">
      <c r="E4337" s="15"/>
    </row>
    <row r="4338" spans="5:5" x14ac:dyDescent="0.25">
      <c r="E4338" s="15"/>
    </row>
    <row r="4339" spans="5:5" x14ac:dyDescent="0.25">
      <c r="E4339" s="15"/>
    </row>
    <row r="4340" spans="5:5" x14ac:dyDescent="0.25">
      <c r="E4340" s="15"/>
    </row>
    <row r="4341" spans="5:5" x14ac:dyDescent="0.25">
      <c r="E4341" s="15"/>
    </row>
    <row r="4342" spans="5:5" x14ac:dyDescent="0.25">
      <c r="E4342" s="15"/>
    </row>
    <row r="4343" spans="5:5" x14ac:dyDescent="0.25">
      <c r="E4343" s="15"/>
    </row>
    <row r="4344" spans="5:5" x14ac:dyDescent="0.25">
      <c r="E4344" s="15"/>
    </row>
    <row r="4345" spans="5:5" x14ac:dyDescent="0.25">
      <c r="E4345" s="15"/>
    </row>
    <row r="4346" spans="5:5" x14ac:dyDescent="0.25">
      <c r="E4346" s="15"/>
    </row>
    <row r="4347" spans="5:5" x14ac:dyDescent="0.25">
      <c r="E4347" s="15"/>
    </row>
    <row r="4348" spans="5:5" x14ac:dyDescent="0.25">
      <c r="E4348" s="15"/>
    </row>
    <row r="4349" spans="5:5" x14ac:dyDescent="0.25">
      <c r="E4349" s="15"/>
    </row>
    <row r="4350" spans="5:5" x14ac:dyDescent="0.25">
      <c r="E4350" s="15"/>
    </row>
    <row r="4351" spans="5:5" x14ac:dyDescent="0.25">
      <c r="E4351" s="15"/>
    </row>
    <row r="4352" spans="5:5" x14ac:dyDescent="0.25">
      <c r="E4352" s="15"/>
    </row>
    <row r="4353" spans="5:5" x14ac:dyDescent="0.25">
      <c r="E4353" s="15"/>
    </row>
    <row r="4354" spans="5:5" x14ac:dyDescent="0.25">
      <c r="E4354" s="15"/>
    </row>
    <row r="4355" spans="5:5" x14ac:dyDescent="0.25">
      <c r="E4355" s="15"/>
    </row>
    <row r="4356" spans="5:5" x14ac:dyDescent="0.25">
      <c r="E4356" s="15"/>
    </row>
    <row r="4357" spans="5:5" x14ac:dyDescent="0.25">
      <c r="E4357" s="15"/>
    </row>
    <row r="4358" spans="5:5" x14ac:dyDescent="0.25">
      <c r="E4358" s="15"/>
    </row>
    <row r="4359" spans="5:5" x14ac:dyDescent="0.25">
      <c r="E4359" s="15"/>
    </row>
    <row r="4360" spans="5:5" x14ac:dyDescent="0.25">
      <c r="E4360" s="15"/>
    </row>
    <row r="4361" spans="5:5" x14ac:dyDescent="0.25">
      <c r="E4361" s="15"/>
    </row>
    <row r="4362" spans="5:5" x14ac:dyDescent="0.25">
      <c r="E4362" s="15"/>
    </row>
    <row r="4363" spans="5:5" x14ac:dyDescent="0.25">
      <c r="E4363" s="15"/>
    </row>
    <row r="4364" spans="5:5" x14ac:dyDescent="0.25">
      <c r="E4364" s="15"/>
    </row>
    <row r="4365" spans="5:5" x14ac:dyDescent="0.25">
      <c r="E4365" s="15"/>
    </row>
    <row r="4366" spans="5:5" x14ac:dyDescent="0.25">
      <c r="E4366" s="15"/>
    </row>
    <row r="4367" spans="5:5" x14ac:dyDescent="0.25">
      <c r="E4367" s="15"/>
    </row>
    <row r="4368" spans="5:5" x14ac:dyDescent="0.25">
      <c r="E4368" s="15"/>
    </row>
    <row r="4369" spans="5:5" x14ac:dyDescent="0.25">
      <c r="E4369" s="15"/>
    </row>
    <row r="4370" spans="5:5" x14ac:dyDescent="0.25">
      <c r="E4370" s="15"/>
    </row>
    <row r="4371" spans="5:5" x14ac:dyDescent="0.25">
      <c r="E4371" s="15"/>
    </row>
    <row r="4372" spans="5:5" x14ac:dyDescent="0.25">
      <c r="E4372" s="15"/>
    </row>
    <row r="4373" spans="5:5" x14ac:dyDescent="0.25">
      <c r="E4373" s="15"/>
    </row>
    <row r="4374" spans="5:5" x14ac:dyDescent="0.25">
      <c r="E4374" s="15"/>
    </row>
    <row r="4375" spans="5:5" x14ac:dyDescent="0.25">
      <c r="E4375" s="15"/>
    </row>
    <row r="4376" spans="5:5" x14ac:dyDescent="0.25">
      <c r="E4376" s="15"/>
    </row>
    <row r="4377" spans="5:5" x14ac:dyDescent="0.25">
      <c r="E4377" s="15"/>
    </row>
    <row r="4378" spans="5:5" x14ac:dyDescent="0.25">
      <c r="E4378" s="15"/>
    </row>
    <row r="4379" spans="5:5" x14ac:dyDescent="0.25">
      <c r="E4379" s="15"/>
    </row>
    <row r="4380" spans="5:5" x14ac:dyDescent="0.25">
      <c r="E4380" s="15"/>
    </row>
    <row r="4381" spans="5:5" x14ac:dyDescent="0.25">
      <c r="E4381" s="15"/>
    </row>
    <row r="4382" spans="5:5" x14ac:dyDescent="0.25">
      <c r="E4382" s="15"/>
    </row>
    <row r="4383" spans="5:5" x14ac:dyDescent="0.25">
      <c r="E4383" s="15"/>
    </row>
    <row r="4384" spans="5:5" x14ac:dyDescent="0.25">
      <c r="E4384" s="15"/>
    </row>
    <row r="4385" spans="5:5" x14ac:dyDescent="0.25">
      <c r="E4385" s="15"/>
    </row>
    <row r="4386" spans="5:5" x14ac:dyDescent="0.25">
      <c r="E4386" s="15"/>
    </row>
    <row r="4387" spans="5:5" x14ac:dyDescent="0.25">
      <c r="E4387" s="15"/>
    </row>
    <row r="4388" spans="5:5" x14ac:dyDescent="0.25">
      <c r="E4388" s="15"/>
    </row>
    <row r="4389" spans="5:5" x14ac:dyDescent="0.25">
      <c r="E4389" s="15"/>
    </row>
    <row r="4390" spans="5:5" x14ac:dyDescent="0.25">
      <c r="E4390" s="15"/>
    </row>
    <row r="4391" spans="5:5" x14ac:dyDescent="0.25">
      <c r="E4391" s="15"/>
    </row>
    <row r="4392" spans="5:5" x14ac:dyDescent="0.25">
      <c r="E4392" s="15"/>
    </row>
    <row r="4393" spans="5:5" x14ac:dyDescent="0.25">
      <c r="E4393" s="15"/>
    </row>
    <row r="4394" spans="5:5" x14ac:dyDescent="0.25">
      <c r="E4394" s="15"/>
    </row>
    <row r="4395" spans="5:5" x14ac:dyDescent="0.25">
      <c r="E4395" s="15"/>
    </row>
    <row r="4396" spans="5:5" x14ac:dyDescent="0.25">
      <c r="E4396" s="15"/>
    </row>
    <row r="4397" spans="5:5" x14ac:dyDescent="0.25">
      <c r="E4397" s="15"/>
    </row>
    <row r="4398" spans="5:5" x14ac:dyDescent="0.25">
      <c r="E4398" s="15"/>
    </row>
    <row r="4399" spans="5:5" x14ac:dyDescent="0.25">
      <c r="E4399" s="15"/>
    </row>
    <row r="4400" spans="5:5" x14ac:dyDescent="0.25">
      <c r="E4400" s="15"/>
    </row>
    <row r="4401" spans="5:5" x14ac:dyDescent="0.25">
      <c r="E4401" s="15"/>
    </row>
    <row r="4402" spans="5:5" x14ac:dyDescent="0.25">
      <c r="E4402" s="15"/>
    </row>
    <row r="4403" spans="5:5" x14ac:dyDescent="0.25">
      <c r="E4403" s="15"/>
    </row>
    <row r="4404" spans="5:5" x14ac:dyDescent="0.25">
      <c r="E4404" s="15"/>
    </row>
    <row r="4405" spans="5:5" x14ac:dyDescent="0.25">
      <c r="E4405" s="15"/>
    </row>
    <row r="4406" spans="5:5" x14ac:dyDescent="0.25">
      <c r="E4406" s="15"/>
    </row>
    <row r="4407" spans="5:5" x14ac:dyDescent="0.25">
      <c r="E4407" s="15"/>
    </row>
    <row r="4408" spans="5:5" x14ac:dyDescent="0.25">
      <c r="E4408" s="15"/>
    </row>
    <row r="4409" spans="5:5" x14ac:dyDescent="0.25">
      <c r="E4409" s="15"/>
    </row>
    <row r="4410" spans="5:5" x14ac:dyDescent="0.25">
      <c r="E4410" s="15"/>
    </row>
    <row r="4411" spans="5:5" x14ac:dyDescent="0.25">
      <c r="E4411" s="15"/>
    </row>
    <row r="4412" spans="5:5" x14ac:dyDescent="0.25">
      <c r="E4412" s="15"/>
    </row>
    <row r="4413" spans="5:5" x14ac:dyDescent="0.25">
      <c r="E4413" s="15"/>
    </row>
    <row r="4414" spans="5:5" x14ac:dyDescent="0.25">
      <c r="E4414" s="15"/>
    </row>
    <row r="4415" spans="5:5" x14ac:dyDescent="0.25">
      <c r="E4415" s="15"/>
    </row>
    <row r="4416" spans="5:5" x14ac:dyDescent="0.25">
      <c r="E4416" s="15"/>
    </row>
    <row r="4417" spans="5:5" x14ac:dyDescent="0.25">
      <c r="E4417" s="15"/>
    </row>
    <row r="4418" spans="5:5" x14ac:dyDescent="0.25">
      <c r="E4418" s="15"/>
    </row>
    <row r="4419" spans="5:5" x14ac:dyDescent="0.25">
      <c r="E4419" s="15"/>
    </row>
    <row r="4420" spans="5:5" x14ac:dyDescent="0.25">
      <c r="E4420" s="15"/>
    </row>
    <row r="4421" spans="5:5" x14ac:dyDescent="0.25">
      <c r="E4421" s="15"/>
    </row>
    <row r="4422" spans="5:5" x14ac:dyDescent="0.25">
      <c r="E4422" s="15"/>
    </row>
    <row r="4423" spans="5:5" x14ac:dyDescent="0.25">
      <c r="E4423" s="15"/>
    </row>
    <row r="4424" spans="5:5" x14ac:dyDescent="0.25">
      <c r="E4424" s="15"/>
    </row>
    <row r="4425" spans="5:5" x14ac:dyDescent="0.25">
      <c r="E4425" s="15"/>
    </row>
    <row r="4426" spans="5:5" x14ac:dyDescent="0.25">
      <c r="E4426" s="15"/>
    </row>
    <row r="4427" spans="5:5" x14ac:dyDescent="0.25">
      <c r="E4427" s="15"/>
    </row>
    <row r="4428" spans="5:5" x14ac:dyDescent="0.25">
      <c r="E4428" s="15"/>
    </row>
    <row r="4429" spans="5:5" x14ac:dyDescent="0.25">
      <c r="E4429" s="15"/>
    </row>
    <row r="4430" spans="5:5" x14ac:dyDescent="0.25">
      <c r="E4430" s="15"/>
    </row>
    <row r="4431" spans="5:5" x14ac:dyDescent="0.25">
      <c r="E4431" s="15"/>
    </row>
    <row r="4432" spans="5:5" x14ac:dyDescent="0.25">
      <c r="E4432" s="15"/>
    </row>
    <row r="4433" spans="5:5" x14ac:dyDescent="0.25">
      <c r="E4433" s="15"/>
    </row>
    <row r="4434" spans="5:5" x14ac:dyDescent="0.25">
      <c r="E4434" s="15"/>
    </row>
    <row r="4435" spans="5:5" x14ac:dyDescent="0.25">
      <c r="E4435" s="15"/>
    </row>
    <row r="4436" spans="5:5" x14ac:dyDescent="0.25">
      <c r="E4436" s="15"/>
    </row>
    <row r="4437" spans="5:5" x14ac:dyDescent="0.25">
      <c r="E4437" s="15"/>
    </row>
    <row r="4438" spans="5:5" x14ac:dyDescent="0.25">
      <c r="E4438" s="15"/>
    </row>
    <row r="4439" spans="5:5" x14ac:dyDescent="0.25">
      <c r="E4439" s="15"/>
    </row>
    <row r="4440" spans="5:5" x14ac:dyDescent="0.25">
      <c r="E4440" s="15"/>
    </row>
    <row r="4441" spans="5:5" x14ac:dyDescent="0.25">
      <c r="E4441" s="15"/>
    </row>
    <row r="4442" spans="5:5" x14ac:dyDescent="0.25">
      <c r="E4442" s="15"/>
    </row>
    <row r="4443" spans="5:5" x14ac:dyDescent="0.25">
      <c r="E4443" s="15"/>
    </row>
    <row r="4444" spans="5:5" x14ac:dyDescent="0.25">
      <c r="E4444" s="15"/>
    </row>
    <row r="4445" spans="5:5" x14ac:dyDescent="0.25">
      <c r="E4445" s="15"/>
    </row>
    <row r="4446" spans="5:5" x14ac:dyDescent="0.25">
      <c r="E4446" s="15"/>
    </row>
    <row r="4447" spans="5:5" x14ac:dyDescent="0.25">
      <c r="E4447" s="15"/>
    </row>
    <row r="4448" spans="5:5" x14ac:dyDescent="0.25">
      <c r="E4448" s="15"/>
    </row>
    <row r="4449" spans="5:5" x14ac:dyDescent="0.25">
      <c r="E4449" s="15"/>
    </row>
    <row r="4450" spans="5:5" x14ac:dyDescent="0.25">
      <c r="E4450" s="15"/>
    </row>
    <row r="4451" spans="5:5" x14ac:dyDescent="0.25">
      <c r="E4451" s="15"/>
    </row>
    <row r="4452" spans="5:5" x14ac:dyDescent="0.25">
      <c r="E4452" s="15"/>
    </row>
    <row r="4453" spans="5:5" x14ac:dyDescent="0.25">
      <c r="E4453" s="15"/>
    </row>
    <row r="4454" spans="5:5" x14ac:dyDescent="0.25">
      <c r="E4454" s="15"/>
    </row>
    <row r="4455" spans="5:5" x14ac:dyDescent="0.25">
      <c r="E4455" s="15"/>
    </row>
    <row r="4456" spans="5:5" x14ac:dyDescent="0.25">
      <c r="E4456" s="15"/>
    </row>
    <row r="4457" spans="5:5" x14ac:dyDescent="0.25">
      <c r="E4457" s="15"/>
    </row>
    <row r="4458" spans="5:5" x14ac:dyDescent="0.25">
      <c r="E4458" s="15"/>
    </row>
    <row r="4459" spans="5:5" x14ac:dyDescent="0.25">
      <c r="E4459" s="15"/>
    </row>
    <row r="4460" spans="5:5" x14ac:dyDescent="0.25">
      <c r="E4460" s="15"/>
    </row>
    <row r="4461" spans="5:5" x14ac:dyDescent="0.25">
      <c r="E4461" s="15"/>
    </row>
    <row r="4462" spans="5:5" x14ac:dyDescent="0.25">
      <c r="E4462" s="15"/>
    </row>
    <row r="4463" spans="5:5" x14ac:dyDescent="0.25">
      <c r="E4463" s="15"/>
    </row>
    <row r="4464" spans="5:5" x14ac:dyDescent="0.25">
      <c r="E4464" s="15"/>
    </row>
    <row r="4465" spans="5:5" x14ac:dyDescent="0.25">
      <c r="E4465" s="15"/>
    </row>
    <row r="4466" spans="5:5" x14ac:dyDescent="0.25">
      <c r="E4466" s="15"/>
    </row>
    <row r="4467" spans="5:5" x14ac:dyDescent="0.25">
      <c r="E4467" s="15"/>
    </row>
    <row r="4468" spans="5:5" x14ac:dyDescent="0.25">
      <c r="E4468" s="15"/>
    </row>
    <row r="4469" spans="5:5" x14ac:dyDescent="0.25">
      <c r="E4469" s="15"/>
    </row>
    <row r="4470" spans="5:5" x14ac:dyDescent="0.25">
      <c r="E4470" s="15"/>
    </row>
    <row r="4471" spans="5:5" x14ac:dyDescent="0.25">
      <c r="E4471" s="15"/>
    </row>
    <row r="4472" spans="5:5" x14ac:dyDescent="0.25">
      <c r="E4472" s="15"/>
    </row>
    <row r="4473" spans="5:5" x14ac:dyDescent="0.25">
      <c r="E4473" s="15"/>
    </row>
    <row r="4474" spans="5:5" x14ac:dyDescent="0.25">
      <c r="E4474" s="15"/>
    </row>
    <row r="4475" spans="5:5" x14ac:dyDescent="0.25">
      <c r="E4475" s="15"/>
    </row>
    <row r="4476" spans="5:5" x14ac:dyDescent="0.25">
      <c r="E4476" s="15"/>
    </row>
    <row r="4477" spans="5:5" x14ac:dyDescent="0.25">
      <c r="E4477" s="15"/>
    </row>
    <row r="4478" spans="5:5" x14ac:dyDescent="0.25">
      <c r="E4478" s="15"/>
    </row>
    <row r="4479" spans="5:5" x14ac:dyDescent="0.25">
      <c r="E4479" s="15"/>
    </row>
    <row r="4480" spans="5:5" x14ac:dyDescent="0.25">
      <c r="E4480" s="15"/>
    </row>
    <row r="4481" spans="5:5" x14ac:dyDescent="0.25">
      <c r="E4481" s="15"/>
    </row>
    <row r="4482" spans="5:5" x14ac:dyDescent="0.25">
      <c r="E4482" s="15"/>
    </row>
    <row r="4483" spans="5:5" x14ac:dyDescent="0.25">
      <c r="E4483" s="15"/>
    </row>
    <row r="4484" spans="5:5" x14ac:dyDescent="0.25">
      <c r="E4484" s="15"/>
    </row>
    <row r="4485" spans="5:5" x14ac:dyDescent="0.25">
      <c r="E4485" s="15"/>
    </row>
    <row r="4486" spans="5:5" x14ac:dyDescent="0.25">
      <c r="E4486" s="15"/>
    </row>
    <row r="4487" spans="5:5" x14ac:dyDescent="0.25">
      <c r="E4487" s="15"/>
    </row>
    <row r="4488" spans="5:5" x14ac:dyDescent="0.25">
      <c r="E4488" s="15"/>
    </row>
    <row r="4489" spans="5:5" x14ac:dyDescent="0.25">
      <c r="E4489" s="15"/>
    </row>
    <row r="4490" spans="5:5" x14ac:dyDescent="0.25">
      <c r="E4490" s="15"/>
    </row>
    <row r="4491" spans="5:5" x14ac:dyDescent="0.25">
      <c r="E4491" s="15"/>
    </row>
    <row r="4492" spans="5:5" x14ac:dyDescent="0.25">
      <c r="E4492" s="15"/>
    </row>
    <row r="4493" spans="5:5" x14ac:dyDescent="0.25">
      <c r="E4493" s="15"/>
    </row>
    <row r="4494" spans="5:5" x14ac:dyDescent="0.25">
      <c r="E4494" s="15"/>
    </row>
    <row r="4495" spans="5:5" x14ac:dyDescent="0.25">
      <c r="E4495" s="15"/>
    </row>
    <row r="4496" spans="5:5" x14ac:dyDescent="0.25">
      <c r="E4496" s="15"/>
    </row>
    <row r="4497" spans="5:5" x14ac:dyDescent="0.25">
      <c r="E4497" s="15"/>
    </row>
    <row r="4498" spans="5:5" x14ac:dyDescent="0.25">
      <c r="E4498" s="15"/>
    </row>
    <row r="4499" spans="5:5" x14ac:dyDescent="0.25">
      <c r="E4499" s="15"/>
    </row>
    <row r="4500" spans="5:5" x14ac:dyDescent="0.25">
      <c r="E4500" s="15"/>
    </row>
    <row r="4501" spans="5:5" x14ac:dyDescent="0.25">
      <c r="E4501" s="15"/>
    </row>
    <row r="4502" spans="5:5" x14ac:dyDescent="0.25">
      <c r="E4502" s="15"/>
    </row>
    <row r="4503" spans="5:5" x14ac:dyDescent="0.25">
      <c r="E4503" s="15"/>
    </row>
    <row r="4504" spans="5:5" x14ac:dyDescent="0.25">
      <c r="E4504" s="15"/>
    </row>
    <row r="4505" spans="5:5" x14ac:dyDescent="0.25">
      <c r="E4505" s="15"/>
    </row>
    <row r="4506" spans="5:5" x14ac:dyDescent="0.25">
      <c r="E4506" s="15"/>
    </row>
    <row r="4507" spans="5:5" x14ac:dyDescent="0.25">
      <c r="E4507" s="15"/>
    </row>
    <row r="4508" spans="5:5" x14ac:dyDescent="0.25">
      <c r="E4508" s="15"/>
    </row>
    <row r="4509" spans="5:5" x14ac:dyDescent="0.25">
      <c r="E4509" s="15"/>
    </row>
    <row r="4510" spans="5:5" x14ac:dyDescent="0.25">
      <c r="E4510" s="15"/>
    </row>
    <row r="4511" spans="5:5" x14ac:dyDescent="0.25">
      <c r="E4511" s="15"/>
    </row>
    <row r="4512" spans="5:5" x14ac:dyDescent="0.25">
      <c r="E4512" s="15"/>
    </row>
    <row r="4513" spans="5:5" x14ac:dyDescent="0.25">
      <c r="E4513" s="15"/>
    </row>
    <row r="4514" spans="5:5" x14ac:dyDescent="0.25">
      <c r="E4514" s="15"/>
    </row>
    <row r="4515" spans="5:5" x14ac:dyDescent="0.25">
      <c r="E4515" s="15"/>
    </row>
    <row r="4516" spans="5:5" x14ac:dyDescent="0.25">
      <c r="E4516" s="15"/>
    </row>
    <row r="4517" spans="5:5" x14ac:dyDescent="0.25">
      <c r="E4517" s="15"/>
    </row>
    <row r="4518" spans="5:5" x14ac:dyDescent="0.25">
      <c r="E4518" s="15"/>
    </row>
    <row r="4519" spans="5:5" x14ac:dyDescent="0.25">
      <c r="E4519" s="15"/>
    </row>
    <row r="4520" spans="5:5" x14ac:dyDescent="0.25">
      <c r="E4520" s="15"/>
    </row>
    <row r="4521" spans="5:5" x14ac:dyDescent="0.25">
      <c r="E4521" s="15"/>
    </row>
    <row r="4522" spans="5:5" x14ac:dyDescent="0.25">
      <c r="E4522" s="15"/>
    </row>
    <row r="4523" spans="5:5" x14ac:dyDescent="0.25">
      <c r="E4523" s="15"/>
    </row>
    <row r="4524" spans="5:5" x14ac:dyDescent="0.25">
      <c r="E4524" s="15"/>
    </row>
    <row r="4525" spans="5:5" x14ac:dyDescent="0.25">
      <c r="E4525" s="15"/>
    </row>
    <row r="4526" spans="5:5" x14ac:dyDescent="0.25">
      <c r="E4526" s="15"/>
    </row>
    <row r="4527" spans="5:5" x14ac:dyDescent="0.25">
      <c r="E4527" s="15"/>
    </row>
    <row r="4528" spans="5:5" x14ac:dyDescent="0.25">
      <c r="E4528" s="15"/>
    </row>
    <row r="4529" spans="5:5" x14ac:dyDescent="0.25">
      <c r="E4529" s="15"/>
    </row>
    <row r="4530" spans="5:5" x14ac:dyDescent="0.25">
      <c r="E4530" s="15"/>
    </row>
    <row r="4531" spans="5:5" x14ac:dyDescent="0.25">
      <c r="E4531" s="15"/>
    </row>
    <row r="4532" spans="5:5" x14ac:dyDescent="0.25">
      <c r="E4532" s="15"/>
    </row>
    <row r="4533" spans="5:5" x14ac:dyDescent="0.25">
      <c r="E4533" s="15"/>
    </row>
    <row r="4534" spans="5:5" x14ac:dyDescent="0.25">
      <c r="E4534" s="15"/>
    </row>
    <row r="4535" spans="5:5" x14ac:dyDescent="0.25">
      <c r="E4535" s="15"/>
    </row>
    <row r="4536" spans="5:5" x14ac:dyDescent="0.25">
      <c r="E4536" s="15"/>
    </row>
    <row r="4537" spans="5:5" x14ac:dyDescent="0.25">
      <c r="E4537" s="15"/>
    </row>
    <row r="4538" spans="5:5" x14ac:dyDescent="0.25">
      <c r="E4538" s="15"/>
    </row>
    <row r="4539" spans="5:5" x14ac:dyDescent="0.25">
      <c r="E4539" s="15"/>
    </row>
    <row r="4540" spans="5:5" x14ac:dyDescent="0.25">
      <c r="E4540" s="15"/>
    </row>
    <row r="4541" spans="5:5" x14ac:dyDescent="0.25">
      <c r="E4541" s="15"/>
    </row>
    <row r="4542" spans="5:5" x14ac:dyDescent="0.25">
      <c r="E4542" s="15"/>
    </row>
    <row r="4543" spans="5:5" x14ac:dyDescent="0.25">
      <c r="E4543" s="15"/>
    </row>
    <row r="4544" spans="5:5" x14ac:dyDescent="0.25">
      <c r="E4544" s="15"/>
    </row>
    <row r="4545" spans="5:5" x14ac:dyDescent="0.25">
      <c r="E4545" s="15"/>
    </row>
    <row r="4546" spans="5:5" x14ac:dyDescent="0.25">
      <c r="E4546" s="15"/>
    </row>
    <row r="4547" spans="5:5" x14ac:dyDescent="0.25">
      <c r="E4547" s="15"/>
    </row>
    <row r="4548" spans="5:5" x14ac:dyDescent="0.25">
      <c r="E4548" s="15"/>
    </row>
    <row r="4549" spans="5:5" x14ac:dyDescent="0.25">
      <c r="E4549" s="15"/>
    </row>
    <row r="4550" spans="5:5" x14ac:dyDescent="0.25">
      <c r="E4550" s="15"/>
    </row>
    <row r="4551" spans="5:5" x14ac:dyDescent="0.25">
      <c r="E4551" s="15"/>
    </row>
    <row r="4552" spans="5:5" x14ac:dyDescent="0.25">
      <c r="E4552" s="15"/>
    </row>
    <row r="4553" spans="5:5" x14ac:dyDescent="0.25">
      <c r="E4553" s="15"/>
    </row>
    <row r="4554" spans="5:5" x14ac:dyDescent="0.25">
      <c r="E4554" s="15"/>
    </row>
    <row r="4555" spans="5:5" x14ac:dyDescent="0.25">
      <c r="E4555" s="15"/>
    </row>
    <row r="4556" spans="5:5" x14ac:dyDescent="0.25">
      <c r="E4556" s="15"/>
    </row>
    <row r="4557" spans="5:5" x14ac:dyDescent="0.25">
      <c r="E4557" s="15"/>
    </row>
    <row r="4558" spans="5:5" x14ac:dyDescent="0.25">
      <c r="E4558" s="15"/>
    </row>
    <row r="4559" spans="5:5" x14ac:dyDescent="0.25">
      <c r="E4559" s="15"/>
    </row>
    <row r="4560" spans="5:5" x14ac:dyDescent="0.25">
      <c r="E4560" s="15"/>
    </row>
    <row r="4561" spans="5:5" x14ac:dyDescent="0.25">
      <c r="E4561" s="15"/>
    </row>
    <row r="4562" spans="5:5" x14ac:dyDescent="0.25">
      <c r="E4562" s="15"/>
    </row>
    <row r="4563" spans="5:5" x14ac:dyDescent="0.25">
      <c r="E4563" s="15"/>
    </row>
    <row r="4564" spans="5:5" x14ac:dyDescent="0.25">
      <c r="E4564" s="15"/>
    </row>
    <row r="4565" spans="5:5" x14ac:dyDescent="0.25">
      <c r="E4565" s="15"/>
    </row>
    <row r="4566" spans="5:5" x14ac:dyDescent="0.25">
      <c r="E4566" s="15"/>
    </row>
    <row r="4567" spans="5:5" x14ac:dyDescent="0.25">
      <c r="E4567" s="15"/>
    </row>
    <row r="4568" spans="5:5" x14ac:dyDescent="0.25">
      <c r="E4568" s="15"/>
    </row>
    <row r="4569" spans="5:5" x14ac:dyDescent="0.25">
      <c r="E4569" s="15"/>
    </row>
    <row r="4570" spans="5:5" x14ac:dyDescent="0.25">
      <c r="E4570" s="15"/>
    </row>
    <row r="4571" spans="5:5" x14ac:dyDescent="0.25">
      <c r="E4571" s="15"/>
    </row>
    <row r="4572" spans="5:5" x14ac:dyDescent="0.25">
      <c r="E4572" s="15"/>
    </row>
    <row r="4573" spans="5:5" x14ac:dyDescent="0.25">
      <c r="E4573" s="15"/>
    </row>
    <row r="4574" spans="5:5" x14ac:dyDescent="0.25">
      <c r="E4574" s="15"/>
    </row>
    <row r="4575" spans="5:5" x14ac:dyDescent="0.25">
      <c r="E4575" s="15"/>
    </row>
    <row r="4576" spans="5:5" x14ac:dyDescent="0.25">
      <c r="E4576" s="15"/>
    </row>
    <row r="4577" spans="5:5" x14ac:dyDescent="0.25">
      <c r="E4577" s="15"/>
    </row>
    <row r="4578" spans="5:5" x14ac:dyDescent="0.25">
      <c r="E4578" s="15"/>
    </row>
    <row r="4579" spans="5:5" x14ac:dyDescent="0.25">
      <c r="E4579" s="15"/>
    </row>
    <row r="4580" spans="5:5" x14ac:dyDescent="0.25">
      <c r="E4580" s="15"/>
    </row>
    <row r="4581" spans="5:5" x14ac:dyDescent="0.25">
      <c r="E4581" s="15"/>
    </row>
    <row r="4582" spans="5:5" x14ac:dyDescent="0.25">
      <c r="E4582" s="15"/>
    </row>
    <row r="4583" spans="5:5" x14ac:dyDescent="0.25">
      <c r="E4583" s="15"/>
    </row>
    <row r="4584" spans="5:5" x14ac:dyDescent="0.25">
      <c r="E4584" s="15"/>
    </row>
    <row r="4585" spans="5:5" x14ac:dyDescent="0.25">
      <c r="E4585" s="15"/>
    </row>
    <row r="4586" spans="5:5" x14ac:dyDescent="0.25">
      <c r="E4586" s="15"/>
    </row>
    <row r="4587" spans="5:5" x14ac:dyDescent="0.25">
      <c r="E4587" s="15"/>
    </row>
    <row r="4588" spans="5:5" x14ac:dyDescent="0.25">
      <c r="E4588" s="15"/>
    </row>
    <row r="4589" spans="5:5" x14ac:dyDescent="0.25">
      <c r="E4589" s="15"/>
    </row>
    <row r="4590" spans="5:5" x14ac:dyDescent="0.25">
      <c r="E4590" s="15"/>
    </row>
    <row r="4591" spans="5:5" x14ac:dyDescent="0.25">
      <c r="E4591" s="15"/>
    </row>
    <row r="4592" spans="5:5" x14ac:dyDescent="0.25">
      <c r="E4592" s="15"/>
    </row>
    <row r="4593" spans="5:5" x14ac:dyDescent="0.25">
      <c r="E4593" s="15"/>
    </row>
    <row r="4594" spans="5:5" x14ac:dyDescent="0.25">
      <c r="E4594" s="15"/>
    </row>
    <row r="4595" spans="5:5" x14ac:dyDescent="0.25">
      <c r="E4595" s="15"/>
    </row>
    <row r="4596" spans="5:5" x14ac:dyDescent="0.25">
      <c r="E4596" s="15"/>
    </row>
    <row r="4597" spans="5:5" x14ac:dyDescent="0.25">
      <c r="E4597" s="15"/>
    </row>
    <row r="4598" spans="5:5" x14ac:dyDescent="0.25">
      <c r="E4598" s="15"/>
    </row>
    <row r="4599" spans="5:5" x14ac:dyDescent="0.25">
      <c r="E4599" s="15"/>
    </row>
    <row r="4600" spans="5:5" x14ac:dyDescent="0.25">
      <c r="E4600" s="15"/>
    </row>
    <row r="4601" spans="5:5" x14ac:dyDescent="0.25">
      <c r="E4601" s="15"/>
    </row>
    <row r="4602" spans="5:5" x14ac:dyDescent="0.25">
      <c r="E4602" s="15"/>
    </row>
    <row r="4603" spans="5:5" x14ac:dyDescent="0.25">
      <c r="E4603" s="15"/>
    </row>
    <row r="4604" spans="5:5" x14ac:dyDescent="0.25">
      <c r="E4604" s="15"/>
    </row>
    <row r="4605" spans="5:5" x14ac:dyDescent="0.25">
      <c r="E4605" s="15"/>
    </row>
    <row r="4606" spans="5:5" x14ac:dyDescent="0.25">
      <c r="E4606" s="15"/>
    </row>
    <row r="4607" spans="5:5" x14ac:dyDescent="0.25">
      <c r="E4607" s="15"/>
    </row>
    <row r="4608" spans="5:5" x14ac:dyDescent="0.25">
      <c r="E4608" s="15"/>
    </row>
    <row r="4609" spans="5:5" x14ac:dyDescent="0.25">
      <c r="E4609" s="15"/>
    </row>
    <row r="4610" spans="5:5" x14ac:dyDescent="0.25">
      <c r="E4610" s="15"/>
    </row>
    <row r="4611" spans="5:5" x14ac:dyDescent="0.25">
      <c r="E4611" s="15"/>
    </row>
    <row r="4612" spans="5:5" x14ac:dyDescent="0.25">
      <c r="E4612" s="15"/>
    </row>
    <row r="4613" spans="5:5" x14ac:dyDescent="0.25">
      <c r="E4613" s="15"/>
    </row>
    <row r="4614" spans="5:5" x14ac:dyDescent="0.25">
      <c r="E4614" s="15"/>
    </row>
    <row r="4615" spans="5:5" x14ac:dyDescent="0.25">
      <c r="E4615" s="15"/>
    </row>
    <row r="4616" spans="5:5" x14ac:dyDescent="0.25">
      <c r="E4616" s="15"/>
    </row>
    <row r="4617" spans="5:5" x14ac:dyDescent="0.25">
      <c r="E4617" s="15"/>
    </row>
    <row r="4618" spans="5:5" x14ac:dyDescent="0.25">
      <c r="E4618" s="15"/>
    </row>
    <row r="4619" spans="5:5" x14ac:dyDescent="0.25">
      <c r="E4619" s="15"/>
    </row>
    <row r="4620" spans="5:5" x14ac:dyDescent="0.25">
      <c r="E4620" s="15"/>
    </row>
    <row r="4621" spans="5:5" x14ac:dyDescent="0.25">
      <c r="E4621" s="15"/>
    </row>
    <row r="4622" spans="5:5" x14ac:dyDescent="0.25">
      <c r="E4622" s="15"/>
    </row>
    <row r="4623" spans="5:5" x14ac:dyDescent="0.25">
      <c r="E4623" s="15"/>
    </row>
    <row r="4624" spans="5:5" x14ac:dyDescent="0.25">
      <c r="E4624" s="15"/>
    </row>
    <row r="4625" spans="5:5" x14ac:dyDescent="0.25">
      <c r="E4625" s="15"/>
    </row>
    <row r="4626" spans="5:5" x14ac:dyDescent="0.25">
      <c r="E4626" s="15"/>
    </row>
    <row r="4627" spans="5:5" x14ac:dyDescent="0.25">
      <c r="E4627" s="15"/>
    </row>
    <row r="4628" spans="5:5" x14ac:dyDescent="0.25">
      <c r="E4628" s="15"/>
    </row>
    <row r="4629" spans="5:5" x14ac:dyDescent="0.25">
      <c r="E4629" s="15"/>
    </row>
    <row r="4630" spans="5:5" x14ac:dyDescent="0.25">
      <c r="E4630" s="15"/>
    </row>
    <row r="4631" spans="5:5" x14ac:dyDescent="0.25">
      <c r="E4631" s="15"/>
    </row>
    <row r="4632" spans="5:5" x14ac:dyDescent="0.25">
      <c r="E4632" s="15"/>
    </row>
    <row r="4633" spans="5:5" x14ac:dyDescent="0.25">
      <c r="E4633" s="15"/>
    </row>
    <row r="4634" spans="5:5" x14ac:dyDescent="0.25">
      <c r="E4634" s="15"/>
    </row>
    <row r="4635" spans="5:5" x14ac:dyDescent="0.25">
      <c r="E4635" s="15"/>
    </row>
    <row r="4636" spans="5:5" x14ac:dyDescent="0.25">
      <c r="E4636" s="15"/>
    </row>
    <row r="4637" spans="5:5" x14ac:dyDescent="0.25">
      <c r="E4637" s="15"/>
    </row>
    <row r="4638" spans="5:5" x14ac:dyDescent="0.25">
      <c r="E4638" s="15"/>
    </row>
    <row r="4639" spans="5:5" x14ac:dyDescent="0.25">
      <c r="E4639" s="15"/>
    </row>
    <row r="4640" spans="5:5" x14ac:dyDescent="0.25">
      <c r="E4640" s="15"/>
    </row>
    <row r="4641" spans="5:5" x14ac:dyDescent="0.25">
      <c r="E4641" s="15"/>
    </row>
    <row r="4642" spans="5:5" x14ac:dyDescent="0.25">
      <c r="E4642" s="15"/>
    </row>
    <row r="4643" spans="5:5" x14ac:dyDescent="0.25">
      <c r="E4643" s="15"/>
    </row>
    <row r="4644" spans="5:5" x14ac:dyDescent="0.25">
      <c r="E4644" s="15"/>
    </row>
    <row r="4645" spans="5:5" x14ac:dyDescent="0.25">
      <c r="E4645" s="15"/>
    </row>
    <row r="4646" spans="5:5" x14ac:dyDescent="0.25">
      <c r="E4646" s="15"/>
    </row>
    <row r="4647" spans="5:5" x14ac:dyDescent="0.25">
      <c r="E4647" s="15"/>
    </row>
    <row r="4648" spans="5:5" x14ac:dyDescent="0.25">
      <c r="E4648" s="15"/>
    </row>
    <row r="4649" spans="5:5" x14ac:dyDescent="0.25">
      <c r="E4649" s="15"/>
    </row>
    <row r="4650" spans="5:5" x14ac:dyDescent="0.25">
      <c r="E4650" s="15"/>
    </row>
    <row r="4651" spans="5:5" x14ac:dyDescent="0.25">
      <c r="E4651" s="15"/>
    </row>
    <row r="4652" spans="5:5" x14ac:dyDescent="0.25">
      <c r="E4652" s="15"/>
    </row>
    <row r="4653" spans="5:5" x14ac:dyDescent="0.25">
      <c r="E4653" s="15"/>
    </row>
    <row r="4654" spans="5:5" x14ac:dyDescent="0.25">
      <c r="E4654" s="15"/>
    </row>
    <row r="4655" spans="5:5" x14ac:dyDescent="0.25">
      <c r="E4655" s="15"/>
    </row>
    <row r="4656" spans="5:5" x14ac:dyDescent="0.25">
      <c r="E4656" s="15"/>
    </row>
    <row r="4657" spans="5:5" x14ac:dyDescent="0.25">
      <c r="E4657" s="15"/>
    </row>
    <row r="4658" spans="5:5" x14ac:dyDescent="0.25">
      <c r="E4658" s="15"/>
    </row>
    <row r="4659" spans="5:5" x14ac:dyDescent="0.25">
      <c r="E4659" s="15"/>
    </row>
    <row r="4660" spans="5:5" x14ac:dyDescent="0.25">
      <c r="E4660" s="15"/>
    </row>
    <row r="4661" spans="5:5" x14ac:dyDescent="0.25">
      <c r="E4661" s="15"/>
    </row>
    <row r="4662" spans="5:5" x14ac:dyDescent="0.25">
      <c r="E4662" s="15"/>
    </row>
    <row r="4663" spans="5:5" x14ac:dyDescent="0.25">
      <c r="E4663" s="15"/>
    </row>
    <row r="4664" spans="5:5" x14ac:dyDescent="0.25">
      <c r="E4664" s="15"/>
    </row>
    <row r="4665" spans="5:5" x14ac:dyDescent="0.25">
      <c r="E4665" s="15"/>
    </row>
    <row r="4666" spans="5:5" x14ac:dyDescent="0.25">
      <c r="E4666" s="15"/>
    </row>
    <row r="4667" spans="5:5" x14ac:dyDescent="0.25">
      <c r="E4667" s="15"/>
    </row>
    <row r="4668" spans="5:5" x14ac:dyDescent="0.25">
      <c r="E4668" s="15"/>
    </row>
    <row r="4669" spans="5:5" x14ac:dyDescent="0.25">
      <c r="E4669" s="15"/>
    </row>
    <row r="4670" spans="5:5" x14ac:dyDescent="0.25">
      <c r="E4670" s="15"/>
    </row>
    <row r="4671" spans="5:5" x14ac:dyDescent="0.25">
      <c r="E4671" s="15"/>
    </row>
    <row r="4672" spans="5:5" x14ac:dyDescent="0.25">
      <c r="E4672" s="15"/>
    </row>
    <row r="4673" spans="5:5" x14ac:dyDescent="0.25">
      <c r="E4673" s="15"/>
    </row>
    <row r="4674" spans="5:5" x14ac:dyDescent="0.25">
      <c r="E4674" s="15"/>
    </row>
    <row r="4675" spans="5:5" x14ac:dyDescent="0.25">
      <c r="E4675" s="15"/>
    </row>
    <row r="4676" spans="5:5" x14ac:dyDescent="0.25">
      <c r="E4676" s="15"/>
    </row>
    <row r="4677" spans="5:5" x14ac:dyDescent="0.25">
      <c r="E4677" s="15"/>
    </row>
    <row r="4678" spans="5:5" x14ac:dyDescent="0.25">
      <c r="E4678" s="15"/>
    </row>
    <row r="4679" spans="5:5" x14ac:dyDescent="0.25">
      <c r="E4679" s="15"/>
    </row>
    <row r="4680" spans="5:5" x14ac:dyDescent="0.25">
      <c r="E4680" s="15"/>
    </row>
    <row r="4681" spans="5:5" x14ac:dyDescent="0.25">
      <c r="E4681" s="15"/>
    </row>
    <row r="4682" spans="5:5" x14ac:dyDescent="0.25">
      <c r="E4682" s="15"/>
    </row>
    <row r="4683" spans="5:5" x14ac:dyDescent="0.25">
      <c r="E4683" s="15"/>
    </row>
    <row r="4684" spans="5:5" x14ac:dyDescent="0.25">
      <c r="E4684" s="15"/>
    </row>
    <row r="4685" spans="5:5" x14ac:dyDescent="0.25">
      <c r="E4685" s="15"/>
    </row>
    <row r="4686" spans="5:5" x14ac:dyDescent="0.25">
      <c r="E4686" s="15"/>
    </row>
    <row r="4687" spans="5:5" x14ac:dyDescent="0.25">
      <c r="E4687" s="15"/>
    </row>
    <row r="4688" spans="5:5" x14ac:dyDescent="0.25">
      <c r="E4688" s="15"/>
    </row>
    <row r="4689" spans="5:5" x14ac:dyDescent="0.25">
      <c r="E4689" s="15"/>
    </row>
    <row r="4690" spans="5:5" x14ac:dyDescent="0.25">
      <c r="E4690" s="15"/>
    </row>
    <row r="4691" spans="5:5" x14ac:dyDescent="0.25">
      <c r="E4691" s="15"/>
    </row>
    <row r="4692" spans="5:5" x14ac:dyDescent="0.25">
      <c r="E4692" s="15"/>
    </row>
    <row r="4693" spans="5:5" x14ac:dyDescent="0.25">
      <c r="E4693" s="15"/>
    </row>
    <row r="4694" spans="5:5" x14ac:dyDescent="0.25">
      <c r="E4694" s="15"/>
    </row>
    <row r="4695" spans="5:5" x14ac:dyDescent="0.25">
      <c r="E4695" s="15"/>
    </row>
    <row r="4696" spans="5:5" x14ac:dyDescent="0.25">
      <c r="E4696" s="15"/>
    </row>
    <row r="4697" spans="5:5" x14ac:dyDescent="0.25">
      <c r="E4697" s="15"/>
    </row>
    <row r="4698" spans="5:5" x14ac:dyDescent="0.25">
      <c r="E4698" s="15"/>
    </row>
    <row r="4699" spans="5:5" x14ac:dyDescent="0.25">
      <c r="E4699" s="15"/>
    </row>
    <row r="4700" spans="5:5" x14ac:dyDescent="0.25">
      <c r="E4700" s="15"/>
    </row>
    <row r="4701" spans="5:5" x14ac:dyDescent="0.25">
      <c r="E4701" s="15"/>
    </row>
    <row r="4702" spans="5:5" x14ac:dyDescent="0.25">
      <c r="E4702" s="15"/>
    </row>
    <row r="4703" spans="5:5" x14ac:dyDescent="0.25">
      <c r="E4703" s="15"/>
    </row>
    <row r="4704" spans="5:5" x14ac:dyDescent="0.25">
      <c r="E4704" s="15"/>
    </row>
    <row r="4705" spans="5:5" x14ac:dyDescent="0.25">
      <c r="E4705" s="15"/>
    </row>
    <row r="4706" spans="5:5" x14ac:dyDescent="0.25">
      <c r="E4706" s="15"/>
    </row>
    <row r="4707" spans="5:5" x14ac:dyDescent="0.25">
      <c r="E4707" s="15"/>
    </row>
    <row r="4708" spans="5:5" x14ac:dyDescent="0.25">
      <c r="E4708" s="15"/>
    </row>
    <row r="4709" spans="5:5" x14ac:dyDescent="0.25">
      <c r="E4709" s="15"/>
    </row>
    <row r="4710" spans="5:5" x14ac:dyDescent="0.25">
      <c r="E4710" s="15"/>
    </row>
    <row r="4711" spans="5:5" x14ac:dyDescent="0.25">
      <c r="E4711" s="15"/>
    </row>
    <row r="4712" spans="5:5" x14ac:dyDescent="0.25">
      <c r="E4712" s="15"/>
    </row>
    <row r="4713" spans="5:5" x14ac:dyDescent="0.25">
      <c r="E4713" s="15"/>
    </row>
    <row r="4714" spans="5:5" x14ac:dyDescent="0.25">
      <c r="E4714" s="15"/>
    </row>
    <row r="4715" spans="5:5" x14ac:dyDescent="0.25">
      <c r="E4715" s="15"/>
    </row>
    <row r="4716" spans="5:5" x14ac:dyDescent="0.25">
      <c r="E4716" s="15"/>
    </row>
    <row r="4717" spans="5:5" x14ac:dyDescent="0.25">
      <c r="E4717" s="15"/>
    </row>
    <row r="4718" spans="5:5" x14ac:dyDescent="0.25">
      <c r="E4718" s="15"/>
    </row>
    <row r="4719" spans="5:5" x14ac:dyDescent="0.25">
      <c r="E4719" s="15"/>
    </row>
    <row r="4720" spans="5:5" x14ac:dyDescent="0.25">
      <c r="E4720" s="15"/>
    </row>
    <row r="4721" spans="5:5" x14ac:dyDescent="0.25">
      <c r="E4721" s="15"/>
    </row>
    <row r="4722" spans="5:5" x14ac:dyDescent="0.25">
      <c r="E4722" s="15"/>
    </row>
    <row r="4723" spans="5:5" x14ac:dyDescent="0.25">
      <c r="E4723" s="15"/>
    </row>
    <row r="4724" spans="5:5" x14ac:dyDescent="0.25">
      <c r="E4724" s="15"/>
    </row>
    <row r="4725" spans="5:5" x14ac:dyDescent="0.25">
      <c r="E4725" s="15"/>
    </row>
    <row r="4726" spans="5:5" x14ac:dyDescent="0.25">
      <c r="E4726" s="15"/>
    </row>
    <row r="4727" spans="5:5" x14ac:dyDescent="0.25">
      <c r="E4727" s="15"/>
    </row>
    <row r="4728" spans="5:5" x14ac:dyDescent="0.25">
      <c r="E4728" s="15"/>
    </row>
    <row r="4729" spans="5:5" x14ac:dyDescent="0.25">
      <c r="E4729" s="15"/>
    </row>
    <row r="4730" spans="5:5" x14ac:dyDescent="0.25">
      <c r="E4730" s="15"/>
    </row>
    <row r="4731" spans="5:5" x14ac:dyDescent="0.25">
      <c r="E4731" s="15"/>
    </row>
    <row r="4732" spans="5:5" x14ac:dyDescent="0.25">
      <c r="E4732" s="15"/>
    </row>
    <row r="4733" spans="5:5" x14ac:dyDescent="0.25">
      <c r="E4733" s="15"/>
    </row>
    <row r="4734" spans="5:5" x14ac:dyDescent="0.25">
      <c r="E4734" s="15"/>
    </row>
    <row r="4735" spans="5:5" x14ac:dyDescent="0.25">
      <c r="E4735" s="15"/>
    </row>
    <row r="4736" spans="5:5" x14ac:dyDescent="0.25">
      <c r="E4736" s="15"/>
    </row>
    <row r="4737" spans="5:5" x14ac:dyDescent="0.25">
      <c r="E4737" s="15"/>
    </row>
    <row r="4738" spans="5:5" x14ac:dyDescent="0.25">
      <c r="E4738" s="15"/>
    </row>
    <row r="4739" spans="5:5" x14ac:dyDescent="0.25">
      <c r="E4739" s="15"/>
    </row>
    <row r="4740" spans="5:5" x14ac:dyDescent="0.25">
      <c r="E4740" s="15"/>
    </row>
    <row r="4741" spans="5:5" x14ac:dyDescent="0.25">
      <c r="E4741" s="15"/>
    </row>
    <row r="4742" spans="5:5" x14ac:dyDescent="0.25">
      <c r="E4742" s="15"/>
    </row>
    <row r="4743" spans="5:5" x14ac:dyDescent="0.25">
      <c r="E4743" s="15"/>
    </row>
    <row r="4744" spans="5:5" x14ac:dyDescent="0.25">
      <c r="E4744" s="15"/>
    </row>
    <row r="4745" spans="5:5" x14ac:dyDescent="0.25">
      <c r="E4745" s="15"/>
    </row>
    <row r="4746" spans="5:5" x14ac:dyDescent="0.25">
      <c r="E4746" s="15"/>
    </row>
    <row r="4747" spans="5:5" x14ac:dyDescent="0.25">
      <c r="E4747" s="15"/>
    </row>
    <row r="4748" spans="5:5" x14ac:dyDescent="0.25">
      <c r="E4748" s="15"/>
    </row>
    <row r="4749" spans="5:5" x14ac:dyDescent="0.25">
      <c r="E4749" s="15"/>
    </row>
    <row r="4750" spans="5:5" x14ac:dyDescent="0.25">
      <c r="E4750" s="15"/>
    </row>
    <row r="4751" spans="5:5" x14ac:dyDescent="0.25">
      <c r="E4751" s="15"/>
    </row>
    <row r="4752" spans="5:5" x14ac:dyDescent="0.25">
      <c r="E4752" s="15"/>
    </row>
    <row r="4753" spans="5:5" x14ac:dyDescent="0.25">
      <c r="E4753" s="15"/>
    </row>
    <row r="4754" spans="5:5" x14ac:dyDescent="0.25">
      <c r="E4754" s="15"/>
    </row>
    <row r="4755" spans="5:5" x14ac:dyDescent="0.25">
      <c r="E4755" s="15"/>
    </row>
    <row r="4756" spans="5:5" x14ac:dyDescent="0.25">
      <c r="E4756" s="15"/>
    </row>
    <row r="4757" spans="5:5" x14ac:dyDescent="0.25">
      <c r="E4757" s="15"/>
    </row>
    <row r="4758" spans="5:5" x14ac:dyDescent="0.25">
      <c r="E4758" s="15"/>
    </row>
    <row r="4759" spans="5:5" x14ac:dyDescent="0.25">
      <c r="E4759" s="15"/>
    </row>
    <row r="4760" spans="5:5" x14ac:dyDescent="0.25">
      <c r="E4760" s="15"/>
    </row>
    <row r="4761" spans="5:5" x14ac:dyDescent="0.25">
      <c r="E4761" s="15"/>
    </row>
    <row r="4762" spans="5:5" x14ac:dyDescent="0.25">
      <c r="E4762" s="15"/>
    </row>
    <row r="4763" spans="5:5" x14ac:dyDescent="0.25">
      <c r="E4763" s="15"/>
    </row>
    <row r="4764" spans="5:5" x14ac:dyDescent="0.25">
      <c r="E4764" s="15"/>
    </row>
    <row r="4765" spans="5:5" x14ac:dyDescent="0.25">
      <c r="E4765" s="15"/>
    </row>
    <row r="4766" spans="5:5" x14ac:dyDescent="0.25">
      <c r="E4766" s="15"/>
    </row>
    <row r="4767" spans="5:5" x14ac:dyDescent="0.25">
      <c r="E4767" s="15"/>
    </row>
    <row r="4768" spans="5:5" x14ac:dyDescent="0.25">
      <c r="E4768" s="15"/>
    </row>
    <row r="4769" spans="5:5" x14ac:dyDescent="0.25">
      <c r="E4769" s="15"/>
    </row>
    <row r="4770" spans="5:5" x14ac:dyDescent="0.25">
      <c r="E4770" s="15"/>
    </row>
    <row r="4771" spans="5:5" x14ac:dyDescent="0.25">
      <c r="E4771" s="15"/>
    </row>
    <row r="4772" spans="5:5" x14ac:dyDescent="0.25">
      <c r="E4772" s="15"/>
    </row>
    <row r="4773" spans="5:5" x14ac:dyDescent="0.25">
      <c r="E4773" s="15"/>
    </row>
    <row r="4774" spans="5:5" x14ac:dyDescent="0.25">
      <c r="E4774" s="15"/>
    </row>
    <row r="4775" spans="5:5" x14ac:dyDescent="0.25">
      <c r="E4775" s="15"/>
    </row>
    <row r="4776" spans="5:5" x14ac:dyDescent="0.25">
      <c r="E4776" s="15"/>
    </row>
    <row r="4777" spans="5:5" x14ac:dyDescent="0.25">
      <c r="E4777" s="15"/>
    </row>
    <row r="4778" spans="5:5" x14ac:dyDescent="0.25">
      <c r="E4778" s="15"/>
    </row>
    <row r="4779" spans="5:5" x14ac:dyDescent="0.25">
      <c r="E4779" s="15"/>
    </row>
    <row r="4780" spans="5:5" x14ac:dyDescent="0.25">
      <c r="E4780" s="15"/>
    </row>
    <row r="4781" spans="5:5" x14ac:dyDescent="0.25">
      <c r="E4781" s="15"/>
    </row>
    <row r="4782" spans="5:5" x14ac:dyDescent="0.25">
      <c r="E4782" s="15"/>
    </row>
    <row r="4783" spans="5:5" x14ac:dyDescent="0.25">
      <c r="E4783" s="15"/>
    </row>
    <row r="4784" spans="5:5" x14ac:dyDescent="0.25">
      <c r="E4784" s="15"/>
    </row>
    <row r="4785" spans="5:5" x14ac:dyDescent="0.25">
      <c r="E4785" s="15"/>
    </row>
    <row r="4786" spans="5:5" x14ac:dyDescent="0.25">
      <c r="E4786" s="15"/>
    </row>
    <row r="4787" spans="5:5" x14ac:dyDescent="0.25">
      <c r="E4787" s="15"/>
    </row>
    <row r="4788" spans="5:5" x14ac:dyDescent="0.25">
      <c r="E4788" s="15"/>
    </row>
    <row r="4789" spans="5:5" x14ac:dyDescent="0.25">
      <c r="E4789" s="15"/>
    </row>
    <row r="4790" spans="5:5" x14ac:dyDescent="0.25">
      <c r="E4790" s="15"/>
    </row>
    <row r="4791" spans="5:5" x14ac:dyDescent="0.25">
      <c r="E4791" s="15"/>
    </row>
    <row r="4792" spans="5:5" x14ac:dyDescent="0.25">
      <c r="E4792" s="15"/>
    </row>
    <row r="4793" spans="5:5" x14ac:dyDescent="0.25">
      <c r="E4793" s="15"/>
    </row>
    <row r="4794" spans="5:5" x14ac:dyDescent="0.25">
      <c r="E4794" s="15"/>
    </row>
    <row r="4795" spans="5:5" x14ac:dyDescent="0.25">
      <c r="E4795" s="15"/>
    </row>
    <row r="4796" spans="5:5" x14ac:dyDescent="0.25">
      <c r="E4796" s="15"/>
    </row>
    <row r="4797" spans="5:5" x14ac:dyDescent="0.25">
      <c r="E4797" s="15"/>
    </row>
    <row r="4798" spans="5:5" x14ac:dyDescent="0.25">
      <c r="E4798" s="15"/>
    </row>
    <row r="4799" spans="5:5" x14ac:dyDescent="0.25">
      <c r="E4799" s="15"/>
    </row>
    <row r="4800" spans="5:5" x14ac:dyDescent="0.25">
      <c r="E4800" s="15"/>
    </row>
    <row r="4801" spans="5:5" x14ac:dyDescent="0.25">
      <c r="E4801" s="15"/>
    </row>
    <row r="4802" spans="5:5" x14ac:dyDescent="0.25">
      <c r="E4802" s="15"/>
    </row>
    <row r="4803" spans="5:5" x14ac:dyDescent="0.25">
      <c r="E4803" s="15"/>
    </row>
    <row r="4804" spans="5:5" x14ac:dyDescent="0.25">
      <c r="E4804" s="15"/>
    </row>
    <row r="4805" spans="5:5" x14ac:dyDescent="0.25">
      <c r="E4805" s="15"/>
    </row>
    <row r="4806" spans="5:5" x14ac:dyDescent="0.25">
      <c r="E4806" s="15"/>
    </row>
    <row r="4807" spans="5:5" x14ac:dyDescent="0.25">
      <c r="E4807" s="15"/>
    </row>
    <row r="4808" spans="5:5" x14ac:dyDescent="0.25">
      <c r="E4808" s="15"/>
    </row>
    <row r="4809" spans="5:5" x14ac:dyDescent="0.25">
      <c r="E4809" s="15"/>
    </row>
    <row r="4810" spans="5:5" x14ac:dyDescent="0.25">
      <c r="E4810" s="15"/>
    </row>
    <row r="4811" spans="5:5" x14ac:dyDescent="0.25">
      <c r="E4811" s="15"/>
    </row>
    <row r="4812" spans="5:5" x14ac:dyDescent="0.25">
      <c r="E4812" s="15"/>
    </row>
    <row r="4813" spans="5:5" x14ac:dyDescent="0.25">
      <c r="E4813" s="15"/>
    </row>
    <row r="4814" spans="5:5" x14ac:dyDescent="0.25">
      <c r="E4814" s="15"/>
    </row>
    <row r="4815" spans="5:5" x14ac:dyDescent="0.25">
      <c r="E4815" s="15"/>
    </row>
    <row r="4816" spans="5:5" x14ac:dyDescent="0.25">
      <c r="E4816" s="15"/>
    </row>
    <row r="4817" spans="5:5" x14ac:dyDescent="0.25">
      <c r="E4817" s="15"/>
    </row>
    <row r="4818" spans="5:5" x14ac:dyDescent="0.25">
      <c r="E4818" s="15"/>
    </row>
    <row r="4819" spans="5:5" x14ac:dyDescent="0.25">
      <c r="E4819" s="15"/>
    </row>
    <row r="4820" spans="5:5" x14ac:dyDescent="0.25">
      <c r="E4820" s="15"/>
    </row>
    <row r="4821" spans="5:5" x14ac:dyDescent="0.25">
      <c r="E4821" s="15"/>
    </row>
    <row r="4822" spans="5:5" x14ac:dyDescent="0.25">
      <c r="E4822" s="15"/>
    </row>
    <row r="4823" spans="5:5" x14ac:dyDescent="0.25">
      <c r="E4823" s="15"/>
    </row>
    <row r="4824" spans="5:5" x14ac:dyDescent="0.25">
      <c r="E4824" s="15"/>
    </row>
    <row r="4825" spans="5:5" x14ac:dyDescent="0.25">
      <c r="E4825" s="15"/>
    </row>
    <row r="4826" spans="5:5" x14ac:dyDescent="0.25">
      <c r="E4826" s="15"/>
    </row>
    <row r="4827" spans="5:5" x14ac:dyDescent="0.25">
      <c r="E4827" s="15"/>
    </row>
    <row r="4828" spans="5:5" x14ac:dyDescent="0.25">
      <c r="E4828" s="15"/>
    </row>
    <row r="4829" spans="5:5" x14ac:dyDescent="0.25">
      <c r="E4829" s="15"/>
    </row>
    <row r="4830" spans="5:5" x14ac:dyDescent="0.25">
      <c r="E4830" s="15"/>
    </row>
    <row r="4831" spans="5:5" x14ac:dyDescent="0.25">
      <c r="E4831" s="15"/>
    </row>
    <row r="4832" spans="5:5" x14ac:dyDescent="0.25">
      <c r="E4832" s="15"/>
    </row>
    <row r="4833" spans="5:5" x14ac:dyDescent="0.25">
      <c r="E4833" s="15"/>
    </row>
    <row r="4834" spans="5:5" x14ac:dyDescent="0.25">
      <c r="E4834" s="15"/>
    </row>
    <row r="4835" spans="5:5" x14ac:dyDescent="0.25">
      <c r="E4835" s="15"/>
    </row>
    <row r="4836" spans="5:5" x14ac:dyDescent="0.25">
      <c r="E4836" s="15"/>
    </row>
    <row r="4837" spans="5:5" x14ac:dyDescent="0.25">
      <c r="E4837" s="15"/>
    </row>
    <row r="4838" spans="5:5" x14ac:dyDescent="0.25">
      <c r="E4838" s="15"/>
    </row>
    <row r="4839" spans="5:5" x14ac:dyDescent="0.25">
      <c r="E4839" s="15"/>
    </row>
    <row r="4840" spans="5:5" x14ac:dyDescent="0.25">
      <c r="E4840" s="15"/>
    </row>
    <row r="4841" spans="5:5" x14ac:dyDescent="0.25">
      <c r="E4841" s="15"/>
    </row>
    <row r="4842" spans="5:5" x14ac:dyDescent="0.25">
      <c r="E4842" s="15"/>
    </row>
    <row r="4843" spans="5:5" x14ac:dyDescent="0.25">
      <c r="E4843" s="15"/>
    </row>
    <row r="4844" spans="5:5" x14ac:dyDescent="0.25">
      <c r="E4844" s="15"/>
    </row>
    <row r="4845" spans="5:5" x14ac:dyDescent="0.25">
      <c r="E4845" s="15"/>
    </row>
    <row r="4846" spans="5:5" x14ac:dyDescent="0.25">
      <c r="E4846" s="15"/>
    </row>
    <row r="4847" spans="5:5" x14ac:dyDescent="0.25">
      <c r="E4847" s="15"/>
    </row>
    <row r="4848" spans="5:5" x14ac:dyDescent="0.25">
      <c r="E4848" s="15"/>
    </row>
    <row r="4849" spans="5:5" x14ac:dyDescent="0.25">
      <c r="E4849" s="15"/>
    </row>
    <row r="4850" spans="5:5" x14ac:dyDescent="0.25">
      <c r="E4850" s="15"/>
    </row>
    <row r="4851" spans="5:5" x14ac:dyDescent="0.25">
      <c r="E4851" s="15"/>
    </row>
    <row r="4852" spans="5:5" x14ac:dyDescent="0.25">
      <c r="E4852" s="15"/>
    </row>
    <row r="4853" spans="5:5" x14ac:dyDescent="0.25">
      <c r="E4853" s="15"/>
    </row>
    <row r="4854" spans="5:5" x14ac:dyDescent="0.25">
      <c r="E4854" s="15"/>
    </row>
    <row r="4855" spans="5:5" x14ac:dyDescent="0.25">
      <c r="E4855" s="15"/>
    </row>
    <row r="4856" spans="5:5" x14ac:dyDescent="0.25">
      <c r="E4856" s="15"/>
    </row>
    <row r="4857" spans="5:5" x14ac:dyDescent="0.25">
      <c r="E4857" s="15"/>
    </row>
    <row r="4858" spans="5:5" x14ac:dyDescent="0.25">
      <c r="E4858" s="15"/>
    </row>
    <row r="4859" spans="5:5" x14ac:dyDescent="0.25">
      <c r="E4859" s="15"/>
    </row>
    <row r="4860" spans="5:5" x14ac:dyDescent="0.25">
      <c r="E4860" s="15"/>
    </row>
    <row r="4861" spans="5:5" x14ac:dyDescent="0.25">
      <c r="E4861" s="15"/>
    </row>
    <row r="4862" spans="5:5" x14ac:dyDescent="0.25">
      <c r="E4862" s="15"/>
    </row>
    <row r="4863" spans="5:5" x14ac:dyDescent="0.25">
      <c r="E4863" s="15"/>
    </row>
    <row r="4864" spans="5:5" x14ac:dyDescent="0.25">
      <c r="E4864" s="15"/>
    </row>
    <row r="4865" spans="5:5" x14ac:dyDescent="0.25">
      <c r="E4865" s="15"/>
    </row>
    <row r="4866" spans="5:5" x14ac:dyDescent="0.25">
      <c r="E4866" s="15"/>
    </row>
    <row r="4867" spans="5:5" x14ac:dyDescent="0.25">
      <c r="E4867" s="15"/>
    </row>
    <row r="4868" spans="5:5" x14ac:dyDescent="0.25">
      <c r="E4868" s="15"/>
    </row>
    <row r="4869" spans="5:5" x14ac:dyDescent="0.25">
      <c r="E4869" s="15"/>
    </row>
    <row r="4870" spans="5:5" x14ac:dyDescent="0.25">
      <c r="E4870" s="15"/>
    </row>
    <row r="4871" spans="5:5" x14ac:dyDescent="0.25">
      <c r="E4871" s="15"/>
    </row>
    <row r="4872" spans="5:5" x14ac:dyDescent="0.25">
      <c r="E4872" s="15"/>
    </row>
    <row r="4873" spans="5:5" x14ac:dyDescent="0.25">
      <c r="E4873" s="15"/>
    </row>
    <row r="4874" spans="5:5" x14ac:dyDescent="0.25">
      <c r="E4874" s="15"/>
    </row>
    <row r="4875" spans="5:5" x14ac:dyDescent="0.25">
      <c r="E4875" s="15"/>
    </row>
    <row r="4876" spans="5:5" x14ac:dyDescent="0.25">
      <c r="E4876" s="15"/>
    </row>
    <row r="4877" spans="5:5" x14ac:dyDescent="0.25">
      <c r="E4877" s="15"/>
    </row>
    <row r="4878" spans="5:5" x14ac:dyDescent="0.25">
      <c r="E4878" s="15"/>
    </row>
    <row r="4879" spans="5:5" x14ac:dyDescent="0.25">
      <c r="E4879" s="15"/>
    </row>
    <row r="4880" spans="5:5" x14ac:dyDescent="0.25">
      <c r="E4880" s="15"/>
    </row>
    <row r="4881" spans="5:5" x14ac:dyDescent="0.25">
      <c r="E4881" s="15"/>
    </row>
    <row r="4882" spans="5:5" x14ac:dyDescent="0.25">
      <c r="E4882" s="15"/>
    </row>
    <row r="4883" spans="5:5" x14ac:dyDescent="0.25">
      <c r="E4883" s="15"/>
    </row>
    <row r="4884" spans="5:5" x14ac:dyDescent="0.25">
      <c r="E4884" s="15"/>
    </row>
    <row r="4885" spans="5:5" x14ac:dyDescent="0.25">
      <c r="E4885" s="15"/>
    </row>
    <row r="4886" spans="5:5" x14ac:dyDescent="0.25">
      <c r="E4886" s="15"/>
    </row>
    <row r="4887" spans="5:5" x14ac:dyDescent="0.25">
      <c r="E4887" s="15"/>
    </row>
    <row r="4888" spans="5:5" x14ac:dyDescent="0.25">
      <c r="E4888" s="15"/>
    </row>
    <row r="4889" spans="5:5" x14ac:dyDescent="0.25">
      <c r="E4889" s="15"/>
    </row>
    <row r="4890" spans="5:5" x14ac:dyDescent="0.25">
      <c r="E4890" s="15"/>
    </row>
    <row r="4891" spans="5:5" x14ac:dyDescent="0.25">
      <c r="E4891" s="15"/>
    </row>
    <row r="4892" spans="5:5" x14ac:dyDescent="0.25">
      <c r="E4892" s="15"/>
    </row>
    <row r="4893" spans="5:5" x14ac:dyDescent="0.25">
      <c r="E4893" s="15"/>
    </row>
    <row r="4894" spans="5:5" x14ac:dyDescent="0.25">
      <c r="E4894" s="15"/>
    </row>
    <row r="4895" spans="5:5" x14ac:dyDescent="0.25">
      <c r="E4895" s="15"/>
    </row>
    <row r="4896" spans="5:5" x14ac:dyDescent="0.25">
      <c r="E4896" s="15"/>
    </row>
    <row r="4897" spans="5:5" x14ac:dyDescent="0.25">
      <c r="E4897" s="15"/>
    </row>
    <row r="4898" spans="5:5" x14ac:dyDescent="0.25">
      <c r="E4898" s="15"/>
    </row>
    <row r="4899" spans="5:5" x14ac:dyDescent="0.25">
      <c r="E4899" s="15"/>
    </row>
    <row r="4900" spans="5:5" x14ac:dyDescent="0.25">
      <c r="E4900" s="15"/>
    </row>
    <row r="4901" spans="5:5" x14ac:dyDescent="0.25">
      <c r="E4901" s="15"/>
    </row>
    <row r="4902" spans="5:5" x14ac:dyDescent="0.25">
      <c r="E4902" s="15"/>
    </row>
    <row r="4903" spans="5:5" x14ac:dyDescent="0.25">
      <c r="E4903" s="15"/>
    </row>
    <row r="4904" spans="5:5" x14ac:dyDescent="0.25">
      <c r="E4904" s="15"/>
    </row>
    <row r="4905" spans="5:5" x14ac:dyDescent="0.25">
      <c r="E4905" s="15"/>
    </row>
    <row r="4906" spans="5:5" x14ac:dyDescent="0.25">
      <c r="E4906" s="15"/>
    </row>
    <row r="4907" spans="5:5" x14ac:dyDescent="0.25">
      <c r="E4907" s="15"/>
    </row>
    <row r="4908" spans="5:5" x14ac:dyDescent="0.25">
      <c r="E4908" s="15"/>
    </row>
    <row r="4909" spans="5:5" x14ac:dyDescent="0.25">
      <c r="E4909" s="15"/>
    </row>
    <row r="4910" spans="5:5" x14ac:dyDescent="0.25">
      <c r="E4910" s="15"/>
    </row>
    <row r="4911" spans="5:5" x14ac:dyDescent="0.25">
      <c r="E4911" s="15"/>
    </row>
    <row r="4912" spans="5:5" x14ac:dyDescent="0.25">
      <c r="E4912" s="15"/>
    </row>
    <row r="4913" spans="5:5" x14ac:dyDescent="0.25">
      <c r="E4913" s="15"/>
    </row>
    <row r="4914" spans="5:5" x14ac:dyDescent="0.25">
      <c r="E4914" s="15"/>
    </row>
    <row r="4915" spans="5:5" x14ac:dyDescent="0.25">
      <c r="E4915" s="15"/>
    </row>
    <row r="4916" spans="5:5" x14ac:dyDescent="0.25">
      <c r="E4916" s="15"/>
    </row>
    <row r="4917" spans="5:5" x14ac:dyDescent="0.25">
      <c r="E4917" s="15"/>
    </row>
    <row r="4918" spans="5:5" x14ac:dyDescent="0.25">
      <c r="E4918" s="15"/>
    </row>
    <row r="4919" spans="5:5" x14ac:dyDescent="0.25">
      <c r="E4919" s="15"/>
    </row>
    <row r="4920" spans="5:5" x14ac:dyDescent="0.25">
      <c r="E4920" s="15"/>
    </row>
    <row r="4921" spans="5:5" x14ac:dyDescent="0.25">
      <c r="E4921" s="15"/>
    </row>
    <row r="4922" spans="5:5" x14ac:dyDescent="0.25">
      <c r="E4922" s="15"/>
    </row>
    <row r="4923" spans="5:5" x14ac:dyDescent="0.25">
      <c r="E4923" s="15"/>
    </row>
    <row r="4924" spans="5:5" x14ac:dyDescent="0.25">
      <c r="E4924" s="15"/>
    </row>
    <row r="4925" spans="5:5" x14ac:dyDescent="0.25">
      <c r="E4925" s="15"/>
    </row>
    <row r="4926" spans="5:5" x14ac:dyDescent="0.25">
      <c r="E4926" s="15"/>
    </row>
    <row r="4927" spans="5:5" x14ac:dyDescent="0.25">
      <c r="E4927" s="15"/>
    </row>
    <row r="4928" spans="5:5" x14ac:dyDescent="0.25">
      <c r="E4928" s="15"/>
    </row>
    <row r="4929" spans="5:5" x14ac:dyDescent="0.25">
      <c r="E4929" s="15"/>
    </row>
    <row r="4930" spans="5:5" x14ac:dyDescent="0.25">
      <c r="E4930" s="15"/>
    </row>
    <row r="4931" spans="5:5" x14ac:dyDescent="0.25">
      <c r="E4931" s="15"/>
    </row>
    <row r="4932" spans="5:5" x14ac:dyDescent="0.25">
      <c r="E4932" s="15"/>
    </row>
    <row r="4933" spans="5:5" x14ac:dyDescent="0.25">
      <c r="E4933" s="15"/>
    </row>
    <row r="4934" spans="5:5" x14ac:dyDescent="0.25">
      <c r="E4934" s="15"/>
    </row>
    <row r="4935" spans="5:5" x14ac:dyDescent="0.25">
      <c r="E4935" s="15"/>
    </row>
    <row r="4936" spans="5:5" x14ac:dyDescent="0.25">
      <c r="E4936" s="15"/>
    </row>
    <row r="4937" spans="5:5" x14ac:dyDescent="0.25">
      <c r="E4937" s="15"/>
    </row>
    <row r="4938" spans="5:5" x14ac:dyDescent="0.25">
      <c r="E4938" s="15"/>
    </row>
    <row r="4939" spans="5:5" x14ac:dyDescent="0.25">
      <c r="E4939" s="15"/>
    </row>
    <row r="4940" spans="5:5" x14ac:dyDescent="0.25">
      <c r="E4940" s="15"/>
    </row>
    <row r="4941" spans="5:5" x14ac:dyDescent="0.25">
      <c r="E4941" s="15"/>
    </row>
    <row r="4942" spans="5:5" x14ac:dyDescent="0.25">
      <c r="E4942" s="15"/>
    </row>
    <row r="4943" spans="5:5" x14ac:dyDescent="0.25">
      <c r="E4943" s="15"/>
    </row>
    <row r="4944" spans="5:5" x14ac:dyDescent="0.25">
      <c r="E4944" s="15"/>
    </row>
    <row r="4945" spans="5:5" x14ac:dyDescent="0.25">
      <c r="E4945" s="15"/>
    </row>
    <row r="4946" spans="5:5" x14ac:dyDescent="0.25">
      <c r="E4946" s="15"/>
    </row>
    <row r="4947" spans="5:5" x14ac:dyDescent="0.25">
      <c r="E4947" s="15"/>
    </row>
    <row r="4948" spans="5:5" x14ac:dyDescent="0.25">
      <c r="E4948" s="15"/>
    </row>
    <row r="4949" spans="5:5" x14ac:dyDescent="0.25">
      <c r="E4949" s="15"/>
    </row>
    <row r="4950" spans="5:5" x14ac:dyDescent="0.25">
      <c r="E4950" s="15"/>
    </row>
    <row r="4951" spans="5:5" x14ac:dyDescent="0.25">
      <c r="E4951" s="15"/>
    </row>
    <row r="4952" spans="5:5" x14ac:dyDescent="0.25">
      <c r="E4952" s="15"/>
    </row>
    <row r="4953" spans="5:5" x14ac:dyDescent="0.25">
      <c r="E4953" s="15"/>
    </row>
    <row r="4954" spans="5:5" x14ac:dyDescent="0.25">
      <c r="E4954" s="15"/>
    </row>
    <row r="4955" spans="5:5" x14ac:dyDescent="0.25">
      <c r="E4955" s="15"/>
    </row>
    <row r="4956" spans="5:5" x14ac:dyDescent="0.25">
      <c r="E4956" s="15"/>
    </row>
    <row r="4957" spans="5:5" x14ac:dyDescent="0.25">
      <c r="E4957" s="15"/>
    </row>
    <row r="4958" spans="5:5" x14ac:dyDescent="0.25">
      <c r="E4958" s="15"/>
    </row>
    <row r="4959" spans="5:5" x14ac:dyDescent="0.25">
      <c r="E4959" s="15"/>
    </row>
    <row r="4960" spans="5:5" x14ac:dyDescent="0.25">
      <c r="E4960" s="15"/>
    </row>
    <row r="4961" spans="5:5" x14ac:dyDescent="0.25">
      <c r="E4961" s="15"/>
    </row>
    <row r="4962" spans="5:5" x14ac:dyDescent="0.25">
      <c r="E4962" s="15"/>
    </row>
    <row r="4963" spans="5:5" x14ac:dyDescent="0.25">
      <c r="E4963" s="15"/>
    </row>
    <row r="4964" spans="5:5" x14ac:dyDescent="0.25">
      <c r="E4964" s="15"/>
    </row>
    <row r="4965" spans="5:5" x14ac:dyDescent="0.25">
      <c r="E4965" s="15"/>
    </row>
    <row r="4966" spans="5:5" x14ac:dyDescent="0.25">
      <c r="E4966" s="15"/>
    </row>
    <row r="4967" spans="5:5" x14ac:dyDescent="0.25">
      <c r="E4967" s="15"/>
    </row>
    <row r="4968" spans="5:5" x14ac:dyDescent="0.25">
      <c r="E4968" s="15"/>
    </row>
    <row r="4969" spans="5:5" x14ac:dyDescent="0.25">
      <c r="E4969" s="15"/>
    </row>
    <row r="4970" spans="5:5" x14ac:dyDescent="0.25">
      <c r="E4970" s="15"/>
    </row>
    <row r="4971" spans="5:5" x14ac:dyDescent="0.25">
      <c r="E4971" s="15"/>
    </row>
    <row r="4972" spans="5:5" x14ac:dyDescent="0.25">
      <c r="E4972" s="15"/>
    </row>
    <row r="4973" spans="5:5" x14ac:dyDescent="0.25">
      <c r="E4973" s="15"/>
    </row>
    <row r="4974" spans="5:5" x14ac:dyDescent="0.25">
      <c r="E4974" s="15"/>
    </row>
    <row r="4975" spans="5:5" x14ac:dyDescent="0.25">
      <c r="E4975" s="15"/>
    </row>
    <row r="4976" spans="5:5" x14ac:dyDescent="0.25">
      <c r="E4976" s="15"/>
    </row>
    <row r="4977" spans="5:5" x14ac:dyDescent="0.25">
      <c r="E4977" s="15"/>
    </row>
    <row r="4978" spans="5:5" x14ac:dyDescent="0.25">
      <c r="E4978" s="15"/>
    </row>
    <row r="4979" spans="5:5" x14ac:dyDescent="0.25">
      <c r="E4979" s="15"/>
    </row>
    <row r="4980" spans="5:5" x14ac:dyDescent="0.25">
      <c r="E4980" s="15"/>
    </row>
    <row r="4981" spans="5:5" x14ac:dyDescent="0.25">
      <c r="E4981" s="15"/>
    </row>
    <row r="4982" spans="5:5" x14ac:dyDescent="0.25">
      <c r="E4982" s="15"/>
    </row>
    <row r="4983" spans="5:5" x14ac:dyDescent="0.25">
      <c r="E4983" s="15"/>
    </row>
    <row r="4984" spans="5:5" x14ac:dyDescent="0.25">
      <c r="E4984" s="15"/>
    </row>
    <row r="4985" spans="5:5" x14ac:dyDescent="0.25">
      <c r="E4985" s="15"/>
    </row>
    <row r="4986" spans="5:5" x14ac:dyDescent="0.25">
      <c r="E4986" s="15"/>
    </row>
    <row r="4987" spans="5:5" x14ac:dyDescent="0.25">
      <c r="E4987" s="15"/>
    </row>
    <row r="4988" spans="5:5" x14ac:dyDescent="0.25">
      <c r="E4988" s="15"/>
    </row>
    <row r="4989" spans="5:5" x14ac:dyDescent="0.25">
      <c r="E4989" s="15"/>
    </row>
    <row r="4990" spans="5:5" x14ac:dyDescent="0.25">
      <c r="E4990" s="15"/>
    </row>
    <row r="4991" spans="5:5" x14ac:dyDescent="0.25">
      <c r="E4991" s="15"/>
    </row>
    <row r="4992" spans="5:5" x14ac:dyDescent="0.25">
      <c r="E4992" s="15"/>
    </row>
    <row r="4993" spans="5:5" x14ac:dyDescent="0.25">
      <c r="E4993" s="15"/>
    </row>
    <row r="4994" spans="5:5" x14ac:dyDescent="0.25">
      <c r="E4994" s="15"/>
    </row>
    <row r="4995" spans="5:5" x14ac:dyDescent="0.25">
      <c r="E4995" s="15"/>
    </row>
    <row r="4996" spans="5:5" x14ac:dyDescent="0.25">
      <c r="E4996" s="15"/>
    </row>
    <row r="4997" spans="5:5" x14ac:dyDescent="0.25">
      <c r="E4997" s="15"/>
    </row>
    <row r="4998" spans="5:5" x14ac:dyDescent="0.25">
      <c r="E4998" s="15"/>
    </row>
    <row r="4999" spans="5:5" x14ac:dyDescent="0.25">
      <c r="E4999" s="15"/>
    </row>
    <row r="5000" spans="5:5" x14ac:dyDescent="0.25">
      <c r="E5000" s="15"/>
    </row>
    <row r="5001" spans="5:5" x14ac:dyDescent="0.25">
      <c r="E5001" s="15"/>
    </row>
    <row r="5002" spans="5:5" x14ac:dyDescent="0.25">
      <c r="E5002" s="15"/>
    </row>
    <row r="5003" spans="5:5" x14ac:dyDescent="0.25">
      <c r="E5003" s="15"/>
    </row>
    <row r="5004" spans="5:5" x14ac:dyDescent="0.25">
      <c r="E5004" s="15"/>
    </row>
    <row r="5005" spans="5:5" x14ac:dyDescent="0.25">
      <c r="E5005" s="15"/>
    </row>
    <row r="5006" spans="5:5" x14ac:dyDescent="0.25">
      <c r="E5006" s="15"/>
    </row>
    <row r="5007" spans="5:5" x14ac:dyDescent="0.25">
      <c r="E5007" s="15"/>
    </row>
    <row r="5008" spans="5:5" x14ac:dyDescent="0.25">
      <c r="E5008" s="15"/>
    </row>
    <row r="5009" spans="5:5" x14ac:dyDescent="0.25">
      <c r="E5009" s="15"/>
    </row>
    <row r="5010" spans="5:5" x14ac:dyDescent="0.25">
      <c r="E5010" s="15"/>
    </row>
    <row r="5011" spans="5:5" x14ac:dyDescent="0.25">
      <c r="E5011" s="15"/>
    </row>
    <row r="5012" spans="5:5" x14ac:dyDescent="0.25">
      <c r="E5012" s="15"/>
    </row>
    <row r="5013" spans="5:5" x14ac:dyDescent="0.25">
      <c r="E5013" s="15"/>
    </row>
    <row r="5014" spans="5:5" x14ac:dyDescent="0.25">
      <c r="E5014" s="15"/>
    </row>
    <row r="5015" spans="5:5" x14ac:dyDescent="0.25">
      <c r="E5015" s="15"/>
    </row>
    <row r="5016" spans="5:5" x14ac:dyDescent="0.25">
      <c r="E5016" s="15"/>
    </row>
    <row r="5017" spans="5:5" x14ac:dyDescent="0.25">
      <c r="E5017" s="15"/>
    </row>
    <row r="5018" spans="5:5" x14ac:dyDescent="0.25">
      <c r="E5018" s="15"/>
    </row>
    <row r="5019" spans="5:5" x14ac:dyDescent="0.25">
      <c r="E5019" s="15"/>
    </row>
    <row r="5020" spans="5:5" x14ac:dyDescent="0.25">
      <c r="E5020" s="15"/>
    </row>
    <row r="5021" spans="5:5" x14ac:dyDescent="0.25">
      <c r="E5021" s="15"/>
    </row>
    <row r="5022" spans="5:5" x14ac:dyDescent="0.25">
      <c r="E5022" s="15"/>
    </row>
    <row r="5023" spans="5:5" x14ac:dyDescent="0.25">
      <c r="E5023" s="15"/>
    </row>
    <row r="5024" spans="5:5" x14ac:dyDescent="0.25">
      <c r="E5024" s="15"/>
    </row>
    <row r="5025" spans="5:5" x14ac:dyDescent="0.25">
      <c r="E5025" s="15"/>
    </row>
    <row r="5026" spans="5:5" x14ac:dyDescent="0.25">
      <c r="E5026" s="15"/>
    </row>
    <row r="5027" spans="5:5" x14ac:dyDescent="0.25">
      <c r="E5027" s="15"/>
    </row>
    <row r="5028" spans="5:5" x14ac:dyDescent="0.25">
      <c r="E5028" s="15"/>
    </row>
    <row r="5029" spans="5:5" x14ac:dyDescent="0.25">
      <c r="E5029" s="15"/>
    </row>
    <row r="5030" spans="5:5" x14ac:dyDescent="0.25">
      <c r="E5030" s="15"/>
    </row>
    <row r="5031" spans="5:5" x14ac:dyDescent="0.25">
      <c r="E5031" s="15"/>
    </row>
    <row r="5032" spans="5:5" x14ac:dyDescent="0.25">
      <c r="E5032" s="15"/>
    </row>
    <row r="5033" spans="5:5" x14ac:dyDescent="0.25">
      <c r="E5033" s="15"/>
    </row>
    <row r="5034" spans="5:5" x14ac:dyDescent="0.25">
      <c r="E5034" s="15"/>
    </row>
    <row r="5035" spans="5:5" x14ac:dyDescent="0.25">
      <c r="E5035" s="15"/>
    </row>
    <row r="5036" spans="5:5" x14ac:dyDescent="0.25">
      <c r="E5036" s="15"/>
    </row>
    <row r="5037" spans="5:5" x14ac:dyDescent="0.25">
      <c r="E5037" s="15"/>
    </row>
    <row r="5038" spans="5:5" x14ac:dyDescent="0.25">
      <c r="E5038" s="15"/>
    </row>
    <row r="5039" spans="5:5" x14ac:dyDescent="0.25">
      <c r="E5039" s="15"/>
    </row>
    <row r="5040" spans="5:5" x14ac:dyDescent="0.25">
      <c r="E5040" s="15"/>
    </row>
    <row r="5041" spans="5:5" x14ac:dyDescent="0.25">
      <c r="E5041" s="15"/>
    </row>
    <row r="5042" spans="5:5" x14ac:dyDescent="0.25">
      <c r="E5042" s="15"/>
    </row>
    <row r="5043" spans="5:5" x14ac:dyDescent="0.25">
      <c r="E5043" s="15"/>
    </row>
    <row r="5044" spans="5:5" x14ac:dyDescent="0.25">
      <c r="E5044" s="15"/>
    </row>
    <row r="5045" spans="5:5" x14ac:dyDescent="0.25">
      <c r="E5045" s="15"/>
    </row>
    <row r="5046" spans="5:5" x14ac:dyDescent="0.25">
      <c r="E5046" s="15"/>
    </row>
    <row r="5047" spans="5:5" x14ac:dyDescent="0.25">
      <c r="E5047" s="15"/>
    </row>
    <row r="5048" spans="5:5" x14ac:dyDescent="0.25">
      <c r="E5048" s="15"/>
    </row>
    <row r="5049" spans="5:5" x14ac:dyDescent="0.25">
      <c r="E5049" s="15"/>
    </row>
    <row r="5050" spans="5:5" x14ac:dyDescent="0.25">
      <c r="E5050" s="15"/>
    </row>
    <row r="5051" spans="5:5" x14ac:dyDescent="0.25">
      <c r="E5051" s="15"/>
    </row>
    <row r="5052" spans="5:5" x14ac:dyDescent="0.25">
      <c r="E5052" s="15"/>
    </row>
    <row r="5053" spans="5:5" x14ac:dyDescent="0.25">
      <c r="E5053" s="15"/>
    </row>
    <row r="5054" spans="5:5" x14ac:dyDescent="0.25">
      <c r="E5054" s="15"/>
    </row>
    <row r="5055" spans="5:5" x14ac:dyDescent="0.25">
      <c r="E5055" s="15"/>
    </row>
    <row r="5056" spans="5:5" x14ac:dyDescent="0.25">
      <c r="E5056" s="15"/>
    </row>
    <row r="5057" spans="5:5" x14ac:dyDescent="0.25">
      <c r="E5057" s="15"/>
    </row>
    <row r="5058" spans="5:5" x14ac:dyDescent="0.25">
      <c r="E5058" s="15"/>
    </row>
    <row r="5059" spans="5:5" x14ac:dyDescent="0.25">
      <c r="E5059" s="15"/>
    </row>
    <row r="5060" spans="5:5" x14ac:dyDescent="0.25">
      <c r="E5060" s="15"/>
    </row>
    <row r="5061" spans="5:5" x14ac:dyDescent="0.25">
      <c r="E5061" s="15"/>
    </row>
    <row r="5062" spans="5:5" x14ac:dyDescent="0.25">
      <c r="E5062" s="15"/>
    </row>
    <row r="5063" spans="5:5" x14ac:dyDescent="0.25">
      <c r="E5063" s="15"/>
    </row>
    <row r="5064" spans="5:5" x14ac:dyDescent="0.25">
      <c r="E5064" s="15"/>
    </row>
    <row r="5065" spans="5:5" x14ac:dyDescent="0.25">
      <c r="E5065" s="15"/>
    </row>
    <row r="5066" spans="5:5" x14ac:dyDescent="0.25">
      <c r="E5066" s="15"/>
    </row>
    <row r="5067" spans="5:5" x14ac:dyDescent="0.25">
      <c r="E5067" s="15"/>
    </row>
    <row r="5068" spans="5:5" x14ac:dyDescent="0.25">
      <c r="E5068" s="15"/>
    </row>
    <row r="5069" spans="5:5" x14ac:dyDescent="0.25">
      <c r="E5069" s="15"/>
    </row>
    <row r="5070" spans="5:5" x14ac:dyDescent="0.25">
      <c r="E5070" s="15"/>
    </row>
    <row r="5071" spans="5:5" x14ac:dyDescent="0.25">
      <c r="E5071" s="15"/>
    </row>
    <row r="5072" spans="5:5" x14ac:dyDescent="0.25">
      <c r="E5072" s="15"/>
    </row>
    <row r="5073" spans="5:5" x14ac:dyDescent="0.25">
      <c r="E5073" s="15"/>
    </row>
    <row r="5074" spans="5:5" x14ac:dyDescent="0.25">
      <c r="E5074" s="15"/>
    </row>
    <row r="5075" spans="5:5" x14ac:dyDescent="0.25">
      <c r="E5075" s="15"/>
    </row>
    <row r="5076" spans="5:5" x14ac:dyDescent="0.25">
      <c r="E5076" s="15"/>
    </row>
    <row r="5077" spans="5:5" x14ac:dyDescent="0.25">
      <c r="E5077" s="15"/>
    </row>
    <row r="5078" spans="5:5" x14ac:dyDescent="0.25">
      <c r="E5078" s="15"/>
    </row>
    <row r="5079" spans="5:5" x14ac:dyDescent="0.25">
      <c r="E5079" s="15"/>
    </row>
    <row r="5080" spans="5:5" x14ac:dyDescent="0.25">
      <c r="E5080" s="15"/>
    </row>
    <row r="5081" spans="5:5" x14ac:dyDescent="0.25">
      <c r="E5081" s="15"/>
    </row>
    <row r="5082" spans="5:5" x14ac:dyDescent="0.25">
      <c r="E5082" s="15"/>
    </row>
    <row r="5083" spans="5:5" x14ac:dyDescent="0.25">
      <c r="E5083" s="15"/>
    </row>
    <row r="5084" spans="5:5" x14ac:dyDescent="0.25">
      <c r="E5084" s="15"/>
    </row>
    <row r="5085" spans="5:5" x14ac:dyDescent="0.25">
      <c r="E5085" s="15"/>
    </row>
    <row r="5086" spans="5:5" x14ac:dyDescent="0.25">
      <c r="E5086" s="15"/>
    </row>
    <row r="5087" spans="5:5" x14ac:dyDescent="0.25">
      <c r="E5087" s="15"/>
    </row>
    <row r="5088" spans="5:5" x14ac:dyDescent="0.25">
      <c r="E5088" s="15"/>
    </row>
    <row r="5089" spans="5:5" x14ac:dyDescent="0.25">
      <c r="E5089" s="15"/>
    </row>
    <row r="5090" spans="5:5" x14ac:dyDescent="0.25">
      <c r="E5090" s="15"/>
    </row>
    <row r="5091" spans="5:5" x14ac:dyDescent="0.25">
      <c r="E5091" s="15"/>
    </row>
    <row r="5092" spans="5:5" x14ac:dyDescent="0.25">
      <c r="E5092" s="15"/>
    </row>
    <row r="5093" spans="5:5" x14ac:dyDescent="0.25">
      <c r="E5093" s="15"/>
    </row>
    <row r="5094" spans="5:5" x14ac:dyDescent="0.25">
      <c r="E5094" s="15"/>
    </row>
    <row r="5095" spans="5:5" x14ac:dyDescent="0.25">
      <c r="E5095" s="15"/>
    </row>
    <row r="5096" spans="5:5" x14ac:dyDescent="0.25">
      <c r="E5096" s="15"/>
    </row>
    <row r="5097" spans="5:5" x14ac:dyDescent="0.25">
      <c r="E5097" s="15"/>
    </row>
    <row r="5098" spans="5:5" x14ac:dyDescent="0.25">
      <c r="E5098" s="15"/>
    </row>
    <row r="5099" spans="5:5" x14ac:dyDescent="0.25">
      <c r="E5099" s="15"/>
    </row>
    <row r="5100" spans="5:5" x14ac:dyDescent="0.25">
      <c r="E5100" s="15"/>
    </row>
    <row r="5101" spans="5:5" x14ac:dyDescent="0.25">
      <c r="E5101" s="15"/>
    </row>
    <row r="5102" spans="5:5" x14ac:dyDescent="0.25">
      <c r="E5102" s="15"/>
    </row>
    <row r="5103" spans="5:5" x14ac:dyDescent="0.25">
      <c r="E5103" s="15"/>
    </row>
    <row r="5104" spans="5:5" x14ac:dyDescent="0.25">
      <c r="E5104" s="15"/>
    </row>
    <row r="5105" spans="5:5" x14ac:dyDescent="0.25">
      <c r="E5105" s="15"/>
    </row>
    <row r="5106" spans="5:5" x14ac:dyDescent="0.25">
      <c r="E5106" s="15"/>
    </row>
    <row r="5107" spans="5:5" x14ac:dyDescent="0.25">
      <c r="E5107" s="15"/>
    </row>
    <row r="5108" spans="5:5" x14ac:dyDescent="0.25">
      <c r="E5108" s="15"/>
    </row>
    <row r="5109" spans="5:5" x14ac:dyDescent="0.25">
      <c r="E5109" s="15"/>
    </row>
    <row r="5110" spans="5:5" x14ac:dyDescent="0.25">
      <c r="E5110" s="15"/>
    </row>
    <row r="5111" spans="5:5" x14ac:dyDescent="0.25">
      <c r="E5111" s="15"/>
    </row>
    <row r="5112" spans="5:5" x14ac:dyDescent="0.25">
      <c r="E5112" s="15"/>
    </row>
    <row r="5113" spans="5:5" x14ac:dyDescent="0.25">
      <c r="E5113" s="15"/>
    </row>
    <row r="5114" spans="5:5" x14ac:dyDescent="0.25">
      <c r="E5114" s="15"/>
    </row>
    <row r="5115" spans="5:5" x14ac:dyDescent="0.25">
      <c r="E5115" s="15"/>
    </row>
    <row r="5116" spans="5:5" x14ac:dyDescent="0.25">
      <c r="E5116" s="15"/>
    </row>
    <row r="5117" spans="5:5" x14ac:dyDescent="0.25">
      <c r="E5117" s="15"/>
    </row>
    <row r="5118" spans="5:5" x14ac:dyDescent="0.25">
      <c r="E5118" s="15"/>
    </row>
    <row r="5119" spans="5:5" x14ac:dyDescent="0.25">
      <c r="E5119" s="15"/>
    </row>
    <row r="5120" spans="5:5" x14ac:dyDescent="0.25">
      <c r="E5120" s="15"/>
    </row>
    <row r="5121" spans="5:5" x14ac:dyDescent="0.25">
      <c r="E5121" s="15"/>
    </row>
    <row r="5122" spans="5:5" x14ac:dyDescent="0.25">
      <c r="E5122" s="15"/>
    </row>
    <row r="5123" spans="5:5" x14ac:dyDescent="0.25">
      <c r="E5123" s="15"/>
    </row>
    <row r="5124" spans="5:5" x14ac:dyDescent="0.25">
      <c r="E5124" s="15"/>
    </row>
    <row r="5125" spans="5:5" x14ac:dyDescent="0.25">
      <c r="E5125" s="15"/>
    </row>
    <row r="5126" spans="5:5" x14ac:dyDescent="0.25">
      <c r="E5126" s="15"/>
    </row>
    <row r="5127" spans="5:5" x14ac:dyDescent="0.25">
      <c r="E5127" s="15"/>
    </row>
    <row r="5128" spans="5:5" x14ac:dyDescent="0.25">
      <c r="E5128" s="15"/>
    </row>
    <row r="5129" spans="5:5" x14ac:dyDescent="0.25">
      <c r="E5129" s="15"/>
    </row>
    <row r="5130" spans="5:5" x14ac:dyDescent="0.25">
      <c r="E5130" s="15"/>
    </row>
    <row r="5131" spans="5:5" x14ac:dyDescent="0.25">
      <c r="E5131" s="15"/>
    </row>
    <row r="5132" spans="5:5" x14ac:dyDescent="0.25">
      <c r="E5132" s="15"/>
    </row>
    <row r="5133" spans="5:5" x14ac:dyDescent="0.25">
      <c r="E5133" s="15"/>
    </row>
    <row r="5134" spans="5:5" x14ac:dyDescent="0.25">
      <c r="E5134" s="15"/>
    </row>
    <row r="5135" spans="5:5" x14ac:dyDescent="0.25">
      <c r="E5135" s="15"/>
    </row>
    <row r="5136" spans="5:5" x14ac:dyDescent="0.25">
      <c r="E5136" s="15"/>
    </row>
    <row r="5137" spans="5:5" x14ac:dyDescent="0.25">
      <c r="E5137" s="15"/>
    </row>
    <row r="5138" spans="5:5" x14ac:dyDescent="0.25">
      <c r="E5138" s="15"/>
    </row>
    <row r="5139" spans="5:5" x14ac:dyDescent="0.25">
      <c r="E5139" s="15"/>
    </row>
    <row r="5140" spans="5:5" x14ac:dyDescent="0.25">
      <c r="E5140" s="15"/>
    </row>
    <row r="5141" spans="5:5" x14ac:dyDescent="0.25">
      <c r="E5141" s="15"/>
    </row>
    <row r="5142" spans="5:5" x14ac:dyDescent="0.25">
      <c r="E5142" s="15"/>
    </row>
    <row r="5143" spans="5:5" x14ac:dyDescent="0.25">
      <c r="E5143" s="15"/>
    </row>
    <row r="5144" spans="5:5" x14ac:dyDescent="0.25">
      <c r="E5144" s="15"/>
    </row>
    <row r="5145" spans="5:5" x14ac:dyDescent="0.25">
      <c r="E5145" s="15"/>
    </row>
    <row r="5146" spans="5:5" x14ac:dyDescent="0.25">
      <c r="E5146" s="15"/>
    </row>
    <row r="5147" spans="5:5" x14ac:dyDescent="0.25">
      <c r="E5147" s="15"/>
    </row>
    <row r="5148" spans="5:5" x14ac:dyDescent="0.25">
      <c r="E5148" s="15"/>
    </row>
    <row r="5149" spans="5:5" x14ac:dyDescent="0.25">
      <c r="E5149" s="15"/>
    </row>
    <row r="5150" spans="5:5" x14ac:dyDescent="0.25">
      <c r="E5150" s="15"/>
    </row>
    <row r="5151" spans="5:5" x14ac:dyDescent="0.25">
      <c r="E5151" s="15"/>
    </row>
    <row r="5152" spans="5:5" x14ac:dyDescent="0.25">
      <c r="E5152" s="15"/>
    </row>
    <row r="5153" spans="5:5" x14ac:dyDescent="0.25">
      <c r="E5153" s="15"/>
    </row>
    <row r="5154" spans="5:5" x14ac:dyDescent="0.25">
      <c r="E5154" s="15"/>
    </row>
    <row r="5155" spans="5:5" x14ac:dyDescent="0.25">
      <c r="E5155" s="15"/>
    </row>
    <row r="5156" spans="5:5" x14ac:dyDescent="0.25">
      <c r="E5156" s="15"/>
    </row>
    <row r="5157" spans="5:5" x14ac:dyDescent="0.25">
      <c r="E5157" s="15"/>
    </row>
    <row r="5158" spans="5:5" x14ac:dyDescent="0.25">
      <c r="E5158" s="15"/>
    </row>
    <row r="5159" spans="5:5" x14ac:dyDescent="0.25">
      <c r="E5159" s="15"/>
    </row>
    <row r="5160" spans="5:5" x14ac:dyDescent="0.25">
      <c r="E5160" s="15"/>
    </row>
    <row r="5161" spans="5:5" x14ac:dyDescent="0.25">
      <c r="E5161" s="15"/>
    </row>
    <row r="5162" spans="5:5" x14ac:dyDescent="0.25">
      <c r="E5162" s="15"/>
    </row>
    <row r="5163" spans="5:5" x14ac:dyDescent="0.25">
      <c r="E5163" s="15"/>
    </row>
    <row r="5164" spans="5:5" x14ac:dyDescent="0.25">
      <c r="E5164" s="15"/>
    </row>
    <row r="5165" spans="5:5" x14ac:dyDescent="0.25">
      <c r="E5165" s="15"/>
    </row>
    <row r="5166" spans="5:5" x14ac:dyDescent="0.25">
      <c r="E5166" s="15"/>
    </row>
    <row r="5167" spans="5:5" x14ac:dyDescent="0.25">
      <c r="E5167" s="15"/>
    </row>
    <row r="5168" spans="5:5" x14ac:dyDescent="0.25">
      <c r="E5168" s="15"/>
    </row>
    <row r="5169" spans="5:5" x14ac:dyDescent="0.25">
      <c r="E5169" s="15"/>
    </row>
    <row r="5170" spans="5:5" x14ac:dyDescent="0.25">
      <c r="E5170" s="15"/>
    </row>
    <row r="5171" spans="5:5" x14ac:dyDescent="0.25">
      <c r="E5171" s="15"/>
    </row>
    <row r="5172" spans="5:5" x14ac:dyDescent="0.25">
      <c r="E5172" s="15"/>
    </row>
    <row r="5173" spans="5:5" x14ac:dyDescent="0.25">
      <c r="E5173" s="15"/>
    </row>
    <row r="5174" spans="5:5" x14ac:dyDescent="0.25">
      <c r="E5174" s="15"/>
    </row>
    <row r="5175" spans="5:5" x14ac:dyDescent="0.25">
      <c r="E5175" s="15"/>
    </row>
    <row r="5176" spans="5:5" x14ac:dyDescent="0.25">
      <c r="E5176" s="15"/>
    </row>
    <row r="5177" spans="5:5" x14ac:dyDescent="0.25">
      <c r="E5177" s="15"/>
    </row>
    <row r="5178" spans="5:5" x14ac:dyDescent="0.25">
      <c r="E5178" s="15"/>
    </row>
    <row r="5179" spans="5:5" x14ac:dyDescent="0.25">
      <c r="E5179" s="15"/>
    </row>
    <row r="5180" spans="5:5" x14ac:dyDescent="0.25">
      <c r="E5180" s="15"/>
    </row>
    <row r="5181" spans="5:5" x14ac:dyDescent="0.25">
      <c r="E5181" s="15"/>
    </row>
    <row r="5182" spans="5:5" x14ac:dyDescent="0.25">
      <c r="E5182" s="15"/>
    </row>
    <row r="5183" spans="5:5" x14ac:dyDescent="0.25">
      <c r="E5183" s="15"/>
    </row>
    <row r="5184" spans="5:5" x14ac:dyDescent="0.25">
      <c r="E5184" s="15"/>
    </row>
    <row r="5185" spans="5:5" x14ac:dyDescent="0.25">
      <c r="E5185" s="15"/>
    </row>
    <row r="5186" spans="5:5" x14ac:dyDescent="0.25">
      <c r="E5186" s="15"/>
    </row>
    <row r="5187" spans="5:5" x14ac:dyDescent="0.25">
      <c r="E5187" s="15"/>
    </row>
    <row r="5188" spans="5:5" x14ac:dyDescent="0.25">
      <c r="E5188" s="15"/>
    </row>
    <row r="5189" spans="5:5" x14ac:dyDescent="0.25">
      <c r="E5189" s="15"/>
    </row>
    <row r="5190" spans="5:5" x14ac:dyDescent="0.25">
      <c r="E5190" s="15"/>
    </row>
    <row r="5191" spans="5:5" x14ac:dyDescent="0.25">
      <c r="E5191" s="15"/>
    </row>
    <row r="5192" spans="5:5" x14ac:dyDescent="0.25">
      <c r="E5192" s="15"/>
    </row>
    <row r="5193" spans="5:5" x14ac:dyDescent="0.25">
      <c r="E5193" s="15"/>
    </row>
    <row r="5194" spans="5:5" x14ac:dyDescent="0.25">
      <c r="E5194" s="15"/>
    </row>
    <row r="5195" spans="5:5" x14ac:dyDescent="0.25">
      <c r="E5195" s="15"/>
    </row>
    <row r="5196" spans="5:5" x14ac:dyDescent="0.25">
      <c r="E5196" s="15"/>
    </row>
    <row r="5197" spans="5:5" x14ac:dyDescent="0.25">
      <c r="E5197" s="15"/>
    </row>
    <row r="5198" spans="5:5" x14ac:dyDescent="0.25">
      <c r="E5198" s="15"/>
    </row>
    <row r="5199" spans="5:5" x14ac:dyDescent="0.25">
      <c r="E5199" s="15"/>
    </row>
    <row r="5200" spans="5:5" x14ac:dyDescent="0.25">
      <c r="E5200" s="15"/>
    </row>
    <row r="5201" spans="5:5" x14ac:dyDescent="0.25">
      <c r="E5201" s="15"/>
    </row>
    <row r="5202" spans="5:5" x14ac:dyDescent="0.25">
      <c r="E5202" s="15"/>
    </row>
    <row r="5203" spans="5:5" x14ac:dyDescent="0.25">
      <c r="E5203" s="15"/>
    </row>
    <row r="5204" spans="5:5" x14ac:dyDescent="0.25">
      <c r="E5204" s="15"/>
    </row>
    <row r="5205" spans="5:5" x14ac:dyDescent="0.25">
      <c r="E5205" s="15"/>
    </row>
    <row r="5206" spans="5:5" x14ac:dyDescent="0.25">
      <c r="E5206" s="15"/>
    </row>
    <row r="5207" spans="5:5" x14ac:dyDescent="0.25">
      <c r="E5207" s="15"/>
    </row>
    <row r="5208" spans="5:5" x14ac:dyDescent="0.25">
      <c r="E5208" s="15"/>
    </row>
    <row r="5209" spans="5:5" x14ac:dyDescent="0.25">
      <c r="E5209" s="15"/>
    </row>
    <row r="5210" spans="5:5" x14ac:dyDescent="0.25">
      <c r="E5210" s="15"/>
    </row>
    <row r="5211" spans="5:5" x14ac:dyDescent="0.25">
      <c r="E5211" s="15"/>
    </row>
    <row r="5212" spans="5:5" x14ac:dyDescent="0.25">
      <c r="E5212" s="15"/>
    </row>
    <row r="5213" spans="5:5" x14ac:dyDescent="0.25">
      <c r="E5213" s="15"/>
    </row>
    <row r="5214" spans="5:5" x14ac:dyDescent="0.25">
      <c r="E5214" s="15"/>
    </row>
    <row r="5215" spans="5:5" x14ac:dyDescent="0.25">
      <c r="E5215" s="15"/>
    </row>
    <row r="5216" spans="5:5" x14ac:dyDescent="0.25">
      <c r="E5216" s="15"/>
    </row>
    <row r="5217" spans="5:5" x14ac:dyDescent="0.25">
      <c r="E5217" s="15"/>
    </row>
    <row r="5218" spans="5:5" x14ac:dyDescent="0.25">
      <c r="E5218" s="15"/>
    </row>
    <row r="5219" spans="5:5" x14ac:dyDescent="0.25">
      <c r="E5219" s="15"/>
    </row>
    <row r="5220" spans="5:5" x14ac:dyDescent="0.25">
      <c r="E5220" s="15"/>
    </row>
    <row r="5221" spans="5:5" x14ac:dyDescent="0.25">
      <c r="E5221" s="15"/>
    </row>
    <row r="5222" spans="5:5" x14ac:dyDescent="0.25">
      <c r="E5222" s="15"/>
    </row>
    <row r="5223" spans="5:5" x14ac:dyDescent="0.25">
      <c r="E5223" s="15"/>
    </row>
    <row r="5224" spans="5:5" x14ac:dyDescent="0.25">
      <c r="E5224" s="15"/>
    </row>
    <row r="5225" spans="5:5" x14ac:dyDescent="0.25">
      <c r="E5225" s="15"/>
    </row>
    <row r="5226" spans="5:5" x14ac:dyDescent="0.25">
      <c r="E5226" s="15"/>
    </row>
    <row r="5227" spans="5:5" x14ac:dyDescent="0.25">
      <c r="E5227" s="15"/>
    </row>
    <row r="5228" spans="5:5" x14ac:dyDescent="0.25">
      <c r="E5228" s="15"/>
    </row>
    <row r="5229" spans="5:5" x14ac:dyDescent="0.25">
      <c r="E5229" s="15"/>
    </row>
    <row r="5230" spans="5:5" x14ac:dyDescent="0.25">
      <c r="E5230" s="15"/>
    </row>
    <row r="5231" spans="5:5" x14ac:dyDescent="0.25">
      <c r="E5231" s="15"/>
    </row>
    <row r="5232" spans="5:5" x14ac:dyDescent="0.25">
      <c r="E5232" s="15"/>
    </row>
    <row r="5233" spans="5:5" x14ac:dyDescent="0.25">
      <c r="E5233" s="15"/>
    </row>
    <row r="5234" spans="5:5" x14ac:dyDescent="0.25">
      <c r="E5234" s="15"/>
    </row>
    <row r="5235" spans="5:5" x14ac:dyDescent="0.25">
      <c r="E5235" s="15"/>
    </row>
    <row r="5236" spans="5:5" x14ac:dyDescent="0.25">
      <c r="E5236" s="15"/>
    </row>
    <row r="5237" spans="5:5" x14ac:dyDescent="0.25">
      <c r="E5237" s="15"/>
    </row>
    <row r="5238" spans="5:5" x14ac:dyDescent="0.25">
      <c r="E5238" s="15"/>
    </row>
    <row r="5239" spans="5:5" x14ac:dyDescent="0.25">
      <c r="E5239" s="15"/>
    </row>
    <row r="5240" spans="5:5" x14ac:dyDescent="0.25">
      <c r="E5240" s="15"/>
    </row>
    <row r="5241" spans="5:5" x14ac:dyDescent="0.25">
      <c r="E5241" s="15"/>
    </row>
    <row r="5242" spans="5:5" x14ac:dyDescent="0.25">
      <c r="E5242" s="15"/>
    </row>
    <row r="5243" spans="5:5" x14ac:dyDescent="0.25">
      <c r="E5243" s="15"/>
    </row>
    <row r="5244" spans="5:5" x14ac:dyDescent="0.25">
      <c r="E5244" s="15"/>
    </row>
    <row r="5245" spans="5:5" x14ac:dyDescent="0.25">
      <c r="E5245" s="15"/>
    </row>
    <row r="5246" spans="5:5" x14ac:dyDescent="0.25">
      <c r="E5246" s="15"/>
    </row>
    <row r="5247" spans="5:5" x14ac:dyDescent="0.25">
      <c r="E5247" s="15"/>
    </row>
    <row r="5248" spans="5:5" x14ac:dyDescent="0.25">
      <c r="E5248" s="15"/>
    </row>
    <row r="5249" spans="5:5" x14ac:dyDescent="0.25">
      <c r="E5249" s="15"/>
    </row>
    <row r="5250" spans="5:5" x14ac:dyDescent="0.25">
      <c r="E5250" s="15"/>
    </row>
    <row r="5251" spans="5:5" x14ac:dyDescent="0.25">
      <c r="E5251" s="15"/>
    </row>
    <row r="5252" spans="5:5" x14ac:dyDescent="0.25">
      <c r="E5252" s="15"/>
    </row>
    <row r="5253" spans="5:5" x14ac:dyDescent="0.25">
      <c r="E5253" s="15"/>
    </row>
    <row r="5254" spans="5:5" x14ac:dyDescent="0.25">
      <c r="E5254" s="15"/>
    </row>
    <row r="5255" spans="5:5" x14ac:dyDescent="0.25">
      <c r="E5255" s="15"/>
    </row>
    <row r="5256" spans="5:5" x14ac:dyDescent="0.25">
      <c r="E5256" s="15"/>
    </row>
    <row r="5257" spans="5:5" x14ac:dyDescent="0.25">
      <c r="E5257" s="15"/>
    </row>
    <row r="5258" spans="5:5" x14ac:dyDescent="0.25">
      <c r="E5258" s="15"/>
    </row>
    <row r="5259" spans="5:5" x14ac:dyDescent="0.25">
      <c r="E5259" s="15"/>
    </row>
    <row r="5260" spans="5:5" x14ac:dyDescent="0.25">
      <c r="E5260" s="15"/>
    </row>
    <row r="5261" spans="5:5" x14ac:dyDescent="0.25">
      <c r="E5261" s="15"/>
    </row>
    <row r="5262" spans="5:5" x14ac:dyDescent="0.25">
      <c r="E5262" s="15"/>
    </row>
    <row r="5263" spans="5:5" x14ac:dyDescent="0.25">
      <c r="E5263" s="15"/>
    </row>
    <row r="5264" spans="5:5" x14ac:dyDescent="0.25">
      <c r="E5264" s="15"/>
    </row>
    <row r="5265" spans="5:5" x14ac:dyDescent="0.25">
      <c r="E5265" s="15"/>
    </row>
    <row r="5266" spans="5:5" x14ac:dyDescent="0.25">
      <c r="E5266" s="15"/>
    </row>
    <row r="5267" spans="5:5" x14ac:dyDescent="0.25">
      <c r="E5267" s="15"/>
    </row>
    <row r="5268" spans="5:5" x14ac:dyDescent="0.25">
      <c r="E5268" s="15"/>
    </row>
    <row r="5269" spans="5:5" x14ac:dyDescent="0.25">
      <c r="E5269" s="15"/>
    </row>
    <row r="5270" spans="5:5" x14ac:dyDescent="0.25">
      <c r="E5270" s="15"/>
    </row>
    <row r="5271" spans="5:5" x14ac:dyDescent="0.25">
      <c r="E5271" s="15"/>
    </row>
    <row r="5272" spans="5:5" x14ac:dyDescent="0.25">
      <c r="E5272" s="15"/>
    </row>
    <row r="5273" spans="5:5" x14ac:dyDescent="0.25">
      <c r="E5273" s="15"/>
    </row>
    <row r="5274" spans="5:5" x14ac:dyDescent="0.25">
      <c r="E5274" s="15"/>
    </row>
    <row r="5275" spans="5:5" x14ac:dyDescent="0.25">
      <c r="E5275" s="15"/>
    </row>
    <row r="5276" spans="5:5" x14ac:dyDescent="0.25">
      <c r="E5276" s="15"/>
    </row>
    <row r="5277" spans="5:5" x14ac:dyDescent="0.25">
      <c r="E5277" s="15"/>
    </row>
    <row r="5278" spans="5:5" x14ac:dyDescent="0.25">
      <c r="E5278" s="15"/>
    </row>
    <row r="5279" spans="5:5" x14ac:dyDescent="0.25">
      <c r="E5279" s="15"/>
    </row>
    <row r="5280" spans="5:5" x14ac:dyDescent="0.25">
      <c r="E5280" s="15"/>
    </row>
    <row r="5281" spans="5:5" x14ac:dyDescent="0.25">
      <c r="E5281" s="15"/>
    </row>
    <row r="5282" spans="5:5" x14ac:dyDescent="0.25">
      <c r="E5282" s="15"/>
    </row>
    <row r="5283" spans="5:5" x14ac:dyDescent="0.25">
      <c r="E5283" s="15"/>
    </row>
    <row r="5284" spans="5:5" x14ac:dyDescent="0.25">
      <c r="E5284" s="15"/>
    </row>
    <row r="5285" spans="5:5" x14ac:dyDescent="0.25">
      <c r="E5285" s="15"/>
    </row>
    <row r="5286" spans="5:5" x14ac:dyDescent="0.25">
      <c r="E5286" s="15"/>
    </row>
    <row r="5287" spans="5:5" x14ac:dyDescent="0.25">
      <c r="E5287" s="15"/>
    </row>
    <row r="5288" spans="5:5" x14ac:dyDescent="0.25">
      <c r="E5288" s="15"/>
    </row>
    <row r="5289" spans="5:5" x14ac:dyDescent="0.25">
      <c r="E5289" s="15"/>
    </row>
    <row r="5290" spans="5:5" x14ac:dyDescent="0.25">
      <c r="E5290" s="15"/>
    </row>
    <row r="5291" spans="5:5" x14ac:dyDescent="0.25">
      <c r="E5291" s="15"/>
    </row>
    <row r="5292" spans="5:5" x14ac:dyDescent="0.25">
      <c r="E5292" s="15"/>
    </row>
    <row r="5293" spans="5:5" x14ac:dyDescent="0.25">
      <c r="E5293" s="15"/>
    </row>
    <row r="5294" spans="5:5" x14ac:dyDescent="0.25">
      <c r="E5294" s="15"/>
    </row>
    <row r="5295" spans="5:5" x14ac:dyDescent="0.25">
      <c r="E5295" s="15"/>
    </row>
    <row r="5296" spans="5:5" x14ac:dyDescent="0.25">
      <c r="E5296" s="15"/>
    </row>
    <row r="5297" spans="5:5" x14ac:dyDescent="0.25">
      <c r="E5297" s="15"/>
    </row>
    <row r="5298" spans="5:5" x14ac:dyDescent="0.25">
      <c r="E5298" s="15"/>
    </row>
    <row r="5299" spans="5:5" x14ac:dyDescent="0.25">
      <c r="E5299" s="15"/>
    </row>
    <row r="5300" spans="5:5" x14ac:dyDescent="0.25">
      <c r="E5300" s="15"/>
    </row>
    <row r="5301" spans="5:5" x14ac:dyDescent="0.25">
      <c r="E5301" s="15"/>
    </row>
    <row r="5302" spans="5:5" x14ac:dyDescent="0.25">
      <c r="E5302" s="15"/>
    </row>
    <row r="5303" spans="5:5" x14ac:dyDescent="0.25">
      <c r="E5303" s="15"/>
    </row>
    <row r="5304" spans="5:5" x14ac:dyDescent="0.25">
      <c r="E5304" s="15"/>
    </row>
    <row r="5305" spans="5:5" x14ac:dyDescent="0.25">
      <c r="E5305" s="15"/>
    </row>
    <row r="5306" spans="5:5" x14ac:dyDescent="0.25">
      <c r="E5306" s="15"/>
    </row>
    <row r="5307" spans="5:5" x14ac:dyDescent="0.25">
      <c r="E5307" s="15"/>
    </row>
    <row r="5308" spans="5:5" x14ac:dyDescent="0.25">
      <c r="E5308" s="15"/>
    </row>
    <row r="5309" spans="5:5" x14ac:dyDescent="0.25">
      <c r="E5309" s="15"/>
    </row>
    <row r="5310" spans="5:5" x14ac:dyDescent="0.25">
      <c r="E5310" s="15"/>
    </row>
    <row r="5311" spans="5:5" x14ac:dyDescent="0.25">
      <c r="E5311" s="15"/>
    </row>
    <row r="5312" spans="5:5" x14ac:dyDescent="0.25">
      <c r="E5312" s="15"/>
    </row>
    <row r="5313" spans="5:5" x14ac:dyDescent="0.25">
      <c r="E5313" s="15"/>
    </row>
    <row r="5314" spans="5:5" x14ac:dyDescent="0.25">
      <c r="E5314" s="15"/>
    </row>
    <row r="5315" spans="5:5" x14ac:dyDescent="0.25">
      <c r="E5315" s="15"/>
    </row>
    <row r="5316" spans="5:5" x14ac:dyDescent="0.25">
      <c r="E5316" s="15"/>
    </row>
    <row r="5317" spans="5:5" x14ac:dyDescent="0.25">
      <c r="E5317" s="15"/>
    </row>
    <row r="5318" spans="5:5" x14ac:dyDescent="0.25">
      <c r="E5318" s="15"/>
    </row>
    <row r="5319" spans="5:5" x14ac:dyDescent="0.25">
      <c r="E5319" s="15"/>
    </row>
    <row r="5320" spans="5:5" x14ac:dyDescent="0.25">
      <c r="E5320" s="15"/>
    </row>
    <row r="5321" spans="5:5" x14ac:dyDescent="0.25">
      <c r="E5321" s="15"/>
    </row>
    <row r="5322" spans="5:5" x14ac:dyDescent="0.25">
      <c r="E5322" s="15"/>
    </row>
    <row r="5323" spans="5:5" x14ac:dyDescent="0.25">
      <c r="E5323" s="15"/>
    </row>
    <row r="5324" spans="5:5" x14ac:dyDescent="0.25">
      <c r="E5324" s="15"/>
    </row>
    <row r="5325" spans="5:5" x14ac:dyDescent="0.25">
      <c r="E5325" s="15"/>
    </row>
    <row r="5326" spans="5:5" x14ac:dyDescent="0.25">
      <c r="E5326" s="15"/>
    </row>
    <row r="5327" spans="5:5" x14ac:dyDescent="0.25">
      <c r="E5327" s="15"/>
    </row>
    <row r="5328" spans="5:5" x14ac:dyDescent="0.25">
      <c r="E5328" s="15"/>
    </row>
    <row r="5329" spans="5:5" x14ac:dyDescent="0.25">
      <c r="E5329" s="15"/>
    </row>
    <row r="5330" spans="5:5" x14ac:dyDescent="0.25">
      <c r="E5330" s="15"/>
    </row>
    <row r="5331" spans="5:5" x14ac:dyDescent="0.25">
      <c r="E5331" s="15"/>
    </row>
    <row r="5332" spans="5:5" x14ac:dyDescent="0.25">
      <c r="E5332" s="15"/>
    </row>
    <row r="5333" spans="5:5" x14ac:dyDescent="0.25">
      <c r="E5333" s="15"/>
    </row>
    <row r="5334" spans="5:5" x14ac:dyDescent="0.25">
      <c r="E5334" s="15"/>
    </row>
    <row r="5335" spans="5:5" x14ac:dyDescent="0.25">
      <c r="E5335" s="15"/>
    </row>
    <row r="5336" spans="5:5" x14ac:dyDescent="0.25">
      <c r="E5336" s="15"/>
    </row>
    <row r="5337" spans="5:5" x14ac:dyDescent="0.25">
      <c r="E5337" s="15"/>
    </row>
    <row r="5338" spans="5:5" x14ac:dyDescent="0.25">
      <c r="E5338" s="15"/>
    </row>
    <row r="5339" spans="5:5" x14ac:dyDescent="0.25">
      <c r="E5339" s="15"/>
    </row>
    <row r="5340" spans="5:5" x14ac:dyDescent="0.25">
      <c r="E5340" s="15"/>
    </row>
    <row r="5341" spans="5:5" x14ac:dyDescent="0.25">
      <c r="E5341" s="15"/>
    </row>
    <row r="5342" spans="5:5" x14ac:dyDescent="0.25">
      <c r="E5342" s="15"/>
    </row>
    <row r="5343" spans="5:5" x14ac:dyDescent="0.25">
      <c r="E5343" s="15"/>
    </row>
    <row r="5344" spans="5:5" x14ac:dyDescent="0.25">
      <c r="E5344" s="15"/>
    </row>
    <row r="5345" spans="5:5" x14ac:dyDescent="0.25">
      <c r="E5345" s="15"/>
    </row>
    <row r="5346" spans="5:5" x14ac:dyDescent="0.25">
      <c r="E5346" s="15"/>
    </row>
    <row r="5347" spans="5:5" x14ac:dyDescent="0.25">
      <c r="E5347" s="15"/>
    </row>
    <row r="5348" spans="5:5" x14ac:dyDescent="0.25">
      <c r="E5348" s="15"/>
    </row>
    <row r="5349" spans="5:5" x14ac:dyDescent="0.25">
      <c r="E5349" s="15"/>
    </row>
    <row r="5350" spans="5:5" x14ac:dyDescent="0.25">
      <c r="E5350" s="15"/>
    </row>
    <row r="5351" spans="5:5" x14ac:dyDescent="0.25">
      <c r="E5351" s="15"/>
    </row>
    <row r="5352" spans="5:5" x14ac:dyDescent="0.25">
      <c r="E5352" s="15"/>
    </row>
    <row r="5353" spans="5:5" x14ac:dyDescent="0.25">
      <c r="E5353" s="15"/>
    </row>
    <row r="5354" spans="5:5" x14ac:dyDescent="0.25">
      <c r="E5354" s="15"/>
    </row>
    <row r="5355" spans="5:5" x14ac:dyDescent="0.25">
      <c r="E5355" s="15"/>
    </row>
    <row r="5356" spans="5:5" x14ac:dyDescent="0.25">
      <c r="E5356" s="15"/>
    </row>
    <row r="5357" spans="5:5" x14ac:dyDescent="0.25">
      <c r="E5357" s="15"/>
    </row>
    <row r="5358" spans="5:5" x14ac:dyDescent="0.25">
      <c r="E5358" s="15"/>
    </row>
    <row r="5359" spans="5:5" x14ac:dyDescent="0.25">
      <c r="E5359" s="15"/>
    </row>
    <row r="5360" spans="5:5" x14ac:dyDescent="0.25">
      <c r="E5360" s="15"/>
    </row>
    <row r="5361" spans="5:5" x14ac:dyDescent="0.25">
      <c r="E5361" s="15"/>
    </row>
    <row r="5362" spans="5:5" x14ac:dyDescent="0.25">
      <c r="E5362" s="15"/>
    </row>
    <row r="5363" spans="5:5" x14ac:dyDescent="0.25">
      <c r="E5363" s="15"/>
    </row>
    <row r="5364" spans="5:5" x14ac:dyDescent="0.25">
      <c r="E5364" s="15"/>
    </row>
    <row r="5365" spans="5:5" x14ac:dyDescent="0.25">
      <c r="E5365" s="15"/>
    </row>
    <row r="5366" spans="5:5" x14ac:dyDescent="0.25">
      <c r="E5366" s="15"/>
    </row>
    <row r="5367" spans="5:5" x14ac:dyDescent="0.25">
      <c r="E5367" s="15"/>
    </row>
    <row r="5368" spans="5:5" x14ac:dyDescent="0.25">
      <c r="E5368" s="15"/>
    </row>
    <row r="5369" spans="5:5" x14ac:dyDescent="0.25">
      <c r="E5369" s="15"/>
    </row>
    <row r="5370" spans="5:5" x14ac:dyDescent="0.25">
      <c r="E5370" s="15"/>
    </row>
    <row r="5371" spans="5:5" x14ac:dyDescent="0.25">
      <c r="E5371" s="15"/>
    </row>
    <row r="5372" spans="5:5" x14ac:dyDescent="0.25">
      <c r="E5372" s="15"/>
    </row>
    <row r="5373" spans="5:5" x14ac:dyDescent="0.25">
      <c r="E5373" s="15"/>
    </row>
    <row r="5374" spans="5:5" x14ac:dyDescent="0.25">
      <c r="E5374" s="15"/>
    </row>
    <row r="5375" spans="5:5" x14ac:dyDescent="0.25">
      <c r="E5375" s="15"/>
    </row>
    <row r="5376" spans="5:5" x14ac:dyDescent="0.25">
      <c r="E5376" s="15"/>
    </row>
    <row r="5377" spans="5:5" x14ac:dyDescent="0.25">
      <c r="E5377" s="15"/>
    </row>
    <row r="5378" spans="5:5" x14ac:dyDescent="0.25">
      <c r="E5378" s="15"/>
    </row>
    <row r="5379" spans="5:5" x14ac:dyDescent="0.25">
      <c r="E5379" s="15"/>
    </row>
    <row r="5380" spans="5:5" x14ac:dyDescent="0.25">
      <c r="E5380" s="15"/>
    </row>
    <row r="5381" spans="5:5" x14ac:dyDescent="0.25">
      <c r="E5381" s="15"/>
    </row>
    <row r="5382" spans="5:5" x14ac:dyDescent="0.25">
      <c r="E5382" s="15"/>
    </row>
    <row r="5383" spans="5:5" x14ac:dyDescent="0.25">
      <c r="E5383" s="15"/>
    </row>
    <row r="5384" spans="5:5" x14ac:dyDescent="0.25">
      <c r="E5384" s="15"/>
    </row>
    <row r="5385" spans="5:5" x14ac:dyDescent="0.25">
      <c r="E5385" s="15"/>
    </row>
    <row r="5386" spans="5:5" x14ac:dyDescent="0.25">
      <c r="E5386" s="15"/>
    </row>
    <row r="5387" spans="5:5" x14ac:dyDescent="0.25">
      <c r="E5387" s="15"/>
    </row>
    <row r="5388" spans="5:5" x14ac:dyDescent="0.25">
      <c r="E5388" s="15"/>
    </row>
    <row r="5389" spans="5:5" x14ac:dyDescent="0.25">
      <c r="E5389" s="15"/>
    </row>
    <row r="5390" spans="5:5" x14ac:dyDescent="0.25">
      <c r="E5390" s="15"/>
    </row>
    <row r="5391" spans="5:5" x14ac:dyDescent="0.25">
      <c r="E5391" s="15"/>
    </row>
    <row r="5392" spans="5:5" x14ac:dyDescent="0.25">
      <c r="E5392" s="15"/>
    </row>
    <row r="5393" spans="5:5" x14ac:dyDescent="0.25">
      <c r="E5393" s="15"/>
    </row>
    <row r="5394" spans="5:5" x14ac:dyDescent="0.25">
      <c r="E5394" s="15"/>
    </row>
    <row r="5395" spans="5:5" x14ac:dyDescent="0.25">
      <c r="E5395" s="15"/>
    </row>
    <row r="5396" spans="5:5" x14ac:dyDescent="0.25">
      <c r="E5396" s="15"/>
    </row>
    <row r="5397" spans="5:5" x14ac:dyDescent="0.25">
      <c r="E5397" s="15"/>
    </row>
    <row r="5398" spans="5:5" x14ac:dyDescent="0.25">
      <c r="E5398" s="15"/>
    </row>
    <row r="5399" spans="5:5" x14ac:dyDescent="0.25">
      <c r="E5399" s="15"/>
    </row>
    <row r="5400" spans="5:5" x14ac:dyDescent="0.25">
      <c r="E5400" s="15"/>
    </row>
    <row r="5401" spans="5:5" x14ac:dyDescent="0.25">
      <c r="E5401" s="15"/>
    </row>
    <row r="5402" spans="5:5" x14ac:dyDescent="0.25">
      <c r="E5402" s="15"/>
    </row>
    <row r="5403" spans="5:5" x14ac:dyDescent="0.25">
      <c r="E5403" s="15"/>
    </row>
    <row r="5404" spans="5:5" x14ac:dyDescent="0.25">
      <c r="E5404" s="15"/>
    </row>
    <row r="5405" spans="5:5" x14ac:dyDescent="0.25">
      <c r="E5405" s="15"/>
    </row>
    <row r="5406" spans="5:5" x14ac:dyDescent="0.25">
      <c r="E5406" s="15"/>
    </row>
    <row r="5407" spans="5:5" x14ac:dyDescent="0.25">
      <c r="E5407" s="15"/>
    </row>
    <row r="5408" spans="5:5" x14ac:dyDescent="0.25">
      <c r="E5408" s="15"/>
    </row>
    <row r="5409" spans="5:5" x14ac:dyDescent="0.25">
      <c r="E5409" s="15"/>
    </row>
    <row r="5410" spans="5:5" x14ac:dyDescent="0.25">
      <c r="E5410" s="15"/>
    </row>
    <row r="5411" spans="5:5" x14ac:dyDescent="0.25">
      <c r="E5411" s="15"/>
    </row>
    <row r="5412" spans="5:5" x14ac:dyDescent="0.25">
      <c r="E5412" s="15"/>
    </row>
    <row r="5413" spans="5:5" x14ac:dyDescent="0.25">
      <c r="E5413" s="15"/>
    </row>
    <row r="5414" spans="5:5" x14ac:dyDescent="0.25">
      <c r="E5414" s="15"/>
    </row>
    <row r="5415" spans="5:5" x14ac:dyDescent="0.25">
      <c r="E5415" s="15"/>
    </row>
    <row r="5416" spans="5:5" x14ac:dyDescent="0.25">
      <c r="E5416" s="15"/>
    </row>
    <row r="5417" spans="5:5" x14ac:dyDescent="0.25">
      <c r="E5417" s="15"/>
    </row>
    <row r="5418" spans="5:5" x14ac:dyDescent="0.25">
      <c r="E5418" s="15"/>
    </row>
    <row r="5419" spans="5:5" x14ac:dyDescent="0.25">
      <c r="E5419" s="15"/>
    </row>
    <row r="5420" spans="5:5" x14ac:dyDescent="0.25">
      <c r="E5420" s="15"/>
    </row>
    <row r="5421" spans="5:5" x14ac:dyDescent="0.25">
      <c r="E5421" s="15"/>
    </row>
    <row r="5422" spans="5:5" x14ac:dyDescent="0.25">
      <c r="E5422" s="15"/>
    </row>
    <row r="5423" spans="5:5" x14ac:dyDescent="0.25">
      <c r="E5423" s="15"/>
    </row>
    <row r="5424" spans="5:5" x14ac:dyDescent="0.25">
      <c r="E5424" s="15"/>
    </row>
    <row r="5425" spans="5:5" x14ac:dyDescent="0.25">
      <c r="E5425" s="15"/>
    </row>
    <row r="5426" spans="5:5" x14ac:dyDescent="0.25">
      <c r="E5426" s="15"/>
    </row>
    <row r="5427" spans="5:5" x14ac:dyDescent="0.25">
      <c r="E5427" s="15"/>
    </row>
    <row r="5428" spans="5:5" x14ac:dyDescent="0.25">
      <c r="E5428" s="15"/>
    </row>
    <row r="5429" spans="5:5" x14ac:dyDescent="0.25">
      <c r="E5429" s="15"/>
    </row>
    <row r="5430" spans="5:5" x14ac:dyDescent="0.25">
      <c r="E5430" s="15"/>
    </row>
    <row r="5431" spans="5:5" x14ac:dyDescent="0.25">
      <c r="E5431" s="15"/>
    </row>
    <row r="5432" spans="5:5" x14ac:dyDescent="0.25">
      <c r="E5432" s="15"/>
    </row>
    <row r="5433" spans="5:5" x14ac:dyDescent="0.25">
      <c r="E5433" s="15"/>
    </row>
    <row r="5434" spans="5:5" x14ac:dyDescent="0.25">
      <c r="E5434" s="15"/>
    </row>
    <row r="5435" spans="5:5" x14ac:dyDescent="0.25">
      <c r="E5435" s="15"/>
    </row>
    <row r="5436" spans="5:5" x14ac:dyDescent="0.25">
      <c r="E5436" s="15"/>
    </row>
    <row r="5437" spans="5:5" x14ac:dyDescent="0.25">
      <c r="E5437" s="15"/>
    </row>
    <row r="5438" spans="5:5" x14ac:dyDescent="0.25">
      <c r="E5438" s="15"/>
    </row>
    <row r="5439" spans="5:5" x14ac:dyDescent="0.25">
      <c r="E5439" s="15"/>
    </row>
    <row r="5440" spans="5:5" x14ac:dyDescent="0.25">
      <c r="E5440" s="15"/>
    </row>
    <row r="5441" spans="5:5" x14ac:dyDescent="0.25">
      <c r="E5441" s="15"/>
    </row>
    <row r="5442" spans="5:5" x14ac:dyDescent="0.25">
      <c r="E5442" s="15"/>
    </row>
    <row r="5443" spans="5:5" x14ac:dyDescent="0.25">
      <c r="E5443" s="15"/>
    </row>
    <row r="5444" spans="5:5" x14ac:dyDescent="0.25">
      <c r="E5444" s="15"/>
    </row>
    <row r="5445" spans="5:5" x14ac:dyDescent="0.25">
      <c r="E5445" s="15"/>
    </row>
    <row r="5446" spans="5:5" x14ac:dyDescent="0.25">
      <c r="E5446" s="15"/>
    </row>
    <row r="5447" spans="5:5" x14ac:dyDescent="0.25">
      <c r="E5447" s="15"/>
    </row>
    <row r="5448" spans="5:5" x14ac:dyDescent="0.25">
      <c r="E5448" s="15"/>
    </row>
    <row r="5449" spans="5:5" x14ac:dyDescent="0.25">
      <c r="E5449" s="15"/>
    </row>
    <row r="5450" spans="5:5" x14ac:dyDescent="0.25">
      <c r="E5450" s="15"/>
    </row>
    <row r="5451" spans="5:5" x14ac:dyDescent="0.25">
      <c r="E5451" s="15"/>
    </row>
    <row r="5452" spans="5:5" x14ac:dyDescent="0.25">
      <c r="E5452" s="15"/>
    </row>
    <row r="5453" spans="5:5" x14ac:dyDescent="0.25">
      <c r="E5453" s="15"/>
    </row>
    <row r="5454" spans="5:5" x14ac:dyDescent="0.25">
      <c r="E5454" s="15"/>
    </row>
    <row r="5455" spans="5:5" x14ac:dyDescent="0.25">
      <c r="E5455" s="15"/>
    </row>
    <row r="5456" spans="5:5" x14ac:dyDescent="0.25">
      <c r="E5456" s="15"/>
    </row>
    <row r="5457" spans="5:5" x14ac:dyDescent="0.25">
      <c r="E5457" s="15"/>
    </row>
    <row r="5458" spans="5:5" x14ac:dyDescent="0.25">
      <c r="E5458" s="15"/>
    </row>
    <row r="5459" spans="5:5" x14ac:dyDescent="0.25">
      <c r="E5459" s="15"/>
    </row>
    <row r="5460" spans="5:5" x14ac:dyDescent="0.25">
      <c r="E5460" s="15"/>
    </row>
    <row r="5461" spans="5:5" x14ac:dyDescent="0.25">
      <c r="E5461" s="15"/>
    </row>
    <row r="5462" spans="5:5" x14ac:dyDescent="0.25">
      <c r="E5462" s="15"/>
    </row>
    <row r="5463" spans="5:5" x14ac:dyDescent="0.25">
      <c r="E5463" s="15"/>
    </row>
    <row r="5464" spans="5:5" x14ac:dyDescent="0.25">
      <c r="E5464" s="15"/>
    </row>
    <row r="5465" spans="5:5" x14ac:dyDescent="0.25">
      <c r="E5465" s="15"/>
    </row>
    <row r="5466" spans="5:5" x14ac:dyDescent="0.25">
      <c r="E5466" s="15"/>
    </row>
    <row r="5467" spans="5:5" x14ac:dyDescent="0.25">
      <c r="E5467" s="15"/>
    </row>
    <row r="5468" spans="5:5" x14ac:dyDescent="0.25">
      <c r="E5468" s="15"/>
    </row>
    <row r="5469" spans="5:5" x14ac:dyDescent="0.25">
      <c r="E5469" s="15"/>
    </row>
    <row r="5470" spans="5:5" x14ac:dyDescent="0.25">
      <c r="E5470" s="15"/>
    </row>
    <row r="5471" spans="5:5" x14ac:dyDescent="0.25">
      <c r="E5471" s="15"/>
    </row>
    <row r="5472" spans="5:5" x14ac:dyDescent="0.25">
      <c r="E5472" s="15"/>
    </row>
    <row r="5473" spans="5:5" x14ac:dyDescent="0.25">
      <c r="E5473" s="15"/>
    </row>
    <row r="5474" spans="5:5" x14ac:dyDescent="0.25">
      <c r="E5474" s="15"/>
    </row>
    <row r="5475" spans="5:5" x14ac:dyDescent="0.25">
      <c r="E5475" s="15"/>
    </row>
    <row r="5476" spans="5:5" x14ac:dyDescent="0.25">
      <c r="E5476" s="15"/>
    </row>
    <row r="5477" spans="5:5" x14ac:dyDescent="0.25">
      <c r="E5477" s="15"/>
    </row>
    <row r="5478" spans="5:5" x14ac:dyDescent="0.25">
      <c r="E5478" s="15"/>
    </row>
    <row r="5479" spans="5:5" x14ac:dyDescent="0.25">
      <c r="E5479" s="15"/>
    </row>
    <row r="5480" spans="5:5" x14ac:dyDescent="0.25">
      <c r="E5480" s="15"/>
    </row>
    <row r="5481" spans="5:5" x14ac:dyDescent="0.25">
      <c r="E5481" s="15"/>
    </row>
    <row r="5482" spans="5:5" x14ac:dyDescent="0.25">
      <c r="E5482" s="15"/>
    </row>
    <row r="5483" spans="5:5" x14ac:dyDescent="0.25">
      <c r="E5483" s="15"/>
    </row>
    <row r="5484" spans="5:5" x14ac:dyDescent="0.25">
      <c r="E5484" s="15"/>
    </row>
    <row r="5485" spans="5:5" x14ac:dyDescent="0.25">
      <c r="E5485" s="15"/>
    </row>
    <row r="5486" spans="5:5" x14ac:dyDescent="0.25">
      <c r="E5486" s="15"/>
    </row>
    <row r="5487" spans="5:5" x14ac:dyDescent="0.25">
      <c r="E5487" s="15"/>
    </row>
    <row r="5488" spans="5:5" x14ac:dyDescent="0.25">
      <c r="E5488" s="15"/>
    </row>
    <row r="5489" spans="5:5" x14ac:dyDescent="0.25">
      <c r="E5489" s="15"/>
    </row>
    <row r="5490" spans="5:5" x14ac:dyDescent="0.25">
      <c r="E5490" s="15"/>
    </row>
    <row r="5491" spans="5:5" x14ac:dyDescent="0.25">
      <c r="E5491" s="15"/>
    </row>
    <row r="5492" spans="5:5" x14ac:dyDescent="0.25">
      <c r="E5492" s="15"/>
    </row>
    <row r="5493" spans="5:5" x14ac:dyDescent="0.25">
      <c r="E5493" s="15"/>
    </row>
    <row r="5494" spans="5:5" x14ac:dyDescent="0.25">
      <c r="E5494" s="15"/>
    </row>
    <row r="5495" spans="5:5" x14ac:dyDescent="0.25">
      <c r="E5495" s="15"/>
    </row>
    <row r="5496" spans="5:5" x14ac:dyDescent="0.25">
      <c r="E5496" s="15"/>
    </row>
    <row r="5497" spans="5:5" x14ac:dyDescent="0.25">
      <c r="E5497" s="15"/>
    </row>
    <row r="5498" spans="5:5" x14ac:dyDescent="0.25">
      <c r="E5498" s="15"/>
    </row>
    <row r="5499" spans="5:5" x14ac:dyDescent="0.25">
      <c r="E5499" s="15"/>
    </row>
    <row r="5500" spans="5:5" x14ac:dyDescent="0.25">
      <c r="E5500" s="15"/>
    </row>
    <row r="5501" spans="5:5" x14ac:dyDescent="0.25">
      <c r="E5501" s="15"/>
    </row>
    <row r="5502" spans="5:5" x14ac:dyDescent="0.25">
      <c r="E5502" s="15"/>
    </row>
    <row r="5503" spans="5:5" x14ac:dyDescent="0.25">
      <c r="E5503" s="15"/>
    </row>
    <row r="5504" spans="5:5" x14ac:dyDescent="0.25">
      <c r="E5504" s="15"/>
    </row>
    <row r="5505" spans="5:5" x14ac:dyDescent="0.25">
      <c r="E5505" s="15"/>
    </row>
    <row r="5506" spans="5:5" x14ac:dyDescent="0.25">
      <c r="E5506" s="15"/>
    </row>
    <row r="5507" spans="5:5" x14ac:dyDescent="0.25">
      <c r="E5507" s="15"/>
    </row>
    <row r="5508" spans="5:5" x14ac:dyDescent="0.25">
      <c r="E5508" s="15"/>
    </row>
    <row r="5509" spans="5:5" x14ac:dyDescent="0.25">
      <c r="E5509" s="15"/>
    </row>
    <row r="5510" spans="5:5" x14ac:dyDescent="0.25">
      <c r="E5510" s="15"/>
    </row>
    <row r="5511" spans="5:5" x14ac:dyDescent="0.25">
      <c r="E5511" s="15"/>
    </row>
    <row r="5512" spans="5:5" x14ac:dyDescent="0.25">
      <c r="E5512" s="15"/>
    </row>
    <row r="5513" spans="5:5" x14ac:dyDescent="0.25">
      <c r="E5513" s="15"/>
    </row>
    <row r="5514" spans="5:5" x14ac:dyDescent="0.25">
      <c r="E5514" s="15"/>
    </row>
    <row r="5515" spans="5:5" x14ac:dyDescent="0.25">
      <c r="E5515" s="15"/>
    </row>
    <row r="5516" spans="5:5" x14ac:dyDescent="0.25">
      <c r="E5516" s="15"/>
    </row>
    <row r="5517" spans="5:5" x14ac:dyDescent="0.25">
      <c r="E5517" s="15"/>
    </row>
    <row r="5518" spans="5:5" x14ac:dyDescent="0.25">
      <c r="E5518" s="15"/>
    </row>
    <row r="5519" spans="5:5" x14ac:dyDescent="0.25">
      <c r="E5519" s="15"/>
    </row>
    <row r="5520" spans="5:5" x14ac:dyDescent="0.25">
      <c r="E5520" s="15"/>
    </row>
    <row r="5521" spans="5:5" x14ac:dyDescent="0.25">
      <c r="E5521" s="15"/>
    </row>
    <row r="5522" spans="5:5" x14ac:dyDescent="0.25">
      <c r="E5522" s="15"/>
    </row>
    <row r="5523" spans="5:5" x14ac:dyDescent="0.25">
      <c r="E5523" s="15"/>
    </row>
    <row r="5524" spans="5:5" x14ac:dyDescent="0.25">
      <c r="E5524" s="15"/>
    </row>
    <row r="5525" spans="5:5" x14ac:dyDescent="0.25">
      <c r="E5525" s="15"/>
    </row>
    <row r="5526" spans="5:5" x14ac:dyDescent="0.25">
      <c r="E5526" s="15"/>
    </row>
    <row r="5527" spans="5:5" x14ac:dyDescent="0.25">
      <c r="E5527" s="15"/>
    </row>
    <row r="5528" spans="5:5" x14ac:dyDescent="0.25">
      <c r="E5528" s="15"/>
    </row>
    <row r="5529" spans="5:5" x14ac:dyDescent="0.25">
      <c r="E5529" s="15"/>
    </row>
    <row r="5530" spans="5:5" x14ac:dyDescent="0.25">
      <c r="E5530" s="15"/>
    </row>
    <row r="5531" spans="5:5" x14ac:dyDescent="0.25">
      <c r="E5531" s="15"/>
    </row>
    <row r="5532" spans="5:5" x14ac:dyDescent="0.25">
      <c r="E5532" s="15"/>
    </row>
    <row r="5533" spans="5:5" x14ac:dyDescent="0.25">
      <c r="E5533" s="15"/>
    </row>
    <row r="5534" spans="5:5" x14ac:dyDescent="0.25">
      <c r="E5534" s="15"/>
    </row>
    <row r="5535" spans="5:5" x14ac:dyDescent="0.25">
      <c r="E5535" s="15"/>
    </row>
    <row r="5536" spans="5:5" x14ac:dyDescent="0.25">
      <c r="E5536" s="15"/>
    </row>
    <row r="5537" spans="5:5" x14ac:dyDescent="0.25">
      <c r="E5537" s="15"/>
    </row>
    <row r="5538" spans="5:5" x14ac:dyDescent="0.25">
      <c r="E5538" s="15"/>
    </row>
    <row r="5539" spans="5:5" x14ac:dyDescent="0.25">
      <c r="E5539" s="15"/>
    </row>
    <row r="5540" spans="5:5" x14ac:dyDescent="0.25">
      <c r="E5540" s="15"/>
    </row>
    <row r="5541" spans="5:5" x14ac:dyDescent="0.25">
      <c r="E5541" s="15"/>
    </row>
    <row r="5542" spans="5:5" x14ac:dyDescent="0.25">
      <c r="E5542" s="15"/>
    </row>
    <row r="5543" spans="5:5" x14ac:dyDescent="0.25">
      <c r="E5543" s="15"/>
    </row>
    <row r="5544" spans="5:5" x14ac:dyDescent="0.25">
      <c r="E5544" s="15"/>
    </row>
    <row r="5545" spans="5:5" x14ac:dyDescent="0.25">
      <c r="E5545" s="15"/>
    </row>
    <row r="5546" spans="5:5" x14ac:dyDescent="0.25">
      <c r="E5546" s="15"/>
    </row>
    <row r="5547" spans="5:5" x14ac:dyDescent="0.25">
      <c r="E5547" s="15"/>
    </row>
    <row r="5548" spans="5:5" x14ac:dyDescent="0.25">
      <c r="E5548" s="15"/>
    </row>
    <row r="5549" spans="5:5" x14ac:dyDescent="0.25">
      <c r="E5549" s="15"/>
    </row>
    <row r="5550" spans="5:5" x14ac:dyDescent="0.25">
      <c r="E5550" s="15"/>
    </row>
    <row r="5551" spans="5:5" x14ac:dyDescent="0.25">
      <c r="E5551" s="15"/>
    </row>
    <row r="5552" spans="5:5" x14ac:dyDescent="0.25">
      <c r="E5552" s="15"/>
    </row>
    <row r="5553" spans="5:5" x14ac:dyDescent="0.25">
      <c r="E5553" s="15"/>
    </row>
    <row r="5554" spans="5:5" x14ac:dyDescent="0.25">
      <c r="E5554" s="15"/>
    </row>
    <row r="5555" spans="5:5" x14ac:dyDescent="0.25">
      <c r="E5555" s="15"/>
    </row>
    <row r="5556" spans="5:5" x14ac:dyDescent="0.25">
      <c r="E5556" s="15"/>
    </row>
    <row r="5557" spans="5:5" x14ac:dyDescent="0.25">
      <c r="E5557" s="15"/>
    </row>
    <row r="5558" spans="5:5" x14ac:dyDescent="0.25">
      <c r="E5558" s="15"/>
    </row>
    <row r="5559" spans="5:5" x14ac:dyDescent="0.25">
      <c r="E5559" s="15"/>
    </row>
    <row r="5560" spans="5:5" x14ac:dyDescent="0.25">
      <c r="E5560" s="15"/>
    </row>
    <row r="5561" spans="5:5" x14ac:dyDescent="0.25">
      <c r="E5561" s="15"/>
    </row>
    <row r="5562" spans="5:5" x14ac:dyDescent="0.25">
      <c r="E5562" s="15"/>
    </row>
    <row r="5563" spans="5:5" x14ac:dyDescent="0.25">
      <c r="E5563" s="15"/>
    </row>
    <row r="5564" spans="5:5" x14ac:dyDescent="0.25">
      <c r="E5564" s="15"/>
    </row>
    <row r="5565" spans="5:5" x14ac:dyDescent="0.25">
      <c r="E5565" s="15"/>
    </row>
    <row r="5566" spans="5:5" x14ac:dyDescent="0.25">
      <c r="E5566" s="15"/>
    </row>
    <row r="5567" spans="5:5" x14ac:dyDescent="0.25">
      <c r="E5567" s="15"/>
    </row>
    <row r="5568" spans="5:5" x14ac:dyDescent="0.25">
      <c r="E5568" s="15"/>
    </row>
    <row r="5569" spans="5:5" x14ac:dyDescent="0.25">
      <c r="E5569" s="15"/>
    </row>
    <row r="5570" spans="5:5" x14ac:dyDescent="0.25">
      <c r="E5570" s="15"/>
    </row>
    <row r="5571" spans="5:5" x14ac:dyDescent="0.25">
      <c r="E5571" s="15"/>
    </row>
    <row r="5572" spans="5:5" x14ac:dyDescent="0.25">
      <c r="E5572" s="15"/>
    </row>
    <row r="5573" spans="5:5" x14ac:dyDescent="0.25">
      <c r="E5573" s="15"/>
    </row>
    <row r="5574" spans="5:5" x14ac:dyDescent="0.25">
      <c r="E5574" s="15"/>
    </row>
    <row r="5575" spans="5:5" x14ac:dyDescent="0.25">
      <c r="E5575" s="15"/>
    </row>
    <row r="5576" spans="5:5" x14ac:dyDescent="0.25">
      <c r="E5576" s="15"/>
    </row>
    <row r="5577" spans="5:5" x14ac:dyDescent="0.25">
      <c r="E5577" s="15"/>
    </row>
    <row r="5578" spans="5:5" x14ac:dyDescent="0.25">
      <c r="E5578" s="15"/>
    </row>
    <row r="5579" spans="5:5" x14ac:dyDescent="0.25">
      <c r="E5579" s="15"/>
    </row>
    <row r="5580" spans="5:5" x14ac:dyDescent="0.25">
      <c r="E5580" s="15"/>
    </row>
    <row r="5581" spans="5:5" x14ac:dyDescent="0.25">
      <c r="E5581" s="15"/>
    </row>
    <row r="5582" spans="5:5" x14ac:dyDescent="0.25">
      <c r="E5582" s="15"/>
    </row>
    <row r="5583" spans="5:5" x14ac:dyDescent="0.25">
      <c r="E5583" s="15"/>
    </row>
    <row r="5584" spans="5:5" x14ac:dyDescent="0.25">
      <c r="E5584" s="15"/>
    </row>
    <row r="5585" spans="5:5" x14ac:dyDescent="0.25">
      <c r="E5585" s="15"/>
    </row>
    <row r="5586" spans="5:5" x14ac:dyDescent="0.25">
      <c r="E5586" s="15"/>
    </row>
    <row r="5587" spans="5:5" x14ac:dyDescent="0.25">
      <c r="E5587" s="15"/>
    </row>
    <row r="5588" spans="5:5" x14ac:dyDescent="0.25">
      <c r="E5588" s="15"/>
    </row>
    <row r="5589" spans="5:5" x14ac:dyDescent="0.25">
      <c r="E5589" s="15"/>
    </row>
    <row r="5590" spans="5:5" x14ac:dyDescent="0.25">
      <c r="E5590" s="15"/>
    </row>
    <row r="5591" spans="5:5" x14ac:dyDescent="0.25">
      <c r="E5591" s="15"/>
    </row>
    <row r="5592" spans="5:5" x14ac:dyDescent="0.25">
      <c r="E5592" s="15"/>
    </row>
    <row r="5593" spans="5:5" x14ac:dyDescent="0.25">
      <c r="E5593" s="15"/>
    </row>
    <row r="5594" spans="5:5" x14ac:dyDescent="0.25">
      <c r="E5594" s="15"/>
    </row>
    <row r="5595" spans="5:5" x14ac:dyDescent="0.25">
      <c r="E5595" s="15"/>
    </row>
    <row r="5596" spans="5:5" x14ac:dyDescent="0.25">
      <c r="E5596" s="15"/>
    </row>
    <row r="5597" spans="5:5" x14ac:dyDescent="0.25">
      <c r="E5597" s="15"/>
    </row>
    <row r="5598" spans="5:5" x14ac:dyDescent="0.25">
      <c r="E5598" s="15"/>
    </row>
    <row r="5599" spans="5:5" x14ac:dyDescent="0.25">
      <c r="E5599" s="15"/>
    </row>
    <row r="5600" spans="5:5" x14ac:dyDescent="0.25">
      <c r="E5600" s="15"/>
    </row>
    <row r="5601" spans="5:5" x14ac:dyDescent="0.25">
      <c r="E5601" s="15"/>
    </row>
    <row r="5602" spans="5:5" x14ac:dyDescent="0.25">
      <c r="E5602" s="15"/>
    </row>
    <row r="5603" spans="5:5" x14ac:dyDescent="0.25">
      <c r="E5603" s="15"/>
    </row>
    <row r="5604" spans="5:5" x14ac:dyDescent="0.25">
      <c r="E5604" s="15"/>
    </row>
    <row r="5605" spans="5:5" x14ac:dyDescent="0.25">
      <c r="E5605" s="15"/>
    </row>
    <row r="5606" spans="5:5" x14ac:dyDescent="0.25">
      <c r="E5606" s="15"/>
    </row>
    <row r="5607" spans="5:5" x14ac:dyDescent="0.25">
      <c r="E5607" s="15"/>
    </row>
    <row r="5608" spans="5:5" x14ac:dyDescent="0.25">
      <c r="E5608" s="15"/>
    </row>
    <row r="5609" spans="5:5" x14ac:dyDescent="0.25">
      <c r="E5609" s="15"/>
    </row>
    <row r="5610" spans="5:5" x14ac:dyDescent="0.25">
      <c r="E5610" s="15"/>
    </row>
    <row r="5611" spans="5:5" x14ac:dyDescent="0.25">
      <c r="E5611" s="15"/>
    </row>
    <row r="5612" spans="5:5" x14ac:dyDescent="0.25">
      <c r="E5612" s="15"/>
    </row>
    <row r="5613" spans="5:5" x14ac:dyDescent="0.25">
      <c r="E5613" s="15"/>
    </row>
    <row r="5614" spans="5:5" x14ac:dyDescent="0.25">
      <c r="E5614" s="15"/>
    </row>
    <row r="5615" spans="5:5" x14ac:dyDescent="0.25">
      <c r="E5615" s="15"/>
    </row>
    <row r="5616" spans="5:5" x14ac:dyDescent="0.25">
      <c r="E5616" s="15"/>
    </row>
    <row r="5617" spans="5:5" x14ac:dyDescent="0.25">
      <c r="E5617" s="15"/>
    </row>
    <row r="5618" spans="5:5" x14ac:dyDescent="0.25">
      <c r="E5618" s="15"/>
    </row>
    <row r="5619" spans="5:5" x14ac:dyDescent="0.25">
      <c r="E5619" s="15"/>
    </row>
    <row r="5620" spans="5:5" x14ac:dyDescent="0.25">
      <c r="E5620" s="15"/>
    </row>
    <row r="5621" spans="5:5" x14ac:dyDescent="0.25">
      <c r="E5621" s="15"/>
    </row>
    <row r="5622" spans="5:5" x14ac:dyDescent="0.25">
      <c r="E5622" s="15"/>
    </row>
    <row r="5623" spans="5:5" x14ac:dyDescent="0.25">
      <c r="E5623" s="15"/>
    </row>
    <row r="5624" spans="5:5" x14ac:dyDescent="0.25">
      <c r="E5624" s="15"/>
    </row>
    <row r="5625" spans="5:5" x14ac:dyDescent="0.25">
      <c r="E5625" s="15"/>
    </row>
    <row r="5626" spans="5:5" x14ac:dyDescent="0.25">
      <c r="E5626" s="15"/>
    </row>
    <row r="5627" spans="5:5" x14ac:dyDescent="0.25">
      <c r="E5627" s="15"/>
    </row>
    <row r="5628" spans="5:5" x14ac:dyDescent="0.25">
      <c r="E5628" s="15"/>
    </row>
    <row r="5629" spans="5:5" x14ac:dyDescent="0.25">
      <c r="E5629" s="15"/>
    </row>
    <row r="5630" spans="5:5" x14ac:dyDescent="0.25">
      <c r="E5630" s="15"/>
    </row>
    <row r="5631" spans="5:5" x14ac:dyDescent="0.25">
      <c r="E5631" s="15"/>
    </row>
    <row r="5632" spans="5:5" x14ac:dyDescent="0.25">
      <c r="E5632" s="15"/>
    </row>
    <row r="5633" spans="5:5" x14ac:dyDescent="0.25">
      <c r="E5633" s="15"/>
    </row>
    <row r="5634" spans="5:5" x14ac:dyDescent="0.25">
      <c r="E5634" s="15"/>
    </row>
    <row r="5635" spans="5:5" x14ac:dyDescent="0.25">
      <c r="E5635" s="15"/>
    </row>
    <row r="5636" spans="5:5" x14ac:dyDescent="0.25">
      <c r="E5636" s="15"/>
    </row>
    <row r="5637" spans="5:5" x14ac:dyDescent="0.25">
      <c r="E5637" s="15"/>
    </row>
    <row r="5638" spans="5:5" x14ac:dyDescent="0.25">
      <c r="E5638" s="15"/>
    </row>
    <row r="5639" spans="5:5" x14ac:dyDescent="0.25">
      <c r="E5639" s="15"/>
    </row>
    <row r="5640" spans="5:5" x14ac:dyDescent="0.25">
      <c r="E5640" s="15"/>
    </row>
    <row r="5641" spans="5:5" x14ac:dyDescent="0.25">
      <c r="E5641" s="15"/>
    </row>
    <row r="5642" spans="5:5" x14ac:dyDescent="0.25">
      <c r="E5642" s="15"/>
    </row>
    <row r="5643" spans="5:5" x14ac:dyDescent="0.25">
      <c r="E5643" s="15"/>
    </row>
    <row r="5644" spans="5:5" x14ac:dyDescent="0.25">
      <c r="E5644" s="15"/>
    </row>
    <row r="5645" spans="5:5" x14ac:dyDescent="0.25">
      <c r="E5645" s="15"/>
    </row>
    <row r="5646" spans="5:5" x14ac:dyDescent="0.25">
      <c r="E5646" s="15"/>
    </row>
    <row r="5647" spans="5:5" x14ac:dyDescent="0.25">
      <c r="E5647" s="15"/>
    </row>
    <row r="5648" spans="5:5" x14ac:dyDescent="0.25">
      <c r="E5648" s="15"/>
    </row>
    <row r="5649" spans="5:5" x14ac:dyDescent="0.25">
      <c r="E5649" s="15"/>
    </row>
    <row r="5650" spans="5:5" x14ac:dyDescent="0.25">
      <c r="E5650" s="15"/>
    </row>
    <row r="5651" spans="5:5" x14ac:dyDescent="0.25">
      <c r="E5651" s="15"/>
    </row>
    <row r="5652" spans="5:5" x14ac:dyDescent="0.25">
      <c r="E5652" s="15"/>
    </row>
    <row r="5653" spans="5:5" x14ac:dyDescent="0.25">
      <c r="E5653" s="15"/>
    </row>
    <row r="5654" spans="5:5" x14ac:dyDescent="0.25">
      <c r="E5654" s="15"/>
    </row>
    <row r="5655" spans="5:5" x14ac:dyDescent="0.25">
      <c r="E5655" s="15"/>
    </row>
    <row r="5656" spans="5:5" x14ac:dyDescent="0.25">
      <c r="E5656" s="15"/>
    </row>
    <row r="5657" spans="5:5" x14ac:dyDescent="0.25">
      <c r="E5657" s="15"/>
    </row>
    <row r="5658" spans="5:5" x14ac:dyDescent="0.25">
      <c r="E5658" s="15"/>
    </row>
    <row r="5659" spans="5:5" x14ac:dyDescent="0.25">
      <c r="E5659" s="15"/>
    </row>
    <row r="5660" spans="5:5" x14ac:dyDescent="0.25">
      <c r="E5660" s="15"/>
    </row>
    <row r="5661" spans="5:5" x14ac:dyDescent="0.25">
      <c r="E5661" s="15"/>
    </row>
    <row r="5662" spans="5:5" x14ac:dyDescent="0.25">
      <c r="E5662" s="15"/>
    </row>
    <row r="5663" spans="5:5" x14ac:dyDescent="0.25">
      <c r="E5663" s="15"/>
    </row>
    <row r="5664" spans="5:5" x14ac:dyDescent="0.25">
      <c r="E5664" s="15"/>
    </row>
    <row r="5665" spans="5:5" x14ac:dyDescent="0.25">
      <c r="E5665" s="15"/>
    </row>
    <row r="5666" spans="5:5" x14ac:dyDescent="0.25">
      <c r="E5666" s="15"/>
    </row>
    <row r="5667" spans="5:5" x14ac:dyDescent="0.25">
      <c r="E5667" s="15"/>
    </row>
    <row r="5668" spans="5:5" x14ac:dyDescent="0.25">
      <c r="E5668" s="15"/>
    </row>
    <row r="5669" spans="5:5" x14ac:dyDescent="0.25">
      <c r="E5669" s="15"/>
    </row>
    <row r="5670" spans="5:5" x14ac:dyDescent="0.25">
      <c r="E5670" s="15"/>
    </row>
    <row r="5671" spans="5:5" x14ac:dyDescent="0.25">
      <c r="E5671" s="15"/>
    </row>
    <row r="5672" spans="5:5" x14ac:dyDescent="0.25">
      <c r="E5672" s="15"/>
    </row>
    <row r="5673" spans="5:5" x14ac:dyDescent="0.25">
      <c r="E5673" s="15"/>
    </row>
    <row r="5674" spans="5:5" x14ac:dyDescent="0.25">
      <c r="E5674" s="15"/>
    </row>
    <row r="5675" spans="5:5" x14ac:dyDescent="0.25">
      <c r="E5675" s="15"/>
    </row>
    <row r="5676" spans="5:5" x14ac:dyDescent="0.25">
      <c r="E5676" s="15"/>
    </row>
    <row r="5677" spans="5:5" x14ac:dyDescent="0.25">
      <c r="E5677" s="15"/>
    </row>
    <row r="5678" spans="5:5" x14ac:dyDescent="0.25">
      <c r="E5678" s="15"/>
    </row>
    <row r="5679" spans="5:5" x14ac:dyDescent="0.25">
      <c r="E5679" s="15"/>
    </row>
    <row r="5680" spans="5:5" x14ac:dyDescent="0.25">
      <c r="E5680" s="15"/>
    </row>
    <row r="5681" spans="5:5" x14ac:dyDescent="0.25">
      <c r="E5681" s="15"/>
    </row>
    <row r="5682" spans="5:5" x14ac:dyDescent="0.25">
      <c r="E5682" s="15"/>
    </row>
    <row r="5683" spans="5:5" x14ac:dyDescent="0.25">
      <c r="E5683" s="15"/>
    </row>
    <row r="5684" spans="5:5" x14ac:dyDescent="0.25">
      <c r="E5684" s="15"/>
    </row>
    <row r="5685" spans="5:5" x14ac:dyDescent="0.25">
      <c r="E5685" s="15"/>
    </row>
    <row r="5686" spans="5:5" x14ac:dyDescent="0.25">
      <c r="E5686" s="15"/>
    </row>
    <row r="5687" spans="5:5" x14ac:dyDescent="0.25">
      <c r="E5687" s="15"/>
    </row>
    <row r="5688" spans="5:5" x14ac:dyDescent="0.25">
      <c r="E5688" s="15"/>
    </row>
    <row r="5689" spans="5:5" x14ac:dyDescent="0.25">
      <c r="E5689" s="15"/>
    </row>
    <row r="5690" spans="5:5" x14ac:dyDescent="0.25">
      <c r="E5690" s="15"/>
    </row>
    <row r="5691" spans="5:5" x14ac:dyDescent="0.25">
      <c r="E5691" s="15"/>
    </row>
    <row r="5692" spans="5:5" x14ac:dyDescent="0.25">
      <c r="E5692" s="15"/>
    </row>
    <row r="5693" spans="5:5" x14ac:dyDescent="0.25">
      <c r="E5693" s="15"/>
    </row>
    <row r="5694" spans="5:5" x14ac:dyDescent="0.25">
      <c r="E5694" s="15"/>
    </row>
    <row r="5695" spans="5:5" x14ac:dyDescent="0.25">
      <c r="E5695" s="15"/>
    </row>
    <row r="5696" spans="5:5" x14ac:dyDescent="0.25">
      <c r="E5696" s="15"/>
    </row>
    <row r="5697" spans="5:5" x14ac:dyDescent="0.25">
      <c r="E5697" s="15"/>
    </row>
    <row r="5698" spans="5:5" x14ac:dyDescent="0.25">
      <c r="E5698" s="15"/>
    </row>
    <row r="5699" spans="5:5" x14ac:dyDescent="0.25">
      <c r="E5699" s="15"/>
    </row>
    <row r="5700" spans="5:5" x14ac:dyDescent="0.25">
      <c r="E5700" s="15"/>
    </row>
    <row r="5701" spans="5:5" x14ac:dyDescent="0.25">
      <c r="E5701" s="15"/>
    </row>
    <row r="5702" spans="5:5" x14ac:dyDescent="0.25">
      <c r="E5702" s="15"/>
    </row>
    <row r="5703" spans="5:5" x14ac:dyDescent="0.25">
      <c r="E5703" s="15"/>
    </row>
    <row r="5704" spans="5:5" x14ac:dyDescent="0.25">
      <c r="E5704" s="15"/>
    </row>
    <row r="5705" spans="5:5" x14ac:dyDescent="0.25">
      <c r="E5705" s="15"/>
    </row>
    <row r="5706" spans="5:5" x14ac:dyDescent="0.25">
      <c r="E5706" s="15"/>
    </row>
    <row r="5707" spans="5:5" x14ac:dyDescent="0.25">
      <c r="E5707" s="15"/>
    </row>
    <row r="5708" spans="5:5" x14ac:dyDescent="0.25">
      <c r="E5708" s="15"/>
    </row>
    <row r="5709" spans="5:5" x14ac:dyDescent="0.25">
      <c r="E5709" s="15"/>
    </row>
    <row r="5710" spans="5:5" x14ac:dyDescent="0.25">
      <c r="E5710" s="15"/>
    </row>
    <row r="5711" spans="5:5" x14ac:dyDescent="0.25">
      <c r="E5711" s="15"/>
    </row>
    <row r="5712" spans="5:5" x14ac:dyDescent="0.25">
      <c r="E5712" s="15"/>
    </row>
    <row r="5713" spans="5:5" x14ac:dyDescent="0.25">
      <c r="E5713" s="15"/>
    </row>
    <row r="5714" spans="5:5" x14ac:dyDescent="0.25">
      <c r="E5714" s="15"/>
    </row>
    <row r="5715" spans="5:5" x14ac:dyDescent="0.25">
      <c r="E5715" s="15"/>
    </row>
    <row r="5716" spans="5:5" x14ac:dyDescent="0.25">
      <c r="E5716" s="15"/>
    </row>
    <row r="5717" spans="5:5" x14ac:dyDescent="0.25">
      <c r="E5717" s="15"/>
    </row>
    <row r="5718" spans="5:5" x14ac:dyDescent="0.25">
      <c r="E5718" s="15"/>
    </row>
    <row r="5719" spans="5:5" x14ac:dyDescent="0.25">
      <c r="E5719" s="15"/>
    </row>
    <row r="5720" spans="5:5" x14ac:dyDescent="0.25">
      <c r="E5720" s="15"/>
    </row>
    <row r="5721" spans="5:5" x14ac:dyDescent="0.25">
      <c r="E5721" s="15"/>
    </row>
    <row r="5722" spans="5:5" x14ac:dyDescent="0.25">
      <c r="E5722" s="15"/>
    </row>
    <row r="5723" spans="5:5" x14ac:dyDescent="0.25">
      <c r="E5723" s="15"/>
    </row>
    <row r="5724" spans="5:5" x14ac:dyDescent="0.25">
      <c r="E5724" s="15"/>
    </row>
    <row r="5725" spans="5:5" x14ac:dyDescent="0.25">
      <c r="E5725" s="15"/>
    </row>
    <row r="5726" spans="5:5" x14ac:dyDescent="0.25">
      <c r="E5726" s="15"/>
    </row>
    <row r="5727" spans="5:5" x14ac:dyDescent="0.25">
      <c r="E5727" s="15"/>
    </row>
    <row r="5728" spans="5:5" x14ac:dyDescent="0.25">
      <c r="E5728" s="15"/>
    </row>
    <row r="5729" spans="5:5" x14ac:dyDescent="0.25">
      <c r="E5729" s="15"/>
    </row>
    <row r="5730" spans="5:5" x14ac:dyDescent="0.25">
      <c r="E5730" s="15"/>
    </row>
    <row r="5731" spans="5:5" x14ac:dyDescent="0.25">
      <c r="E5731" s="15"/>
    </row>
    <row r="5732" spans="5:5" x14ac:dyDescent="0.25">
      <c r="E5732" s="15"/>
    </row>
    <row r="5733" spans="5:5" x14ac:dyDescent="0.25">
      <c r="E5733" s="15"/>
    </row>
    <row r="5734" spans="5:5" x14ac:dyDescent="0.25">
      <c r="E5734" s="15"/>
    </row>
    <row r="5735" spans="5:5" x14ac:dyDescent="0.25">
      <c r="E5735" s="15"/>
    </row>
    <row r="5736" spans="5:5" x14ac:dyDescent="0.25">
      <c r="E5736" s="15"/>
    </row>
    <row r="5737" spans="5:5" x14ac:dyDescent="0.25">
      <c r="E5737" s="15"/>
    </row>
    <row r="5738" spans="5:5" x14ac:dyDescent="0.25">
      <c r="E5738" s="15"/>
    </row>
    <row r="5739" spans="5:5" x14ac:dyDescent="0.25">
      <c r="E5739" s="15"/>
    </row>
    <row r="5740" spans="5:5" x14ac:dyDescent="0.25">
      <c r="E5740" s="15"/>
    </row>
    <row r="5741" spans="5:5" x14ac:dyDescent="0.25">
      <c r="E5741" s="15"/>
    </row>
    <row r="5742" spans="5:5" x14ac:dyDescent="0.25">
      <c r="E5742" s="15"/>
    </row>
    <row r="5743" spans="5:5" x14ac:dyDescent="0.25">
      <c r="E5743" s="15"/>
    </row>
    <row r="5744" spans="5:5" x14ac:dyDescent="0.25">
      <c r="E5744" s="15"/>
    </row>
    <row r="5745" spans="5:5" x14ac:dyDescent="0.25">
      <c r="E5745" s="15"/>
    </row>
    <row r="5746" spans="5:5" x14ac:dyDescent="0.25">
      <c r="E5746" s="15"/>
    </row>
    <row r="5747" spans="5:5" x14ac:dyDescent="0.25">
      <c r="E5747" s="15"/>
    </row>
    <row r="5748" spans="5:5" x14ac:dyDescent="0.25">
      <c r="E5748" s="15"/>
    </row>
    <row r="5749" spans="5:5" x14ac:dyDescent="0.25">
      <c r="E5749" s="15"/>
    </row>
    <row r="5750" spans="5:5" x14ac:dyDescent="0.25">
      <c r="E5750" s="15"/>
    </row>
    <row r="5751" spans="5:5" x14ac:dyDescent="0.25">
      <c r="E5751" s="15"/>
    </row>
    <row r="5752" spans="5:5" x14ac:dyDescent="0.25">
      <c r="E5752" s="15"/>
    </row>
    <row r="5753" spans="5:5" x14ac:dyDescent="0.25">
      <c r="E5753" s="15"/>
    </row>
    <row r="5754" spans="5:5" x14ac:dyDescent="0.25">
      <c r="E5754" s="15"/>
    </row>
    <row r="5755" spans="5:5" x14ac:dyDescent="0.25">
      <c r="E5755" s="15"/>
    </row>
    <row r="5756" spans="5:5" x14ac:dyDescent="0.25">
      <c r="E5756" s="15"/>
    </row>
    <row r="5757" spans="5:5" x14ac:dyDescent="0.25">
      <c r="E5757" s="15"/>
    </row>
    <row r="5758" spans="5:5" x14ac:dyDescent="0.25">
      <c r="E5758" s="15"/>
    </row>
    <row r="5759" spans="5:5" x14ac:dyDescent="0.25">
      <c r="E5759" s="15"/>
    </row>
    <row r="5760" spans="5:5" x14ac:dyDescent="0.25">
      <c r="E5760" s="15"/>
    </row>
    <row r="5761" spans="5:5" x14ac:dyDescent="0.25">
      <c r="E5761" s="15"/>
    </row>
    <row r="5762" spans="5:5" x14ac:dyDescent="0.25">
      <c r="E5762" s="15"/>
    </row>
    <row r="5763" spans="5:5" x14ac:dyDescent="0.25">
      <c r="E5763" s="15"/>
    </row>
    <row r="5764" spans="5:5" x14ac:dyDescent="0.25">
      <c r="E5764" s="15"/>
    </row>
    <row r="5765" spans="5:5" x14ac:dyDescent="0.25">
      <c r="E5765" s="15"/>
    </row>
    <row r="5766" spans="5:5" x14ac:dyDescent="0.25">
      <c r="E5766" s="15"/>
    </row>
    <row r="5767" spans="5:5" x14ac:dyDescent="0.25">
      <c r="E5767" s="15"/>
    </row>
    <row r="5768" spans="5:5" x14ac:dyDescent="0.25">
      <c r="E5768" s="15"/>
    </row>
    <row r="5769" spans="5:5" x14ac:dyDescent="0.25">
      <c r="E5769" s="15"/>
    </row>
    <row r="5770" spans="5:5" x14ac:dyDescent="0.25">
      <c r="E5770" s="15"/>
    </row>
    <row r="5771" spans="5:5" x14ac:dyDescent="0.25">
      <c r="E5771" s="15"/>
    </row>
    <row r="5772" spans="5:5" x14ac:dyDescent="0.25">
      <c r="E5772" s="15"/>
    </row>
    <row r="5773" spans="5:5" x14ac:dyDescent="0.25">
      <c r="E5773" s="15"/>
    </row>
    <row r="5774" spans="5:5" x14ac:dyDescent="0.25">
      <c r="E5774" s="15"/>
    </row>
    <row r="5775" spans="5:5" x14ac:dyDescent="0.25">
      <c r="E5775" s="15"/>
    </row>
    <row r="5776" spans="5:5" x14ac:dyDescent="0.25">
      <c r="E5776" s="15"/>
    </row>
    <row r="5777" spans="5:5" x14ac:dyDescent="0.25">
      <c r="E5777" s="15"/>
    </row>
    <row r="5778" spans="5:5" x14ac:dyDescent="0.25">
      <c r="E5778" s="15"/>
    </row>
    <row r="5779" spans="5:5" x14ac:dyDescent="0.25">
      <c r="E5779" s="15"/>
    </row>
    <row r="5780" spans="5:5" x14ac:dyDescent="0.25">
      <c r="E5780" s="15"/>
    </row>
    <row r="5781" spans="5:5" x14ac:dyDescent="0.25">
      <c r="E5781" s="15"/>
    </row>
    <row r="5782" spans="5:5" x14ac:dyDescent="0.25">
      <c r="E5782" s="15"/>
    </row>
    <row r="5783" spans="5:5" x14ac:dyDescent="0.25">
      <c r="E5783" s="15"/>
    </row>
    <row r="5784" spans="5:5" x14ac:dyDescent="0.25">
      <c r="E5784" s="15"/>
    </row>
    <row r="5785" spans="5:5" x14ac:dyDescent="0.25">
      <c r="E5785" s="15"/>
    </row>
    <row r="5786" spans="5:5" x14ac:dyDescent="0.25">
      <c r="E5786" s="15"/>
    </row>
    <row r="5787" spans="5:5" x14ac:dyDescent="0.25">
      <c r="E5787" s="15"/>
    </row>
    <row r="5788" spans="5:5" x14ac:dyDescent="0.25">
      <c r="E5788" s="15"/>
    </row>
    <row r="5789" spans="5:5" x14ac:dyDescent="0.25">
      <c r="E5789" s="15"/>
    </row>
    <row r="5790" spans="5:5" x14ac:dyDescent="0.25">
      <c r="E5790" s="15"/>
    </row>
    <row r="5791" spans="5:5" x14ac:dyDescent="0.25">
      <c r="E5791" s="15"/>
    </row>
    <row r="5792" spans="5:5" x14ac:dyDescent="0.25">
      <c r="E5792" s="15"/>
    </row>
    <row r="5793" spans="5:5" x14ac:dyDescent="0.25">
      <c r="E5793" s="15"/>
    </row>
    <row r="5794" spans="5:5" x14ac:dyDescent="0.25">
      <c r="E5794" s="15"/>
    </row>
    <row r="5795" spans="5:5" x14ac:dyDescent="0.25">
      <c r="E5795" s="15"/>
    </row>
    <row r="5796" spans="5:5" x14ac:dyDescent="0.25">
      <c r="E5796" s="15"/>
    </row>
    <row r="5797" spans="5:5" x14ac:dyDescent="0.25">
      <c r="E5797" s="15"/>
    </row>
    <row r="5798" spans="5:5" x14ac:dyDescent="0.25">
      <c r="E5798" s="15"/>
    </row>
    <row r="5799" spans="5:5" x14ac:dyDescent="0.25">
      <c r="E5799" s="15"/>
    </row>
    <row r="5800" spans="5:5" x14ac:dyDescent="0.25">
      <c r="E5800" s="15"/>
    </row>
    <row r="5801" spans="5:5" x14ac:dyDescent="0.25">
      <c r="E5801" s="15"/>
    </row>
    <row r="5802" spans="5:5" x14ac:dyDescent="0.25">
      <c r="E5802" s="15"/>
    </row>
    <row r="5803" spans="5:5" x14ac:dyDescent="0.25">
      <c r="E5803" s="15"/>
    </row>
    <row r="5804" spans="5:5" x14ac:dyDescent="0.25">
      <c r="E5804" s="15"/>
    </row>
    <row r="5805" spans="5:5" x14ac:dyDescent="0.25">
      <c r="E5805" s="15"/>
    </row>
    <row r="5806" spans="5:5" x14ac:dyDescent="0.25">
      <c r="E5806" s="15"/>
    </row>
    <row r="5807" spans="5:5" x14ac:dyDescent="0.25">
      <c r="E5807" s="15"/>
    </row>
    <row r="5808" spans="5:5" x14ac:dyDescent="0.25">
      <c r="E5808" s="15"/>
    </row>
    <row r="5809" spans="5:5" x14ac:dyDescent="0.25">
      <c r="E5809" s="15"/>
    </row>
    <row r="5810" spans="5:5" x14ac:dyDescent="0.25">
      <c r="E5810" s="15"/>
    </row>
    <row r="5811" spans="5:5" x14ac:dyDescent="0.25">
      <c r="E5811" s="15"/>
    </row>
    <row r="5812" spans="5:5" x14ac:dyDescent="0.25">
      <c r="E5812" s="15"/>
    </row>
    <row r="5813" spans="5:5" x14ac:dyDescent="0.25">
      <c r="E5813" s="15"/>
    </row>
    <row r="5814" spans="5:5" x14ac:dyDescent="0.25">
      <c r="E5814" s="15"/>
    </row>
    <row r="5815" spans="5:5" x14ac:dyDescent="0.25">
      <c r="E5815" s="15"/>
    </row>
    <row r="5816" spans="5:5" x14ac:dyDescent="0.25">
      <c r="E5816" s="15"/>
    </row>
    <row r="5817" spans="5:5" x14ac:dyDescent="0.25">
      <c r="E5817" s="15"/>
    </row>
    <row r="5818" spans="5:5" x14ac:dyDescent="0.25">
      <c r="E5818" s="15"/>
    </row>
    <row r="5819" spans="5:5" x14ac:dyDescent="0.25">
      <c r="E5819" s="15"/>
    </row>
    <row r="5820" spans="5:5" x14ac:dyDescent="0.25">
      <c r="E5820" s="15"/>
    </row>
    <row r="5821" spans="5:5" x14ac:dyDescent="0.25">
      <c r="E5821" s="15"/>
    </row>
    <row r="5822" spans="5:5" x14ac:dyDescent="0.25">
      <c r="E5822" s="15"/>
    </row>
    <row r="5823" spans="5:5" x14ac:dyDescent="0.25">
      <c r="E5823" s="15"/>
    </row>
    <row r="5824" spans="5:5" x14ac:dyDescent="0.25">
      <c r="E5824" s="15"/>
    </row>
    <row r="5825" spans="5:5" x14ac:dyDescent="0.25">
      <c r="E5825" s="15"/>
    </row>
    <row r="5826" spans="5:5" x14ac:dyDescent="0.25">
      <c r="E5826" s="15"/>
    </row>
    <row r="5827" spans="5:5" x14ac:dyDescent="0.25">
      <c r="E5827" s="15"/>
    </row>
    <row r="5828" spans="5:5" x14ac:dyDescent="0.25">
      <c r="E5828" s="15"/>
    </row>
    <row r="5829" spans="5:5" x14ac:dyDescent="0.25">
      <c r="E5829" s="15"/>
    </row>
    <row r="5830" spans="5:5" x14ac:dyDescent="0.25">
      <c r="E5830" s="15"/>
    </row>
    <row r="5831" spans="5:5" x14ac:dyDescent="0.25">
      <c r="E5831" s="15"/>
    </row>
    <row r="5832" spans="5:5" x14ac:dyDescent="0.25">
      <c r="E5832" s="15"/>
    </row>
    <row r="5833" spans="5:5" x14ac:dyDescent="0.25">
      <c r="E5833" s="15"/>
    </row>
    <row r="5834" spans="5:5" x14ac:dyDescent="0.25">
      <c r="E5834" s="15"/>
    </row>
    <row r="5835" spans="5:5" x14ac:dyDescent="0.25">
      <c r="E5835" s="15"/>
    </row>
    <row r="5836" spans="5:5" x14ac:dyDescent="0.25">
      <c r="E5836" s="15"/>
    </row>
    <row r="5837" spans="5:5" x14ac:dyDescent="0.25">
      <c r="E5837" s="15"/>
    </row>
    <row r="5838" spans="5:5" x14ac:dyDescent="0.25">
      <c r="E5838" s="15"/>
    </row>
    <row r="5839" spans="5:5" x14ac:dyDescent="0.25">
      <c r="E5839" s="15"/>
    </row>
    <row r="5840" spans="5:5" x14ac:dyDescent="0.25">
      <c r="E5840" s="15"/>
    </row>
    <row r="5841" spans="5:5" x14ac:dyDescent="0.25">
      <c r="E5841" s="15"/>
    </row>
    <row r="5842" spans="5:5" x14ac:dyDescent="0.25">
      <c r="E5842" s="15"/>
    </row>
    <row r="5843" spans="5:5" x14ac:dyDescent="0.25">
      <c r="E5843" s="15"/>
    </row>
    <row r="5844" spans="5:5" x14ac:dyDescent="0.25">
      <c r="E5844" s="15"/>
    </row>
    <row r="5845" spans="5:5" x14ac:dyDescent="0.25">
      <c r="E5845" s="15"/>
    </row>
    <row r="5846" spans="5:5" x14ac:dyDescent="0.25">
      <c r="E5846" s="15"/>
    </row>
    <row r="5847" spans="5:5" x14ac:dyDescent="0.25">
      <c r="E5847" s="15"/>
    </row>
    <row r="5848" spans="5:5" x14ac:dyDescent="0.25">
      <c r="E5848" s="15"/>
    </row>
    <row r="5849" spans="5:5" x14ac:dyDescent="0.25">
      <c r="E5849" s="15"/>
    </row>
    <row r="5850" spans="5:5" x14ac:dyDescent="0.25">
      <c r="E5850" s="15"/>
    </row>
    <row r="5851" spans="5:5" x14ac:dyDescent="0.25">
      <c r="E5851" s="15"/>
    </row>
    <row r="5852" spans="5:5" x14ac:dyDescent="0.25">
      <c r="E5852" s="15"/>
    </row>
    <row r="5853" spans="5:5" x14ac:dyDescent="0.25">
      <c r="E5853" s="15"/>
    </row>
    <row r="5854" spans="5:5" x14ac:dyDescent="0.25">
      <c r="E5854" s="15"/>
    </row>
    <row r="5855" spans="5:5" x14ac:dyDescent="0.25">
      <c r="E5855" s="15"/>
    </row>
    <row r="5856" spans="5:5" x14ac:dyDescent="0.25">
      <c r="E5856" s="15"/>
    </row>
    <row r="5857" spans="5:5" x14ac:dyDescent="0.25">
      <c r="E5857" s="15"/>
    </row>
    <row r="5858" spans="5:5" x14ac:dyDescent="0.25">
      <c r="E5858" s="15"/>
    </row>
    <row r="5859" spans="5:5" x14ac:dyDescent="0.25">
      <c r="E5859" s="15"/>
    </row>
    <row r="5860" spans="5:5" x14ac:dyDescent="0.25">
      <c r="E5860" s="15"/>
    </row>
    <row r="5861" spans="5:5" x14ac:dyDescent="0.25">
      <c r="E5861" s="15"/>
    </row>
    <row r="5862" spans="5:5" x14ac:dyDescent="0.25">
      <c r="E5862" s="15"/>
    </row>
    <row r="5863" spans="5:5" x14ac:dyDescent="0.25">
      <c r="E5863" s="15"/>
    </row>
    <row r="5864" spans="5:5" x14ac:dyDescent="0.25">
      <c r="E5864" s="15"/>
    </row>
    <row r="5865" spans="5:5" x14ac:dyDescent="0.25">
      <c r="E5865" s="15"/>
    </row>
    <row r="5866" spans="5:5" x14ac:dyDescent="0.25">
      <c r="E5866" s="15"/>
    </row>
    <row r="5867" spans="5:5" x14ac:dyDescent="0.25">
      <c r="E5867" s="15"/>
    </row>
    <row r="5868" spans="5:5" x14ac:dyDescent="0.25">
      <c r="E5868" s="15"/>
    </row>
    <row r="5869" spans="5:5" x14ac:dyDescent="0.25">
      <c r="E5869" s="15"/>
    </row>
    <row r="5870" spans="5:5" x14ac:dyDescent="0.25">
      <c r="E5870" s="15"/>
    </row>
    <row r="5871" spans="5:5" x14ac:dyDescent="0.25">
      <c r="E5871" s="15"/>
    </row>
    <row r="5872" spans="5:5" x14ac:dyDescent="0.25">
      <c r="E5872" s="15"/>
    </row>
    <row r="5873" spans="5:5" x14ac:dyDescent="0.25">
      <c r="E5873" s="15"/>
    </row>
    <row r="5874" spans="5:5" x14ac:dyDescent="0.25">
      <c r="E5874" s="15"/>
    </row>
    <row r="5875" spans="5:5" x14ac:dyDescent="0.25">
      <c r="E5875" s="15"/>
    </row>
    <row r="5876" spans="5:5" x14ac:dyDescent="0.25">
      <c r="E5876" s="15"/>
    </row>
    <row r="5877" spans="5:5" x14ac:dyDescent="0.25">
      <c r="E5877" s="15"/>
    </row>
    <row r="5878" spans="5:5" x14ac:dyDescent="0.25">
      <c r="E5878" s="15"/>
    </row>
    <row r="5879" spans="5:5" x14ac:dyDescent="0.25">
      <c r="E5879" s="15"/>
    </row>
    <row r="5880" spans="5:5" x14ac:dyDescent="0.25">
      <c r="E5880" s="15"/>
    </row>
    <row r="5881" spans="5:5" x14ac:dyDescent="0.25">
      <c r="E5881" s="15"/>
    </row>
    <row r="5882" spans="5:5" x14ac:dyDescent="0.25">
      <c r="E5882" s="15"/>
    </row>
    <row r="5883" spans="5:5" x14ac:dyDescent="0.25">
      <c r="E5883" s="15"/>
    </row>
    <row r="5884" spans="5:5" x14ac:dyDescent="0.25">
      <c r="E5884" s="15"/>
    </row>
    <row r="5885" spans="5:5" x14ac:dyDescent="0.25">
      <c r="E5885" s="15"/>
    </row>
    <row r="5886" spans="5:5" x14ac:dyDescent="0.25">
      <c r="E5886" s="15"/>
    </row>
    <row r="5887" spans="5:5" x14ac:dyDescent="0.25">
      <c r="E5887" s="15"/>
    </row>
    <row r="5888" spans="5:5" x14ac:dyDescent="0.25">
      <c r="E5888" s="15"/>
    </row>
    <row r="5889" spans="5:5" x14ac:dyDescent="0.25">
      <c r="E5889" s="15"/>
    </row>
    <row r="5890" spans="5:5" x14ac:dyDescent="0.25">
      <c r="E5890" s="15"/>
    </row>
    <row r="5891" spans="5:5" x14ac:dyDescent="0.25">
      <c r="E5891" s="15"/>
    </row>
    <row r="5892" spans="5:5" x14ac:dyDescent="0.25">
      <c r="E5892" s="15"/>
    </row>
    <row r="5893" spans="5:5" x14ac:dyDescent="0.25">
      <c r="E5893" s="15"/>
    </row>
    <row r="5894" spans="5:5" x14ac:dyDescent="0.25">
      <c r="E5894" s="15"/>
    </row>
    <row r="5895" spans="5:5" x14ac:dyDescent="0.25">
      <c r="E5895" s="15"/>
    </row>
    <row r="5896" spans="5:5" x14ac:dyDescent="0.25">
      <c r="E5896" s="15"/>
    </row>
    <row r="5897" spans="5:5" x14ac:dyDescent="0.25">
      <c r="E5897" s="15"/>
    </row>
    <row r="5898" spans="5:5" x14ac:dyDescent="0.25">
      <c r="E5898" s="15"/>
    </row>
    <row r="5899" spans="5:5" x14ac:dyDescent="0.25">
      <c r="E5899" s="15"/>
    </row>
    <row r="5900" spans="5:5" x14ac:dyDescent="0.25">
      <c r="E5900" s="15"/>
    </row>
    <row r="5901" spans="5:5" x14ac:dyDescent="0.25">
      <c r="E5901" s="15"/>
    </row>
    <row r="5902" spans="5:5" x14ac:dyDescent="0.25">
      <c r="E5902" s="15"/>
    </row>
    <row r="5903" spans="5:5" x14ac:dyDescent="0.25">
      <c r="E5903" s="15"/>
    </row>
    <row r="5904" spans="5:5" x14ac:dyDescent="0.25">
      <c r="E5904" s="15"/>
    </row>
    <row r="5905" spans="5:5" x14ac:dyDescent="0.25">
      <c r="E5905" s="15"/>
    </row>
    <row r="5906" spans="5:5" x14ac:dyDescent="0.25">
      <c r="E5906" s="15"/>
    </row>
    <row r="5907" spans="5:5" x14ac:dyDescent="0.25">
      <c r="E5907" s="15"/>
    </row>
    <row r="5908" spans="5:5" x14ac:dyDescent="0.25">
      <c r="E5908" s="15"/>
    </row>
    <row r="5909" spans="5:5" x14ac:dyDescent="0.25">
      <c r="E5909" s="15"/>
    </row>
    <row r="5910" spans="5:5" x14ac:dyDescent="0.25">
      <c r="E5910" s="15"/>
    </row>
    <row r="5911" spans="5:5" x14ac:dyDescent="0.25">
      <c r="E5911" s="15"/>
    </row>
    <row r="5912" spans="5:5" x14ac:dyDescent="0.25">
      <c r="E5912" s="15"/>
    </row>
    <row r="5913" spans="5:5" x14ac:dyDescent="0.25">
      <c r="E5913" s="15"/>
    </row>
    <row r="5914" spans="5:5" x14ac:dyDescent="0.25">
      <c r="E5914" s="15"/>
    </row>
    <row r="5915" spans="5:5" x14ac:dyDescent="0.25">
      <c r="E5915" s="15"/>
    </row>
    <row r="5916" spans="5:5" x14ac:dyDescent="0.25">
      <c r="E5916" s="15"/>
    </row>
    <row r="5917" spans="5:5" x14ac:dyDescent="0.25">
      <c r="E5917" s="15"/>
    </row>
    <row r="5918" spans="5:5" x14ac:dyDescent="0.25">
      <c r="E5918" s="15"/>
    </row>
    <row r="5919" spans="5:5" x14ac:dyDescent="0.25">
      <c r="E5919" s="15"/>
    </row>
    <row r="5920" spans="5:5" x14ac:dyDescent="0.25">
      <c r="E5920" s="15"/>
    </row>
    <row r="5921" spans="5:5" x14ac:dyDescent="0.25">
      <c r="E5921" s="15"/>
    </row>
    <row r="5922" spans="5:5" x14ac:dyDescent="0.25">
      <c r="E5922" s="15"/>
    </row>
    <row r="5923" spans="5:5" x14ac:dyDescent="0.25">
      <c r="E5923" s="15"/>
    </row>
    <row r="5924" spans="5:5" x14ac:dyDescent="0.25">
      <c r="E5924" s="15"/>
    </row>
    <row r="5925" spans="5:5" x14ac:dyDescent="0.25">
      <c r="E5925" s="15"/>
    </row>
    <row r="5926" spans="5:5" x14ac:dyDescent="0.25">
      <c r="E5926" s="15"/>
    </row>
    <row r="5927" spans="5:5" x14ac:dyDescent="0.25">
      <c r="E5927" s="15"/>
    </row>
    <row r="5928" spans="5:5" x14ac:dyDescent="0.25">
      <c r="E5928" s="15"/>
    </row>
    <row r="5929" spans="5:5" x14ac:dyDescent="0.25">
      <c r="E5929" s="15"/>
    </row>
    <row r="5930" spans="5:5" x14ac:dyDescent="0.25">
      <c r="E5930" s="15"/>
    </row>
    <row r="5931" spans="5:5" x14ac:dyDescent="0.25">
      <c r="E5931" s="15"/>
    </row>
    <row r="5932" spans="5:5" x14ac:dyDescent="0.25">
      <c r="E5932" s="15"/>
    </row>
    <row r="5933" spans="5:5" x14ac:dyDescent="0.25">
      <c r="E5933" s="15"/>
    </row>
    <row r="5934" spans="5:5" x14ac:dyDescent="0.25">
      <c r="E5934" s="15"/>
    </row>
    <row r="5935" spans="5:5" x14ac:dyDescent="0.25">
      <c r="E5935" s="15"/>
    </row>
    <row r="5936" spans="5:5" x14ac:dyDescent="0.25">
      <c r="E5936" s="15"/>
    </row>
    <row r="5937" spans="5:5" x14ac:dyDescent="0.25">
      <c r="E5937" s="15"/>
    </row>
    <row r="5938" spans="5:5" x14ac:dyDescent="0.25">
      <c r="E5938" s="15"/>
    </row>
    <row r="5939" spans="5:5" x14ac:dyDescent="0.25">
      <c r="E5939" s="15"/>
    </row>
    <row r="5940" spans="5:5" x14ac:dyDescent="0.25">
      <c r="E5940" s="15"/>
    </row>
    <row r="5941" spans="5:5" x14ac:dyDescent="0.25">
      <c r="E5941" s="15"/>
    </row>
    <row r="5942" spans="5:5" x14ac:dyDescent="0.25">
      <c r="E5942" s="15"/>
    </row>
    <row r="5943" spans="5:5" x14ac:dyDescent="0.25">
      <c r="E5943" s="15"/>
    </row>
    <row r="5944" spans="5:5" x14ac:dyDescent="0.25">
      <c r="E5944" s="15"/>
    </row>
    <row r="5945" spans="5:5" x14ac:dyDescent="0.25">
      <c r="E5945" s="15"/>
    </row>
    <row r="5946" spans="5:5" x14ac:dyDescent="0.25">
      <c r="E5946" s="15"/>
    </row>
    <row r="5947" spans="5:5" x14ac:dyDescent="0.25">
      <c r="E5947" s="15"/>
    </row>
    <row r="5948" spans="5:5" x14ac:dyDescent="0.25">
      <c r="E5948" s="15"/>
    </row>
    <row r="5949" spans="5:5" x14ac:dyDescent="0.25">
      <c r="E5949" s="15"/>
    </row>
    <row r="5950" spans="5:5" x14ac:dyDescent="0.25">
      <c r="E5950" s="15"/>
    </row>
    <row r="5951" spans="5:5" x14ac:dyDescent="0.25">
      <c r="E5951" s="15"/>
    </row>
    <row r="5952" spans="5:5" x14ac:dyDescent="0.25">
      <c r="E5952" s="15"/>
    </row>
    <row r="5953" spans="5:5" x14ac:dyDescent="0.25">
      <c r="E5953" s="15"/>
    </row>
    <row r="5954" spans="5:5" x14ac:dyDescent="0.25">
      <c r="E5954" s="15"/>
    </row>
    <row r="5955" spans="5:5" x14ac:dyDescent="0.25">
      <c r="E5955" s="15"/>
    </row>
    <row r="5956" spans="5:5" x14ac:dyDescent="0.25">
      <c r="E5956" s="15"/>
    </row>
    <row r="5957" spans="5:5" x14ac:dyDescent="0.25">
      <c r="E5957" s="15"/>
    </row>
    <row r="5958" spans="5:5" x14ac:dyDescent="0.25">
      <c r="E5958" s="15"/>
    </row>
    <row r="5959" spans="5:5" x14ac:dyDescent="0.25">
      <c r="E5959" s="15"/>
    </row>
    <row r="5960" spans="5:5" x14ac:dyDescent="0.25">
      <c r="E5960" s="15"/>
    </row>
    <row r="5961" spans="5:5" x14ac:dyDescent="0.25">
      <c r="E5961" s="15"/>
    </row>
    <row r="5962" spans="5:5" x14ac:dyDescent="0.25">
      <c r="E5962" s="15"/>
    </row>
    <row r="5963" spans="5:5" x14ac:dyDescent="0.25">
      <c r="E5963" s="15"/>
    </row>
    <row r="5964" spans="5:5" x14ac:dyDescent="0.25">
      <c r="E5964" s="15"/>
    </row>
    <row r="5965" spans="5:5" x14ac:dyDescent="0.25">
      <c r="E5965" s="15"/>
    </row>
    <row r="5966" spans="5:5" x14ac:dyDescent="0.25">
      <c r="E5966" s="15"/>
    </row>
    <row r="5967" spans="5:5" x14ac:dyDescent="0.25">
      <c r="E5967" s="15"/>
    </row>
    <row r="5968" spans="5:5" x14ac:dyDescent="0.25">
      <c r="E5968" s="15"/>
    </row>
    <row r="5969" spans="5:5" x14ac:dyDescent="0.25">
      <c r="E5969" s="15"/>
    </row>
    <row r="5970" spans="5:5" x14ac:dyDescent="0.25">
      <c r="E5970" s="15"/>
    </row>
    <row r="5971" spans="5:5" x14ac:dyDescent="0.25">
      <c r="E5971" s="15"/>
    </row>
    <row r="5972" spans="5:5" x14ac:dyDescent="0.25">
      <c r="E5972" s="15"/>
    </row>
    <row r="5973" spans="5:5" x14ac:dyDescent="0.25">
      <c r="E5973" s="15"/>
    </row>
    <row r="5974" spans="5:5" x14ac:dyDescent="0.25">
      <c r="E5974" s="15"/>
    </row>
    <row r="5975" spans="5:5" x14ac:dyDescent="0.25">
      <c r="E5975" s="15"/>
    </row>
    <row r="5976" spans="5:5" x14ac:dyDescent="0.25">
      <c r="E5976" s="15"/>
    </row>
    <row r="5977" spans="5:5" x14ac:dyDescent="0.25">
      <c r="E5977" s="15"/>
    </row>
    <row r="5978" spans="5:5" x14ac:dyDescent="0.25">
      <c r="E5978" s="15"/>
    </row>
    <row r="5979" spans="5:5" x14ac:dyDescent="0.25">
      <c r="E5979" s="15"/>
    </row>
    <row r="5980" spans="5:5" x14ac:dyDescent="0.25">
      <c r="E5980" s="15"/>
    </row>
    <row r="5981" spans="5:5" x14ac:dyDescent="0.25">
      <c r="E5981" s="15"/>
    </row>
    <row r="5982" spans="5:5" x14ac:dyDescent="0.25">
      <c r="E5982" s="15"/>
    </row>
    <row r="5983" spans="5:5" x14ac:dyDescent="0.25">
      <c r="E5983" s="15"/>
    </row>
    <row r="5984" spans="5:5" x14ac:dyDescent="0.25">
      <c r="E5984" s="15"/>
    </row>
    <row r="5985" spans="5:5" x14ac:dyDescent="0.25">
      <c r="E5985" s="15"/>
    </row>
    <row r="5986" spans="5:5" x14ac:dyDescent="0.25">
      <c r="E5986" s="15"/>
    </row>
    <row r="5987" spans="5:5" x14ac:dyDescent="0.25">
      <c r="E5987" s="15"/>
    </row>
    <row r="5988" spans="5:5" x14ac:dyDescent="0.25">
      <c r="E5988" s="15"/>
    </row>
    <row r="5989" spans="5:5" x14ac:dyDescent="0.25">
      <c r="E5989" s="15"/>
    </row>
    <row r="5990" spans="5:5" x14ac:dyDescent="0.25">
      <c r="E5990" s="15"/>
    </row>
    <row r="5991" spans="5:5" x14ac:dyDescent="0.25">
      <c r="E5991" s="15"/>
    </row>
    <row r="5992" spans="5:5" x14ac:dyDescent="0.25">
      <c r="E5992" s="15"/>
    </row>
    <row r="5993" spans="5:5" x14ac:dyDescent="0.25">
      <c r="E5993" s="15"/>
    </row>
    <row r="5994" spans="5:5" x14ac:dyDescent="0.25">
      <c r="E5994" s="15"/>
    </row>
    <row r="5995" spans="5:5" x14ac:dyDescent="0.25">
      <c r="E5995" s="15"/>
    </row>
    <row r="5996" spans="5:5" x14ac:dyDescent="0.25">
      <c r="E5996" s="15"/>
    </row>
    <row r="5997" spans="5:5" x14ac:dyDescent="0.25">
      <c r="E5997" s="15"/>
    </row>
    <row r="5998" spans="5:5" x14ac:dyDescent="0.25">
      <c r="E5998" s="15"/>
    </row>
    <row r="5999" spans="5:5" x14ac:dyDescent="0.25">
      <c r="E5999" s="15"/>
    </row>
    <row r="6000" spans="5:5" x14ac:dyDescent="0.25">
      <c r="E6000" s="15"/>
    </row>
    <row r="6001" spans="5:5" x14ac:dyDescent="0.25">
      <c r="E6001" s="15"/>
    </row>
    <row r="6002" spans="5:5" x14ac:dyDescent="0.25">
      <c r="E6002" s="15"/>
    </row>
    <row r="6003" spans="5:5" x14ac:dyDescent="0.25">
      <c r="E6003" s="15"/>
    </row>
    <row r="6004" spans="5:5" x14ac:dyDescent="0.25">
      <c r="E6004" s="15"/>
    </row>
    <row r="6005" spans="5:5" x14ac:dyDescent="0.25">
      <c r="E6005" s="15"/>
    </row>
    <row r="6006" spans="5:5" x14ac:dyDescent="0.25">
      <c r="E6006" s="15"/>
    </row>
    <row r="6007" spans="5:5" x14ac:dyDescent="0.25">
      <c r="E6007" s="15"/>
    </row>
    <row r="6008" spans="5:5" x14ac:dyDescent="0.25">
      <c r="E6008" s="15"/>
    </row>
    <row r="6009" spans="5:5" x14ac:dyDescent="0.25">
      <c r="E6009" s="15"/>
    </row>
    <row r="6010" spans="5:5" x14ac:dyDescent="0.25">
      <c r="E6010" s="15"/>
    </row>
    <row r="6011" spans="5:5" x14ac:dyDescent="0.25">
      <c r="E6011" s="15"/>
    </row>
    <row r="6012" spans="5:5" x14ac:dyDescent="0.25">
      <c r="E6012" s="15"/>
    </row>
    <row r="6013" spans="5:5" x14ac:dyDescent="0.25">
      <c r="E6013" s="15"/>
    </row>
    <row r="6014" spans="5:5" x14ac:dyDescent="0.25">
      <c r="E6014" s="15"/>
    </row>
    <row r="6015" spans="5:5" x14ac:dyDescent="0.25">
      <c r="E6015" s="15"/>
    </row>
    <row r="6016" spans="5:5" x14ac:dyDescent="0.25">
      <c r="E6016" s="15"/>
    </row>
    <row r="6017" spans="5:5" x14ac:dyDescent="0.25">
      <c r="E6017" s="15"/>
    </row>
    <row r="6018" spans="5:5" x14ac:dyDescent="0.25">
      <c r="E6018" s="15"/>
    </row>
    <row r="6019" spans="5:5" x14ac:dyDescent="0.25">
      <c r="E6019" s="15"/>
    </row>
    <row r="6020" spans="5:5" x14ac:dyDescent="0.25">
      <c r="E6020" s="15"/>
    </row>
    <row r="6021" spans="5:5" x14ac:dyDescent="0.25">
      <c r="E6021" s="15"/>
    </row>
    <row r="6022" spans="5:5" x14ac:dyDescent="0.25">
      <c r="E6022" s="15"/>
    </row>
    <row r="6023" spans="5:5" x14ac:dyDescent="0.25">
      <c r="E6023" s="15"/>
    </row>
    <row r="6024" spans="5:5" x14ac:dyDescent="0.25">
      <c r="E6024" s="15"/>
    </row>
    <row r="6025" spans="5:5" x14ac:dyDescent="0.25">
      <c r="E6025" s="15"/>
    </row>
    <row r="6026" spans="5:5" x14ac:dyDescent="0.25">
      <c r="E6026" s="15"/>
    </row>
    <row r="6027" spans="5:5" x14ac:dyDescent="0.25">
      <c r="E6027" s="15"/>
    </row>
    <row r="6028" spans="5:5" x14ac:dyDescent="0.25">
      <c r="E6028" s="15"/>
    </row>
    <row r="6029" spans="5:5" x14ac:dyDescent="0.25">
      <c r="E6029" s="15"/>
    </row>
    <row r="6030" spans="5:5" x14ac:dyDescent="0.25">
      <c r="E6030" s="15"/>
    </row>
    <row r="6031" spans="5:5" x14ac:dyDescent="0.25">
      <c r="E6031" s="15"/>
    </row>
    <row r="6032" spans="5:5" x14ac:dyDescent="0.25">
      <c r="E6032" s="15"/>
    </row>
    <row r="6033" spans="5:5" x14ac:dyDescent="0.25">
      <c r="E6033" s="15"/>
    </row>
    <row r="6034" spans="5:5" x14ac:dyDescent="0.25">
      <c r="E6034" s="15"/>
    </row>
    <row r="6035" spans="5:5" x14ac:dyDescent="0.25">
      <c r="E6035" s="15"/>
    </row>
    <row r="6036" spans="5:5" x14ac:dyDescent="0.25">
      <c r="E6036" s="15"/>
    </row>
    <row r="6037" spans="5:5" x14ac:dyDescent="0.25">
      <c r="E6037" s="15"/>
    </row>
    <row r="6038" spans="5:5" x14ac:dyDescent="0.25">
      <c r="E6038" s="15"/>
    </row>
    <row r="6039" spans="5:5" x14ac:dyDescent="0.25">
      <c r="E6039" s="15"/>
    </row>
    <row r="6040" spans="5:5" x14ac:dyDescent="0.25">
      <c r="E6040" s="15"/>
    </row>
    <row r="6041" spans="5:5" x14ac:dyDescent="0.25">
      <c r="E6041" s="15"/>
    </row>
    <row r="6042" spans="5:5" x14ac:dyDescent="0.25">
      <c r="E6042" s="15"/>
    </row>
    <row r="6043" spans="5:5" x14ac:dyDescent="0.25">
      <c r="E6043" s="15"/>
    </row>
    <row r="6044" spans="5:5" x14ac:dyDescent="0.25">
      <c r="E6044" s="15"/>
    </row>
    <row r="6045" spans="5:5" x14ac:dyDescent="0.25">
      <c r="E6045" s="15"/>
    </row>
    <row r="6046" spans="5:5" x14ac:dyDescent="0.25">
      <c r="E6046" s="15"/>
    </row>
    <row r="6047" spans="5:5" x14ac:dyDescent="0.25">
      <c r="E6047" s="15"/>
    </row>
    <row r="6048" spans="5:5" x14ac:dyDescent="0.25">
      <c r="E6048" s="15"/>
    </row>
    <row r="6049" spans="5:5" x14ac:dyDescent="0.25">
      <c r="E6049" s="15"/>
    </row>
    <row r="6050" spans="5:5" x14ac:dyDescent="0.25">
      <c r="E6050" s="15"/>
    </row>
    <row r="6051" spans="5:5" x14ac:dyDescent="0.25">
      <c r="E6051" s="15"/>
    </row>
    <row r="6052" spans="5:5" x14ac:dyDescent="0.25">
      <c r="E6052" s="15"/>
    </row>
    <row r="6053" spans="5:5" x14ac:dyDescent="0.25">
      <c r="E6053" s="15"/>
    </row>
    <row r="6054" spans="5:5" x14ac:dyDescent="0.25">
      <c r="E6054" s="15"/>
    </row>
    <row r="6055" spans="5:5" x14ac:dyDescent="0.25">
      <c r="E6055" s="15"/>
    </row>
    <row r="6056" spans="5:5" x14ac:dyDescent="0.25">
      <c r="E6056" s="15"/>
    </row>
    <row r="6057" spans="5:5" x14ac:dyDescent="0.25">
      <c r="E6057" s="15"/>
    </row>
    <row r="6058" spans="5:5" x14ac:dyDescent="0.25">
      <c r="E6058" s="15"/>
    </row>
    <row r="6059" spans="5:5" x14ac:dyDescent="0.25">
      <c r="E6059" s="15"/>
    </row>
    <row r="6060" spans="5:5" x14ac:dyDescent="0.25">
      <c r="E6060" s="15"/>
    </row>
    <row r="6061" spans="5:5" x14ac:dyDescent="0.25">
      <c r="E6061" s="15"/>
    </row>
    <row r="6062" spans="5:5" x14ac:dyDescent="0.25">
      <c r="E6062" s="15"/>
    </row>
    <row r="6063" spans="5:5" x14ac:dyDescent="0.25">
      <c r="E6063" s="15"/>
    </row>
    <row r="6064" spans="5:5" x14ac:dyDescent="0.25">
      <c r="E6064" s="15"/>
    </row>
    <row r="6065" spans="5:5" x14ac:dyDescent="0.25">
      <c r="E6065" s="15"/>
    </row>
    <row r="6066" spans="5:5" x14ac:dyDescent="0.25">
      <c r="E6066" s="15"/>
    </row>
    <row r="6067" spans="5:5" x14ac:dyDescent="0.25">
      <c r="E6067" s="15"/>
    </row>
    <row r="6068" spans="5:5" x14ac:dyDescent="0.25">
      <c r="E6068" s="15"/>
    </row>
    <row r="6069" spans="5:5" x14ac:dyDescent="0.25">
      <c r="E6069" s="15"/>
    </row>
    <row r="6070" spans="5:5" x14ac:dyDescent="0.25">
      <c r="E6070" s="15"/>
    </row>
    <row r="6071" spans="5:5" x14ac:dyDescent="0.25">
      <c r="E6071" s="15"/>
    </row>
    <row r="6072" spans="5:5" x14ac:dyDescent="0.25">
      <c r="E6072" s="15"/>
    </row>
    <row r="6073" spans="5:5" x14ac:dyDescent="0.25">
      <c r="E6073" s="15"/>
    </row>
    <row r="6074" spans="5:5" x14ac:dyDescent="0.25">
      <c r="E6074" s="15"/>
    </row>
    <row r="6075" spans="5:5" x14ac:dyDescent="0.25">
      <c r="E6075" s="15"/>
    </row>
    <row r="6076" spans="5:5" x14ac:dyDescent="0.25">
      <c r="E6076" s="15"/>
    </row>
    <row r="6077" spans="5:5" x14ac:dyDescent="0.25">
      <c r="E6077" s="15"/>
    </row>
    <row r="6078" spans="5:5" x14ac:dyDescent="0.25">
      <c r="E6078" s="15"/>
    </row>
    <row r="6079" spans="5:5" x14ac:dyDescent="0.25">
      <c r="E6079" s="15"/>
    </row>
    <row r="6080" spans="5:5" x14ac:dyDescent="0.25">
      <c r="E6080" s="15"/>
    </row>
    <row r="6081" spans="5:5" x14ac:dyDescent="0.25">
      <c r="E6081" s="15"/>
    </row>
    <row r="6082" spans="5:5" x14ac:dyDescent="0.25">
      <c r="E6082" s="15"/>
    </row>
    <row r="6083" spans="5:5" x14ac:dyDescent="0.25">
      <c r="E6083" s="15"/>
    </row>
    <row r="6084" spans="5:5" x14ac:dyDescent="0.25">
      <c r="E6084" s="15"/>
    </row>
    <row r="6085" spans="5:5" x14ac:dyDescent="0.25">
      <c r="E6085" s="15"/>
    </row>
    <row r="6086" spans="5:5" x14ac:dyDescent="0.25">
      <c r="E6086" s="15"/>
    </row>
    <row r="6087" spans="5:5" x14ac:dyDescent="0.25">
      <c r="E6087" s="15"/>
    </row>
    <row r="6088" spans="5:5" x14ac:dyDescent="0.25">
      <c r="E6088" s="15"/>
    </row>
    <row r="6089" spans="5:5" x14ac:dyDescent="0.25">
      <c r="E6089" s="15"/>
    </row>
    <row r="6090" spans="5:5" x14ac:dyDescent="0.25">
      <c r="E6090" s="15"/>
    </row>
    <row r="6091" spans="5:5" x14ac:dyDescent="0.25">
      <c r="E6091" s="15"/>
    </row>
    <row r="6092" spans="5:5" x14ac:dyDescent="0.25">
      <c r="E6092" s="15"/>
    </row>
    <row r="6093" spans="5:5" x14ac:dyDescent="0.25">
      <c r="E6093" s="15"/>
    </row>
    <row r="6094" spans="5:5" x14ac:dyDescent="0.25">
      <c r="E6094" s="15"/>
    </row>
    <row r="6095" spans="5:5" x14ac:dyDescent="0.25">
      <c r="E6095" s="15"/>
    </row>
    <row r="6096" spans="5:5" x14ac:dyDescent="0.25">
      <c r="E6096" s="15"/>
    </row>
    <row r="6097" spans="5:5" x14ac:dyDescent="0.25">
      <c r="E6097" s="15"/>
    </row>
    <row r="6098" spans="5:5" x14ac:dyDescent="0.25">
      <c r="E6098" s="15"/>
    </row>
    <row r="6099" spans="5:5" x14ac:dyDescent="0.25">
      <c r="E6099" s="15"/>
    </row>
    <row r="6100" spans="5:5" x14ac:dyDescent="0.25">
      <c r="E6100" s="15"/>
    </row>
    <row r="6101" spans="5:5" x14ac:dyDescent="0.25">
      <c r="E6101" s="15"/>
    </row>
    <row r="6102" spans="5:5" x14ac:dyDescent="0.25">
      <c r="E6102" s="15"/>
    </row>
    <row r="6103" spans="5:5" x14ac:dyDescent="0.25">
      <c r="E6103" s="15"/>
    </row>
    <row r="6104" spans="5:5" x14ac:dyDescent="0.25">
      <c r="E6104" s="15"/>
    </row>
    <row r="6105" spans="5:5" x14ac:dyDescent="0.25">
      <c r="E6105" s="15"/>
    </row>
    <row r="6106" spans="5:5" x14ac:dyDescent="0.25">
      <c r="E6106" s="15"/>
    </row>
    <row r="6107" spans="5:5" x14ac:dyDescent="0.25">
      <c r="E6107" s="15"/>
    </row>
    <row r="6108" spans="5:5" x14ac:dyDescent="0.25">
      <c r="E6108" s="15"/>
    </row>
    <row r="6109" spans="5:5" x14ac:dyDescent="0.25">
      <c r="E6109" s="15"/>
    </row>
    <row r="6110" spans="5:5" x14ac:dyDescent="0.25">
      <c r="E6110" s="15"/>
    </row>
    <row r="6111" spans="5:5" x14ac:dyDescent="0.25">
      <c r="E6111" s="15"/>
    </row>
    <row r="6112" spans="5:5" x14ac:dyDescent="0.25">
      <c r="E6112" s="15"/>
    </row>
    <row r="6113" spans="5:5" x14ac:dyDescent="0.25">
      <c r="E6113" s="15"/>
    </row>
    <row r="6114" spans="5:5" x14ac:dyDescent="0.25">
      <c r="E6114" s="15"/>
    </row>
    <row r="6115" spans="5:5" x14ac:dyDescent="0.25">
      <c r="E6115" s="15"/>
    </row>
    <row r="6116" spans="5:5" x14ac:dyDescent="0.25">
      <c r="E6116" s="15"/>
    </row>
    <row r="6117" spans="5:5" x14ac:dyDescent="0.25">
      <c r="E6117" s="15"/>
    </row>
    <row r="6118" spans="5:5" x14ac:dyDescent="0.25">
      <c r="E6118" s="15"/>
    </row>
    <row r="6119" spans="5:5" x14ac:dyDescent="0.25">
      <c r="E6119" s="15"/>
    </row>
    <row r="6120" spans="5:5" x14ac:dyDescent="0.25">
      <c r="E6120" s="15"/>
    </row>
    <row r="6121" spans="5:5" x14ac:dyDescent="0.25">
      <c r="E6121" s="15"/>
    </row>
    <row r="6122" spans="5:5" x14ac:dyDescent="0.25">
      <c r="E6122" s="15"/>
    </row>
    <row r="6123" spans="5:5" x14ac:dyDescent="0.25">
      <c r="E6123" s="15"/>
    </row>
  </sheetData>
  <mergeCells count="2">
    <mergeCell ref="F1823:G1823"/>
    <mergeCell ref="F1818:G1821"/>
  </mergeCells>
  <pageMargins left="0.45" right="0" top="0.9" bottom="0.5" header="0.3" footer="0.3"/>
  <pageSetup paperSize="9" scale="65" orientation="landscape" horizontalDpi="4294967293" r:id="rId2"/>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21"/>
  <sheetViews>
    <sheetView zoomScale="80" zoomScaleNormal="80" workbookViewId="0">
      <selection activeCell="F9" sqref="F9"/>
    </sheetView>
  </sheetViews>
  <sheetFormatPr defaultRowHeight="21" x14ac:dyDescent="0.35"/>
  <cols>
    <col min="1" max="1" width="11.7109375" style="114" customWidth="1"/>
    <col min="2" max="2" width="7.85546875" style="114" customWidth="1"/>
    <col min="3" max="3" width="56.42578125" style="114" customWidth="1"/>
    <col min="4" max="4" width="20.140625" style="15" customWidth="1"/>
    <col min="5" max="5" width="43.28515625" style="18" customWidth="1"/>
    <col min="6" max="6" width="51.140625" style="114" customWidth="1"/>
    <col min="7" max="7" width="24.28515625" style="114" customWidth="1"/>
    <col min="8" max="8" width="20" style="114" customWidth="1"/>
    <col min="9" max="9" width="7.7109375" style="121" customWidth="1"/>
    <col min="10" max="10" width="6.42578125" style="121" customWidth="1"/>
    <col min="11" max="16384" width="9.140625" style="114"/>
  </cols>
  <sheetData>
    <row r="1" spans="1:10" x14ac:dyDescent="0.35">
      <c r="A1" s="13" t="s">
        <v>1304</v>
      </c>
      <c r="B1" s="13" t="s">
        <v>0</v>
      </c>
      <c r="C1" s="13" t="s">
        <v>1</v>
      </c>
      <c r="D1" s="14" t="s">
        <v>1109</v>
      </c>
      <c r="E1"/>
      <c r="F1"/>
      <c r="G1"/>
      <c r="H1"/>
    </row>
    <row r="2" spans="1:10" s="128" customFormat="1" x14ac:dyDescent="0.35">
      <c r="A2" s="123" t="s">
        <v>63</v>
      </c>
      <c r="B2" s="124" t="s">
        <v>62</v>
      </c>
      <c r="C2" s="125"/>
      <c r="D2" s="126">
        <v>3599000000</v>
      </c>
      <c r="E2"/>
      <c r="F2"/>
      <c r="G2"/>
      <c r="H2"/>
      <c r="I2" s="127">
        <f>+I3+I7+I12+I35+I41+I44</f>
        <v>6</v>
      </c>
      <c r="J2" s="127">
        <f>+J3+J7+J12+J35+J41+J44</f>
        <v>37</v>
      </c>
    </row>
    <row r="3" spans="1:10" s="5" customFormat="1" x14ac:dyDescent="0.35">
      <c r="A3"/>
      <c r="B3" s="119" t="s">
        <v>29</v>
      </c>
      <c r="C3" s="111" t="s">
        <v>184</v>
      </c>
      <c r="D3" s="113">
        <v>2246500000</v>
      </c>
      <c r="E3"/>
      <c r="F3"/>
      <c r="G3"/>
      <c r="H3"/>
      <c r="I3" s="121">
        <v>1</v>
      </c>
      <c r="J3" s="121">
        <v>3</v>
      </c>
    </row>
    <row r="4" spans="1:10" x14ac:dyDescent="0.35">
      <c r="A4"/>
      <c r="B4" s="119" t="s">
        <v>22</v>
      </c>
      <c r="C4" s="117" t="s">
        <v>148</v>
      </c>
      <c r="D4" s="118">
        <v>1332500000</v>
      </c>
      <c r="E4"/>
      <c r="F4"/>
      <c r="G4"/>
      <c r="H4"/>
    </row>
    <row r="5" spans="1:10" s="5" customFormat="1" x14ac:dyDescent="0.35">
      <c r="A5"/>
      <c r="B5" s="119" t="s">
        <v>17</v>
      </c>
      <c r="C5" s="117" t="s">
        <v>146</v>
      </c>
      <c r="D5" s="118">
        <v>20000000</v>
      </c>
      <c r="E5"/>
      <c r="F5"/>
      <c r="G5"/>
      <c r="H5"/>
      <c r="I5" s="121"/>
      <c r="J5" s="121"/>
    </row>
    <row r="6" spans="1:10" x14ac:dyDescent="0.35">
      <c r="A6" s="123" t="s">
        <v>66</v>
      </c>
      <c r="B6" s="124" t="s">
        <v>64</v>
      </c>
      <c r="C6" s="125"/>
      <c r="D6" s="126">
        <v>3529340400</v>
      </c>
      <c r="E6"/>
      <c r="F6"/>
      <c r="G6"/>
      <c r="H6"/>
    </row>
    <row r="7" spans="1:10" x14ac:dyDescent="0.35">
      <c r="A7"/>
      <c r="B7" s="119" t="s">
        <v>29</v>
      </c>
      <c r="C7" s="111" t="s">
        <v>184</v>
      </c>
      <c r="D7" s="113">
        <v>2539490400</v>
      </c>
      <c r="E7"/>
      <c r="F7"/>
      <c r="G7"/>
      <c r="H7"/>
      <c r="I7" s="121">
        <v>1</v>
      </c>
      <c r="J7" s="121">
        <v>4</v>
      </c>
    </row>
    <row r="8" spans="1:10" x14ac:dyDescent="0.35">
      <c r="A8"/>
      <c r="B8" s="119" t="s">
        <v>22</v>
      </c>
      <c r="C8" s="117" t="s">
        <v>148</v>
      </c>
      <c r="D8" s="118">
        <v>969850000</v>
      </c>
      <c r="E8"/>
      <c r="F8"/>
      <c r="G8"/>
      <c r="H8"/>
    </row>
    <row r="9" spans="1:10" x14ac:dyDescent="0.35">
      <c r="A9"/>
      <c r="B9" s="119" t="s">
        <v>17</v>
      </c>
      <c r="C9" s="117" t="s">
        <v>146</v>
      </c>
      <c r="D9" s="118">
        <v>20000000</v>
      </c>
      <c r="E9"/>
      <c r="F9"/>
      <c r="G9"/>
      <c r="H9"/>
    </row>
    <row r="10" spans="1:10" x14ac:dyDescent="0.35">
      <c r="A10" s="123" t="s">
        <v>874</v>
      </c>
      <c r="B10" s="124" t="s">
        <v>872</v>
      </c>
      <c r="C10" s="125"/>
      <c r="D10" s="126">
        <v>2585318400</v>
      </c>
      <c r="E10"/>
      <c r="F10"/>
      <c r="G10"/>
      <c r="H10"/>
    </row>
    <row r="11" spans="1:10" x14ac:dyDescent="0.35">
      <c r="A11"/>
      <c r="B11" s="119" t="s">
        <v>29</v>
      </c>
      <c r="C11" s="111" t="s">
        <v>184</v>
      </c>
      <c r="D11" s="113">
        <v>2450318400</v>
      </c>
      <c r="E11"/>
      <c r="F11"/>
      <c r="G11"/>
      <c r="H11"/>
    </row>
    <row r="12" spans="1:10" x14ac:dyDescent="0.35">
      <c r="A12"/>
      <c r="B12" s="119" t="s">
        <v>22</v>
      </c>
      <c r="C12" s="117" t="s">
        <v>148</v>
      </c>
      <c r="D12" s="118">
        <v>120000000</v>
      </c>
      <c r="E12"/>
      <c r="F12"/>
      <c r="G12"/>
      <c r="H12"/>
      <c r="I12" s="121">
        <v>1</v>
      </c>
      <c r="J12" s="121">
        <v>22</v>
      </c>
    </row>
    <row r="13" spans="1:10" x14ac:dyDescent="0.35">
      <c r="A13"/>
      <c r="B13" s="119" t="s">
        <v>17</v>
      </c>
      <c r="C13" s="117" t="s">
        <v>146</v>
      </c>
      <c r="D13" s="118">
        <v>15000000</v>
      </c>
      <c r="E13"/>
      <c r="F13"/>
      <c r="G13"/>
      <c r="H13"/>
    </row>
    <row r="14" spans="1:10" x14ac:dyDescent="0.35">
      <c r="A14" s="123" t="s">
        <v>86</v>
      </c>
      <c r="B14" s="124" t="s">
        <v>84</v>
      </c>
      <c r="C14" s="125"/>
      <c r="D14" s="126">
        <v>2005000000</v>
      </c>
      <c r="E14"/>
      <c r="F14"/>
      <c r="G14"/>
      <c r="H14"/>
    </row>
    <row r="15" spans="1:10" x14ac:dyDescent="0.35">
      <c r="A15"/>
      <c r="B15" s="119" t="s">
        <v>29</v>
      </c>
      <c r="C15" s="111" t="s">
        <v>184</v>
      </c>
      <c r="D15" s="113">
        <v>1665000000</v>
      </c>
      <c r="E15"/>
      <c r="F15"/>
      <c r="G15"/>
      <c r="H15"/>
    </row>
    <row r="16" spans="1:10" x14ac:dyDescent="0.35">
      <c r="A16"/>
      <c r="B16" s="119" t="s">
        <v>22</v>
      </c>
      <c r="C16" s="117" t="s">
        <v>148</v>
      </c>
      <c r="D16" s="118">
        <v>320000000</v>
      </c>
      <c r="E16"/>
      <c r="F16"/>
      <c r="G16"/>
      <c r="H16"/>
    </row>
    <row r="17" spans="1:8" x14ac:dyDescent="0.35">
      <c r="A17"/>
      <c r="B17" s="119" t="s">
        <v>17</v>
      </c>
      <c r="C17" s="117" t="s">
        <v>146</v>
      </c>
      <c r="D17" s="118">
        <v>20000000</v>
      </c>
      <c r="E17"/>
      <c r="F17"/>
      <c r="G17"/>
      <c r="H17"/>
    </row>
    <row r="18" spans="1:8" x14ac:dyDescent="0.35">
      <c r="A18" s="123" t="s">
        <v>948</v>
      </c>
      <c r="B18" s="124" t="s">
        <v>67</v>
      </c>
      <c r="C18" s="125"/>
      <c r="D18" s="126">
        <v>1032560000</v>
      </c>
      <c r="E18"/>
      <c r="F18"/>
      <c r="G18"/>
      <c r="H18"/>
    </row>
    <row r="19" spans="1:8" x14ac:dyDescent="0.35">
      <c r="A19"/>
      <c r="B19" s="119" t="s">
        <v>29</v>
      </c>
      <c r="C19" s="111" t="s">
        <v>184</v>
      </c>
      <c r="D19" s="113">
        <v>792560000</v>
      </c>
      <c r="E19"/>
      <c r="F19"/>
      <c r="G19"/>
      <c r="H19"/>
    </row>
    <row r="20" spans="1:8" x14ac:dyDescent="0.35">
      <c r="A20"/>
      <c r="B20" s="119" t="s">
        <v>22</v>
      </c>
      <c r="C20" s="117" t="s">
        <v>148</v>
      </c>
      <c r="D20" s="118">
        <v>220000000</v>
      </c>
      <c r="E20"/>
      <c r="F20"/>
      <c r="G20"/>
      <c r="H20"/>
    </row>
    <row r="21" spans="1:8" x14ac:dyDescent="0.35">
      <c r="A21"/>
      <c r="B21" s="119" t="s">
        <v>17</v>
      </c>
      <c r="C21" s="117" t="s">
        <v>146</v>
      </c>
      <c r="D21" s="118">
        <v>20000000</v>
      </c>
      <c r="E21"/>
      <c r="F21"/>
      <c r="G21"/>
      <c r="H21"/>
    </row>
    <row r="22" spans="1:8" x14ac:dyDescent="0.35">
      <c r="A22" s="123" t="s">
        <v>61</v>
      </c>
      <c r="B22" s="124" t="s">
        <v>59</v>
      </c>
      <c r="C22" s="125"/>
      <c r="D22" s="126">
        <v>601732000</v>
      </c>
      <c r="E22"/>
      <c r="F22"/>
      <c r="G22"/>
      <c r="H22"/>
    </row>
    <row r="23" spans="1:8" x14ac:dyDescent="0.35">
      <c r="A23"/>
      <c r="B23" s="119" t="s">
        <v>29</v>
      </c>
      <c r="C23" s="111" t="s">
        <v>184</v>
      </c>
      <c r="D23" s="113">
        <v>411732000</v>
      </c>
      <c r="E23"/>
      <c r="F23"/>
      <c r="G23"/>
      <c r="H23"/>
    </row>
    <row r="24" spans="1:8" x14ac:dyDescent="0.35">
      <c r="A24"/>
      <c r="B24" s="119" t="s">
        <v>22</v>
      </c>
      <c r="C24" s="117" t="s">
        <v>148</v>
      </c>
      <c r="D24" s="118">
        <v>175000000</v>
      </c>
      <c r="E24"/>
      <c r="F24"/>
      <c r="G24"/>
      <c r="H24"/>
    </row>
    <row r="25" spans="1:8" x14ac:dyDescent="0.35">
      <c r="A25"/>
      <c r="B25" s="119" t="s">
        <v>17</v>
      </c>
      <c r="C25" s="117" t="s">
        <v>146</v>
      </c>
      <c r="D25" s="118">
        <v>15000000</v>
      </c>
      <c r="E25"/>
      <c r="F25"/>
      <c r="G25"/>
      <c r="H25"/>
    </row>
    <row r="26" spans="1:8" x14ac:dyDescent="0.35">
      <c r="A26" s="123" t="s">
        <v>91</v>
      </c>
      <c r="B26" s="124" t="s">
        <v>89</v>
      </c>
      <c r="C26" s="125"/>
      <c r="D26" s="126">
        <v>1897375000</v>
      </c>
      <c r="E26"/>
      <c r="F26"/>
      <c r="G26"/>
      <c r="H26"/>
    </row>
    <row r="27" spans="1:8" x14ac:dyDescent="0.35">
      <c r="A27"/>
      <c r="B27" s="119" t="s">
        <v>29</v>
      </c>
      <c r="C27" s="111" t="s">
        <v>184</v>
      </c>
      <c r="D27" s="113">
        <v>1500875000</v>
      </c>
      <c r="E27"/>
      <c r="F27"/>
      <c r="G27"/>
      <c r="H27"/>
    </row>
    <row r="28" spans="1:8" x14ac:dyDescent="0.35">
      <c r="A28"/>
      <c r="B28" s="119" t="s">
        <v>22</v>
      </c>
      <c r="C28" s="117" t="s">
        <v>148</v>
      </c>
      <c r="D28" s="118">
        <v>381500000</v>
      </c>
      <c r="E28"/>
      <c r="F28"/>
      <c r="G28"/>
      <c r="H28"/>
    </row>
    <row r="29" spans="1:8" x14ac:dyDescent="0.35">
      <c r="A29"/>
      <c r="B29" s="119" t="s">
        <v>17</v>
      </c>
      <c r="C29" s="117" t="s">
        <v>146</v>
      </c>
      <c r="D29" s="118">
        <v>15000000</v>
      </c>
      <c r="E29"/>
      <c r="F29"/>
      <c r="G29"/>
      <c r="H29"/>
    </row>
    <row r="30" spans="1:8" x14ac:dyDescent="0.35">
      <c r="A30" s="123" t="s">
        <v>69</v>
      </c>
      <c r="B30" s="124" t="s">
        <v>68</v>
      </c>
      <c r="C30" s="125"/>
      <c r="D30" s="126">
        <v>1294000000</v>
      </c>
      <c r="E30"/>
      <c r="F30"/>
      <c r="G30"/>
      <c r="H30"/>
    </row>
    <row r="31" spans="1:8" x14ac:dyDescent="0.35">
      <c r="A31"/>
      <c r="B31" s="119" t="s">
        <v>29</v>
      </c>
      <c r="C31" s="111" t="s">
        <v>184</v>
      </c>
      <c r="D31" s="113">
        <v>1009000000</v>
      </c>
      <c r="E31"/>
      <c r="F31"/>
      <c r="G31"/>
      <c r="H31"/>
    </row>
    <row r="32" spans="1:8" x14ac:dyDescent="0.35">
      <c r="A32"/>
      <c r="B32" s="119" t="s">
        <v>22</v>
      </c>
      <c r="C32" s="117" t="s">
        <v>148</v>
      </c>
      <c r="D32" s="118">
        <v>270000000</v>
      </c>
      <c r="E32"/>
      <c r="F32"/>
      <c r="G32"/>
      <c r="H32"/>
    </row>
    <row r="33" spans="1:10" x14ac:dyDescent="0.35">
      <c r="A33"/>
      <c r="B33" s="119" t="s">
        <v>17</v>
      </c>
      <c r="C33" s="117" t="s">
        <v>146</v>
      </c>
      <c r="D33" s="118">
        <v>15000000</v>
      </c>
      <c r="E33"/>
      <c r="F33"/>
      <c r="G33"/>
      <c r="H33"/>
    </row>
    <row r="34" spans="1:10" x14ac:dyDescent="0.35">
      <c r="A34" s="123" t="s">
        <v>71</v>
      </c>
      <c r="B34" s="124" t="s">
        <v>70</v>
      </c>
      <c r="C34" s="125"/>
      <c r="D34" s="126">
        <v>3497000000</v>
      </c>
      <c r="E34"/>
      <c r="F34"/>
      <c r="G34"/>
      <c r="H34"/>
    </row>
    <row r="35" spans="1:10" x14ac:dyDescent="0.35">
      <c r="A35"/>
      <c r="B35" s="119" t="s">
        <v>29</v>
      </c>
      <c r="C35" s="111" t="s">
        <v>184</v>
      </c>
      <c r="D35" s="113">
        <v>1607000000</v>
      </c>
      <c r="E35"/>
      <c r="F35"/>
      <c r="G35"/>
      <c r="H35"/>
      <c r="I35" s="121">
        <v>1</v>
      </c>
      <c r="J35" s="121">
        <v>5</v>
      </c>
    </row>
    <row r="36" spans="1:10" x14ac:dyDescent="0.35">
      <c r="A36"/>
      <c r="B36" s="119" t="s">
        <v>22</v>
      </c>
      <c r="C36" s="117" t="s">
        <v>148</v>
      </c>
      <c r="D36" s="118">
        <v>1875000000</v>
      </c>
      <c r="E36"/>
      <c r="F36"/>
      <c r="G36"/>
      <c r="H36"/>
    </row>
    <row r="37" spans="1:10" x14ac:dyDescent="0.35">
      <c r="A37"/>
      <c r="B37" s="119" t="s">
        <v>17</v>
      </c>
      <c r="C37" s="117" t="s">
        <v>146</v>
      </c>
      <c r="D37" s="118">
        <v>15000000</v>
      </c>
      <c r="E37"/>
      <c r="F37"/>
      <c r="G37"/>
      <c r="H37"/>
    </row>
    <row r="38" spans="1:10" x14ac:dyDescent="0.35">
      <c r="A38" s="123" t="s">
        <v>73</v>
      </c>
      <c r="B38" s="124" t="s">
        <v>72</v>
      </c>
      <c r="C38" s="125"/>
      <c r="D38" s="126">
        <v>1835000000</v>
      </c>
      <c r="E38"/>
      <c r="F38"/>
      <c r="G38"/>
      <c r="H38"/>
    </row>
    <row r="39" spans="1:10" x14ac:dyDescent="0.35">
      <c r="A39"/>
      <c r="B39" s="119" t="s">
        <v>29</v>
      </c>
      <c r="C39" s="111" t="s">
        <v>184</v>
      </c>
      <c r="D39" s="113">
        <v>1400000000</v>
      </c>
      <c r="E39"/>
      <c r="F39"/>
      <c r="G39"/>
      <c r="H39"/>
    </row>
    <row r="40" spans="1:10" x14ac:dyDescent="0.35">
      <c r="A40"/>
      <c r="B40" s="119" t="s">
        <v>22</v>
      </c>
      <c r="C40" s="117" t="s">
        <v>148</v>
      </c>
      <c r="D40" s="118">
        <v>415000000</v>
      </c>
      <c r="E40"/>
      <c r="F40"/>
      <c r="G40"/>
      <c r="H40"/>
    </row>
    <row r="41" spans="1:10" x14ac:dyDescent="0.35">
      <c r="A41"/>
      <c r="B41" s="119" t="s">
        <v>17</v>
      </c>
      <c r="C41" s="117" t="s">
        <v>146</v>
      </c>
      <c r="D41" s="118">
        <v>20000000</v>
      </c>
      <c r="E41"/>
      <c r="F41"/>
      <c r="G41"/>
      <c r="H41"/>
      <c r="I41" s="121">
        <v>1</v>
      </c>
      <c r="J41" s="121">
        <v>2</v>
      </c>
    </row>
    <row r="42" spans="1:10" x14ac:dyDescent="0.35">
      <c r="A42" s="123" t="s">
        <v>39</v>
      </c>
      <c r="B42" s="124" t="s">
        <v>38</v>
      </c>
      <c r="C42" s="125"/>
      <c r="D42" s="126">
        <v>1068500000</v>
      </c>
      <c r="E42"/>
      <c r="F42"/>
      <c r="G42"/>
      <c r="H42"/>
    </row>
    <row r="43" spans="1:10" x14ac:dyDescent="0.35">
      <c r="A43"/>
      <c r="B43" s="119" t="s">
        <v>29</v>
      </c>
      <c r="C43" s="111" t="s">
        <v>184</v>
      </c>
      <c r="D43" s="113">
        <v>463500000</v>
      </c>
      <c r="E43"/>
      <c r="F43"/>
      <c r="G43"/>
      <c r="H43"/>
    </row>
    <row r="44" spans="1:10" x14ac:dyDescent="0.35">
      <c r="A44"/>
      <c r="B44" s="119" t="s">
        <v>22</v>
      </c>
      <c r="C44" s="117" t="s">
        <v>148</v>
      </c>
      <c r="D44" s="118">
        <v>585000000</v>
      </c>
      <c r="E44"/>
      <c r="F44"/>
      <c r="G44"/>
      <c r="H44"/>
      <c r="I44" s="121">
        <v>1</v>
      </c>
      <c r="J44" s="121">
        <v>1</v>
      </c>
    </row>
    <row r="45" spans="1:10" x14ac:dyDescent="0.35">
      <c r="A45"/>
      <c r="B45" s="119" t="s">
        <v>17</v>
      </c>
      <c r="C45" s="117" t="s">
        <v>146</v>
      </c>
      <c r="D45" s="118">
        <v>20000000</v>
      </c>
      <c r="E45"/>
      <c r="F45"/>
      <c r="G45"/>
      <c r="H45"/>
    </row>
    <row r="46" spans="1:10" s="128" customFormat="1" x14ac:dyDescent="0.35">
      <c r="A46" s="123" t="s">
        <v>58</v>
      </c>
      <c r="B46" s="124" t="s">
        <v>57</v>
      </c>
      <c r="C46" s="125"/>
      <c r="D46" s="126">
        <v>611500000</v>
      </c>
      <c r="E46"/>
      <c r="F46"/>
      <c r="G46"/>
      <c r="H46"/>
      <c r="I46" s="127">
        <f>+I47+I50+I61+I65+I70+I74</f>
        <v>6</v>
      </c>
      <c r="J46" s="127">
        <f>+J47+J50+J61+J65+J70+J74</f>
        <v>27</v>
      </c>
    </row>
    <row r="47" spans="1:10" x14ac:dyDescent="0.35">
      <c r="A47"/>
      <c r="B47" s="119" t="s">
        <v>29</v>
      </c>
      <c r="C47" s="111" t="s">
        <v>184</v>
      </c>
      <c r="D47" s="113">
        <v>344000000</v>
      </c>
      <c r="E47"/>
      <c r="F47"/>
      <c r="G47"/>
      <c r="H47"/>
      <c r="I47" s="121">
        <v>1</v>
      </c>
      <c r="J47" s="121">
        <v>2</v>
      </c>
    </row>
    <row r="48" spans="1:10" x14ac:dyDescent="0.35">
      <c r="A48"/>
      <c r="B48" s="119" t="s">
        <v>22</v>
      </c>
      <c r="C48" s="117" t="s">
        <v>148</v>
      </c>
      <c r="D48" s="118">
        <v>207500000</v>
      </c>
      <c r="E48"/>
      <c r="F48"/>
      <c r="G48"/>
      <c r="H48"/>
    </row>
    <row r="49" spans="1:10" x14ac:dyDescent="0.35">
      <c r="A49"/>
      <c r="B49" s="119" t="s">
        <v>17</v>
      </c>
      <c r="C49" s="117" t="s">
        <v>146</v>
      </c>
      <c r="D49" s="118">
        <v>60000000</v>
      </c>
      <c r="E49"/>
      <c r="F49"/>
      <c r="G49"/>
      <c r="H49"/>
    </row>
    <row r="50" spans="1:10" x14ac:dyDescent="0.35">
      <c r="A50" s="123" t="s">
        <v>75</v>
      </c>
      <c r="B50" s="124" t="s">
        <v>74</v>
      </c>
      <c r="C50" s="125"/>
      <c r="D50" s="126">
        <v>1762000000</v>
      </c>
      <c r="E50"/>
      <c r="F50"/>
      <c r="G50"/>
      <c r="H50"/>
      <c r="I50" s="121">
        <v>1</v>
      </c>
      <c r="J50" s="121">
        <v>10</v>
      </c>
    </row>
    <row r="51" spans="1:10" x14ac:dyDescent="0.35">
      <c r="A51"/>
      <c r="B51" s="119" t="s">
        <v>29</v>
      </c>
      <c r="C51" s="111" t="s">
        <v>184</v>
      </c>
      <c r="D51" s="113">
        <v>1432000000</v>
      </c>
      <c r="E51"/>
      <c r="F51"/>
      <c r="G51"/>
      <c r="H51"/>
    </row>
    <row r="52" spans="1:10" x14ac:dyDescent="0.35">
      <c r="A52"/>
      <c r="B52" s="119" t="s">
        <v>22</v>
      </c>
      <c r="C52" s="117" t="s">
        <v>148</v>
      </c>
      <c r="D52" s="118">
        <v>310000000</v>
      </c>
      <c r="E52"/>
      <c r="F52"/>
      <c r="G52"/>
      <c r="H52"/>
    </row>
    <row r="53" spans="1:10" x14ac:dyDescent="0.35">
      <c r="A53"/>
      <c r="B53" s="119" t="s">
        <v>17</v>
      </c>
      <c r="C53" s="117" t="s">
        <v>146</v>
      </c>
      <c r="D53" s="118">
        <v>20000000</v>
      </c>
      <c r="E53"/>
      <c r="F53"/>
      <c r="G53"/>
      <c r="H53"/>
    </row>
    <row r="54" spans="1:10" x14ac:dyDescent="0.35">
      <c r="A54" s="123" t="s">
        <v>78</v>
      </c>
      <c r="B54" s="124" t="s">
        <v>77</v>
      </c>
      <c r="C54" s="125"/>
      <c r="D54" s="126">
        <v>577000000</v>
      </c>
      <c r="E54"/>
      <c r="F54"/>
      <c r="G54"/>
      <c r="H54"/>
    </row>
    <row r="55" spans="1:10" x14ac:dyDescent="0.35">
      <c r="A55"/>
      <c r="B55" s="119" t="s">
        <v>29</v>
      </c>
      <c r="C55" s="111" t="s">
        <v>184</v>
      </c>
      <c r="D55" s="113">
        <v>482000000</v>
      </c>
      <c r="E55"/>
      <c r="F55"/>
      <c r="G55"/>
      <c r="H55"/>
    </row>
    <row r="56" spans="1:10" x14ac:dyDescent="0.35">
      <c r="A56"/>
      <c r="B56" s="119" t="s">
        <v>22</v>
      </c>
      <c r="C56" s="117" t="s">
        <v>523</v>
      </c>
      <c r="D56" s="118">
        <v>80000000</v>
      </c>
      <c r="E56"/>
      <c r="F56"/>
      <c r="G56"/>
      <c r="H56"/>
    </row>
    <row r="57" spans="1:10" x14ac:dyDescent="0.35">
      <c r="A57"/>
      <c r="B57" s="119" t="s">
        <v>17</v>
      </c>
      <c r="C57" s="117" t="s">
        <v>146</v>
      </c>
      <c r="D57" s="118">
        <v>15000000</v>
      </c>
      <c r="E57"/>
      <c r="F57"/>
      <c r="G57"/>
      <c r="H57"/>
    </row>
    <row r="58" spans="1:10" x14ac:dyDescent="0.35">
      <c r="A58" s="123" t="s">
        <v>134</v>
      </c>
      <c r="B58" s="124" t="s">
        <v>132</v>
      </c>
      <c r="C58" s="125"/>
      <c r="D58" s="126">
        <v>1460000000</v>
      </c>
      <c r="E58"/>
      <c r="F58"/>
      <c r="G58"/>
      <c r="H58"/>
    </row>
    <row r="59" spans="1:10" x14ac:dyDescent="0.35">
      <c r="A59"/>
      <c r="B59" s="119" t="s">
        <v>29</v>
      </c>
      <c r="C59" s="111" t="s">
        <v>184</v>
      </c>
      <c r="D59" s="113">
        <v>1085000000</v>
      </c>
      <c r="E59"/>
      <c r="F59"/>
      <c r="G59"/>
      <c r="H59"/>
    </row>
    <row r="60" spans="1:10" x14ac:dyDescent="0.35">
      <c r="A60"/>
      <c r="B60" s="119" t="s">
        <v>22</v>
      </c>
      <c r="C60" s="117" t="s">
        <v>148</v>
      </c>
      <c r="D60" s="118">
        <v>360000000</v>
      </c>
      <c r="E60"/>
      <c r="F60"/>
      <c r="G60"/>
      <c r="H60"/>
    </row>
    <row r="61" spans="1:10" x14ac:dyDescent="0.35">
      <c r="A61"/>
      <c r="B61" s="119" t="s">
        <v>17</v>
      </c>
      <c r="C61" s="117" t="s">
        <v>146</v>
      </c>
      <c r="D61" s="118">
        <v>15000000</v>
      </c>
      <c r="E61"/>
      <c r="F61"/>
      <c r="G61"/>
      <c r="H61"/>
      <c r="I61" s="121">
        <v>1</v>
      </c>
      <c r="J61" s="121">
        <v>3</v>
      </c>
    </row>
    <row r="62" spans="1:10" x14ac:dyDescent="0.35">
      <c r="A62" s="123" t="s">
        <v>81</v>
      </c>
      <c r="B62" s="124" t="s">
        <v>79</v>
      </c>
      <c r="C62" s="125"/>
      <c r="D62" s="126">
        <v>1249000000</v>
      </c>
      <c r="E62"/>
      <c r="F62"/>
      <c r="G62"/>
      <c r="H62"/>
    </row>
    <row r="63" spans="1:10" x14ac:dyDescent="0.35">
      <c r="A63"/>
      <c r="B63" s="119" t="s">
        <v>29</v>
      </c>
      <c r="C63" s="111" t="s">
        <v>184</v>
      </c>
      <c r="D63" s="113">
        <v>1109000000</v>
      </c>
      <c r="E63"/>
      <c r="F63"/>
      <c r="G63"/>
      <c r="H63"/>
    </row>
    <row r="64" spans="1:10" x14ac:dyDescent="0.35">
      <c r="A64"/>
      <c r="B64" s="119" t="s">
        <v>22</v>
      </c>
      <c r="C64" s="117" t="s">
        <v>148</v>
      </c>
      <c r="D64" s="118">
        <v>125000000</v>
      </c>
      <c r="E64"/>
      <c r="F64"/>
      <c r="G64"/>
      <c r="H64"/>
    </row>
    <row r="65" spans="1:10" x14ac:dyDescent="0.35">
      <c r="A65"/>
      <c r="B65" s="119" t="s">
        <v>17</v>
      </c>
      <c r="C65" s="117" t="s">
        <v>146</v>
      </c>
      <c r="D65" s="118">
        <v>15000000</v>
      </c>
      <c r="E65"/>
      <c r="F65"/>
      <c r="G65"/>
      <c r="H65"/>
      <c r="I65" s="121">
        <v>1</v>
      </c>
      <c r="J65" s="121">
        <v>4</v>
      </c>
    </row>
    <row r="66" spans="1:10" x14ac:dyDescent="0.35">
      <c r="A66" s="123" t="s">
        <v>188</v>
      </c>
      <c r="B66" s="124" t="s">
        <v>658</v>
      </c>
      <c r="C66" s="125"/>
      <c r="D66" s="126">
        <v>19999290000</v>
      </c>
      <c r="E66"/>
      <c r="F66"/>
      <c r="G66"/>
      <c r="H66"/>
    </row>
    <row r="67" spans="1:10" x14ac:dyDescent="0.35">
      <c r="A67"/>
      <c r="B67" s="119" t="s">
        <v>29</v>
      </c>
      <c r="C67" s="111" t="s">
        <v>184</v>
      </c>
      <c r="D67" s="113">
        <v>12724185000</v>
      </c>
      <c r="E67"/>
      <c r="F67"/>
      <c r="G67"/>
      <c r="H67"/>
    </row>
    <row r="68" spans="1:10" x14ac:dyDescent="0.35">
      <c r="A68"/>
      <c r="B68" s="119" t="s">
        <v>22</v>
      </c>
      <c r="C68" s="117" t="s">
        <v>148</v>
      </c>
      <c r="D68" s="118">
        <v>7260105000</v>
      </c>
      <c r="E68"/>
      <c r="F68"/>
      <c r="G68"/>
      <c r="H68"/>
    </row>
    <row r="69" spans="1:10" x14ac:dyDescent="0.35">
      <c r="A69"/>
      <c r="B69" s="119" t="s">
        <v>17</v>
      </c>
      <c r="C69" s="117" t="s">
        <v>146</v>
      </c>
      <c r="D69" s="118">
        <v>15000000</v>
      </c>
      <c r="E69"/>
      <c r="F69"/>
      <c r="G69"/>
      <c r="H69"/>
    </row>
    <row r="70" spans="1:10" x14ac:dyDescent="0.35">
      <c r="A70" s="123" t="s">
        <v>936</v>
      </c>
      <c r="B70" s="124" t="s">
        <v>949</v>
      </c>
      <c r="C70" s="125"/>
      <c r="D70" s="126">
        <v>3725390000</v>
      </c>
      <c r="E70"/>
      <c r="F70"/>
      <c r="G70"/>
      <c r="H70"/>
      <c r="I70" s="121">
        <v>1</v>
      </c>
      <c r="J70" s="121">
        <v>3</v>
      </c>
    </row>
    <row r="71" spans="1:10" x14ac:dyDescent="0.35">
      <c r="A71"/>
      <c r="B71" s="119" t="s">
        <v>29</v>
      </c>
      <c r="C71" s="111" t="s">
        <v>184</v>
      </c>
      <c r="D71" s="113">
        <v>2577570000</v>
      </c>
      <c r="E71"/>
      <c r="F71"/>
      <c r="G71"/>
      <c r="H71"/>
    </row>
    <row r="72" spans="1:10" x14ac:dyDescent="0.35">
      <c r="A72"/>
      <c r="B72" s="119" t="s">
        <v>22</v>
      </c>
      <c r="C72" s="117" t="s">
        <v>148</v>
      </c>
      <c r="D72" s="118">
        <v>1132820000</v>
      </c>
      <c r="E72"/>
      <c r="F72"/>
      <c r="G72"/>
      <c r="H72"/>
    </row>
    <row r="73" spans="1:10" x14ac:dyDescent="0.35">
      <c r="A73"/>
      <c r="B73" s="119" t="s">
        <v>17</v>
      </c>
      <c r="C73" s="117" t="s">
        <v>146</v>
      </c>
      <c r="D73" s="118">
        <v>15000000</v>
      </c>
      <c r="E73"/>
      <c r="F73"/>
      <c r="G73"/>
      <c r="H73"/>
    </row>
    <row r="74" spans="1:10" x14ac:dyDescent="0.35">
      <c r="A74" s="123" t="s">
        <v>172</v>
      </c>
      <c r="B74" s="124" t="s">
        <v>170</v>
      </c>
      <c r="C74" s="125"/>
      <c r="D74" s="126">
        <v>538360000</v>
      </c>
      <c r="E74"/>
      <c r="F74"/>
      <c r="G74"/>
      <c r="H74"/>
      <c r="I74" s="121">
        <v>1</v>
      </c>
      <c r="J74" s="121">
        <v>5</v>
      </c>
    </row>
    <row r="75" spans="1:10" x14ac:dyDescent="0.35">
      <c r="A75"/>
      <c r="B75" s="119" t="s">
        <v>29</v>
      </c>
      <c r="C75" s="111" t="s">
        <v>184</v>
      </c>
      <c r="D75" s="113">
        <v>410000000</v>
      </c>
      <c r="E75"/>
      <c r="F75"/>
      <c r="G75"/>
      <c r="H75"/>
    </row>
    <row r="76" spans="1:10" x14ac:dyDescent="0.35">
      <c r="A76"/>
      <c r="B76" s="119" t="s">
        <v>22</v>
      </c>
      <c r="C76" s="117" t="s">
        <v>148</v>
      </c>
      <c r="D76" s="118">
        <v>113360000</v>
      </c>
      <c r="E76"/>
      <c r="F76"/>
      <c r="G76"/>
      <c r="H76"/>
    </row>
    <row r="77" spans="1:10" x14ac:dyDescent="0.35">
      <c r="A77"/>
      <c r="B77" s="119" t="s">
        <v>17</v>
      </c>
      <c r="C77" s="117" t="s">
        <v>146</v>
      </c>
      <c r="D77" s="118">
        <v>15000000</v>
      </c>
      <c r="E77"/>
      <c r="F77"/>
      <c r="G77"/>
      <c r="H77"/>
    </row>
    <row r="78" spans="1:10" x14ac:dyDescent="0.35">
      <c r="A78" s="123" t="s">
        <v>155</v>
      </c>
      <c r="B78" s="124" t="s">
        <v>153</v>
      </c>
      <c r="C78" s="125"/>
      <c r="D78" s="126">
        <v>792000000</v>
      </c>
      <c r="E78"/>
      <c r="F78"/>
      <c r="G78"/>
      <c r="H78"/>
    </row>
    <row r="79" spans="1:10" x14ac:dyDescent="0.35">
      <c r="A79"/>
      <c r="B79" s="119" t="s">
        <v>29</v>
      </c>
      <c r="C79" s="111" t="s">
        <v>184</v>
      </c>
      <c r="D79" s="113">
        <v>593000000</v>
      </c>
      <c r="E79"/>
      <c r="F79"/>
      <c r="G79"/>
      <c r="H79"/>
    </row>
    <row r="80" spans="1:10" s="128" customFormat="1" x14ac:dyDescent="0.35">
      <c r="A80"/>
      <c r="B80" s="119" t="s">
        <v>22</v>
      </c>
      <c r="C80" s="117" t="s">
        <v>148</v>
      </c>
      <c r="D80" s="118">
        <v>184000000</v>
      </c>
      <c r="E80"/>
      <c r="F80"/>
      <c r="G80"/>
      <c r="H80"/>
      <c r="I80" s="127">
        <f>+I81+I87</f>
        <v>2</v>
      </c>
      <c r="J80" s="127">
        <f>+J81+J87</f>
        <v>7</v>
      </c>
    </row>
    <row r="81" spans="1:10" x14ac:dyDescent="0.35">
      <c r="A81"/>
      <c r="B81" s="119" t="s">
        <v>17</v>
      </c>
      <c r="C81" s="117" t="s">
        <v>146</v>
      </c>
      <c r="D81" s="118">
        <v>15000000</v>
      </c>
      <c r="E81"/>
      <c r="F81"/>
      <c r="G81"/>
      <c r="H81"/>
      <c r="I81" s="121">
        <v>1</v>
      </c>
      <c r="J81" s="121">
        <v>5</v>
      </c>
    </row>
    <row r="82" spans="1:10" x14ac:dyDescent="0.35">
      <c r="A82" s="123" t="s">
        <v>646</v>
      </c>
      <c r="B82" s="124" t="s">
        <v>645</v>
      </c>
      <c r="C82" s="125"/>
      <c r="D82" s="126">
        <v>414100000</v>
      </c>
      <c r="E82"/>
      <c r="F82"/>
      <c r="G82"/>
      <c r="H82"/>
    </row>
    <row r="83" spans="1:10" x14ac:dyDescent="0.35">
      <c r="A83"/>
      <c r="B83" s="119" t="s">
        <v>29</v>
      </c>
      <c r="C83" s="111" t="s">
        <v>184</v>
      </c>
      <c r="D83" s="113">
        <v>274100000</v>
      </c>
      <c r="E83"/>
      <c r="F83"/>
      <c r="G83"/>
      <c r="H83"/>
    </row>
    <row r="84" spans="1:10" x14ac:dyDescent="0.35">
      <c r="A84"/>
      <c r="B84" s="119" t="s">
        <v>22</v>
      </c>
      <c r="C84" s="117" t="s">
        <v>148</v>
      </c>
      <c r="D84" s="118">
        <v>75000000</v>
      </c>
      <c r="E84"/>
      <c r="F84"/>
      <c r="G84"/>
      <c r="H84"/>
    </row>
    <row r="85" spans="1:10" x14ac:dyDescent="0.35">
      <c r="A85"/>
      <c r="B85" s="119" t="s">
        <v>17</v>
      </c>
      <c r="C85" s="117" t="s">
        <v>146</v>
      </c>
      <c r="D85" s="118">
        <v>65000000</v>
      </c>
      <c r="E85"/>
      <c r="F85"/>
      <c r="G85"/>
      <c r="H85"/>
    </row>
    <row r="86" spans="1:10" x14ac:dyDescent="0.35">
      <c r="A86" s="123" t="s">
        <v>640</v>
      </c>
      <c r="B86" s="124" t="s">
        <v>639</v>
      </c>
      <c r="C86" s="125"/>
      <c r="D86" s="126">
        <v>562500000</v>
      </c>
      <c r="E86"/>
      <c r="F86"/>
      <c r="G86"/>
      <c r="H86"/>
    </row>
    <row r="87" spans="1:10" x14ac:dyDescent="0.35">
      <c r="A87"/>
      <c r="B87" s="119" t="s">
        <v>29</v>
      </c>
      <c r="C87" s="111" t="s">
        <v>184</v>
      </c>
      <c r="D87" s="113">
        <v>442000000</v>
      </c>
      <c r="E87"/>
      <c r="F87"/>
      <c r="G87"/>
      <c r="H87"/>
      <c r="I87" s="121">
        <v>1</v>
      </c>
      <c r="J87" s="121">
        <v>2</v>
      </c>
    </row>
    <row r="88" spans="1:10" x14ac:dyDescent="0.35">
      <c r="A88"/>
      <c r="B88" s="119" t="s">
        <v>22</v>
      </c>
      <c r="C88" s="117" t="s">
        <v>148</v>
      </c>
      <c r="D88" s="118">
        <v>105500000</v>
      </c>
      <c r="E88"/>
      <c r="F88"/>
      <c r="G88"/>
      <c r="H88"/>
    </row>
    <row r="89" spans="1:10" x14ac:dyDescent="0.35">
      <c r="A89"/>
      <c r="B89" s="119" t="s">
        <v>17</v>
      </c>
      <c r="C89" s="117" t="s">
        <v>146</v>
      </c>
      <c r="D89" s="118">
        <v>15000000</v>
      </c>
      <c r="E89"/>
      <c r="F89"/>
      <c r="G89"/>
      <c r="H89"/>
    </row>
    <row r="90" spans="1:10" s="128" customFormat="1" x14ac:dyDescent="0.35">
      <c r="A90" s="123" t="s">
        <v>1007</v>
      </c>
      <c r="B90" s="124" t="s">
        <v>1006</v>
      </c>
      <c r="C90" s="125"/>
      <c r="D90" s="126">
        <v>371000000</v>
      </c>
      <c r="E90"/>
      <c r="F90"/>
      <c r="G90"/>
      <c r="H90"/>
      <c r="I90" s="127">
        <f>+I91+I96+I98+I101+I108+I110+I112+I115+I117</f>
        <v>9</v>
      </c>
      <c r="J90" s="127">
        <f>+J91+J96+J98+J101+J108+J110+J112+J115+J117</f>
        <v>19</v>
      </c>
    </row>
    <row r="91" spans="1:10" x14ac:dyDescent="0.35">
      <c r="A91"/>
      <c r="B91" s="119" t="s">
        <v>29</v>
      </c>
      <c r="C91" s="111" t="s">
        <v>184</v>
      </c>
      <c r="D91" s="113">
        <v>256000000</v>
      </c>
      <c r="E91"/>
      <c r="F91"/>
      <c r="G91"/>
      <c r="H91"/>
      <c r="I91" s="121">
        <v>1</v>
      </c>
      <c r="J91" s="121">
        <v>4</v>
      </c>
    </row>
    <row r="92" spans="1:10" x14ac:dyDescent="0.35">
      <c r="A92"/>
      <c r="B92" s="119" t="s">
        <v>22</v>
      </c>
      <c r="C92" s="117" t="s">
        <v>148</v>
      </c>
      <c r="D92" s="118">
        <v>100000000</v>
      </c>
      <c r="E92"/>
      <c r="F92"/>
      <c r="G92"/>
      <c r="H92"/>
    </row>
    <row r="93" spans="1:10" x14ac:dyDescent="0.35">
      <c r="A93"/>
      <c r="B93" s="119" t="s">
        <v>17</v>
      </c>
      <c r="C93" s="117" t="s">
        <v>146</v>
      </c>
      <c r="D93" s="118">
        <v>15000000</v>
      </c>
      <c r="E93"/>
      <c r="F93"/>
      <c r="G93"/>
      <c r="H93"/>
    </row>
    <row r="94" spans="1:10" x14ac:dyDescent="0.35">
      <c r="A94" s="123" t="s">
        <v>1024</v>
      </c>
      <c r="B94" s="124" t="s">
        <v>1008</v>
      </c>
      <c r="C94" s="125"/>
      <c r="D94" s="126">
        <v>1313500000</v>
      </c>
      <c r="E94"/>
      <c r="F94"/>
      <c r="G94"/>
      <c r="H94"/>
    </row>
    <row r="95" spans="1:10" x14ac:dyDescent="0.35">
      <c r="A95"/>
      <c r="B95" s="119" t="s">
        <v>29</v>
      </c>
      <c r="C95" s="111" t="s">
        <v>184</v>
      </c>
      <c r="D95" s="113">
        <v>1163500000</v>
      </c>
      <c r="E95"/>
      <c r="F95"/>
      <c r="G95"/>
      <c r="H95"/>
    </row>
    <row r="96" spans="1:10" x14ac:dyDescent="0.35">
      <c r="A96"/>
      <c r="B96" s="119" t="s">
        <v>22</v>
      </c>
      <c r="C96" s="117" t="s">
        <v>148</v>
      </c>
      <c r="D96" s="118">
        <v>135000000</v>
      </c>
      <c r="E96"/>
      <c r="F96"/>
      <c r="G96"/>
      <c r="H96"/>
      <c r="I96" s="121">
        <v>1</v>
      </c>
      <c r="J96" s="121">
        <v>1</v>
      </c>
    </row>
    <row r="97" spans="1:10" x14ac:dyDescent="0.35">
      <c r="A97"/>
      <c r="B97" s="119" t="s">
        <v>17</v>
      </c>
      <c r="C97" s="117" t="s">
        <v>146</v>
      </c>
      <c r="D97" s="118">
        <v>15000000</v>
      </c>
      <c r="E97"/>
      <c r="F97"/>
      <c r="G97"/>
      <c r="H97"/>
    </row>
    <row r="98" spans="1:10" x14ac:dyDescent="0.35">
      <c r="A98" s="123" t="s">
        <v>102</v>
      </c>
      <c r="B98" s="124" t="s">
        <v>650</v>
      </c>
      <c r="C98" s="125"/>
      <c r="D98" s="126">
        <v>395362000</v>
      </c>
      <c r="E98"/>
      <c r="F98"/>
      <c r="G98"/>
      <c r="H98"/>
      <c r="I98" s="121">
        <v>1</v>
      </c>
      <c r="J98" s="121">
        <v>2</v>
      </c>
    </row>
    <row r="99" spans="1:10" x14ac:dyDescent="0.35">
      <c r="A99"/>
      <c r="B99" s="119" t="s">
        <v>29</v>
      </c>
      <c r="C99" s="111" t="s">
        <v>184</v>
      </c>
      <c r="D99" s="113">
        <v>298862000</v>
      </c>
      <c r="E99"/>
      <c r="F99"/>
      <c r="G99"/>
      <c r="H99"/>
    </row>
    <row r="100" spans="1:10" x14ac:dyDescent="0.35">
      <c r="A100"/>
      <c r="B100" s="119" t="s">
        <v>22</v>
      </c>
      <c r="C100" s="117" t="s">
        <v>148</v>
      </c>
      <c r="D100" s="118">
        <v>81500000</v>
      </c>
      <c r="E100"/>
      <c r="F100"/>
      <c r="G100"/>
      <c r="H100"/>
    </row>
    <row r="101" spans="1:10" x14ac:dyDescent="0.35">
      <c r="A101"/>
      <c r="B101" s="119" t="s">
        <v>17</v>
      </c>
      <c r="C101" s="117" t="s">
        <v>146</v>
      </c>
      <c r="D101" s="118">
        <v>15000000</v>
      </c>
      <c r="E101"/>
      <c r="F101"/>
      <c r="G101"/>
      <c r="H101"/>
      <c r="I101" s="121">
        <v>1</v>
      </c>
      <c r="J101" s="121">
        <v>6</v>
      </c>
    </row>
    <row r="102" spans="1:10" x14ac:dyDescent="0.35">
      <c r="A102" s="123" t="s">
        <v>1093</v>
      </c>
      <c r="B102" s="124" t="s">
        <v>101</v>
      </c>
      <c r="C102" s="125"/>
      <c r="D102" s="126">
        <v>286950000</v>
      </c>
      <c r="E102"/>
      <c r="F102"/>
      <c r="G102"/>
      <c r="H102"/>
    </row>
    <row r="103" spans="1:10" x14ac:dyDescent="0.35">
      <c r="A103"/>
      <c r="B103" s="119" t="s">
        <v>29</v>
      </c>
      <c r="C103" s="111" t="s">
        <v>184</v>
      </c>
      <c r="D103" s="113">
        <v>186950000</v>
      </c>
      <c r="E103"/>
      <c r="F103"/>
      <c r="G103"/>
      <c r="H103"/>
    </row>
    <row r="104" spans="1:10" x14ac:dyDescent="0.35">
      <c r="A104"/>
      <c r="B104" s="119" t="s">
        <v>22</v>
      </c>
      <c r="C104" s="117" t="s">
        <v>148</v>
      </c>
      <c r="D104" s="118">
        <v>85000000</v>
      </c>
      <c r="E104"/>
      <c r="F104"/>
      <c r="G104"/>
      <c r="H104"/>
    </row>
    <row r="105" spans="1:10" x14ac:dyDescent="0.35">
      <c r="A105"/>
      <c r="B105" s="119" t="s">
        <v>17</v>
      </c>
      <c r="C105" s="117" t="s">
        <v>146</v>
      </c>
      <c r="D105" s="118">
        <v>15000000</v>
      </c>
      <c r="E105"/>
      <c r="F105"/>
      <c r="G105"/>
      <c r="H105"/>
    </row>
    <row r="106" spans="1:10" x14ac:dyDescent="0.35">
      <c r="A106" s="123" t="s">
        <v>307</v>
      </c>
      <c r="B106" s="124" t="s">
        <v>305</v>
      </c>
      <c r="C106" s="125"/>
      <c r="D106" s="126">
        <v>11448943200</v>
      </c>
      <c r="E106"/>
      <c r="F106"/>
      <c r="G106"/>
      <c r="H106"/>
    </row>
    <row r="107" spans="1:10" x14ac:dyDescent="0.35">
      <c r="A107"/>
      <c r="B107" s="119" t="s">
        <v>29</v>
      </c>
      <c r="C107" s="111" t="s">
        <v>184</v>
      </c>
      <c r="D107" s="113">
        <v>5249415200</v>
      </c>
      <c r="E107"/>
      <c r="F107"/>
      <c r="G107"/>
      <c r="H107"/>
    </row>
    <row r="108" spans="1:10" x14ac:dyDescent="0.35">
      <c r="A108"/>
      <c r="B108" s="119" t="s">
        <v>22</v>
      </c>
      <c r="C108" s="117" t="s">
        <v>148</v>
      </c>
      <c r="D108" s="118">
        <v>6084528000</v>
      </c>
      <c r="E108"/>
      <c r="F108"/>
      <c r="G108"/>
      <c r="H108"/>
      <c r="I108" s="121">
        <v>1</v>
      </c>
      <c r="J108" s="121">
        <v>1</v>
      </c>
    </row>
    <row r="109" spans="1:10" x14ac:dyDescent="0.35">
      <c r="A109"/>
      <c r="B109" s="119" t="s">
        <v>17</v>
      </c>
      <c r="C109" s="117" t="s">
        <v>146</v>
      </c>
      <c r="D109" s="118">
        <v>115000000</v>
      </c>
      <c r="E109"/>
      <c r="F109"/>
      <c r="G109"/>
      <c r="H109"/>
    </row>
    <row r="110" spans="1:10" x14ac:dyDescent="0.35">
      <c r="A110" s="123" t="s">
        <v>510</v>
      </c>
      <c r="B110" s="124" t="s">
        <v>508</v>
      </c>
      <c r="C110" s="125"/>
      <c r="D110" s="126">
        <v>678660000</v>
      </c>
      <c r="E110"/>
      <c r="F110"/>
      <c r="G110"/>
      <c r="H110"/>
      <c r="I110" s="121">
        <v>1</v>
      </c>
      <c r="J110" s="121">
        <v>1</v>
      </c>
    </row>
    <row r="111" spans="1:10" x14ac:dyDescent="0.35">
      <c r="A111"/>
      <c r="B111" s="119" t="s">
        <v>29</v>
      </c>
      <c r="C111" s="111" t="s">
        <v>184</v>
      </c>
      <c r="D111" s="113">
        <v>452930000</v>
      </c>
      <c r="E111"/>
      <c r="F111"/>
      <c r="G111"/>
      <c r="H111"/>
    </row>
    <row r="112" spans="1:10" x14ac:dyDescent="0.35">
      <c r="A112"/>
      <c r="B112" s="119" t="s">
        <v>22</v>
      </c>
      <c r="C112" s="117" t="s">
        <v>148</v>
      </c>
      <c r="D112" s="118">
        <v>205730000</v>
      </c>
      <c r="E112"/>
      <c r="F112"/>
      <c r="G112"/>
      <c r="H112"/>
      <c r="I112" s="121">
        <v>1</v>
      </c>
      <c r="J112" s="121">
        <v>2</v>
      </c>
    </row>
    <row r="113" spans="1:10" x14ac:dyDescent="0.35">
      <c r="A113"/>
      <c r="B113" s="119" t="s">
        <v>17</v>
      </c>
      <c r="C113" s="117" t="s">
        <v>146</v>
      </c>
      <c r="D113" s="118">
        <v>20000000</v>
      </c>
      <c r="E113"/>
      <c r="F113"/>
      <c r="G113"/>
      <c r="H113"/>
    </row>
    <row r="114" spans="1:10" x14ac:dyDescent="0.35">
      <c r="A114" s="123" t="s">
        <v>790</v>
      </c>
      <c r="B114" s="124" t="s">
        <v>788</v>
      </c>
      <c r="C114" s="125"/>
      <c r="D114" s="126">
        <v>2064420000</v>
      </c>
      <c r="E114"/>
      <c r="F114"/>
      <c r="G114"/>
      <c r="H114"/>
    </row>
    <row r="115" spans="1:10" x14ac:dyDescent="0.35">
      <c r="A115"/>
      <c r="B115" s="119" t="s">
        <v>29</v>
      </c>
      <c r="C115" s="111" t="s">
        <v>184</v>
      </c>
      <c r="D115" s="113">
        <v>1428420000</v>
      </c>
      <c r="E115"/>
      <c r="F115"/>
      <c r="G115"/>
      <c r="H115"/>
      <c r="I115" s="121">
        <v>1</v>
      </c>
      <c r="J115" s="121">
        <v>1</v>
      </c>
    </row>
    <row r="116" spans="1:10" x14ac:dyDescent="0.35">
      <c r="A116"/>
      <c r="B116" s="119" t="s">
        <v>22</v>
      </c>
      <c r="C116" s="117" t="s">
        <v>148</v>
      </c>
      <c r="D116" s="118">
        <v>621000000</v>
      </c>
      <c r="E116"/>
      <c r="F116"/>
      <c r="G116"/>
      <c r="H116"/>
    </row>
    <row r="117" spans="1:10" x14ac:dyDescent="0.35">
      <c r="A117"/>
      <c r="B117" s="119" t="s">
        <v>17</v>
      </c>
      <c r="C117" s="117" t="s">
        <v>146</v>
      </c>
      <c r="D117" s="118">
        <v>15000000</v>
      </c>
      <c r="E117"/>
      <c r="F117"/>
      <c r="G117"/>
      <c r="H117"/>
      <c r="I117" s="121">
        <v>1</v>
      </c>
      <c r="J117" s="121">
        <v>1</v>
      </c>
    </row>
    <row r="118" spans="1:10" x14ac:dyDescent="0.35">
      <c r="A118" s="123" t="s">
        <v>1077</v>
      </c>
      <c r="B118" s="124" t="s">
        <v>1026</v>
      </c>
      <c r="C118" s="125"/>
      <c r="D118" s="126">
        <v>21060000000</v>
      </c>
      <c r="E118"/>
      <c r="F118"/>
      <c r="G118"/>
      <c r="H118"/>
    </row>
    <row r="119" spans="1:10" s="128" customFormat="1" x14ac:dyDescent="0.35">
      <c r="A119"/>
      <c r="B119" s="119" t="s">
        <v>29</v>
      </c>
      <c r="C119" s="111" t="s">
        <v>184</v>
      </c>
      <c r="D119" s="113">
        <v>9340000000</v>
      </c>
      <c r="E119"/>
      <c r="F119"/>
      <c r="G119"/>
      <c r="H119"/>
      <c r="I119" s="127">
        <f>+I120+I122+I125+I132</f>
        <v>4</v>
      </c>
      <c r="J119" s="127">
        <f>+J120+J122+J125+J132</f>
        <v>11</v>
      </c>
    </row>
    <row r="120" spans="1:10" x14ac:dyDescent="0.35">
      <c r="A120"/>
      <c r="B120" s="119" t="s">
        <v>22</v>
      </c>
      <c r="C120" s="117" t="s">
        <v>148</v>
      </c>
      <c r="D120" s="118">
        <v>11700000000</v>
      </c>
      <c r="E120"/>
      <c r="F120"/>
      <c r="G120"/>
      <c r="H120"/>
      <c r="I120" s="121">
        <v>1</v>
      </c>
      <c r="J120" s="121">
        <v>1</v>
      </c>
    </row>
    <row r="121" spans="1:10" x14ac:dyDescent="0.35">
      <c r="A121"/>
      <c r="B121" s="119" t="s">
        <v>17</v>
      </c>
      <c r="C121" s="117" t="s">
        <v>146</v>
      </c>
      <c r="D121" s="118">
        <v>20000000</v>
      </c>
      <c r="E121"/>
      <c r="F121"/>
      <c r="G121"/>
      <c r="H121"/>
    </row>
    <row r="122" spans="1:10" x14ac:dyDescent="0.35">
      <c r="A122" s="123" t="s">
        <v>507</v>
      </c>
      <c r="B122" s="124" t="s">
        <v>506</v>
      </c>
      <c r="C122" s="125"/>
      <c r="D122" s="126">
        <v>1938420000</v>
      </c>
      <c r="E122"/>
      <c r="F122"/>
      <c r="G122"/>
      <c r="H122"/>
      <c r="I122" s="121">
        <v>1</v>
      </c>
      <c r="J122" s="121">
        <v>2</v>
      </c>
    </row>
    <row r="123" spans="1:10" x14ac:dyDescent="0.35">
      <c r="A123"/>
      <c r="B123" s="119" t="s">
        <v>29</v>
      </c>
      <c r="C123" s="111" t="s">
        <v>184</v>
      </c>
      <c r="D123" s="113">
        <v>1027420000</v>
      </c>
      <c r="E123"/>
      <c r="F123"/>
      <c r="G123"/>
      <c r="H123"/>
    </row>
    <row r="124" spans="1:10" x14ac:dyDescent="0.35">
      <c r="A124"/>
      <c r="B124" s="119" t="s">
        <v>22</v>
      </c>
      <c r="C124" s="117" t="s">
        <v>148</v>
      </c>
      <c r="D124" s="118">
        <v>888000000</v>
      </c>
      <c r="E124"/>
      <c r="F124"/>
      <c r="G124"/>
      <c r="H124"/>
    </row>
    <row r="125" spans="1:10" x14ac:dyDescent="0.35">
      <c r="A125"/>
      <c r="B125" s="119" t="s">
        <v>17</v>
      </c>
      <c r="C125" s="117" t="s">
        <v>146</v>
      </c>
      <c r="D125" s="118">
        <v>23000000</v>
      </c>
      <c r="E125"/>
      <c r="F125"/>
      <c r="G125"/>
      <c r="H125"/>
      <c r="I125" s="121">
        <v>1</v>
      </c>
      <c r="J125" s="121">
        <v>6</v>
      </c>
    </row>
    <row r="126" spans="1:10" x14ac:dyDescent="0.35">
      <c r="A126" s="123" t="s">
        <v>581</v>
      </c>
      <c r="B126" s="124" t="s">
        <v>579</v>
      </c>
      <c r="C126" s="125"/>
      <c r="D126" s="126">
        <v>698574500</v>
      </c>
      <c r="E126"/>
      <c r="F126"/>
      <c r="G126"/>
      <c r="H126"/>
    </row>
    <row r="127" spans="1:10" x14ac:dyDescent="0.35">
      <c r="A127"/>
      <c r="B127" s="119" t="s">
        <v>29</v>
      </c>
      <c r="C127" s="111" t="s">
        <v>184</v>
      </c>
      <c r="D127" s="113">
        <v>508539500</v>
      </c>
      <c r="E127"/>
      <c r="F127"/>
      <c r="G127"/>
      <c r="H127"/>
    </row>
    <row r="128" spans="1:10" x14ac:dyDescent="0.35">
      <c r="A128"/>
      <c r="B128" s="119" t="s">
        <v>22</v>
      </c>
      <c r="C128" s="117" t="s">
        <v>148</v>
      </c>
      <c r="D128" s="118">
        <v>175035000</v>
      </c>
      <c r="E128"/>
      <c r="F128"/>
      <c r="G128"/>
      <c r="H128"/>
    </row>
    <row r="129" spans="1:10" x14ac:dyDescent="0.35">
      <c r="A129"/>
      <c r="B129" s="119" t="s">
        <v>17</v>
      </c>
      <c r="C129" s="117" t="s">
        <v>146</v>
      </c>
      <c r="D129" s="118">
        <v>15000000</v>
      </c>
      <c r="E129"/>
      <c r="F129"/>
      <c r="G129"/>
      <c r="H129"/>
    </row>
    <row r="130" spans="1:10" x14ac:dyDescent="0.35">
      <c r="A130" s="123" t="s">
        <v>820</v>
      </c>
      <c r="B130" s="124" t="s">
        <v>819</v>
      </c>
      <c r="C130" s="125"/>
      <c r="D130" s="126">
        <v>797560000</v>
      </c>
      <c r="E130"/>
      <c r="F130"/>
      <c r="G130"/>
      <c r="H130"/>
    </row>
    <row r="131" spans="1:10" x14ac:dyDescent="0.35">
      <c r="A131"/>
      <c r="B131" s="119" t="s">
        <v>29</v>
      </c>
      <c r="C131" s="111" t="s">
        <v>184</v>
      </c>
      <c r="D131" s="113">
        <v>558560000</v>
      </c>
      <c r="E131"/>
      <c r="F131"/>
      <c r="G131"/>
      <c r="H131"/>
    </row>
    <row r="132" spans="1:10" x14ac:dyDescent="0.35">
      <c r="A132"/>
      <c r="B132" s="119" t="s">
        <v>22</v>
      </c>
      <c r="C132" s="117" t="s">
        <v>148</v>
      </c>
      <c r="D132" s="118">
        <v>224000000</v>
      </c>
      <c r="E132"/>
      <c r="F132"/>
      <c r="G132"/>
      <c r="H132"/>
      <c r="I132" s="121">
        <v>1</v>
      </c>
      <c r="J132" s="121">
        <v>2</v>
      </c>
    </row>
    <row r="133" spans="1:10" x14ac:dyDescent="0.35">
      <c r="A133"/>
      <c r="B133" s="119" t="s">
        <v>17</v>
      </c>
      <c r="C133" s="117" t="s">
        <v>146</v>
      </c>
      <c r="D133" s="118">
        <v>15000000</v>
      </c>
      <c r="E133"/>
      <c r="F133"/>
      <c r="G133"/>
      <c r="H133"/>
    </row>
    <row r="134" spans="1:10" x14ac:dyDescent="0.35">
      <c r="A134" s="123" t="s">
        <v>25</v>
      </c>
      <c r="B134" s="124" t="s">
        <v>24</v>
      </c>
      <c r="C134" s="125"/>
      <c r="D134" s="126">
        <v>885440000</v>
      </c>
      <c r="E134"/>
      <c r="F134"/>
      <c r="G134"/>
      <c r="H134"/>
    </row>
    <row r="135" spans="1:10" s="128" customFormat="1" x14ac:dyDescent="0.35">
      <c r="A135"/>
      <c r="B135" s="119" t="s">
        <v>29</v>
      </c>
      <c r="C135" s="111" t="s">
        <v>184</v>
      </c>
      <c r="D135" s="113">
        <v>670440000</v>
      </c>
      <c r="E135"/>
      <c r="F135"/>
      <c r="G135"/>
      <c r="H135"/>
      <c r="I135" s="127">
        <f>+I136+I159</f>
        <v>2</v>
      </c>
      <c r="J135" s="127">
        <f>+J136+J159</f>
        <v>23</v>
      </c>
    </row>
    <row r="136" spans="1:10" x14ac:dyDescent="0.35">
      <c r="A136"/>
      <c r="B136" s="119" t="s">
        <v>22</v>
      </c>
      <c r="C136" s="117" t="s">
        <v>148</v>
      </c>
      <c r="D136" s="118">
        <v>195000000</v>
      </c>
      <c r="E136"/>
      <c r="F136"/>
      <c r="G136"/>
      <c r="H136"/>
      <c r="I136" s="121">
        <v>1</v>
      </c>
      <c r="J136" s="121">
        <v>22</v>
      </c>
    </row>
    <row r="137" spans="1:10" x14ac:dyDescent="0.35">
      <c r="A137"/>
      <c r="B137" s="119" t="s">
        <v>17</v>
      </c>
      <c r="C137" s="117" t="s">
        <v>146</v>
      </c>
      <c r="D137" s="118">
        <v>20000000</v>
      </c>
      <c r="E137"/>
      <c r="F137"/>
      <c r="G137"/>
      <c r="H137"/>
    </row>
    <row r="138" spans="1:10" x14ac:dyDescent="0.35">
      <c r="A138" s="123" t="s">
        <v>83</v>
      </c>
      <c r="B138" s="124" t="s">
        <v>82</v>
      </c>
      <c r="C138" s="125"/>
      <c r="D138" s="126">
        <v>916650000</v>
      </c>
      <c r="E138"/>
      <c r="F138"/>
      <c r="G138"/>
      <c r="H138"/>
    </row>
    <row r="139" spans="1:10" x14ac:dyDescent="0.35">
      <c r="A139"/>
      <c r="B139" s="119" t="s">
        <v>29</v>
      </c>
      <c r="C139" s="111" t="s">
        <v>184</v>
      </c>
      <c r="D139" s="113">
        <v>624650000</v>
      </c>
      <c r="E139"/>
      <c r="F139"/>
      <c r="G139"/>
      <c r="H139"/>
    </row>
    <row r="140" spans="1:10" x14ac:dyDescent="0.35">
      <c r="A140"/>
      <c r="B140" s="119" t="s">
        <v>22</v>
      </c>
      <c r="C140" s="117" t="s">
        <v>148</v>
      </c>
      <c r="D140" s="118">
        <v>272000000</v>
      </c>
      <c r="E140"/>
      <c r="F140"/>
      <c r="G140"/>
      <c r="H140"/>
    </row>
    <row r="141" spans="1:10" x14ac:dyDescent="0.35">
      <c r="A141"/>
      <c r="B141" s="119" t="s">
        <v>17</v>
      </c>
      <c r="C141" s="117" t="s">
        <v>146</v>
      </c>
      <c r="D141" s="118">
        <v>20000000</v>
      </c>
      <c r="E141"/>
      <c r="F141"/>
      <c r="G141"/>
      <c r="H141"/>
    </row>
    <row r="142" spans="1:10" x14ac:dyDescent="0.35">
      <c r="A142" s="123" t="s">
        <v>363</v>
      </c>
      <c r="B142" s="124" t="s">
        <v>361</v>
      </c>
      <c r="C142" s="125"/>
      <c r="D142" s="126">
        <v>1095980000</v>
      </c>
      <c r="E142"/>
      <c r="F142"/>
      <c r="G142"/>
      <c r="H142"/>
    </row>
    <row r="143" spans="1:10" x14ac:dyDescent="0.35">
      <c r="A143"/>
      <c r="B143" s="119" t="s">
        <v>29</v>
      </c>
      <c r="C143" s="111" t="s">
        <v>184</v>
      </c>
      <c r="D143" s="113">
        <v>715980000</v>
      </c>
      <c r="E143"/>
      <c r="F143"/>
      <c r="G143"/>
      <c r="H143"/>
    </row>
    <row r="144" spans="1:10" x14ac:dyDescent="0.35">
      <c r="A144"/>
      <c r="B144" s="119" t="s">
        <v>22</v>
      </c>
      <c r="C144" s="117" t="s">
        <v>148</v>
      </c>
      <c r="D144" s="118">
        <v>360000000</v>
      </c>
      <c r="E144"/>
      <c r="F144"/>
      <c r="G144"/>
      <c r="H144"/>
    </row>
    <row r="145" spans="1:10" x14ac:dyDescent="0.35">
      <c r="A145"/>
      <c r="B145" s="119" t="s">
        <v>17</v>
      </c>
      <c r="C145" s="117" t="s">
        <v>146</v>
      </c>
      <c r="D145" s="118">
        <v>20000000</v>
      </c>
      <c r="E145"/>
      <c r="F145"/>
      <c r="G145"/>
      <c r="H145"/>
    </row>
    <row r="146" spans="1:10" x14ac:dyDescent="0.35">
      <c r="A146" s="123" t="s">
        <v>138</v>
      </c>
      <c r="B146" s="124" t="s">
        <v>136</v>
      </c>
      <c r="C146" s="125"/>
      <c r="D146" s="126">
        <v>1192500000</v>
      </c>
      <c r="E146"/>
      <c r="F146"/>
      <c r="G146"/>
      <c r="H146"/>
    </row>
    <row r="147" spans="1:10" x14ac:dyDescent="0.35">
      <c r="A147"/>
      <c r="B147" s="119" t="s">
        <v>29</v>
      </c>
      <c r="C147" s="111" t="s">
        <v>184</v>
      </c>
      <c r="D147" s="113">
        <v>677500000</v>
      </c>
      <c r="E147"/>
      <c r="F147"/>
      <c r="G147"/>
      <c r="H147"/>
    </row>
    <row r="148" spans="1:10" x14ac:dyDescent="0.35">
      <c r="A148"/>
      <c r="B148" s="119" t="s">
        <v>22</v>
      </c>
      <c r="C148" s="117" t="s">
        <v>148</v>
      </c>
      <c r="D148" s="118">
        <v>475000000</v>
      </c>
      <c r="E148"/>
      <c r="F148"/>
      <c r="G148"/>
      <c r="H148"/>
    </row>
    <row r="149" spans="1:10" x14ac:dyDescent="0.35">
      <c r="A149"/>
      <c r="B149" s="119" t="s">
        <v>17</v>
      </c>
      <c r="C149" s="117" t="s">
        <v>146</v>
      </c>
      <c r="D149" s="118">
        <v>40000000</v>
      </c>
      <c r="E149"/>
      <c r="F149"/>
      <c r="G149"/>
      <c r="H149"/>
    </row>
    <row r="150" spans="1:10" x14ac:dyDescent="0.35">
      <c r="A150" s="123" t="s">
        <v>168</v>
      </c>
      <c r="B150" s="124" t="s">
        <v>167</v>
      </c>
      <c r="C150" s="125"/>
      <c r="D150" s="126">
        <v>1333365000</v>
      </c>
      <c r="E150"/>
      <c r="F150"/>
      <c r="G150"/>
      <c r="H150"/>
    </row>
    <row r="151" spans="1:10" x14ac:dyDescent="0.35">
      <c r="A151"/>
      <c r="B151" s="119" t="s">
        <v>29</v>
      </c>
      <c r="C151" s="111" t="s">
        <v>184</v>
      </c>
      <c r="D151" s="113">
        <v>1189590000</v>
      </c>
      <c r="E151"/>
      <c r="F151"/>
      <c r="G151"/>
      <c r="H151"/>
    </row>
    <row r="152" spans="1:10" x14ac:dyDescent="0.35">
      <c r="A152"/>
      <c r="B152" s="119" t="s">
        <v>22</v>
      </c>
      <c r="C152" s="117" t="s">
        <v>148</v>
      </c>
      <c r="D152" s="118">
        <v>133775000</v>
      </c>
      <c r="E152"/>
      <c r="F152"/>
      <c r="G152"/>
      <c r="H152"/>
    </row>
    <row r="153" spans="1:10" x14ac:dyDescent="0.35">
      <c r="A153"/>
      <c r="B153" s="119" t="s">
        <v>17</v>
      </c>
      <c r="C153" s="117" t="s">
        <v>146</v>
      </c>
      <c r="D153" s="118">
        <v>10000000</v>
      </c>
      <c r="E153"/>
      <c r="F153"/>
      <c r="G153"/>
      <c r="H153"/>
    </row>
    <row r="154" spans="1:10" x14ac:dyDescent="0.35">
      <c r="A154" s="123" t="s">
        <v>106</v>
      </c>
      <c r="B154" s="124" t="s">
        <v>104</v>
      </c>
      <c r="C154" s="125"/>
      <c r="D154" s="126">
        <v>1544000000</v>
      </c>
      <c r="E154"/>
      <c r="F154"/>
      <c r="G154"/>
      <c r="H154"/>
    </row>
    <row r="155" spans="1:10" x14ac:dyDescent="0.35">
      <c r="A155"/>
      <c r="B155" s="119" t="s">
        <v>29</v>
      </c>
      <c r="C155" s="111" t="s">
        <v>184</v>
      </c>
      <c r="D155" s="113">
        <v>984000000</v>
      </c>
      <c r="E155"/>
      <c r="F155"/>
      <c r="G155"/>
      <c r="H155"/>
    </row>
    <row r="156" spans="1:10" x14ac:dyDescent="0.35">
      <c r="A156"/>
      <c r="B156" s="119" t="s">
        <v>22</v>
      </c>
      <c r="C156" s="117" t="s">
        <v>148</v>
      </c>
      <c r="D156" s="118">
        <v>540000000</v>
      </c>
      <c r="E156"/>
      <c r="F156"/>
      <c r="G156"/>
      <c r="H156"/>
    </row>
    <row r="157" spans="1:10" x14ac:dyDescent="0.35">
      <c r="A157"/>
      <c r="B157" s="119" t="s">
        <v>17</v>
      </c>
      <c r="C157" s="117" t="s">
        <v>146</v>
      </c>
      <c r="D157" s="118">
        <v>20000000</v>
      </c>
      <c r="E157"/>
      <c r="F157"/>
      <c r="G157"/>
      <c r="H157"/>
    </row>
    <row r="158" spans="1:10" x14ac:dyDescent="0.35">
      <c r="A158" s="123" t="s">
        <v>11</v>
      </c>
      <c r="B158" s="124" t="s">
        <v>10</v>
      </c>
      <c r="C158" s="125"/>
      <c r="D158" s="126">
        <v>1286150000</v>
      </c>
      <c r="E158"/>
      <c r="F158"/>
      <c r="G158"/>
      <c r="H158"/>
    </row>
    <row r="159" spans="1:10" x14ac:dyDescent="0.35">
      <c r="A159"/>
      <c r="B159" s="119" t="s">
        <v>29</v>
      </c>
      <c r="C159" s="111" t="s">
        <v>184</v>
      </c>
      <c r="D159" s="113">
        <v>1113900000</v>
      </c>
      <c r="E159"/>
      <c r="F159"/>
      <c r="G159"/>
      <c r="H159"/>
      <c r="I159" s="121">
        <v>1</v>
      </c>
      <c r="J159" s="121">
        <v>1</v>
      </c>
    </row>
    <row r="160" spans="1:10" x14ac:dyDescent="0.35">
      <c r="A160"/>
      <c r="B160" s="119" t="s">
        <v>22</v>
      </c>
      <c r="C160" s="117" t="s">
        <v>148</v>
      </c>
      <c r="D160" s="118">
        <v>152250000</v>
      </c>
      <c r="E160"/>
      <c r="F160"/>
      <c r="G160"/>
      <c r="H160"/>
    </row>
    <row r="161" spans="1:10" s="128" customFormat="1" x14ac:dyDescent="0.35">
      <c r="A161"/>
      <c r="B161" s="119" t="s">
        <v>17</v>
      </c>
      <c r="C161" s="117" t="s">
        <v>146</v>
      </c>
      <c r="D161" s="118">
        <v>20000000</v>
      </c>
      <c r="E161"/>
      <c r="F161"/>
      <c r="G161"/>
      <c r="H161"/>
      <c r="I161" s="127">
        <f>+I162+I182+I220+I226</f>
        <v>4</v>
      </c>
      <c r="J161" s="127">
        <f>+J162+J182+J220+J226</f>
        <v>63</v>
      </c>
    </row>
    <row r="162" spans="1:10" x14ac:dyDescent="0.35">
      <c r="A162" s="123" t="s">
        <v>19</v>
      </c>
      <c r="B162" s="124" t="s">
        <v>18</v>
      </c>
      <c r="C162" s="125"/>
      <c r="D162" s="126">
        <v>1433250000</v>
      </c>
      <c r="E162"/>
      <c r="F162"/>
      <c r="G162"/>
      <c r="H162"/>
      <c r="I162" s="121">
        <v>1</v>
      </c>
      <c r="J162" s="121">
        <v>19</v>
      </c>
    </row>
    <row r="163" spans="1:10" x14ac:dyDescent="0.35">
      <c r="A163"/>
      <c r="B163" s="119" t="s">
        <v>29</v>
      </c>
      <c r="C163" s="111" t="s">
        <v>184</v>
      </c>
      <c r="D163" s="113">
        <v>1301000000</v>
      </c>
      <c r="E163"/>
      <c r="F163"/>
      <c r="G163"/>
      <c r="H163"/>
    </row>
    <row r="164" spans="1:10" x14ac:dyDescent="0.35">
      <c r="A164"/>
      <c r="B164" s="119" t="s">
        <v>22</v>
      </c>
      <c r="C164" s="117" t="s">
        <v>148</v>
      </c>
      <c r="D164" s="118">
        <v>112250000</v>
      </c>
      <c r="E164"/>
      <c r="F164"/>
      <c r="G164"/>
      <c r="H164"/>
    </row>
    <row r="165" spans="1:10" x14ac:dyDescent="0.35">
      <c r="A165"/>
      <c r="B165" s="119" t="s">
        <v>17</v>
      </c>
      <c r="C165" s="117" t="s">
        <v>146</v>
      </c>
      <c r="D165" s="118">
        <v>20000000</v>
      </c>
      <c r="E165"/>
      <c r="F165"/>
      <c r="G165"/>
      <c r="H165"/>
    </row>
    <row r="166" spans="1:10" x14ac:dyDescent="0.35">
      <c r="A166" s="123" t="s">
        <v>33</v>
      </c>
      <c r="B166" s="124" t="s">
        <v>32</v>
      </c>
      <c r="C166" s="125"/>
      <c r="D166" s="126">
        <v>1300000000</v>
      </c>
      <c r="E166"/>
      <c r="F166"/>
      <c r="G166"/>
      <c r="H166"/>
    </row>
    <row r="167" spans="1:10" x14ac:dyDescent="0.35">
      <c r="A167"/>
      <c r="B167" s="119" t="s">
        <v>29</v>
      </c>
      <c r="C167" s="111" t="s">
        <v>184</v>
      </c>
      <c r="D167" s="113">
        <v>584000000</v>
      </c>
      <c r="E167"/>
      <c r="F167"/>
      <c r="G167"/>
      <c r="H167"/>
    </row>
    <row r="168" spans="1:10" x14ac:dyDescent="0.35">
      <c r="A168"/>
      <c r="B168" s="119" t="s">
        <v>22</v>
      </c>
      <c r="C168" s="117" t="s">
        <v>148</v>
      </c>
      <c r="D168" s="118">
        <v>696000000</v>
      </c>
      <c r="E168"/>
      <c r="F168"/>
      <c r="G168"/>
      <c r="H168"/>
    </row>
    <row r="169" spans="1:10" x14ac:dyDescent="0.35">
      <c r="A169"/>
      <c r="B169" s="119" t="s">
        <v>17</v>
      </c>
      <c r="C169" s="117" t="s">
        <v>146</v>
      </c>
      <c r="D169" s="118">
        <v>20000000</v>
      </c>
      <c r="E169"/>
      <c r="F169"/>
      <c r="G169"/>
      <c r="H169"/>
    </row>
    <row r="170" spans="1:10" x14ac:dyDescent="0.35">
      <c r="A170" s="123" t="s">
        <v>49</v>
      </c>
      <c r="B170" s="124" t="s">
        <v>48</v>
      </c>
      <c r="C170" s="125"/>
      <c r="D170" s="126">
        <v>847692000</v>
      </c>
      <c r="E170"/>
      <c r="F170"/>
      <c r="G170"/>
      <c r="H170"/>
    </row>
    <row r="171" spans="1:10" x14ac:dyDescent="0.35">
      <c r="A171"/>
      <c r="B171" s="119" t="s">
        <v>29</v>
      </c>
      <c r="C171" s="111" t="s">
        <v>184</v>
      </c>
      <c r="D171" s="113">
        <v>606500000</v>
      </c>
      <c r="E171"/>
      <c r="F171"/>
      <c r="G171"/>
      <c r="H171"/>
    </row>
    <row r="172" spans="1:10" x14ac:dyDescent="0.35">
      <c r="A172"/>
      <c r="B172" s="119" t="s">
        <v>22</v>
      </c>
      <c r="C172" s="117" t="s">
        <v>148</v>
      </c>
      <c r="D172" s="118">
        <v>221192000</v>
      </c>
      <c r="E172"/>
      <c r="F172"/>
      <c r="G172"/>
      <c r="H172"/>
    </row>
    <row r="173" spans="1:10" x14ac:dyDescent="0.35">
      <c r="A173"/>
      <c r="B173" s="119" t="s">
        <v>17</v>
      </c>
      <c r="C173" s="117" t="s">
        <v>146</v>
      </c>
      <c r="D173" s="118">
        <v>20000000</v>
      </c>
      <c r="E173"/>
      <c r="F173"/>
      <c r="G173"/>
      <c r="H173"/>
    </row>
    <row r="174" spans="1:10" x14ac:dyDescent="0.35">
      <c r="A174" s="123" t="s">
        <v>54</v>
      </c>
      <c r="B174" s="124" t="s">
        <v>53</v>
      </c>
      <c r="C174" s="125"/>
      <c r="D174" s="126">
        <v>1744508000</v>
      </c>
      <c r="E174"/>
      <c r="F174"/>
      <c r="G174"/>
      <c r="H174"/>
    </row>
    <row r="175" spans="1:10" x14ac:dyDescent="0.35">
      <c r="A175"/>
      <c r="B175" s="119" t="s">
        <v>29</v>
      </c>
      <c r="C175" s="111" t="s">
        <v>184</v>
      </c>
      <c r="D175" s="113">
        <v>1247500000</v>
      </c>
      <c r="E175"/>
      <c r="F175"/>
      <c r="G175"/>
      <c r="H175"/>
    </row>
    <row r="176" spans="1:10" x14ac:dyDescent="0.35">
      <c r="A176"/>
      <c r="B176" s="119" t="s">
        <v>22</v>
      </c>
      <c r="C176" s="117" t="s">
        <v>148</v>
      </c>
      <c r="D176" s="118">
        <v>482008000</v>
      </c>
      <c r="E176"/>
      <c r="F176"/>
      <c r="G176"/>
      <c r="H176"/>
    </row>
    <row r="177" spans="1:10" x14ac:dyDescent="0.35">
      <c r="A177"/>
      <c r="B177" s="119" t="s">
        <v>17</v>
      </c>
      <c r="C177" s="117" t="s">
        <v>146</v>
      </c>
      <c r="D177" s="118">
        <v>15000000</v>
      </c>
      <c r="E177"/>
      <c r="F177"/>
      <c r="G177"/>
      <c r="H177"/>
    </row>
    <row r="178" spans="1:10" x14ac:dyDescent="0.35">
      <c r="A178" s="123" t="s">
        <v>44</v>
      </c>
      <c r="B178" s="124" t="s">
        <v>41</v>
      </c>
      <c r="C178" s="125"/>
      <c r="D178" s="126">
        <v>895000000</v>
      </c>
      <c r="E178"/>
      <c r="F178"/>
      <c r="G178"/>
      <c r="H178"/>
    </row>
    <row r="179" spans="1:10" x14ac:dyDescent="0.35">
      <c r="A179"/>
      <c r="B179" s="119" t="s">
        <v>29</v>
      </c>
      <c r="C179" s="111" t="s">
        <v>184</v>
      </c>
      <c r="D179" s="113">
        <v>701000000</v>
      </c>
      <c r="E179"/>
      <c r="F179"/>
      <c r="G179"/>
      <c r="H179"/>
    </row>
    <row r="180" spans="1:10" x14ac:dyDescent="0.35">
      <c r="A180"/>
      <c r="B180" s="119" t="s">
        <v>22</v>
      </c>
      <c r="C180" s="117" t="s">
        <v>148</v>
      </c>
      <c r="D180" s="118">
        <v>174000000</v>
      </c>
      <c r="E180"/>
      <c r="F180"/>
      <c r="G180"/>
      <c r="H180"/>
    </row>
    <row r="181" spans="1:10" x14ac:dyDescent="0.35">
      <c r="A181"/>
      <c r="B181" s="119" t="s">
        <v>17</v>
      </c>
      <c r="C181" s="117" t="s">
        <v>146</v>
      </c>
      <c r="D181" s="118">
        <v>20000000</v>
      </c>
      <c r="E181"/>
      <c r="F181"/>
      <c r="G181"/>
      <c r="H181"/>
    </row>
    <row r="182" spans="1:10" x14ac:dyDescent="0.35">
      <c r="A182" s="117" t="s">
        <v>191</v>
      </c>
      <c r="B182"/>
      <c r="C182"/>
      <c r="D182" s="118">
        <v>110163890500</v>
      </c>
      <c r="E182"/>
      <c r="F182"/>
      <c r="G182"/>
      <c r="H182"/>
      <c r="I182" s="121">
        <v>1</v>
      </c>
      <c r="J182" s="121">
        <v>37</v>
      </c>
    </row>
    <row r="183" spans="1:10" x14ac:dyDescent="0.35">
      <c r="A183"/>
      <c r="B183"/>
      <c r="C183"/>
      <c r="D183"/>
      <c r="E183"/>
      <c r="F183"/>
      <c r="G183"/>
      <c r="H183"/>
    </row>
    <row r="184" spans="1:10" x14ac:dyDescent="0.35">
      <c r="A184"/>
      <c r="B184"/>
      <c r="C184"/>
      <c r="D184"/>
      <c r="E184"/>
      <c r="F184"/>
      <c r="G184"/>
      <c r="H184"/>
    </row>
    <row r="185" spans="1:10" x14ac:dyDescent="0.35">
      <c r="A185"/>
      <c r="B185"/>
      <c r="C185"/>
      <c r="D185"/>
      <c r="E185"/>
      <c r="F185"/>
      <c r="G185"/>
      <c r="H185"/>
    </row>
    <row r="186" spans="1:10" x14ac:dyDescent="0.35">
      <c r="A186"/>
      <c r="B186"/>
      <c r="C186"/>
      <c r="D186"/>
      <c r="E186"/>
      <c r="F186"/>
      <c r="G186"/>
      <c r="H186"/>
    </row>
    <row r="187" spans="1:10" x14ac:dyDescent="0.35">
      <c r="A187"/>
      <c r="B187"/>
      <c r="C187"/>
      <c r="D187"/>
      <c r="E187"/>
      <c r="F187"/>
      <c r="G187"/>
      <c r="H187"/>
    </row>
    <row r="188" spans="1:10" x14ac:dyDescent="0.35">
      <c r="A188"/>
      <c r="B188"/>
      <c r="C188"/>
      <c r="D188"/>
      <c r="E188"/>
      <c r="F188"/>
      <c r="G188"/>
      <c r="H188"/>
    </row>
    <row r="189" spans="1:10" x14ac:dyDescent="0.35">
      <c r="A189"/>
      <c r="B189"/>
      <c r="C189"/>
      <c r="D189"/>
      <c r="E189"/>
      <c r="F189"/>
      <c r="G189"/>
      <c r="H189"/>
    </row>
    <row r="190" spans="1:10" x14ac:dyDescent="0.35">
      <c r="A190"/>
      <c r="B190"/>
      <c r="C190"/>
      <c r="D190"/>
      <c r="E190"/>
      <c r="F190"/>
      <c r="G190"/>
      <c r="H190"/>
    </row>
    <row r="191" spans="1:10" x14ac:dyDescent="0.35">
      <c r="A191"/>
      <c r="B191"/>
      <c r="C191"/>
      <c r="D191"/>
      <c r="E191"/>
      <c r="F191"/>
      <c r="G191"/>
      <c r="H191"/>
    </row>
    <row r="192" spans="1:10" x14ac:dyDescent="0.35">
      <c r="A192"/>
      <c r="B192"/>
      <c r="C192"/>
      <c r="D192"/>
      <c r="E192"/>
      <c r="F192"/>
      <c r="G192"/>
      <c r="H192"/>
    </row>
    <row r="193" spans="1:8" x14ac:dyDescent="0.35">
      <c r="A193"/>
      <c r="B193"/>
      <c r="C193"/>
      <c r="D193"/>
      <c r="E193"/>
      <c r="F193"/>
      <c r="G193"/>
      <c r="H193"/>
    </row>
    <row r="194" spans="1:8" x14ac:dyDescent="0.35">
      <c r="A194"/>
      <c r="B194"/>
      <c r="C194"/>
      <c r="D194"/>
      <c r="E194"/>
      <c r="F194"/>
      <c r="G194"/>
      <c r="H194"/>
    </row>
    <row r="195" spans="1:8" x14ac:dyDescent="0.35">
      <c r="A195"/>
      <c r="B195"/>
      <c r="C195"/>
      <c r="D195"/>
      <c r="E195"/>
      <c r="F195"/>
      <c r="G195"/>
      <c r="H195"/>
    </row>
    <row r="196" spans="1:8" x14ac:dyDescent="0.35">
      <c r="A196"/>
      <c r="B196"/>
      <c r="C196"/>
      <c r="D196"/>
      <c r="E196"/>
      <c r="F196"/>
      <c r="G196"/>
      <c r="H196"/>
    </row>
    <row r="197" spans="1:8" x14ac:dyDescent="0.35">
      <c r="A197"/>
      <c r="B197"/>
      <c r="C197"/>
      <c r="D197"/>
      <c r="E197"/>
      <c r="F197"/>
      <c r="G197"/>
      <c r="H197"/>
    </row>
    <row r="198" spans="1:8" x14ac:dyDescent="0.35">
      <c r="A198"/>
      <c r="B198"/>
      <c r="C198"/>
      <c r="D198"/>
      <c r="E198"/>
      <c r="F198"/>
      <c r="G198"/>
      <c r="H198"/>
    </row>
    <row r="199" spans="1:8" x14ac:dyDescent="0.35">
      <c r="A199"/>
      <c r="B199"/>
      <c r="C199"/>
      <c r="D199"/>
      <c r="E199"/>
      <c r="F199"/>
      <c r="G199"/>
      <c r="H199"/>
    </row>
    <row r="200" spans="1:8" x14ac:dyDescent="0.35">
      <c r="A200"/>
      <c r="B200"/>
      <c r="C200"/>
      <c r="D200"/>
      <c r="E200"/>
      <c r="F200"/>
      <c r="G200"/>
      <c r="H200"/>
    </row>
    <row r="201" spans="1:8" x14ac:dyDescent="0.35">
      <c r="A201"/>
      <c r="B201"/>
      <c r="C201"/>
      <c r="D201"/>
      <c r="E201"/>
      <c r="F201"/>
      <c r="G201"/>
      <c r="H201"/>
    </row>
    <row r="202" spans="1:8" x14ac:dyDescent="0.35">
      <c r="A202"/>
      <c r="B202"/>
      <c r="C202"/>
      <c r="D202"/>
      <c r="E202"/>
      <c r="F202"/>
      <c r="G202"/>
      <c r="H202"/>
    </row>
    <row r="203" spans="1:8" x14ac:dyDescent="0.35">
      <c r="A203"/>
      <c r="B203"/>
      <c r="C203"/>
      <c r="D203"/>
      <c r="E203"/>
      <c r="F203"/>
      <c r="G203"/>
      <c r="H203"/>
    </row>
    <row r="204" spans="1:8" x14ac:dyDescent="0.35">
      <c r="A204"/>
      <c r="B204"/>
      <c r="C204"/>
      <c r="D204"/>
      <c r="E204"/>
      <c r="F204"/>
      <c r="G204"/>
      <c r="H204"/>
    </row>
    <row r="205" spans="1:8" x14ac:dyDescent="0.35">
      <c r="A205"/>
      <c r="B205"/>
      <c r="C205"/>
      <c r="D205"/>
      <c r="E205"/>
      <c r="F205"/>
      <c r="G205"/>
      <c r="H205"/>
    </row>
    <row r="206" spans="1:8" x14ac:dyDescent="0.35">
      <c r="A206"/>
      <c r="B206"/>
      <c r="C206"/>
      <c r="D206"/>
      <c r="E206"/>
      <c r="F206"/>
      <c r="G206"/>
      <c r="H206"/>
    </row>
    <row r="207" spans="1:8" x14ac:dyDescent="0.35">
      <c r="A207"/>
      <c r="B207"/>
      <c r="C207"/>
      <c r="D207"/>
      <c r="E207"/>
      <c r="F207"/>
      <c r="G207"/>
      <c r="H207"/>
    </row>
    <row r="208" spans="1:8" x14ac:dyDescent="0.35">
      <c r="A208"/>
      <c r="B208"/>
      <c r="C208"/>
      <c r="D208"/>
      <c r="E208"/>
      <c r="F208"/>
      <c r="G208"/>
      <c r="H208"/>
    </row>
    <row r="209" spans="1:10" x14ac:dyDescent="0.35">
      <c r="A209"/>
      <c r="B209"/>
      <c r="C209"/>
      <c r="D209"/>
      <c r="E209"/>
      <c r="F209"/>
      <c r="G209"/>
      <c r="H209"/>
    </row>
    <row r="210" spans="1:10" x14ac:dyDescent="0.35">
      <c r="A210"/>
      <c r="B210"/>
      <c r="C210"/>
      <c r="D210"/>
      <c r="E210"/>
      <c r="F210"/>
      <c r="G210"/>
      <c r="H210"/>
    </row>
    <row r="211" spans="1:10" x14ac:dyDescent="0.35">
      <c r="A211"/>
      <c r="B211"/>
      <c r="C211"/>
      <c r="D211"/>
      <c r="E211"/>
      <c r="F211"/>
      <c r="G211"/>
      <c r="H211"/>
    </row>
    <row r="212" spans="1:10" x14ac:dyDescent="0.35">
      <c r="A212"/>
      <c r="B212"/>
      <c r="C212"/>
      <c r="D212"/>
      <c r="E212"/>
      <c r="F212"/>
      <c r="G212"/>
      <c r="H212"/>
    </row>
    <row r="213" spans="1:10" x14ac:dyDescent="0.35">
      <c r="A213"/>
      <c r="B213"/>
      <c r="C213"/>
      <c r="D213"/>
      <c r="E213"/>
      <c r="F213"/>
      <c r="G213"/>
      <c r="H213"/>
    </row>
    <row r="214" spans="1:10" x14ac:dyDescent="0.35">
      <c r="A214"/>
      <c r="B214"/>
      <c r="C214"/>
      <c r="D214"/>
      <c r="E214"/>
      <c r="F214"/>
      <c r="G214"/>
      <c r="H214"/>
    </row>
    <row r="215" spans="1:10" x14ac:dyDescent="0.35">
      <c r="A215"/>
      <c r="B215"/>
      <c r="C215"/>
      <c r="D215"/>
      <c r="E215"/>
      <c r="F215"/>
      <c r="G215"/>
      <c r="H215"/>
    </row>
    <row r="216" spans="1:10" x14ac:dyDescent="0.35">
      <c r="A216"/>
      <c r="B216"/>
      <c r="C216"/>
      <c r="D216"/>
      <c r="E216"/>
      <c r="F216"/>
      <c r="G216"/>
      <c r="H216"/>
    </row>
    <row r="217" spans="1:10" x14ac:dyDescent="0.35">
      <c r="A217"/>
      <c r="B217"/>
      <c r="C217"/>
      <c r="D217"/>
      <c r="E217"/>
      <c r="F217"/>
      <c r="G217"/>
      <c r="H217"/>
    </row>
    <row r="218" spans="1:10" x14ac:dyDescent="0.35">
      <c r="A218"/>
      <c r="B218"/>
      <c r="C218"/>
      <c r="D218"/>
      <c r="E218"/>
      <c r="F218"/>
      <c r="G218"/>
      <c r="H218"/>
    </row>
    <row r="219" spans="1:10" x14ac:dyDescent="0.35">
      <c r="A219"/>
      <c r="B219"/>
      <c r="C219"/>
      <c r="D219"/>
      <c r="E219"/>
      <c r="F219"/>
      <c r="G219"/>
      <c r="H219"/>
    </row>
    <row r="220" spans="1:10" x14ac:dyDescent="0.35">
      <c r="A220"/>
      <c r="B220"/>
      <c r="C220"/>
      <c r="D220"/>
      <c r="E220"/>
      <c r="F220"/>
      <c r="G220"/>
      <c r="H220"/>
      <c r="I220" s="121">
        <v>1</v>
      </c>
      <c r="J220" s="121">
        <v>5</v>
      </c>
    </row>
    <row r="221" spans="1:10" x14ac:dyDescent="0.35">
      <c r="A221"/>
      <c r="B221"/>
      <c r="C221"/>
      <c r="D221"/>
      <c r="E221"/>
      <c r="F221"/>
      <c r="G221"/>
      <c r="H221"/>
    </row>
    <row r="222" spans="1:10" x14ac:dyDescent="0.35">
      <c r="A222"/>
      <c r="B222"/>
      <c r="C222"/>
      <c r="D222"/>
      <c r="E222"/>
      <c r="F222"/>
      <c r="G222"/>
      <c r="H222"/>
    </row>
    <row r="223" spans="1:10" x14ac:dyDescent="0.35">
      <c r="A223"/>
      <c r="B223"/>
      <c r="C223"/>
      <c r="D223"/>
      <c r="E223"/>
      <c r="F223"/>
      <c r="G223"/>
      <c r="H223"/>
    </row>
    <row r="224" spans="1:10" x14ac:dyDescent="0.35">
      <c r="A224"/>
      <c r="B224"/>
      <c r="C224"/>
      <c r="D224"/>
      <c r="E224"/>
      <c r="F224"/>
      <c r="G224"/>
      <c r="H224"/>
    </row>
    <row r="225" spans="1:10" x14ac:dyDescent="0.35">
      <c r="A225"/>
      <c r="B225"/>
      <c r="C225"/>
      <c r="D225"/>
      <c r="E225"/>
      <c r="F225"/>
      <c r="G225"/>
      <c r="H225"/>
    </row>
    <row r="226" spans="1:10" x14ac:dyDescent="0.35">
      <c r="A226"/>
      <c r="B226"/>
      <c r="C226"/>
      <c r="D226"/>
      <c r="E226"/>
      <c r="F226"/>
      <c r="G226"/>
      <c r="H226"/>
      <c r="I226" s="121">
        <v>1</v>
      </c>
      <c r="J226" s="121">
        <v>2</v>
      </c>
    </row>
    <row r="227" spans="1:10" x14ac:dyDescent="0.35">
      <c r="A227"/>
      <c r="B227"/>
      <c r="C227"/>
      <c r="D227"/>
      <c r="E227"/>
      <c r="F227"/>
      <c r="G227"/>
      <c r="H227"/>
    </row>
    <row r="228" spans="1:10" x14ac:dyDescent="0.35">
      <c r="A228"/>
      <c r="B228"/>
      <c r="C228"/>
      <c r="D228"/>
      <c r="E228"/>
      <c r="F228"/>
      <c r="G228"/>
      <c r="H228"/>
    </row>
    <row r="229" spans="1:10" s="128" customFormat="1" x14ac:dyDescent="0.35">
      <c r="A229"/>
      <c r="B229"/>
      <c r="C229"/>
      <c r="D229"/>
      <c r="E229"/>
      <c r="F229"/>
      <c r="G229"/>
      <c r="H229"/>
      <c r="I229" s="127">
        <f>+I230+I241+I249+I257</f>
        <v>4</v>
      </c>
      <c r="J229" s="127">
        <f>+J230+J241+J249+J257</f>
        <v>28</v>
      </c>
    </row>
    <row r="230" spans="1:10" x14ac:dyDescent="0.35">
      <c r="A230"/>
      <c r="B230"/>
      <c r="C230"/>
      <c r="D230"/>
      <c r="E230"/>
      <c r="F230"/>
      <c r="G230"/>
      <c r="H230"/>
      <c r="I230" s="121">
        <v>1</v>
      </c>
      <c r="J230" s="121">
        <v>10</v>
      </c>
    </row>
    <row r="231" spans="1:10" x14ac:dyDescent="0.35">
      <c r="A231"/>
      <c r="B231"/>
      <c r="C231"/>
      <c r="D231"/>
      <c r="E231"/>
      <c r="F231"/>
      <c r="G231"/>
      <c r="H231"/>
    </row>
    <row r="232" spans="1:10" x14ac:dyDescent="0.35">
      <c r="A232"/>
      <c r="B232"/>
      <c r="C232"/>
      <c r="D232"/>
      <c r="E232"/>
      <c r="F232"/>
      <c r="G232"/>
      <c r="H232"/>
    </row>
    <row r="233" spans="1:10" x14ac:dyDescent="0.35">
      <c r="A233"/>
      <c r="B233"/>
      <c r="C233"/>
      <c r="D233"/>
      <c r="E233"/>
      <c r="F233"/>
      <c r="G233"/>
      <c r="H233"/>
    </row>
    <row r="234" spans="1:10" x14ac:dyDescent="0.35">
      <c r="A234"/>
      <c r="B234"/>
      <c r="C234"/>
      <c r="D234"/>
      <c r="E234"/>
      <c r="F234"/>
      <c r="G234"/>
      <c r="H234"/>
    </row>
    <row r="235" spans="1:10" x14ac:dyDescent="0.35">
      <c r="A235"/>
      <c r="B235"/>
      <c r="C235"/>
      <c r="D235"/>
      <c r="E235"/>
      <c r="F235"/>
      <c r="G235"/>
      <c r="H235"/>
    </row>
    <row r="236" spans="1:10" x14ac:dyDescent="0.35">
      <c r="A236"/>
      <c r="B236"/>
      <c r="C236"/>
      <c r="D236"/>
      <c r="E236"/>
      <c r="F236"/>
      <c r="G236"/>
      <c r="H236"/>
    </row>
    <row r="237" spans="1:10" x14ac:dyDescent="0.35">
      <c r="A237"/>
      <c r="B237"/>
      <c r="C237"/>
      <c r="D237"/>
      <c r="E237"/>
      <c r="F237"/>
      <c r="G237"/>
      <c r="H237"/>
    </row>
    <row r="238" spans="1:10" x14ac:dyDescent="0.35">
      <c r="A238"/>
      <c r="B238"/>
      <c r="C238"/>
      <c r="D238"/>
      <c r="E238"/>
      <c r="F238"/>
      <c r="G238"/>
      <c r="H238"/>
    </row>
    <row r="239" spans="1:10" x14ac:dyDescent="0.35">
      <c r="A239"/>
      <c r="B239"/>
      <c r="C239"/>
      <c r="D239"/>
      <c r="E239"/>
      <c r="F239"/>
      <c r="G239"/>
      <c r="H239"/>
    </row>
    <row r="240" spans="1:10" x14ac:dyDescent="0.35">
      <c r="A240"/>
      <c r="B240"/>
      <c r="C240"/>
      <c r="D240"/>
      <c r="E240"/>
      <c r="F240"/>
      <c r="G240"/>
      <c r="H240"/>
    </row>
    <row r="241" spans="1:10" x14ac:dyDescent="0.35">
      <c r="A241"/>
      <c r="B241"/>
      <c r="C241"/>
      <c r="D241"/>
      <c r="E241"/>
      <c r="F241"/>
      <c r="G241"/>
      <c r="H241"/>
      <c r="I241" s="121">
        <v>1</v>
      </c>
      <c r="J241" s="121">
        <v>7</v>
      </c>
    </row>
    <row r="242" spans="1:10" x14ac:dyDescent="0.35">
      <c r="A242"/>
      <c r="B242"/>
      <c r="C242"/>
      <c r="D242"/>
      <c r="E242"/>
      <c r="F242"/>
      <c r="G242"/>
      <c r="H242"/>
    </row>
    <row r="243" spans="1:10" x14ac:dyDescent="0.35">
      <c r="A243"/>
      <c r="B243"/>
      <c r="C243"/>
      <c r="D243"/>
      <c r="E243"/>
      <c r="F243"/>
      <c r="G243"/>
      <c r="H243"/>
    </row>
    <row r="244" spans="1:10" x14ac:dyDescent="0.35">
      <c r="A244"/>
      <c r="B244"/>
      <c r="C244"/>
      <c r="D244"/>
      <c r="E244"/>
      <c r="F244"/>
      <c r="G244"/>
      <c r="H244"/>
    </row>
    <row r="245" spans="1:10" x14ac:dyDescent="0.35">
      <c r="A245"/>
      <c r="B245"/>
      <c r="C245"/>
      <c r="D245"/>
      <c r="E245"/>
      <c r="F245"/>
      <c r="G245"/>
      <c r="H245"/>
    </row>
    <row r="246" spans="1:10" x14ac:dyDescent="0.35">
      <c r="A246"/>
      <c r="B246"/>
      <c r="C246"/>
      <c r="D246"/>
      <c r="E246"/>
      <c r="F246"/>
      <c r="G246"/>
      <c r="H246"/>
    </row>
    <row r="247" spans="1:10" x14ac:dyDescent="0.35">
      <c r="A247"/>
      <c r="B247"/>
      <c r="C247"/>
      <c r="D247"/>
      <c r="E247"/>
      <c r="F247"/>
      <c r="G247"/>
      <c r="H247"/>
    </row>
    <row r="248" spans="1:10" x14ac:dyDescent="0.35">
      <c r="A248"/>
      <c r="B248"/>
      <c r="C248"/>
      <c r="D248"/>
      <c r="E248"/>
      <c r="F248"/>
      <c r="G248"/>
      <c r="H248"/>
    </row>
    <row r="249" spans="1:10" x14ac:dyDescent="0.35">
      <c r="A249"/>
      <c r="B249"/>
      <c r="C249"/>
      <c r="D249"/>
      <c r="E249"/>
      <c r="F249"/>
      <c r="G249"/>
      <c r="H249"/>
      <c r="I249" s="121">
        <v>1</v>
      </c>
      <c r="J249" s="121">
        <v>7</v>
      </c>
    </row>
    <row r="250" spans="1:10" x14ac:dyDescent="0.35">
      <c r="A250"/>
      <c r="B250"/>
      <c r="C250"/>
      <c r="D250"/>
      <c r="E250"/>
      <c r="F250"/>
      <c r="G250"/>
      <c r="H250"/>
    </row>
    <row r="251" spans="1:10" x14ac:dyDescent="0.35">
      <c r="A251"/>
      <c r="B251"/>
      <c r="C251"/>
      <c r="D251"/>
      <c r="E251"/>
      <c r="F251"/>
      <c r="G251"/>
      <c r="H251"/>
    </row>
    <row r="252" spans="1:10" x14ac:dyDescent="0.35">
      <c r="A252"/>
      <c r="B252"/>
      <c r="C252"/>
      <c r="D252"/>
      <c r="E252"/>
      <c r="F252"/>
      <c r="G252"/>
      <c r="H252"/>
    </row>
    <row r="253" spans="1:10" x14ac:dyDescent="0.35">
      <c r="A253"/>
      <c r="B253"/>
      <c r="C253"/>
      <c r="D253"/>
      <c r="E253"/>
      <c r="F253"/>
      <c r="G253"/>
      <c r="H253"/>
    </row>
    <row r="254" spans="1:10" x14ac:dyDescent="0.35">
      <c r="A254"/>
      <c r="B254"/>
      <c r="C254"/>
      <c r="D254"/>
      <c r="E254"/>
      <c r="F254"/>
      <c r="G254"/>
      <c r="H254"/>
    </row>
    <row r="255" spans="1:10" x14ac:dyDescent="0.35">
      <c r="A255"/>
      <c r="B255"/>
      <c r="C255"/>
      <c r="D255"/>
      <c r="E255"/>
      <c r="F255"/>
      <c r="G255"/>
      <c r="H255"/>
    </row>
    <row r="256" spans="1:10" x14ac:dyDescent="0.35">
      <c r="A256"/>
      <c r="B256"/>
      <c r="C256"/>
      <c r="D256"/>
      <c r="E256"/>
      <c r="F256"/>
      <c r="G256"/>
      <c r="H256"/>
    </row>
    <row r="257" spans="1:10" x14ac:dyDescent="0.35">
      <c r="A257"/>
      <c r="B257"/>
      <c r="C257"/>
      <c r="D257"/>
      <c r="E257"/>
      <c r="F257"/>
      <c r="G257"/>
      <c r="H257"/>
      <c r="I257" s="121">
        <v>1</v>
      </c>
      <c r="J257" s="121">
        <v>4</v>
      </c>
    </row>
    <row r="258" spans="1:10" x14ac:dyDescent="0.35">
      <c r="A258"/>
      <c r="B258"/>
      <c r="C258"/>
      <c r="D258"/>
      <c r="E258"/>
      <c r="F258"/>
      <c r="G258"/>
      <c r="H258"/>
    </row>
    <row r="259" spans="1:10" x14ac:dyDescent="0.35">
      <c r="A259"/>
      <c r="B259"/>
      <c r="C259"/>
      <c r="D259"/>
      <c r="E259"/>
      <c r="F259"/>
      <c r="G259"/>
      <c r="H259"/>
    </row>
    <row r="260" spans="1:10" x14ac:dyDescent="0.35">
      <c r="A260"/>
      <c r="B260"/>
      <c r="C260"/>
      <c r="D260"/>
      <c r="E260"/>
      <c r="F260"/>
      <c r="G260"/>
      <c r="H260"/>
    </row>
    <row r="261" spans="1:10" x14ac:dyDescent="0.35">
      <c r="A261"/>
      <c r="B261"/>
      <c r="C261"/>
      <c r="D261"/>
      <c r="E261"/>
      <c r="F261"/>
      <c r="G261"/>
      <c r="H261"/>
    </row>
    <row r="262" spans="1:10" s="128" customFormat="1" x14ac:dyDescent="0.35">
      <c r="A262"/>
      <c r="B262"/>
      <c r="C262"/>
      <c r="D262"/>
      <c r="E262"/>
      <c r="F262"/>
      <c r="G262"/>
      <c r="H262"/>
      <c r="I262" s="127">
        <f>+I263+I268+I273+I275+I278+I285+I288</f>
        <v>7</v>
      </c>
      <c r="J262" s="127">
        <f>+J263+J268+J273+J275+J278+J285+J288</f>
        <v>23</v>
      </c>
    </row>
    <row r="263" spans="1:10" x14ac:dyDescent="0.35">
      <c r="A263"/>
      <c r="B263"/>
      <c r="C263"/>
      <c r="D263"/>
      <c r="E263"/>
      <c r="F263"/>
      <c r="G263"/>
      <c r="H263"/>
      <c r="I263" s="121">
        <v>1</v>
      </c>
      <c r="J263" s="121">
        <v>4</v>
      </c>
    </row>
    <row r="264" spans="1:10" x14ac:dyDescent="0.35">
      <c r="A264"/>
      <c r="B264"/>
      <c r="C264"/>
      <c r="D264"/>
      <c r="E264"/>
      <c r="F264"/>
      <c r="G264"/>
      <c r="H264"/>
    </row>
    <row r="265" spans="1:10" x14ac:dyDescent="0.35">
      <c r="A265"/>
      <c r="B265"/>
      <c r="C265"/>
      <c r="D265"/>
      <c r="E265"/>
      <c r="F265"/>
      <c r="G265"/>
      <c r="H265"/>
    </row>
    <row r="266" spans="1:10" x14ac:dyDescent="0.35">
      <c r="A266"/>
      <c r="B266"/>
      <c r="C266"/>
      <c r="D266"/>
      <c r="E266"/>
      <c r="F266"/>
      <c r="G266"/>
      <c r="H266"/>
    </row>
    <row r="267" spans="1:10" x14ac:dyDescent="0.35">
      <c r="A267"/>
      <c r="B267"/>
      <c r="C267"/>
      <c r="D267"/>
      <c r="E267"/>
      <c r="F267"/>
      <c r="G267"/>
      <c r="H267"/>
    </row>
    <row r="268" spans="1:10" x14ac:dyDescent="0.35">
      <c r="A268"/>
      <c r="B268"/>
      <c r="C268"/>
      <c r="D268"/>
      <c r="E268"/>
      <c r="F268"/>
      <c r="G268"/>
      <c r="H268"/>
      <c r="I268" s="121">
        <v>1</v>
      </c>
      <c r="J268" s="121">
        <v>4</v>
      </c>
    </row>
    <row r="269" spans="1:10" x14ac:dyDescent="0.35">
      <c r="A269"/>
      <c r="B269"/>
      <c r="C269"/>
      <c r="D269"/>
      <c r="E269"/>
      <c r="F269"/>
      <c r="G269"/>
      <c r="H269"/>
    </row>
    <row r="270" spans="1:10" x14ac:dyDescent="0.35">
      <c r="A270"/>
      <c r="B270"/>
      <c r="C270"/>
      <c r="D270"/>
      <c r="E270"/>
      <c r="F270"/>
      <c r="G270"/>
      <c r="H270"/>
    </row>
    <row r="271" spans="1:10" x14ac:dyDescent="0.35">
      <c r="A271"/>
      <c r="B271"/>
      <c r="C271"/>
      <c r="D271"/>
      <c r="E271"/>
      <c r="F271"/>
      <c r="G271"/>
      <c r="H271"/>
    </row>
    <row r="272" spans="1:10" x14ac:dyDescent="0.35">
      <c r="A272"/>
      <c r="B272"/>
      <c r="C272"/>
      <c r="D272"/>
      <c r="E272"/>
      <c r="F272"/>
      <c r="G272"/>
      <c r="H272"/>
    </row>
    <row r="273" spans="1:10" x14ac:dyDescent="0.35">
      <c r="A273"/>
      <c r="B273"/>
      <c r="C273"/>
      <c r="D273"/>
      <c r="E273"/>
      <c r="F273"/>
      <c r="G273"/>
      <c r="H273"/>
      <c r="I273" s="121">
        <v>1</v>
      </c>
      <c r="J273" s="121">
        <v>1</v>
      </c>
    </row>
    <row r="274" spans="1:10" x14ac:dyDescent="0.35">
      <c r="A274"/>
      <c r="B274"/>
      <c r="C274"/>
      <c r="D274"/>
      <c r="E274"/>
      <c r="F274"/>
      <c r="G274"/>
      <c r="H274"/>
    </row>
    <row r="275" spans="1:10" x14ac:dyDescent="0.35">
      <c r="A275"/>
      <c r="B275"/>
      <c r="C275"/>
      <c r="D275"/>
      <c r="E275"/>
      <c r="F275"/>
      <c r="G275"/>
      <c r="H275"/>
      <c r="I275" s="121">
        <v>1</v>
      </c>
      <c r="J275" s="121">
        <v>2</v>
      </c>
    </row>
    <row r="276" spans="1:10" x14ac:dyDescent="0.35">
      <c r="A276"/>
      <c r="B276"/>
      <c r="C276"/>
      <c r="D276"/>
      <c r="E276"/>
      <c r="F276"/>
      <c r="G276"/>
      <c r="H276"/>
    </row>
    <row r="277" spans="1:10" x14ac:dyDescent="0.35">
      <c r="A277"/>
      <c r="B277"/>
      <c r="C277"/>
      <c r="D277"/>
      <c r="E277"/>
      <c r="F277"/>
      <c r="G277"/>
      <c r="H277"/>
    </row>
    <row r="278" spans="1:10" x14ac:dyDescent="0.35">
      <c r="A278"/>
      <c r="B278"/>
      <c r="C278"/>
      <c r="D278"/>
      <c r="E278"/>
      <c r="F278"/>
      <c r="G278"/>
      <c r="H278"/>
      <c r="I278" s="121">
        <v>1</v>
      </c>
      <c r="J278" s="121">
        <v>6</v>
      </c>
    </row>
    <row r="279" spans="1:10" x14ac:dyDescent="0.35">
      <c r="A279"/>
      <c r="B279"/>
      <c r="C279"/>
      <c r="D279"/>
      <c r="E279"/>
      <c r="F279"/>
      <c r="G279"/>
      <c r="H279"/>
    </row>
    <row r="280" spans="1:10" x14ac:dyDescent="0.35">
      <c r="A280"/>
      <c r="B280"/>
      <c r="C280"/>
      <c r="D280"/>
      <c r="E280"/>
      <c r="F280"/>
      <c r="G280"/>
      <c r="H280"/>
    </row>
    <row r="281" spans="1:10" x14ac:dyDescent="0.35">
      <c r="A281"/>
      <c r="B281"/>
      <c r="C281"/>
      <c r="D281"/>
      <c r="E281"/>
      <c r="F281"/>
      <c r="G281"/>
      <c r="H281"/>
    </row>
    <row r="282" spans="1:10" x14ac:dyDescent="0.35">
      <c r="A282"/>
      <c r="B282"/>
      <c r="C282"/>
      <c r="D282"/>
      <c r="E282"/>
      <c r="F282"/>
      <c r="G282"/>
      <c r="H282"/>
    </row>
    <row r="283" spans="1:10" x14ac:dyDescent="0.35">
      <c r="A283"/>
      <c r="B283"/>
      <c r="C283"/>
      <c r="D283"/>
      <c r="E283"/>
      <c r="F283"/>
      <c r="G283"/>
      <c r="H283"/>
    </row>
    <row r="284" spans="1:10" x14ac:dyDescent="0.35">
      <c r="A284"/>
      <c r="B284"/>
      <c r="C284"/>
      <c r="D284"/>
      <c r="E284"/>
      <c r="F284"/>
      <c r="G284"/>
      <c r="H284"/>
    </row>
    <row r="285" spans="1:10" x14ac:dyDescent="0.35">
      <c r="A285"/>
      <c r="B285"/>
      <c r="C285"/>
      <c r="D285"/>
      <c r="E285"/>
      <c r="F285"/>
      <c r="G285"/>
      <c r="H285"/>
      <c r="I285" s="121">
        <v>1</v>
      </c>
      <c r="J285" s="121">
        <v>2</v>
      </c>
    </row>
    <row r="286" spans="1:10" x14ac:dyDescent="0.35">
      <c r="A286"/>
      <c r="B286"/>
      <c r="C286"/>
      <c r="D286"/>
      <c r="E286"/>
      <c r="F286"/>
      <c r="G286"/>
      <c r="H286"/>
    </row>
    <row r="287" spans="1:10" x14ac:dyDescent="0.35">
      <c r="A287"/>
      <c r="B287"/>
      <c r="C287"/>
      <c r="D287"/>
      <c r="E287"/>
      <c r="F287"/>
      <c r="G287"/>
      <c r="H287"/>
    </row>
    <row r="288" spans="1:10" x14ac:dyDescent="0.35">
      <c r="A288"/>
      <c r="B288"/>
      <c r="C288"/>
      <c r="D288"/>
      <c r="E288"/>
      <c r="F288"/>
      <c r="G288"/>
      <c r="H288"/>
      <c r="I288" s="121">
        <v>1</v>
      </c>
      <c r="J288" s="121">
        <v>4</v>
      </c>
    </row>
    <row r="289" spans="1:10" x14ac:dyDescent="0.35">
      <c r="A289"/>
      <c r="B289"/>
      <c r="C289"/>
      <c r="D289"/>
      <c r="E289"/>
      <c r="F289"/>
      <c r="G289"/>
      <c r="H289"/>
    </row>
    <row r="290" spans="1:10" x14ac:dyDescent="0.35">
      <c r="A290"/>
      <c r="B290"/>
      <c r="C290"/>
      <c r="D290"/>
      <c r="E290"/>
      <c r="F290"/>
      <c r="G290"/>
      <c r="H290"/>
    </row>
    <row r="291" spans="1:10" x14ac:dyDescent="0.35">
      <c r="A291"/>
      <c r="B291"/>
      <c r="C291"/>
      <c r="D291"/>
      <c r="E291"/>
      <c r="F291"/>
      <c r="G291"/>
      <c r="H291"/>
    </row>
    <row r="292" spans="1:10" x14ac:dyDescent="0.35">
      <c r="A292"/>
      <c r="B292"/>
      <c r="C292"/>
      <c r="D292"/>
      <c r="E292"/>
      <c r="F292"/>
      <c r="G292"/>
      <c r="H292"/>
    </row>
    <row r="293" spans="1:10" s="128" customFormat="1" x14ac:dyDescent="0.35">
      <c r="A293"/>
      <c r="B293"/>
      <c r="C293"/>
      <c r="D293"/>
      <c r="E293"/>
      <c r="F293"/>
      <c r="G293"/>
      <c r="H293"/>
      <c r="I293" s="127">
        <f>+I294+I299+I303+I311+I318</f>
        <v>5</v>
      </c>
      <c r="J293" s="127">
        <f>+J294+J299+J303+J311+J318</f>
        <v>23</v>
      </c>
    </row>
    <row r="294" spans="1:10" x14ac:dyDescent="0.35">
      <c r="A294"/>
      <c r="B294"/>
      <c r="C294"/>
      <c r="D294"/>
      <c r="E294"/>
      <c r="F294"/>
      <c r="G294"/>
      <c r="H294"/>
      <c r="I294" s="121">
        <v>1</v>
      </c>
      <c r="J294" s="121">
        <v>4</v>
      </c>
    </row>
    <row r="295" spans="1:10" x14ac:dyDescent="0.35">
      <c r="A295"/>
      <c r="B295"/>
      <c r="C295"/>
      <c r="D295"/>
      <c r="E295"/>
      <c r="F295"/>
      <c r="G295"/>
      <c r="H295"/>
    </row>
    <row r="296" spans="1:10" x14ac:dyDescent="0.35">
      <c r="A296"/>
      <c r="B296"/>
      <c r="C296"/>
      <c r="D296"/>
      <c r="E296"/>
      <c r="F296"/>
      <c r="G296"/>
      <c r="H296"/>
    </row>
    <row r="297" spans="1:10" x14ac:dyDescent="0.35">
      <c r="A297"/>
      <c r="B297"/>
      <c r="C297"/>
      <c r="D297"/>
      <c r="E297"/>
      <c r="F297"/>
      <c r="G297"/>
      <c r="H297"/>
    </row>
    <row r="298" spans="1:10" x14ac:dyDescent="0.35">
      <c r="A298"/>
      <c r="B298"/>
      <c r="C298"/>
      <c r="D298"/>
      <c r="E298"/>
      <c r="F298"/>
      <c r="G298"/>
      <c r="H298"/>
    </row>
    <row r="299" spans="1:10" x14ac:dyDescent="0.35">
      <c r="A299"/>
      <c r="B299"/>
      <c r="C299"/>
      <c r="D299"/>
      <c r="E299"/>
      <c r="F299"/>
      <c r="G299"/>
      <c r="H299"/>
      <c r="I299" s="121">
        <v>1</v>
      </c>
      <c r="J299" s="121">
        <v>3</v>
      </c>
    </row>
    <row r="300" spans="1:10" x14ac:dyDescent="0.35">
      <c r="A300"/>
      <c r="B300"/>
      <c r="C300"/>
      <c r="D300"/>
      <c r="E300"/>
      <c r="F300"/>
      <c r="G300"/>
      <c r="H300"/>
    </row>
    <row r="301" spans="1:10" x14ac:dyDescent="0.35">
      <c r="A301"/>
      <c r="B301"/>
      <c r="C301"/>
      <c r="D301"/>
      <c r="E301"/>
      <c r="F301"/>
      <c r="G301"/>
      <c r="H301"/>
    </row>
    <row r="302" spans="1:10" x14ac:dyDescent="0.35">
      <c r="A302"/>
      <c r="B302"/>
      <c r="C302"/>
      <c r="D302"/>
      <c r="E302"/>
      <c r="F302"/>
      <c r="G302"/>
      <c r="H302"/>
    </row>
    <row r="303" spans="1:10" x14ac:dyDescent="0.35">
      <c r="A303"/>
      <c r="B303"/>
      <c r="C303"/>
      <c r="D303"/>
      <c r="E303"/>
      <c r="F303"/>
      <c r="G303"/>
      <c r="H303"/>
      <c r="I303" s="121">
        <v>1</v>
      </c>
      <c r="J303" s="121">
        <v>7</v>
      </c>
    </row>
    <row r="304" spans="1:10" x14ac:dyDescent="0.35">
      <c r="A304"/>
      <c r="B304"/>
      <c r="C304"/>
      <c r="D304"/>
      <c r="E304"/>
      <c r="F304"/>
      <c r="G304"/>
      <c r="H304"/>
    </row>
    <row r="305" spans="1:10" x14ac:dyDescent="0.35">
      <c r="A305"/>
      <c r="B305"/>
      <c r="C305"/>
      <c r="D305"/>
      <c r="E305"/>
      <c r="F305"/>
      <c r="G305"/>
      <c r="H305"/>
    </row>
    <row r="306" spans="1:10" x14ac:dyDescent="0.35">
      <c r="A306"/>
      <c r="B306"/>
      <c r="C306"/>
      <c r="D306"/>
      <c r="E306"/>
      <c r="F306"/>
      <c r="G306"/>
      <c r="H306"/>
    </row>
    <row r="307" spans="1:10" x14ac:dyDescent="0.35">
      <c r="A307"/>
      <c r="B307"/>
      <c r="C307"/>
      <c r="D307"/>
      <c r="E307"/>
      <c r="F307"/>
      <c r="G307"/>
      <c r="H307"/>
    </row>
    <row r="308" spans="1:10" x14ac:dyDescent="0.35">
      <c r="A308"/>
      <c r="B308"/>
      <c r="C308"/>
      <c r="D308"/>
      <c r="E308"/>
      <c r="F308"/>
      <c r="G308"/>
      <c r="H308"/>
    </row>
    <row r="309" spans="1:10" x14ac:dyDescent="0.35">
      <c r="A309"/>
      <c r="B309"/>
      <c r="C309"/>
      <c r="D309"/>
      <c r="E309"/>
      <c r="F309"/>
      <c r="G309"/>
      <c r="H309"/>
    </row>
    <row r="310" spans="1:10" x14ac:dyDescent="0.35">
      <c r="A310"/>
      <c r="B310"/>
      <c r="C310"/>
      <c r="D310"/>
      <c r="E310"/>
      <c r="F310"/>
      <c r="G310"/>
      <c r="H310"/>
    </row>
    <row r="311" spans="1:10" x14ac:dyDescent="0.35">
      <c r="A311"/>
      <c r="B311"/>
      <c r="C311"/>
      <c r="D311"/>
      <c r="E311"/>
      <c r="F311"/>
      <c r="G311"/>
      <c r="H311"/>
      <c r="I311" s="121">
        <v>1</v>
      </c>
      <c r="J311" s="121">
        <v>6</v>
      </c>
    </row>
    <row r="312" spans="1:10" x14ac:dyDescent="0.35">
      <c r="A312"/>
      <c r="B312"/>
      <c r="C312"/>
      <c r="D312"/>
      <c r="E312"/>
      <c r="F312"/>
      <c r="G312"/>
      <c r="H312"/>
    </row>
    <row r="313" spans="1:10" x14ac:dyDescent="0.35">
      <c r="A313"/>
      <c r="B313"/>
      <c r="C313"/>
      <c r="D313"/>
      <c r="E313"/>
      <c r="F313"/>
      <c r="G313"/>
      <c r="H313"/>
    </row>
    <row r="314" spans="1:10" x14ac:dyDescent="0.35">
      <c r="A314"/>
      <c r="B314"/>
      <c r="C314"/>
      <c r="D314"/>
      <c r="E314"/>
      <c r="F314"/>
      <c r="G314"/>
      <c r="H314"/>
    </row>
    <row r="315" spans="1:10" x14ac:dyDescent="0.35">
      <c r="A315"/>
      <c r="B315"/>
      <c r="C315"/>
      <c r="D315"/>
      <c r="E315"/>
      <c r="F315"/>
      <c r="G315"/>
      <c r="H315"/>
    </row>
    <row r="316" spans="1:10" x14ac:dyDescent="0.35">
      <c r="A316"/>
      <c r="B316"/>
      <c r="C316"/>
      <c r="D316"/>
      <c r="E316"/>
      <c r="F316"/>
      <c r="G316"/>
      <c r="H316"/>
    </row>
    <row r="317" spans="1:10" x14ac:dyDescent="0.35">
      <c r="A317"/>
      <c r="B317"/>
      <c r="C317"/>
      <c r="D317"/>
      <c r="E317"/>
      <c r="F317"/>
      <c r="G317"/>
      <c r="H317"/>
    </row>
    <row r="318" spans="1:10" x14ac:dyDescent="0.35">
      <c r="A318"/>
      <c r="B318"/>
      <c r="C318"/>
      <c r="D318"/>
      <c r="E318"/>
      <c r="F318"/>
      <c r="G318"/>
      <c r="H318"/>
      <c r="I318" s="121">
        <v>1</v>
      </c>
      <c r="J318" s="121">
        <v>3</v>
      </c>
    </row>
    <row r="319" spans="1:10" x14ac:dyDescent="0.35">
      <c r="A319"/>
      <c r="B319"/>
      <c r="C319"/>
      <c r="D319"/>
      <c r="E319"/>
      <c r="F319"/>
      <c r="G319"/>
      <c r="H319"/>
    </row>
    <row r="320" spans="1:10" x14ac:dyDescent="0.35">
      <c r="A320"/>
      <c r="B320"/>
      <c r="C320"/>
      <c r="D320"/>
      <c r="E320"/>
      <c r="F320"/>
      <c r="G320"/>
      <c r="H320"/>
    </row>
    <row r="321" spans="1:10" x14ac:dyDescent="0.35">
      <c r="A321"/>
      <c r="B321"/>
      <c r="C321"/>
      <c r="D321"/>
      <c r="E321"/>
      <c r="F321"/>
      <c r="G321"/>
      <c r="H321"/>
    </row>
    <row r="322" spans="1:10" s="128" customFormat="1" x14ac:dyDescent="0.35">
      <c r="A322"/>
      <c r="B322"/>
      <c r="C322"/>
      <c r="D322"/>
      <c r="E322"/>
      <c r="F322"/>
      <c r="G322"/>
      <c r="H322"/>
      <c r="I322" s="127">
        <f>+I323+I328+I332+I336+I340</f>
        <v>5</v>
      </c>
      <c r="J322" s="127">
        <f>+J323+J328+J332+J336+J340</f>
        <v>14</v>
      </c>
    </row>
    <row r="323" spans="1:10" x14ac:dyDescent="0.35">
      <c r="A323"/>
      <c r="B323"/>
      <c r="C323"/>
      <c r="D323"/>
      <c r="E323"/>
      <c r="F323"/>
      <c r="G323"/>
      <c r="H323"/>
      <c r="I323" s="121">
        <v>1</v>
      </c>
      <c r="J323" s="121">
        <v>4</v>
      </c>
    </row>
    <row r="324" spans="1:10" x14ac:dyDescent="0.35">
      <c r="A324"/>
      <c r="B324"/>
      <c r="C324"/>
      <c r="D324"/>
      <c r="E324"/>
      <c r="F324"/>
      <c r="G324"/>
      <c r="H324"/>
    </row>
    <row r="325" spans="1:10" x14ac:dyDescent="0.35">
      <c r="A325"/>
      <c r="B325"/>
      <c r="C325"/>
      <c r="D325"/>
      <c r="E325"/>
      <c r="F325"/>
      <c r="G325"/>
      <c r="H325"/>
    </row>
    <row r="326" spans="1:10" x14ac:dyDescent="0.35">
      <c r="A326"/>
      <c r="B326"/>
      <c r="C326"/>
      <c r="D326"/>
      <c r="E326"/>
      <c r="F326"/>
      <c r="G326"/>
      <c r="H326"/>
    </row>
    <row r="327" spans="1:10" x14ac:dyDescent="0.35">
      <c r="A327"/>
      <c r="B327"/>
      <c r="C327"/>
      <c r="D327"/>
      <c r="E327"/>
      <c r="F327"/>
      <c r="G327"/>
      <c r="H327"/>
    </row>
    <row r="328" spans="1:10" x14ac:dyDescent="0.35">
      <c r="A328"/>
      <c r="B328"/>
      <c r="C328"/>
      <c r="D328"/>
      <c r="E328"/>
      <c r="F328"/>
      <c r="G328"/>
      <c r="H328"/>
      <c r="I328" s="121">
        <v>1</v>
      </c>
      <c r="J328" s="121">
        <v>3</v>
      </c>
    </row>
    <row r="329" spans="1:10" x14ac:dyDescent="0.35">
      <c r="A329"/>
      <c r="B329"/>
      <c r="C329"/>
      <c r="D329"/>
      <c r="E329"/>
      <c r="F329"/>
      <c r="G329"/>
      <c r="H329"/>
    </row>
    <row r="330" spans="1:10" x14ac:dyDescent="0.35">
      <c r="A330"/>
      <c r="B330"/>
      <c r="C330"/>
      <c r="D330"/>
      <c r="E330"/>
      <c r="F330"/>
      <c r="G330"/>
      <c r="H330"/>
    </row>
    <row r="331" spans="1:10" x14ac:dyDescent="0.35">
      <c r="A331"/>
      <c r="B331"/>
      <c r="C331"/>
      <c r="D331"/>
      <c r="E331"/>
      <c r="F331"/>
      <c r="G331"/>
      <c r="H331"/>
    </row>
    <row r="332" spans="1:10" x14ac:dyDescent="0.35">
      <c r="A332"/>
      <c r="B332"/>
      <c r="C332"/>
      <c r="D332"/>
      <c r="E332"/>
      <c r="F332"/>
      <c r="G332"/>
      <c r="H332"/>
      <c r="I332" s="121">
        <v>1</v>
      </c>
      <c r="J332" s="121">
        <v>3</v>
      </c>
    </row>
    <row r="333" spans="1:10" x14ac:dyDescent="0.35">
      <c r="A333"/>
      <c r="B333"/>
      <c r="C333"/>
      <c r="D333"/>
      <c r="E333"/>
      <c r="F333"/>
      <c r="G333"/>
      <c r="H333"/>
    </row>
    <row r="334" spans="1:10" x14ac:dyDescent="0.35">
      <c r="A334"/>
      <c r="B334"/>
      <c r="C334"/>
      <c r="D334"/>
      <c r="E334"/>
      <c r="F334"/>
      <c r="G334"/>
      <c r="H334"/>
    </row>
    <row r="335" spans="1:10" x14ac:dyDescent="0.35">
      <c r="A335"/>
      <c r="B335"/>
      <c r="C335"/>
      <c r="D335"/>
      <c r="E335"/>
      <c r="F335"/>
      <c r="G335"/>
      <c r="H335"/>
    </row>
    <row r="336" spans="1:10" x14ac:dyDescent="0.35">
      <c r="A336"/>
      <c r="B336"/>
      <c r="C336"/>
      <c r="D336"/>
      <c r="E336"/>
      <c r="F336"/>
      <c r="G336"/>
      <c r="H336"/>
      <c r="I336" s="121">
        <v>1</v>
      </c>
      <c r="J336" s="121">
        <v>3</v>
      </c>
    </row>
    <row r="337" spans="1:10" x14ac:dyDescent="0.35">
      <c r="A337"/>
      <c r="B337"/>
      <c r="C337"/>
      <c r="D337"/>
      <c r="E337"/>
      <c r="F337"/>
      <c r="G337"/>
      <c r="H337"/>
    </row>
    <row r="338" spans="1:10" x14ac:dyDescent="0.35">
      <c r="A338"/>
      <c r="B338"/>
      <c r="C338"/>
      <c r="D338"/>
      <c r="E338"/>
      <c r="F338"/>
      <c r="G338"/>
      <c r="H338"/>
    </row>
    <row r="339" spans="1:10" x14ac:dyDescent="0.35">
      <c r="A339"/>
      <c r="B339"/>
      <c r="C339"/>
      <c r="D339"/>
      <c r="E339"/>
      <c r="F339"/>
      <c r="G339"/>
      <c r="H339"/>
    </row>
    <row r="340" spans="1:10" x14ac:dyDescent="0.35">
      <c r="A340"/>
      <c r="B340"/>
      <c r="C340"/>
      <c r="D340"/>
      <c r="E340"/>
      <c r="F340"/>
      <c r="G340"/>
      <c r="H340"/>
      <c r="I340" s="121">
        <v>1</v>
      </c>
      <c r="J340" s="121">
        <v>1</v>
      </c>
    </row>
    <row r="341" spans="1:10" x14ac:dyDescent="0.35">
      <c r="A341"/>
      <c r="B341"/>
      <c r="C341"/>
      <c r="D341"/>
      <c r="E341"/>
      <c r="F341"/>
      <c r="G341"/>
      <c r="H341"/>
    </row>
    <row r="342" spans="1:10" s="128" customFormat="1" x14ac:dyDescent="0.35">
      <c r="A342"/>
      <c r="B342"/>
      <c r="C342"/>
      <c r="D342"/>
      <c r="E342"/>
      <c r="F342"/>
      <c r="G342"/>
      <c r="H342"/>
      <c r="I342" s="127">
        <f>+I343+I352+I360</f>
        <v>3</v>
      </c>
      <c r="J342" s="127">
        <f>+J343+J352+J360</f>
        <v>19</v>
      </c>
    </row>
    <row r="343" spans="1:10" x14ac:dyDescent="0.35">
      <c r="A343"/>
      <c r="B343"/>
      <c r="C343"/>
      <c r="D343"/>
      <c r="E343"/>
      <c r="F343"/>
      <c r="G343"/>
      <c r="H343"/>
      <c r="I343" s="121">
        <v>1</v>
      </c>
      <c r="J343" s="121">
        <v>8</v>
      </c>
    </row>
    <row r="344" spans="1:10" x14ac:dyDescent="0.35">
      <c r="A344"/>
      <c r="B344"/>
      <c r="C344"/>
      <c r="D344"/>
      <c r="E344"/>
      <c r="F344"/>
      <c r="G344"/>
      <c r="H344"/>
    </row>
    <row r="345" spans="1:10" x14ac:dyDescent="0.35">
      <c r="A345"/>
      <c r="B345"/>
      <c r="C345"/>
      <c r="D345"/>
      <c r="E345"/>
      <c r="F345"/>
      <c r="G345"/>
      <c r="H345"/>
    </row>
    <row r="346" spans="1:10" x14ac:dyDescent="0.35">
      <c r="A346"/>
      <c r="B346"/>
      <c r="C346"/>
      <c r="D346"/>
      <c r="E346"/>
      <c r="F346"/>
      <c r="G346"/>
      <c r="H346"/>
    </row>
    <row r="347" spans="1:10" x14ac:dyDescent="0.35">
      <c r="A347"/>
      <c r="B347"/>
      <c r="C347"/>
      <c r="D347"/>
      <c r="E347"/>
      <c r="F347"/>
      <c r="G347"/>
      <c r="H347"/>
    </row>
    <row r="348" spans="1:10" x14ac:dyDescent="0.35">
      <c r="A348"/>
      <c r="B348"/>
      <c r="C348"/>
      <c r="D348"/>
      <c r="E348"/>
      <c r="F348"/>
      <c r="G348"/>
      <c r="H348"/>
    </row>
    <row r="349" spans="1:10" x14ac:dyDescent="0.35">
      <c r="A349"/>
      <c r="B349"/>
      <c r="C349"/>
      <c r="D349"/>
      <c r="E349"/>
      <c r="F349"/>
      <c r="G349"/>
      <c r="H349"/>
    </row>
    <row r="350" spans="1:10" x14ac:dyDescent="0.35">
      <c r="A350"/>
      <c r="B350"/>
      <c r="C350"/>
      <c r="D350"/>
      <c r="E350"/>
      <c r="F350"/>
      <c r="G350"/>
      <c r="H350"/>
    </row>
    <row r="351" spans="1:10" x14ac:dyDescent="0.35">
      <c r="A351"/>
      <c r="B351"/>
      <c r="C351"/>
      <c r="D351"/>
      <c r="E351"/>
      <c r="F351"/>
      <c r="G351"/>
      <c r="H351"/>
    </row>
    <row r="352" spans="1:10" x14ac:dyDescent="0.35">
      <c r="A352"/>
      <c r="B352"/>
      <c r="C352"/>
      <c r="D352"/>
      <c r="E352"/>
      <c r="F352"/>
      <c r="G352"/>
      <c r="H352"/>
      <c r="I352" s="121">
        <v>1</v>
      </c>
      <c r="J352" s="121">
        <v>7</v>
      </c>
    </row>
    <row r="353" spans="1:10" x14ac:dyDescent="0.35">
      <c r="A353"/>
      <c r="B353"/>
      <c r="C353"/>
      <c r="D353"/>
      <c r="E353"/>
      <c r="F353"/>
      <c r="G353"/>
      <c r="H353"/>
    </row>
    <row r="354" spans="1:10" x14ac:dyDescent="0.35">
      <c r="A354"/>
      <c r="B354"/>
      <c r="C354"/>
      <c r="D354"/>
      <c r="E354"/>
      <c r="F354"/>
      <c r="G354"/>
      <c r="H354"/>
    </row>
    <row r="355" spans="1:10" x14ac:dyDescent="0.35">
      <c r="A355"/>
      <c r="B355"/>
      <c r="C355"/>
      <c r="D355"/>
      <c r="E355"/>
      <c r="F355"/>
      <c r="G355"/>
      <c r="H355"/>
    </row>
    <row r="356" spans="1:10" x14ac:dyDescent="0.35">
      <c r="A356"/>
      <c r="B356"/>
      <c r="C356"/>
      <c r="D356"/>
      <c r="E356"/>
      <c r="F356"/>
      <c r="G356"/>
      <c r="H356"/>
    </row>
    <row r="357" spans="1:10" x14ac:dyDescent="0.35">
      <c r="A357"/>
      <c r="B357"/>
      <c r="C357"/>
      <c r="D357"/>
      <c r="E357"/>
      <c r="F357"/>
      <c r="G357"/>
      <c r="H357"/>
    </row>
    <row r="358" spans="1:10" x14ac:dyDescent="0.35">
      <c r="A358"/>
      <c r="B358"/>
      <c r="C358"/>
      <c r="D358"/>
      <c r="E358"/>
      <c r="F358"/>
      <c r="G358"/>
      <c r="H358"/>
    </row>
    <row r="359" spans="1:10" x14ac:dyDescent="0.35">
      <c r="A359"/>
      <c r="B359"/>
      <c r="C359"/>
      <c r="D359"/>
      <c r="E359"/>
      <c r="F359"/>
      <c r="G359"/>
      <c r="H359"/>
    </row>
    <row r="360" spans="1:10" x14ac:dyDescent="0.35">
      <c r="A360"/>
      <c r="B360"/>
      <c r="C360"/>
      <c r="D360"/>
      <c r="E360"/>
      <c r="F360"/>
      <c r="G360"/>
      <c r="H360"/>
      <c r="I360" s="121">
        <v>1</v>
      </c>
      <c r="J360" s="121">
        <v>4</v>
      </c>
    </row>
    <row r="361" spans="1:10" x14ac:dyDescent="0.35">
      <c r="A361"/>
      <c r="B361"/>
      <c r="C361"/>
      <c r="D361"/>
      <c r="E361"/>
      <c r="F361"/>
      <c r="G361"/>
      <c r="H361"/>
    </row>
    <row r="362" spans="1:10" x14ac:dyDescent="0.35">
      <c r="A362"/>
      <c r="B362"/>
      <c r="C362"/>
      <c r="D362"/>
      <c r="E362"/>
      <c r="F362"/>
      <c r="G362"/>
      <c r="H362"/>
    </row>
    <row r="363" spans="1:10" x14ac:dyDescent="0.35">
      <c r="A363"/>
      <c r="B363"/>
      <c r="C363"/>
      <c r="D363"/>
      <c r="E363"/>
      <c r="F363"/>
      <c r="G363"/>
      <c r="H363"/>
    </row>
    <row r="364" spans="1:10" x14ac:dyDescent="0.35">
      <c r="A364"/>
      <c r="B364"/>
      <c r="C364"/>
      <c r="D364"/>
      <c r="E364"/>
      <c r="F364"/>
      <c r="G364"/>
      <c r="H364"/>
    </row>
    <row r="365" spans="1:10" s="128" customFormat="1" x14ac:dyDescent="0.35">
      <c r="A365"/>
      <c r="B365"/>
      <c r="C365"/>
      <c r="D365"/>
      <c r="E365"/>
      <c r="F365"/>
      <c r="G365"/>
      <c r="H365"/>
      <c r="I365" s="127">
        <f>+I366+I370+I379+I391+I394+I400+I409+I413</f>
        <v>8</v>
      </c>
      <c r="J365" s="127">
        <f>+J366+J370+J379+J391+J394+J400+J409+J413</f>
        <v>46</v>
      </c>
    </row>
    <row r="366" spans="1:10" x14ac:dyDescent="0.35">
      <c r="A366"/>
      <c r="B366"/>
      <c r="C366"/>
      <c r="D366"/>
      <c r="E366"/>
      <c r="F366"/>
      <c r="G366"/>
      <c r="H366"/>
      <c r="I366" s="121">
        <v>1</v>
      </c>
      <c r="J366" s="121">
        <v>3</v>
      </c>
    </row>
    <row r="367" spans="1:10" x14ac:dyDescent="0.35">
      <c r="A367"/>
      <c r="B367"/>
      <c r="C367"/>
      <c r="D367"/>
      <c r="E367"/>
      <c r="F367"/>
      <c r="G367"/>
      <c r="H367"/>
    </row>
    <row r="368" spans="1:10" x14ac:dyDescent="0.35">
      <c r="A368"/>
      <c r="B368"/>
      <c r="C368"/>
      <c r="D368"/>
      <c r="E368"/>
      <c r="F368"/>
      <c r="G368"/>
      <c r="H368"/>
    </row>
    <row r="369" spans="1:10" x14ac:dyDescent="0.35">
      <c r="A369"/>
      <c r="B369"/>
      <c r="C369"/>
      <c r="D369"/>
      <c r="E369"/>
      <c r="F369"/>
      <c r="G369"/>
      <c r="H369"/>
    </row>
    <row r="370" spans="1:10" x14ac:dyDescent="0.35">
      <c r="A370"/>
      <c r="B370"/>
      <c r="C370"/>
      <c r="D370"/>
      <c r="E370"/>
      <c r="F370"/>
      <c r="G370"/>
      <c r="H370"/>
      <c r="I370" s="121">
        <v>1</v>
      </c>
      <c r="J370" s="121">
        <v>8</v>
      </c>
    </row>
    <row r="371" spans="1:10" x14ac:dyDescent="0.35">
      <c r="A371"/>
      <c r="B371"/>
      <c r="C371"/>
      <c r="D371"/>
      <c r="E371"/>
      <c r="F371"/>
      <c r="G371"/>
      <c r="H371"/>
    </row>
    <row r="372" spans="1:10" x14ac:dyDescent="0.35">
      <c r="A372"/>
      <c r="B372"/>
      <c r="C372"/>
      <c r="D372"/>
      <c r="E372"/>
      <c r="F372"/>
      <c r="G372"/>
      <c r="H372"/>
    </row>
    <row r="373" spans="1:10" x14ac:dyDescent="0.35">
      <c r="A373"/>
      <c r="B373"/>
      <c r="C373"/>
      <c r="D373"/>
      <c r="E373"/>
      <c r="F373"/>
      <c r="G373"/>
      <c r="H373"/>
    </row>
    <row r="374" spans="1:10" x14ac:dyDescent="0.35">
      <c r="A374"/>
      <c r="B374"/>
      <c r="C374"/>
      <c r="D374"/>
      <c r="E374"/>
      <c r="F374"/>
      <c r="G374"/>
      <c r="H374"/>
    </row>
    <row r="375" spans="1:10" x14ac:dyDescent="0.35">
      <c r="A375"/>
      <c r="B375"/>
      <c r="C375"/>
      <c r="D375"/>
      <c r="E375"/>
      <c r="F375"/>
      <c r="G375"/>
      <c r="H375"/>
    </row>
    <row r="376" spans="1:10" x14ac:dyDescent="0.35">
      <c r="A376"/>
      <c r="B376"/>
      <c r="C376"/>
      <c r="D376"/>
      <c r="E376"/>
      <c r="F376"/>
      <c r="G376"/>
      <c r="H376"/>
    </row>
    <row r="377" spans="1:10" x14ac:dyDescent="0.35">
      <c r="A377"/>
      <c r="B377"/>
      <c r="C377"/>
      <c r="D377"/>
      <c r="E377"/>
      <c r="F377"/>
      <c r="G377"/>
      <c r="H377"/>
    </row>
    <row r="378" spans="1:10" x14ac:dyDescent="0.35">
      <c r="A378"/>
      <c r="B378"/>
      <c r="C378"/>
      <c r="D378"/>
      <c r="E378"/>
      <c r="F378"/>
      <c r="G378"/>
      <c r="H378"/>
    </row>
    <row r="379" spans="1:10" x14ac:dyDescent="0.35">
      <c r="A379"/>
      <c r="B379"/>
      <c r="C379"/>
      <c r="D379"/>
      <c r="E379"/>
      <c r="F379"/>
      <c r="G379"/>
      <c r="H379"/>
      <c r="I379" s="121">
        <v>1</v>
      </c>
      <c r="J379" s="121">
        <v>11</v>
      </c>
    </row>
    <row r="380" spans="1:10" x14ac:dyDescent="0.35">
      <c r="A380"/>
      <c r="B380"/>
      <c r="C380"/>
      <c r="D380"/>
      <c r="E380"/>
      <c r="F380"/>
      <c r="G380"/>
      <c r="H380"/>
    </row>
    <row r="381" spans="1:10" x14ac:dyDescent="0.35">
      <c r="A381"/>
      <c r="B381"/>
      <c r="C381"/>
      <c r="D381"/>
      <c r="E381"/>
      <c r="F381"/>
      <c r="G381"/>
      <c r="H381"/>
    </row>
    <row r="382" spans="1:10" x14ac:dyDescent="0.35">
      <c r="A382"/>
      <c r="B382"/>
      <c r="C382"/>
      <c r="D382"/>
      <c r="E382"/>
      <c r="F382"/>
      <c r="G382"/>
      <c r="H382"/>
    </row>
    <row r="383" spans="1:10" x14ac:dyDescent="0.35">
      <c r="A383"/>
      <c r="B383"/>
      <c r="C383"/>
      <c r="D383"/>
      <c r="E383"/>
      <c r="F383"/>
      <c r="G383"/>
      <c r="H383"/>
    </row>
    <row r="384" spans="1:10" x14ac:dyDescent="0.35">
      <c r="A384"/>
      <c r="B384"/>
      <c r="C384"/>
      <c r="D384"/>
      <c r="E384"/>
      <c r="F384"/>
      <c r="G384"/>
      <c r="H384"/>
    </row>
    <row r="385" spans="1:10" x14ac:dyDescent="0.35">
      <c r="A385"/>
      <c r="B385"/>
      <c r="C385"/>
      <c r="D385"/>
      <c r="E385"/>
      <c r="F385"/>
      <c r="G385"/>
      <c r="H385"/>
    </row>
    <row r="386" spans="1:10" x14ac:dyDescent="0.35">
      <c r="A386"/>
      <c r="B386"/>
      <c r="C386"/>
      <c r="D386"/>
      <c r="E386"/>
      <c r="F386"/>
      <c r="G386"/>
      <c r="H386"/>
    </row>
    <row r="387" spans="1:10" x14ac:dyDescent="0.35">
      <c r="A387"/>
      <c r="B387"/>
      <c r="C387"/>
      <c r="D387"/>
      <c r="E387"/>
      <c r="F387"/>
      <c r="G387"/>
      <c r="H387"/>
    </row>
    <row r="388" spans="1:10" x14ac:dyDescent="0.35">
      <c r="A388"/>
      <c r="B388"/>
      <c r="C388"/>
      <c r="D388"/>
      <c r="E388"/>
      <c r="F388"/>
      <c r="G388"/>
      <c r="H388"/>
    </row>
    <row r="389" spans="1:10" x14ac:dyDescent="0.35">
      <c r="A389"/>
      <c r="B389"/>
      <c r="C389"/>
      <c r="D389"/>
      <c r="E389"/>
      <c r="F389"/>
      <c r="G389"/>
      <c r="H389"/>
    </row>
    <row r="390" spans="1:10" x14ac:dyDescent="0.35">
      <c r="A390"/>
      <c r="B390"/>
      <c r="C390"/>
      <c r="D390"/>
      <c r="E390"/>
      <c r="F390"/>
      <c r="G390"/>
      <c r="H390"/>
    </row>
    <row r="391" spans="1:10" x14ac:dyDescent="0.35">
      <c r="A391"/>
      <c r="B391"/>
      <c r="C391"/>
      <c r="D391"/>
      <c r="E391"/>
      <c r="F391"/>
      <c r="G391"/>
      <c r="H391"/>
      <c r="I391" s="121">
        <v>1</v>
      </c>
      <c r="J391" s="121">
        <v>2</v>
      </c>
    </row>
    <row r="392" spans="1:10" x14ac:dyDescent="0.35">
      <c r="A392"/>
      <c r="B392"/>
      <c r="C392"/>
      <c r="D392"/>
      <c r="E392"/>
      <c r="F392"/>
      <c r="G392"/>
      <c r="H392"/>
    </row>
    <row r="393" spans="1:10" x14ac:dyDescent="0.35">
      <c r="A393"/>
      <c r="B393"/>
      <c r="C393"/>
      <c r="D393"/>
      <c r="E393"/>
      <c r="F393"/>
      <c r="G393"/>
      <c r="H393"/>
    </row>
    <row r="394" spans="1:10" x14ac:dyDescent="0.35">
      <c r="A394"/>
      <c r="B394"/>
      <c r="C394"/>
      <c r="D394"/>
      <c r="E394"/>
      <c r="F394"/>
      <c r="G394"/>
      <c r="H394"/>
      <c r="I394" s="121">
        <v>1</v>
      </c>
      <c r="J394" s="121">
        <v>5</v>
      </c>
    </row>
    <row r="395" spans="1:10" x14ac:dyDescent="0.35">
      <c r="A395"/>
      <c r="B395"/>
      <c r="C395"/>
      <c r="D395"/>
      <c r="E395"/>
      <c r="F395"/>
      <c r="G395"/>
      <c r="H395"/>
    </row>
    <row r="396" spans="1:10" x14ac:dyDescent="0.35">
      <c r="A396"/>
      <c r="B396"/>
      <c r="C396"/>
      <c r="D396"/>
      <c r="E396"/>
      <c r="F396"/>
      <c r="G396"/>
      <c r="H396"/>
    </row>
    <row r="397" spans="1:10" x14ac:dyDescent="0.35">
      <c r="A397"/>
      <c r="B397"/>
      <c r="C397"/>
      <c r="D397"/>
      <c r="E397"/>
      <c r="F397"/>
      <c r="G397"/>
      <c r="H397"/>
    </row>
    <row r="398" spans="1:10" x14ac:dyDescent="0.35">
      <c r="A398"/>
      <c r="B398"/>
      <c r="C398"/>
      <c r="D398"/>
      <c r="E398"/>
      <c r="F398"/>
      <c r="G398"/>
      <c r="H398"/>
    </row>
    <row r="399" spans="1:10" x14ac:dyDescent="0.35">
      <c r="A399"/>
      <c r="B399"/>
      <c r="C399"/>
      <c r="D399"/>
      <c r="E399"/>
      <c r="F399"/>
      <c r="G399"/>
      <c r="H399"/>
    </row>
    <row r="400" spans="1:10" x14ac:dyDescent="0.35">
      <c r="A400"/>
      <c r="B400"/>
      <c r="C400"/>
      <c r="D400"/>
      <c r="E400"/>
      <c r="F400"/>
      <c r="G400"/>
      <c r="H400"/>
      <c r="I400" s="121">
        <v>1</v>
      </c>
      <c r="J400" s="121">
        <v>8</v>
      </c>
    </row>
    <row r="401" spans="1:10" x14ac:dyDescent="0.35">
      <c r="A401"/>
      <c r="B401"/>
      <c r="C401"/>
      <c r="D401"/>
      <c r="E401"/>
      <c r="F401"/>
      <c r="G401"/>
      <c r="H401"/>
    </row>
    <row r="402" spans="1:10" x14ac:dyDescent="0.35">
      <c r="A402"/>
      <c r="B402"/>
      <c r="C402"/>
      <c r="D402"/>
      <c r="E402"/>
      <c r="F402"/>
      <c r="G402"/>
      <c r="H402"/>
    </row>
    <row r="403" spans="1:10" x14ac:dyDescent="0.35">
      <c r="A403"/>
      <c r="B403"/>
      <c r="C403"/>
      <c r="D403"/>
      <c r="E403"/>
      <c r="F403"/>
      <c r="G403"/>
      <c r="H403"/>
    </row>
    <row r="404" spans="1:10" x14ac:dyDescent="0.35">
      <c r="A404"/>
      <c r="B404"/>
      <c r="C404"/>
      <c r="D404"/>
      <c r="E404"/>
      <c r="F404"/>
      <c r="G404"/>
      <c r="H404"/>
    </row>
    <row r="405" spans="1:10" x14ac:dyDescent="0.35">
      <c r="A405"/>
      <c r="B405"/>
      <c r="C405"/>
      <c r="D405"/>
      <c r="E405"/>
      <c r="F405"/>
      <c r="G405"/>
      <c r="H405"/>
    </row>
    <row r="406" spans="1:10" x14ac:dyDescent="0.35">
      <c r="A406"/>
      <c r="B406"/>
      <c r="C406"/>
      <c r="D406"/>
      <c r="E406"/>
      <c r="F406"/>
      <c r="G406"/>
      <c r="H406"/>
    </row>
    <row r="407" spans="1:10" x14ac:dyDescent="0.35">
      <c r="A407"/>
      <c r="B407"/>
      <c r="C407"/>
      <c r="D407"/>
      <c r="E407"/>
      <c r="F407"/>
      <c r="G407"/>
      <c r="H407"/>
    </row>
    <row r="408" spans="1:10" x14ac:dyDescent="0.35">
      <c r="A408"/>
      <c r="B408"/>
      <c r="C408"/>
      <c r="D408"/>
      <c r="E408"/>
      <c r="F408"/>
      <c r="G408"/>
      <c r="H408"/>
    </row>
    <row r="409" spans="1:10" x14ac:dyDescent="0.35">
      <c r="A409"/>
      <c r="B409"/>
      <c r="C409"/>
      <c r="D409"/>
      <c r="E409"/>
      <c r="F409"/>
      <c r="G409"/>
      <c r="H409"/>
      <c r="I409" s="121">
        <v>1</v>
      </c>
      <c r="J409" s="121">
        <v>3</v>
      </c>
    </row>
    <row r="410" spans="1:10" x14ac:dyDescent="0.35">
      <c r="A410"/>
      <c r="B410"/>
      <c r="C410"/>
      <c r="D410"/>
      <c r="E410"/>
      <c r="F410"/>
      <c r="G410"/>
      <c r="H410"/>
    </row>
    <row r="411" spans="1:10" x14ac:dyDescent="0.35">
      <c r="A411"/>
      <c r="B411"/>
      <c r="C411"/>
      <c r="D411"/>
      <c r="E411"/>
      <c r="F411"/>
      <c r="G411"/>
      <c r="H411"/>
    </row>
    <row r="412" spans="1:10" x14ac:dyDescent="0.35">
      <c r="A412"/>
      <c r="B412"/>
      <c r="C412"/>
      <c r="D412"/>
      <c r="E412"/>
      <c r="F412"/>
      <c r="G412"/>
      <c r="H412"/>
    </row>
    <row r="413" spans="1:10" x14ac:dyDescent="0.35">
      <c r="A413"/>
      <c r="B413"/>
      <c r="C413"/>
      <c r="D413"/>
      <c r="E413"/>
      <c r="F413"/>
      <c r="G413"/>
      <c r="H413"/>
      <c r="I413" s="121">
        <v>1</v>
      </c>
      <c r="J413" s="121">
        <v>6</v>
      </c>
    </row>
    <row r="414" spans="1:10" x14ac:dyDescent="0.35">
      <c r="A414"/>
      <c r="B414"/>
      <c r="C414"/>
      <c r="D414"/>
      <c r="E414"/>
      <c r="F414"/>
      <c r="G414"/>
      <c r="H414"/>
    </row>
    <row r="415" spans="1:10" x14ac:dyDescent="0.35">
      <c r="A415"/>
      <c r="B415"/>
      <c r="C415"/>
      <c r="D415"/>
      <c r="E415"/>
      <c r="F415"/>
      <c r="G415"/>
      <c r="H415"/>
    </row>
    <row r="416" spans="1:10" x14ac:dyDescent="0.35">
      <c r="A416"/>
      <c r="B416"/>
      <c r="C416"/>
      <c r="D416"/>
      <c r="E416"/>
      <c r="F416"/>
      <c r="G416"/>
      <c r="H416"/>
    </row>
    <row r="417" spans="1:10" x14ac:dyDescent="0.35">
      <c r="A417"/>
      <c r="B417"/>
      <c r="C417"/>
      <c r="D417"/>
      <c r="E417"/>
      <c r="F417"/>
      <c r="G417"/>
      <c r="H417"/>
    </row>
    <row r="418" spans="1:10" x14ac:dyDescent="0.35">
      <c r="A418"/>
      <c r="B418"/>
      <c r="C418"/>
      <c r="D418"/>
      <c r="E418"/>
      <c r="F418"/>
      <c r="G418"/>
      <c r="H418"/>
    </row>
    <row r="419" spans="1:10" x14ac:dyDescent="0.35">
      <c r="A419"/>
      <c r="B419"/>
      <c r="C419"/>
      <c r="D419"/>
      <c r="E419"/>
      <c r="F419"/>
      <c r="G419"/>
      <c r="H419"/>
    </row>
    <row r="420" spans="1:10" s="128" customFormat="1" x14ac:dyDescent="0.35">
      <c r="A420"/>
      <c r="B420"/>
      <c r="C420"/>
      <c r="D420"/>
      <c r="E420"/>
      <c r="F420"/>
      <c r="G420"/>
      <c r="H420"/>
      <c r="I420" s="127">
        <f>+I421+I424+I427+I429+I433+I436+I439</f>
        <v>7</v>
      </c>
      <c r="J420" s="127">
        <f>+J421+J424+J427+J429+J433+J436+J439</f>
        <v>15</v>
      </c>
    </row>
    <row r="421" spans="1:10" x14ac:dyDescent="0.35">
      <c r="A421"/>
      <c r="B421"/>
      <c r="C421"/>
      <c r="D421"/>
      <c r="E421"/>
      <c r="F421"/>
      <c r="G421"/>
      <c r="H421"/>
      <c r="I421" s="121">
        <v>1</v>
      </c>
      <c r="J421" s="121">
        <v>2</v>
      </c>
    </row>
    <row r="422" spans="1:10" x14ac:dyDescent="0.35">
      <c r="A422"/>
      <c r="B422"/>
      <c r="C422"/>
      <c r="D422"/>
      <c r="E422"/>
      <c r="F422"/>
      <c r="G422"/>
      <c r="H422"/>
    </row>
    <row r="423" spans="1:10" x14ac:dyDescent="0.35">
      <c r="A423"/>
      <c r="B423"/>
      <c r="C423"/>
      <c r="D423"/>
      <c r="E423"/>
      <c r="F423"/>
      <c r="G423"/>
      <c r="H423"/>
    </row>
    <row r="424" spans="1:10" x14ac:dyDescent="0.35">
      <c r="A424"/>
      <c r="B424"/>
      <c r="C424"/>
      <c r="D424"/>
      <c r="E424"/>
      <c r="F424"/>
      <c r="G424"/>
      <c r="H424"/>
      <c r="I424" s="121">
        <v>1</v>
      </c>
      <c r="J424" s="121">
        <v>2</v>
      </c>
    </row>
    <row r="425" spans="1:10" x14ac:dyDescent="0.35">
      <c r="A425"/>
      <c r="B425"/>
      <c r="C425"/>
      <c r="D425"/>
      <c r="E425"/>
      <c r="F425"/>
      <c r="G425"/>
      <c r="H425"/>
    </row>
    <row r="426" spans="1:10" x14ac:dyDescent="0.35">
      <c r="A426"/>
      <c r="B426"/>
      <c r="C426"/>
      <c r="D426"/>
      <c r="E426"/>
      <c r="F426"/>
      <c r="G426"/>
      <c r="H426"/>
    </row>
    <row r="427" spans="1:10" x14ac:dyDescent="0.35">
      <c r="A427"/>
      <c r="B427"/>
      <c r="C427"/>
      <c r="D427"/>
      <c r="E427"/>
      <c r="F427"/>
      <c r="G427"/>
      <c r="H427"/>
      <c r="I427" s="121">
        <v>1</v>
      </c>
      <c r="J427" s="121">
        <v>1</v>
      </c>
    </row>
    <row r="428" spans="1:10" x14ac:dyDescent="0.35">
      <c r="A428"/>
      <c r="B428"/>
      <c r="C428"/>
      <c r="D428"/>
      <c r="E428"/>
      <c r="F428"/>
      <c r="G428"/>
      <c r="H428"/>
    </row>
    <row r="429" spans="1:10" x14ac:dyDescent="0.35">
      <c r="A429"/>
      <c r="B429"/>
      <c r="C429"/>
      <c r="D429"/>
      <c r="E429"/>
      <c r="F429"/>
      <c r="G429"/>
      <c r="H429"/>
      <c r="I429" s="121">
        <v>1</v>
      </c>
      <c r="J429" s="121">
        <v>3</v>
      </c>
    </row>
    <row r="430" spans="1:10" x14ac:dyDescent="0.35">
      <c r="A430"/>
      <c r="B430"/>
      <c r="C430"/>
      <c r="D430"/>
      <c r="E430"/>
      <c r="F430"/>
      <c r="G430"/>
      <c r="H430"/>
    </row>
    <row r="431" spans="1:10" x14ac:dyDescent="0.35">
      <c r="A431"/>
      <c r="B431"/>
      <c r="C431"/>
      <c r="D431"/>
      <c r="E431"/>
      <c r="F431"/>
      <c r="G431"/>
      <c r="H431"/>
    </row>
    <row r="432" spans="1:10" x14ac:dyDescent="0.35">
      <c r="A432"/>
      <c r="B432"/>
      <c r="C432"/>
      <c r="D432"/>
      <c r="E432"/>
      <c r="F432"/>
      <c r="G432"/>
      <c r="H432"/>
    </row>
    <row r="433" spans="1:10" x14ac:dyDescent="0.35">
      <c r="A433"/>
      <c r="B433"/>
      <c r="C433"/>
      <c r="D433"/>
      <c r="E433"/>
      <c r="F433"/>
      <c r="G433"/>
      <c r="H433"/>
      <c r="I433" s="121">
        <v>1</v>
      </c>
      <c r="J433" s="121">
        <v>2</v>
      </c>
    </row>
    <row r="434" spans="1:10" x14ac:dyDescent="0.35">
      <c r="A434"/>
      <c r="B434"/>
      <c r="C434"/>
      <c r="D434"/>
      <c r="E434"/>
      <c r="F434"/>
      <c r="G434"/>
      <c r="H434"/>
    </row>
    <row r="435" spans="1:10" x14ac:dyDescent="0.35">
      <c r="A435"/>
      <c r="B435"/>
      <c r="C435"/>
      <c r="D435"/>
      <c r="E435"/>
      <c r="F435"/>
      <c r="G435"/>
      <c r="H435"/>
    </row>
    <row r="436" spans="1:10" x14ac:dyDescent="0.35">
      <c r="A436"/>
      <c r="B436"/>
      <c r="C436"/>
      <c r="D436"/>
      <c r="E436"/>
      <c r="F436"/>
      <c r="G436"/>
      <c r="H436"/>
      <c r="I436" s="121">
        <v>1</v>
      </c>
      <c r="J436" s="121">
        <v>2</v>
      </c>
    </row>
    <row r="437" spans="1:10" x14ac:dyDescent="0.35">
      <c r="A437"/>
      <c r="B437"/>
      <c r="C437"/>
      <c r="D437"/>
      <c r="E437"/>
      <c r="F437"/>
      <c r="G437"/>
      <c r="H437"/>
    </row>
    <row r="438" spans="1:10" x14ac:dyDescent="0.35">
      <c r="A438"/>
      <c r="B438"/>
      <c r="C438"/>
      <c r="D438"/>
      <c r="E438"/>
      <c r="F438"/>
      <c r="G438"/>
      <c r="H438"/>
    </row>
    <row r="439" spans="1:10" x14ac:dyDescent="0.35">
      <c r="A439"/>
      <c r="B439"/>
      <c r="C439"/>
      <c r="D439"/>
      <c r="E439"/>
      <c r="F439"/>
      <c r="G439"/>
      <c r="H439"/>
      <c r="I439" s="121">
        <v>1</v>
      </c>
      <c r="J439" s="121">
        <v>3</v>
      </c>
    </row>
    <row r="440" spans="1:10" x14ac:dyDescent="0.35">
      <c r="A440"/>
      <c r="B440"/>
      <c r="C440"/>
      <c r="D440"/>
      <c r="E440"/>
      <c r="F440"/>
      <c r="G440"/>
      <c r="H440"/>
    </row>
    <row r="441" spans="1:10" x14ac:dyDescent="0.35">
      <c r="A441"/>
      <c r="B441"/>
      <c r="C441"/>
      <c r="D441"/>
      <c r="E441"/>
      <c r="F441"/>
      <c r="G441"/>
      <c r="H441"/>
    </row>
    <row r="442" spans="1:10" x14ac:dyDescent="0.35">
      <c r="A442"/>
      <c r="B442"/>
      <c r="C442"/>
      <c r="D442"/>
      <c r="E442"/>
      <c r="F442"/>
      <c r="G442"/>
      <c r="H442"/>
    </row>
    <row r="443" spans="1:10" s="128" customFormat="1" x14ac:dyDescent="0.35">
      <c r="A443"/>
      <c r="B443"/>
      <c r="C443"/>
      <c r="D443"/>
      <c r="E443"/>
      <c r="F443"/>
      <c r="G443"/>
      <c r="H443"/>
      <c r="I443" s="127">
        <f>+I444+I453</f>
        <v>2</v>
      </c>
      <c r="J443" s="127">
        <f>+J444+J453</f>
        <v>10</v>
      </c>
    </row>
    <row r="444" spans="1:10" x14ac:dyDescent="0.35">
      <c r="A444"/>
      <c r="B444"/>
      <c r="C444"/>
      <c r="D444"/>
      <c r="E444"/>
      <c r="F444"/>
      <c r="G444"/>
      <c r="H444"/>
      <c r="I444" s="121">
        <v>1</v>
      </c>
      <c r="J444" s="121">
        <v>8</v>
      </c>
    </row>
    <row r="445" spans="1:10" x14ac:dyDescent="0.35">
      <c r="A445"/>
      <c r="B445"/>
      <c r="C445"/>
      <c r="D445"/>
      <c r="E445"/>
      <c r="F445"/>
      <c r="G445"/>
      <c r="H445"/>
    </row>
    <row r="446" spans="1:10" x14ac:dyDescent="0.35">
      <c r="A446"/>
      <c r="B446"/>
      <c r="C446"/>
      <c r="D446"/>
      <c r="E446"/>
      <c r="F446"/>
      <c r="G446"/>
      <c r="H446"/>
    </row>
    <row r="447" spans="1:10" x14ac:dyDescent="0.35">
      <c r="A447"/>
      <c r="B447"/>
      <c r="C447"/>
      <c r="D447"/>
      <c r="E447"/>
      <c r="F447"/>
      <c r="G447"/>
      <c r="H447"/>
    </row>
    <row r="448" spans="1:10" x14ac:dyDescent="0.35">
      <c r="A448"/>
      <c r="B448"/>
      <c r="C448"/>
      <c r="D448"/>
      <c r="E448"/>
      <c r="F448"/>
      <c r="G448"/>
      <c r="H448"/>
    </row>
    <row r="449" spans="1:10" x14ac:dyDescent="0.35">
      <c r="A449"/>
      <c r="B449"/>
      <c r="C449"/>
      <c r="D449"/>
      <c r="E449"/>
      <c r="F449"/>
      <c r="G449"/>
      <c r="H449"/>
    </row>
    <row r="450" spans="1:10" x14ac:dyDescent="0.35">
      <c r="A450"/>
      <c r="B450"/>
      <c r="C450"/>
      <c r="D450"/>
      <c r="E450"/>
      <c r="F450"/>
      <c r="G450"/>
      <c r="H450"/>
    </row>
    <row r="451" spans="1:10" x14ac:dyDescent="0.35">
      <c r="A451"/>
      <c r="B451"/>
      <c r="C451"/>
      <c r="D451"/>
      <c r="E451"/>
      <c r="F451"/>
      <c r="G451"/>
      <c r="H451"/>
    </row>
    <row r="452" spans="1:10" x14ac:dyDescent="0.35">
      <c r="A452"/>
      <c r="B452"/>
      <c r="C452"/>
      <c r="D452"/>
      <c r="E452"/>
      <c r="F452"/>
      <c r="G452"/>
      <c r="H452"/>
    </row>
    <row r="453" spans="1:10" x14ac:dyDescent="0.35">
      <c r="A453"/>
      <c r="B453"/>
      <c r="C453"/>
      <c r="D453"/>
      <c r="E453"/>
      <c r="F453"/>
      <c r="G453"/>
      <c r="H453"/>
      <c r="I453" s="121">
        <v>1</v>
      </c>
      <c r="J453" s="121">
        <v>2</v>
      </c>
    </row>
    <row r="454" spans="1:10" x14ac:dyDescent="0.35">
      <c r="A454"/>
      <c r="B454"/>
      <c r="C454"/>
      <c r="D454"/>
      <c r="E454"/>
      <c r="F454"/>
      <c r="G454"/>
      <c r="H454"/>
    </row>
    <row r="455" spans="1:10" x14ac:dyDescent="0.35">
      <c r="A455"/>
      <c r="B455"/>
      <c r="C455"/>
      <c r="D455"/>
      <c r="E455"/>
      <c r="F455"/>
      <c r="G455"/>
      <c r="H455"/>
    </row>
    <row r="456" spans="1:10" s="128" customFormat="1" x14ac:dyDescent="0.35">
      <c r="A456"/>
      <c r="B456"/>
      <c r="C456"/>
      <c r="D456"/>
      <c r="E456"/>
      <c r="F456"/>
      <c r="G456"/>
      <c r="H456"/>
      <c r="I456" s="127"/>
      <c r="J456" s="127"/>
    </row>
    <row r="457" spans="1:10" x14ac:dyDescent="0.35">
      <c r="A457"/>
      <c r="B457"/>
      <c r="C457"/>
      <c r="D457"/>
      <c r="E457"/>
      <c r="F457"/>
      <c r="G457"/>
      <c r="H457"/>
      <c r="I457" s="121">
        <v>1</v>
      </c>
      <c r="J457" s="121">
        <v>38</v>
      </c>
    </row>
    <row r="458" spans="1:10" x14ac:dyDescent="0.35">
      <c r="A458"/>
      <c r="B458"/>
      <c r="C458"/>
      <c r="D458"/>
      <c r="E458"/>
      <c r="F458"/>
      <c r="G458"/>
      <c r="H458"/>
    </row>
    <row r="459" spans="1:10" x14ac:dyDescent="0.35">
      <c r="A459"/>
      <c r="B459"/>
      <c r="C459"/>
      <c r="D459"/>
      <c r="E459"/>
      <c r="F459"/>
      <c r="G459"/>
      <c r="H459"/>
    </row>
    <row r="460" spans="1:10" x14ac:dyDescent="0.35">
      <c r="A460"/>
      <c r="B460"/>
      <c r="C460"/>
      <c r="D460"/>
      <c r="E460"/>
      <c r="F460"/>
      <c r="G460"/>
      <c r="H460"/>
    </row>
    <row r="461" spans="1:10" x14ac:dyDescent="0.35">
      <c r="A461"/>
      <c r="B461"/>
      <c r="C461"/>
      <c r="D461"/>
      <c r="E461"/>
      <c r="F461"/>
      <c r="G461"/>
      <c r="H461"/>
    </row>
    <row r="462" spans="1:10" x14ac:dyDescent="0.35">
      <c r="A462"/>
      <c r="B462"/>
      <c r="C462"/>
      <c r="D462"/>
      <c r="E462"/>
      <c r="F462"/>
      <c r="G462"/>
      <c r="H462"/>
    </row>
    <row r="463" spans="1:10" x14ac:dyDescent="0.35">
      <c r="A463"/>
      <c r="B463"/>
      <c r="C463"/>
      <c r="D463"/>
      <c r="E463"/>
      <c r="F463"/>
      <c r="G463"/>
      <c r="H463"/>
    </row>
    <row r="464" spans="1:10" x14ac:dyDescent="0.35">
      <c r="A464"/>
      <c r="B464"/>
      <c r="C464"/>
      <c r="D464"/>
      <c r="E464"/>
      <c r="F464"/>
      <c r="G464"/>
      <c r="H464"/>
    </row>
    <row r="465" spans="1:8" x14ac:dyDescent="0.35">
      <c r="A465"/>
      <c r="B465"/>
      <c r="C465"/>
      <c r="D465"/>
      <c r="E465"/>
      <c r="F465"/>
      <c r="G465"/>
      <c r="H465"/>
    </row>
    <row r="466" spans="1:8" x14ac:dyDescent="0.35">
      <c r="A466"/>
      <c r="B466"/>
      <c r="C466"/>
      <c r="D466"/>
      <c r="E466"/>
      <c r="F466"/>
      <c r="G466"/>
      <c r="H466"/>
    </row>
    <row r="467" spans="1:8" x14ac:dyDescent="0.35">
      <c r="A467"/>
      <c r="B467"/>
      <c r="C467"/>
      <c r="D467"/>
      <c r="E467"/>
      <c r="F467"/>
      <c r="G467"/>
      <c r="H467"/>
    </row>
    <row r="468" spans="1:8" x14ac:dyDescent="0.35">
      <c r="A468"/>
      <c r="B468"/>
      <c r="C468"/>
      <c r="D468"/>
      <c r="E468"/>
      <c r="F468"/>
      <c r="G468"/>
      <c r="H468"/>
    </row>
    <row r="469" spans="1:8" x14ac:dyDescent="0.35">
      <c r="A469"/>
      <c r="B469"/>
      <c r="C469"/>
      <c r="D469"/>
      <c r="E469"/>
      <c r="F469"/>
      <c r="G469"/>
      <c r="H469"/>
    </row>
    <row r="470" spans="1:8" x14ac:dyDescent="0.35">
      <c r="A470"/>
      <c r="B470"/>
      <c r="C470"/>
      <c r="D470"/>
      <c r="E470"/>
      <c r="F470"/>
      <c r="G470"/>
      <c r="H470"/>
    </row>
    <row r="471" spans="1:8" x14ac:dyDescent="0.35">
      <c r="A471"/>
      <c r="B471"/>
      <c r="C471"/>
      <c r="D471"/>
      <c r="E471"/>
      <c r="F471"/>
      <c r="G471"/>
      <c r="H471"/>
    </row>
    <row r="472" spans="1:8" x14ac:dyDescent="0.35">
      <c r="A472"/>
      <c r="B472"/>
      <c r="C472"/>
      <c r="D472"/>
      <c r="E472"/>
      <c r="F472"/>
      <c r="G472"/>
      <c r="H472"/>
    </row>
    <row r="473" spans="1:8" x14ac:dyDescent="0.35">
      <c r="A473"/>
      <c r="B473"/>
      <c r="C473"/>
      <c r="D473"/>
      <c r="E473"/>
      <c r="F473"/>
      <c r="G473"/>
      <c r="H473"/>
    </row>
    <row r="474" spans="1:8" x14ac:dyDescent="0.35">
      <c r="A474"/>
      <c r="B474"/>
      <c r="C474"/>
      <c r="D474"/>
      <c r="E474"/>
      <c r="F474"/>
      <c r="G474"/>
      <c r="H474"/>
    </row>
    <row r="475" spans="1:8" x14ac:dyDescent="0.35">
      <c r="A475"/>
      <c r="B475"/>
      <c r="C475"/>
      <c r="D475"/>
      <c r="E475"/>
      <c r="F475"/>
      <c r="G475"/>
      <c r="H475"/>
    </row>
    <row r="476" spans="1:8" x14ac:dyDescent="0.35">
      <c r="A476"/>
      <c r="B476"/>
      <c r="C476"/>
      <c r="D476"/>
      <c r="E476"/>
      <c r="F476"/>
      <c r="G476"/>
      <c r="H476"/>
    </row>
    <row r="477" spans="1:8" x14ac:dyDescent="0.35">
      <c r="A477"/>
      <c r="B477"/>
      <c r="C477"/>
      <c r="D477"/>
      <c r="E477"/>
      <c r="F477"/>
      <c r="G477"/>
      <c r="H477"/>
    </row>
    <row r="478" spans="1:8" x14ac:dyDescent="0.35">
      <c r="A478"/>
      <c r="B478"/>
      <c r="C478"/>
      <c r="D478"/>
      <c r="E478"/>
      <c r="F478"/>
      <c r="G478"/>
      <c r="H478"/>
    </row>
    <row r="479" spans="1:8" x14ac:dyDescent="0.35">
      <c r="A479"/>
      <c r="B479"/>
      <c r="C479"/>
      <c r="D479"/>
      <c r="E479"/>
      <c r="F479"/>
      <c r="G479"/>
      <c r="H479"/>
    </row>
    <row r="480" spans="1:8" x14ac:dyDescent="0.35">
      <c r="A480"/>
      <c r="B480"/>
      <c r="C480"/>
      <c r="D480"/>
      <c r="E480"/>
      <c r="F480"/>
      <c r="G480"/>
      <c r="H480"/>
    </row>
    <row r="481" spans="1:10" x14ac:dyDescent="0.35">
      <c r="A481"/>
      <c r="B481"/>
      <c r="C481"/>
      <c r="D481"/>
      <c r="E481"/>
      <c r="F481"/>
      <c r="G481"/>
      <c r="H481"/>
    </row>
    <row r="482" spans="1:10" x14ac:dyDescent="0.35">
      <c r="A482"/>
      <c r="B482"/>
      <c r="C482"/>
      <c r="D482"/>
      <c r="E482"/>
      <c r="F482"/>
      <c r="G482"/>
      <c r="H482"/>
    </row>
    <row r="483" spans="1:10" x14ac:dyDescent="0.35">
      <c r="A483"/>
      <c r="B483"/>
      <c r="C483"/>
      <c r="D483"/>
      <c r="E483"/>
      <c r="F483"/>
      <c r="G483"/>
      <c r="H483"/>
    </row>
    <row r="484" spans="1:10" x14ac:dyDescent="0.35">
      <c r="A484"/>
      <c r="B484"/>
      <c r="C484"/>
      <c r="D484"/>
      <c r="E484"/>
      <c r="F484"/>
      <c r="G484"/>
      <c r="H484"/>
    </row>
    <row r="485" spans="1:10" x14ac:dyDescent="0.35">
      <c r="A485"/>
      <c r="B485"/>
      <c r="C485"/>
      <c r="D485"/>
      <c r="E485"/>
      <c r="F485"/>
      <c r="G485"/>
      <c r="H485"/>
    </row>
    <row r="486" spans="1:10" x14ac:dyDescent="0.35">
      <c r="A486"/>
      <c r="B486"/>
      <c r="C486"/>
      <c r="D486"/>
      <c r="E486"/>
      <c r="F486"/>
      <c r="G486"/>
      <c r="H486"/>
    </row>
    <row r="487" spans="1:10" x14ac:dyDescent="0.35">
      <c r="A487"/>
      <c r="B487"/>
      <c r="C487"/>
      <c r="D487"/>
      <c r="E487"/>
      <c r="F487"/>
      <c r="G487"/>
      <c r="H487"/>
    </row>
    <row r="488" spans="1:10" x14ac:dyDescent="0.35">
      <c r="A488"/>
      <c r="B488"/>
      <c r="C488"/>
      <c r="D488"/>
      <c r="E488"/>
      <c r="F488"/>
      <c r="G488"/>
      <c r="H488"/>
    </row>
    <row r="489" spans="1:10" x14ac:dyDescent="0.35">
      <c r="A489"/>
      <c r="B489"/>
      <c r="C489"/>
      <c r="D489"/>
      <c r="E489"/>
      <c r="F489"/>
      <c r="G489"/>
      <c r="H489"/>
    </row>
    <row r="490" spans="1:10" x14ac:dyDescent="0.35">
      <c r="A490"/>
      <c r="B490"/>
      <c r="C490"/>
      <c r="D490"/>
      <c r="E490"/>
      <c r="F490"/>
      <c r="G490"/>
      <c r="H490"/>
    </row>
    <row r="491" spans="1:10" x14ac:dyDescent="0.35">
      <c r="A491"/>
      <c r="B491"/>
      <c r="C491"/>
      <c r="D491"/>
      <c r="E491"/>
      <c r="F491"/>
      <c r="G491"/>
      <c r="H491"/>
    </row>
    <row r="492" spans="1:10" x14ac:dyDescent="0.35">
      <c r="A492"/>
      <c r="B492"/>
      <c r="C492"/>
      <c r="D492"/>
      <c r="E492"/>
      <c r="F492"/>
      <c r="G492"/>
      <c r="H492"/>
    </row>
    <row r="493" spans="1:10" x14ac:dyDescent="0.35">
      <c r="A493"/>
      <c r="B493"/>
      <c r="C493"/>
      <c r="D493"/>
      <c r="E493"/>
      <c r="F493"/>
      <c r="G493"/>
      <c r="H493"/>
    </row>
    <row r="494" spans="1:10" x14ac:dyDescent="0.35">
      <c r="A494"/>
      <c r="B494"/>
      <c r="C494"/>
      <c r="D494"/>
      <c r="E494"/>
      <c r="F494"/>
      <c r="G494"/>
      <c r="H494"/>
    </row>
    <row r="495" spans="1:10" x14ac:dyDescent="0.35">
      <c r="A495"/>
      <c r="B495"/>
      <c r="C495"/>
      <c r="D495"/>
      <c r="E495"/>
      <c r="F495"/>
      <c r="G495"/>
      <c r="H495"/>
    </row>
    <row r="496" spans="1:10" s="128" customFormat="1" x14ac:dyDescent="0.35">
      <c r="A496"/>
      <c r="B496"/>
      <c r="C496"/>
      <c r="D496"/>
      <c r="E496"/>
      <c r="F496"/>
      <c r="G496"/>
      <c r="H496"/>
      <c r="I496" s="127"/>
      <c r="J496" s="127"/>
    </row>
    <row r="497" spans="1:10" x14ac:dyDescent="0.35">
      <c r="A497"/>
      <c r="B497"/>
      <c r="C497"/>
      <c r="D497"/>
      <c r="E497"/>
      <c r="F497"/>
      <c r="G497"/>
      <c r="H497"/>
    </row>
    <row r="498" spans="1:10" x14ac:dyDescent="0.35">
      <c r="A498"/>
      <c r="B498"/>
      <c r="C498"/>
      <c r="D498"/>
      <c r="E498"/>
      <c r="F498"/>
      <c r="G498"/>
      <c r="H498"/>
    </row>
    <row r="499" spans="1:10" s="128" customFormat="1" x14ac:dyDescent="0.35">
      <c r="A499"/>
      <c r="B499"/>
      <c r="C499"/>
      <c r="D499"/>
      <c r="E499"/>
      <c r="F499"/>
      <c r="G499"/>
      <c r="H499"/>
      <c r="I499" s="127"/>
      <c r="J499" s="127"/>
    </row>
    <row r="500" spans="1:10" x14ac:dyDescent="0.35">
      <c r="A500"/>
      <c r="B500"/>
      <c r="C500"/>
      <c r="D500"/>
      <c r="E500"/>
      <c r="F500"/>
      <c r="G500"/>
      <c r="H500"/>
      <c r="I500" s="121">
        <v>1</v>
      </c>
      <c r="J500" s="121">
        <v>6</v>
      </c>
    </row>
    <row r="501" spans="1:10" x14ac:dyDescent="0.35">
      <c r="A501"/>
      <c r="B501"/>
      <c r="C501"/>
      <c r="D501"/>
      <c r="E501"/>
      <c r="F501"/>
      <c r="G501"/>
      <c r="H501"/>
    </row>
    <row r="502" spans="1:10" x14ac:dyDescent="0.35">
      <c r="A502"/>
      <c r="B502"/>
      <c r="C502"/>
      <c r="D502"/>
      <c r="E502"/>
      <c r="F502"/>
      <c r="G502"/>
      <c r="H502"/>
    </row>
    <row r="503" spans="1:10" x14ac:dyDescent="0.35">
      <c r="A503"/>
      <c r="B503"/>
      <c r="C503"/>
      <c r="D503"/>
      <c r="E503"/>
      <c r="F503"/>
      <c r="G503"/>
      <c r="H503"/>
    </row>
    <row r="504" spans="1:10" x14ac:dyDescent="0.35">
      <c r="A504"/>
      <c r="B504"/>
      <c r="C504"/>
      <c r="D504"/>
      <c r="E504"/>
      <c r="F504"/>
      <c r="G504"/>
      <c r="H504"/>
    </row>
    <row r="505" spans="1:10" x14ac:dyDescent="0.35">
      <c r="A505"/>
      <c r="B505"/>
      <c r="C505"/>
      <c r="D505"/>
      <c r="E505"/>
      <c r="F505"/>
      <c r="G505"/>
      <c r="H505"/>
    </row>
    <row r="506" spans="1:10" x14ac:dyDescent="0.35">
      <c r="A506"/>
      <c r="B506"/>
      <c r="C506"/>
      <c r="D506"/>
      <c r="E506"/>
      <c r="F506"/>
      <c r="G506"/>
      <c r="H506"/>
    </row>
    <row r="507" spans="1:10" s="128" customFormat="1" x14ac:dyDescent="0.35">
      <c r="A507"/>
      <c r="B507"/>
      <c r="C507"/>
      <c r="D507"/>
      <c r="E507"/>
      <c r="F507"/>
      <c r="G507"/>
      <c r="H507"/>
      <c r="I507" s="127">
        <f>+I508+I525</f>
        <v>2</v>
      </c>
      <c r="J507" s="127">
        <f>+J508+J525</f>
        <v>24</v>
      </c>
    </row>
    <row r="508" spans="1:10" x14ac:dyDescent="0.35">
      <c r="A508"/>
      <c r="B508"/>
      <c r="C508"/>
      <c r="D508"/>
      <c r="E508"/>
      <c r="F508"/>
      <c r="G508"/>
      <c r="H508"/>
      <c r="I508" s="121">
        <v>1</v>
      </c>
      <c r="J508" s="121">
        <v>16</v>
      </c>
    </row>
    <row r="509" spans="1:10" x14ac:dyDescent="0.35">
      <c r="A509"/>
      <c r="B509"/>
      <c r="C509"/>
      <c r="D509"/>
      <c r="E509"/>
      <c r="F509"/>
      <c r="G509"/>
      <c r="H509"/>
    </row>
    <row r="510" spans="1:10" x14ac:dyDescent="0.35">
      <c r="A510"/>
      <c r="B510"/>
      <c r="C510"/>
      <c r="D510"/>
      <c r="E510"/>
      <c r="F510"/>
      <c r="G510"/>
      <c r="H510"/>
    </row>
    <row r="511" spans="1:10" x14ac:dyDescent="0.35">
      <c r="A511"/>
      <c r="B511"/>
      <c r="C511"/>
      <c r="D511"/>
      <c r="E511"/>
      <c r="F511"/>
      <c r="G511"/>
      <c r="H511"/>
    </row>
    <row r="512" spans="1:10" x14ac:dyDescent="0.35">
      <c r="A512"/>
      <c r="B512"/>
      <c r="C512"/>
      <c r="D512"/>
      <c r="E512"/>
      <c r="F512"/>
      <c r="G512"/>
      <c r="H512"/>
    </row>
    <row r="513" spans="1:10" x14ac:dyDescent="0.35">
      <c r="A513"/>
      <c r="B513"/>
      <c r="C513"/>
      <c r="D513"/>
      <c r="E513"/>
      <c r="F513"/>
      <c r="G513"/>
      <c r="H513"/>
    </row>
    <row r="514" spans="1:10" x14ac:dyDescent="0.35">
      <c r="A514"/>
      <c r="B514"/>
      <c r="C514"/>
      <c r="D514"/>
      <c r="E514"/>
      <c r="F514"/>
      <c r="G514"/>
      <c r="H514"/>
    </row>
    <row r="515" spans="1:10" x14ac:dyDescent="0.35">
      <c r="A515"/>
      <c r="B515"/>
      <c r="C515"/>
      <c r="D515"/>
      <c r="E515"/>
      <c r="F515"/>
      <c r="G515"/>
      <c r="H515"/>
    </row>
    <row r="516" spans="1:10" x14ac:dyDescent="0.35">
      <c r="A516"/>
      <c r="B516"/>
      <c r="C516"/>
      <c r="D516"/>
      <c r="E516"/>
      <c r="F516"/>
      <c r="G516"/>
      <c r="H516"/>
    </row>
    <row r="517" spans="1:10" x14ac:dyDescent="0.35">
      <c r="A517"/>
      <c r="B517"/>
      <c r="C517"/>
      <c r="D517"/>
      <c r="E517"/>
      <c r="F517"/>
      <c r="G517"/>
      <c r="H517"/>
    </row>
    <row r="518" spans="1:10" x14ac:dyDescent="0.35">
      <c r="A518"/>
      <c r="B518"/>
      <c r="C518"/>
      <c r="D518"/>
      <c r="E518"/>
      <c r="F518"/>
      <c r="G518"/>
      <c r="H518"/>
    </row>
    <row r="519" spans="1:10" x14ac:dyDescent="0.35">
      <c r="A519"/>
      <c r="B519"/>
      <c r="C519"/>
      <c r="D519"/>
      <c r="E519"/>
      <c r="F519"/>
      <c r="G519"/>
      <c r="H519"/>
    </row>
    <row r="520" spans="1:10" x14ac:dyDescent="0.35">
      <c r="A520"/>
      <c r="B520"/>
      <c r="C520"/>
      <c r="D520"/>
      <c r="E520"/>
      <c r="F520"/>
      <c r="G520"/>
      <c r="H520"/>
    </row>
    <row r="521" spans="1:10" x14ac:dyDescent="0.35">
      <c r="A521"/>
      <c r="B521"/>
      <c r="C521"/>
      <c r="D521"/>
      <c r="E521"/>
      <c r="F521"/>
      <c r="G521"/>
      <c r="H521"/>
    </row>
    <row r="522" spans="1:10" x14ac:dyDescent="0.35">
      <c r="A522"/>
      <c r="B522"/>
      <c r="C522"/>
      <c r="D522"/>
      <c r="E522"/>
      <c r="F522"/>
      <c r="G522"/>
      <c r="H522"/>
    </row>
    <row r="523" spans="1:10" x14ac:dyDescent="0.35">
      <c r="A523"/>
      <c r="B523"/>
      <c r="C523"/>
      <c r="D523"/>
      <c r="E523"/>
      <c r="F523"/>
      <c r="G523"/>
      <c r="H523"/>
    </row>
    <row r="524" spans="1:10" x14ac:dyDescent="0.35">
      <c r="A524"/>
      <c r="B524"/>
      <c r="C524"/>
      <c r="D524"/>
      <c r="E524"/>
      <c r="F524"/>
      <c r="G524"/>
      <c r="H524"/>
    </row>
    <row r="525" spans="1:10" x14ac:dyDescent="0.35">
      <c r="A525"/>
      <c r="B525"/>
      <c r="C525"/>
      <c r="D525"/>
      <c r="E525"/>
      <c r="F525"/>
      <c r="G525"/>
      <c r="H525"/>
      <c r="I525" s="121">
        <v>1</v>
      </c>
      <c r="J525" s="121">
        <v>8</v>
      </c>
    </row>
    <row r="526" spans="1:10" x14ac:dyDescent="0.35">
      <c r="A526"/>
      <c r="B526"/>
      <c r="C526"/>
      <c r="D526"/>
      <c r="E526"/>
      <c r="F526"/>
      <c r="G526"/>
      <c r="H526"/>
    </row>
    <row r="527" spans="1:10" x14ac:dyDescent="0.35">
      <c r="A527"/>
      <c r="B527"/>
      <c r="C527"/>
      <c r="D527"/>
      <c r="E527"/>
      <c r="F527"/>
      <c r="G527"/>
      <c r="H527"/>
    </row>
    <row r="528" spans="1:10" x14ac:dyDescent="0.35">
      <c r="A528"/>
      <c r="B528"/>
      <c r="C528"/>
      <c r="D528"/>
      <c r="E528"/>
      <c r="F528"/>
      <c r="G528"/>
      <c r="H528"/>
    </row>
    <row r="529" spans="1:10" x14ac:dyDescent="0.35">
      <c r="A529"/>
      <c r="B529"/>
      <c r="C529"/>
      <c r="D529"/>
      <c r="E529"/>
      <c r="F529"/>
      <c r="G529"/>
      <c r="H529"/>
    </row>
    <row r="530" spans="1:10" x14ac:dyDescent="0.35">
      <c r="A530"/>
      <c r="B530"/>
      <c r="C530"/>
      <c r="D530"/>
      <c r="E530"/>
      <c r="F530"/>
      <c r="G530"/>
      <c r="H530"/>
    </row>
    <row r="531" spans="1:10" x14ac:dyDescent="0.35">
      <c r="A531"/>
      <c r="B531"/>
      <c r="C531"/>
      <c r="D531"/>
      <c r="E531"/>
      <c r="F531"/>
      <c r="G531"/>
      <c r="H531"/>
    </row>
    <row r="532" spans="1:10" x14ac:dyDescent="0.35">
      <c r="A532"/>
      <c r="B532"/>
      <c r="C532"/>
      <c r="D532"/>
      <c r="E532"/>
      <c r="F532"/>
      <c r="G532"/>
      <c r="H532"/>
    </row>
    <row r="533" spans="1:10" x14ac:dyDescent="0.35">
      <c r="A533"/>
      <c r="B533"/>
      <c r="C533"/>
      <c r="D533"/>
      <c r="E533"/>
      <c r="F533"/>
      <c r="G533"/>
      <c r="H533"/>
    </row>
    <row r="534" spans="1:10" s="128" customFormat="1" x14ac:dyDescent="0.35">
      <c r="A534"/>
      <c r="B534"/>
      <c r="C534"/>
      <c r="D534"/>
      <c r="E534"/>
      <c r="F534"/>
      <c r="G534"/>
      <c r="H534"/>
      <c r="I534" s="127">
        <f>+I535+I537</f>
        <v>2</v>
      </c>
      <c r="J534" s="127">
        <f>+J535+J537</f>
        <v>13</v>
      </c>
    </row>
    <row r="535" spans="1:10" x14ac:dyDescent="0.35">
      <c r="A535"/>
      <c r="B535"/>
      <c r="C535"/>
      <c r="D535"/>
      <c r="E535"/>
      <c r="F535"/>
      <c r="G535"/>
      <c r="H535"/>
      <c r="I535" s="121">
        <v>1</v>
      </c>
      <c r="J535" s="121">
        <v>1</v>
      </c>
    </row>
    <row r="536" spans="1:10" x14ac:dyDescent="0.35">
      <c r="A536"/>
      <c r="B536"/>
      <c r="C536"/>
      <c r="D536"/>
      <c r="E536"/>
      <c r="F536"/>
      <c r="G536"/>
      <c r="H536"/>
    </row>
    <row r="537" spans="1:10" x14ac:dyDescent="0.35">
      <c r="A537"/>
      <c r="B537"/>
      <c r="C537"/>
      <c r="D537"/>
      <c r="E537"/>
      <c r="F537"/>
      <c r="G537"/>
      <c r="H537"/>
      <c r="I537" s="121">
        <v>1</v>
      </c>
      <c r="J537" s="121">
        <v>12</v>
      </c>
    </row>
    <row r="538" spans="1:10" x14ac:dyDescent="0.35">
      <c r="A538"/>
      <c r="B538"/>
      <c r="C538"/>
      <c r="D538"/>
      <c r="E538"/>
      <c r="F538"/>
      <c r="G538"/>
      <c r="H538"/>
    </row>
    <row r="539" spans="1:10" x14ac:dyDescent="0.35">
      <c r="A539"/>
      <c r="B539"/>
      <c r="C539"/>
      <c r="D539"/>
      <c r="E539"/>
      <c r="F539"/>
      <c r="G539"/>
      <c r="H539"/>
    </row>
    <row r="540" spans="1:10" x14ac:dyDescent="0.35">
      <c r="A540"/>
      <c r="B540"/>
      <c r="C540"/>
      <c r="D540"/>
      <c r="E540"/>
      <c r="F540"/>
      <c r="G540"/>
      <c r="H540"/>
    </row>
    <row r="541" spans="1:10" x14ac:dyDescent="0.35">
      <c r="A541"/>
      <c r="B541"/>
      <c r="C541"/>
      <c r="D541"/>
      <c r="E541"/>
      <c r="F541"/>
      <c r="G541"/>
      <c r="H541"/>
    </row>
    <row r="542" spans="1:10" x14ac:dyDescent="0.35">
      <c r="A542"/>
      <c r="B542"/>
      <c r="C542"/>
      <c r="D542"/>
      <c r="E542"/>
      <c r="F542"/>
      <c r="G542"/>
      <c r="H542"/>
    </row>
    <row r="543" spans="1:10" x14ac:dyDescent="0.35">
      <c r="A543"/>
      <c r="B543"/>
      <c r="C543"/>
      <c r="D543"/>
      <c r="E543"/>
      <c r="F543"/>
      <c r="G543"/>
      <c r="H543"/>
    </row>
    <row r="544" spans="1:10" x14ac:dyDescent="0.35">
      <c r="A544"/>
      <c r="B544"/>
      <c r="C544"/>
      <c r="D544"/>
      <c r="E544"/>
      <c r="F544"/>
      <c r="G544"/>
      <c r="H544"/>
    </row>
    <row r="545" spans="1:10" x14ac:dyDescent="0.35">
      <c r="A545"/>
      <c r="B545"/>
      <c r="C545"/>
      <c r="D545"/>
      <c r="E545"/>
      <c r="F545"/>
      <c r="G545"/>
      <c r="H545"/>
    </row>
    <row r="546" spans="1:10" x14ac:dyDescent="0.35">
      <c r="A546"/>
      <c r="B546"/>
      <c r="C546"/>
      <c r="D546"/>
      <c r="E546"/>
      <c r="F546"/>
      <c r="G546"/>
      <c r="H546"/>
    </row>
    <row r="547" spans="1:10" x14ac:dyDescent="0.35">
      <c r="A547"/>
      <c r="B547"/>
      <c r="C547"/>
      <c r="D547"/>
      <c r="E547"/>
      <c r="F547"/>
      <c r="G547"/>
      <c r="H547"/>
    </row>
    <row r="548" spans="1:10" x14ac:dyDescent="0.35">
      <c r="A548"/>
      <c r="B548"/>
      <c r="C548"/>
      <c r="D548"/>
      <c r="E548"/>
      <c r="F548"/>
      <c r="G548"/>
      <c r="H548"/>
    </row>
    <row r="549" spans="1:10" x14ac:dyDescent="0.35">
      <c r="A549"/>
      <c r="B549"/>
      <c r="C549"/>
      <c r="D549"/>
      <c r="E549"/>
      <c r="F549"/>
      <c r="G549"/>
      <c r="H549"/>
    </row>
    <row r="550" spans="1:10" s="128" customFormat="1" x14ac:dyDescent="0.35">
      <c r="A550"/>
      <c r="B550"/>
      <c r="C550"/>
      <c r="D550"/>
      <c r="E550"/>
      <c r="F550"/>
      <c r="G550"/>
      <c r="H550"/>
      <c r="I550" s="127">
        <f>+I551+I556</f>
        <v>2</v>
      </c>
      <c r="J550" s="127">
        <f>+J551+J556</f>
        <v>9</v>
      </c>
    </row>
    <row r="551" spans="1:10" x14ac:dyDescent="0.35">
      <c r="A551"/>
      <c r="B551"/>
      <c r="C551"/>
      <c r="D551"/>
      <c r="E551"/>
      <c r="F551"/>
      <c r="G551"/>
      <c r="H551"/>
      <c r="I551" s="121">
        <v>1</v>
      </c>
      <c r="J551" s="121">
        <v>4</v>
      </c>
    </row>
    <row r="552" spans="1:10" x14ac:dyDescent="0.35">
      <c r="A552"/>
      <c r="B552"/>
      <c r="C552"/>
      <c r="D552"/>
      <c r="E552"/>
      <c r="F552"/>
      <c r="G552"/>
      <c r="H552"/>
    </row>
    <row r="553" spans="1:10" x14ac:dyDescent="0.35">
      <c r="A553"/>
      <c r="B553"/>
      <c r="C553"/>
      <c r="D553"/>
      <c r="E553"/>
      <c r="F553"/>
      <c r="G553"/>
      <c r="H553"/>
    </row>
    <row r="554" spans="1:10" x14ac:dyDescent="0.35">
      <c r="A554"/>
      <c r="B554"/>
      <c r="C554"/>
      <c r="D554"/>
      <c r="E554"/>
      <c r="F554"/>
      <c r="G554"/>
      <c r="H554"/>
    </row>
    <row r="555" spans="1:10" x14ac:dyDescent="0.35">
      <c r="A555"/>
      <c r="B555"/>
      <c r="C555"/>
      <c r="D555"/>
      <c r="E555"/>
      <c r="F555"/>
      <c r="G555"/>
      <c r="H555"/>
    </row>
    <row r="556" spans="1:10" x14ac:dyDescent="0.35">
      <c r="A556"/>
      <c r="B556"/>
      <c r="C556"/>
      <c r="D556"/>
      <c r="E556"/>
      <c r="F556"/>
      <c r="G556"/>
      <c r="H556"/>
      <c r="I556" s="121">
        <v>1</v>
      </c>
      <c r="J556" s="121">
        <v>5</v>
      </c>
    </row>
    <row r="557" spans="1:10" x14ac:dyDescent="0.35">
      <c r="A557"/>
      <c r="B557"/>
      <c r="C557"/>
      <c r="D557"/>
      <c r="E557"/>
      <c r="F557"/>
      <c r="G557"/>
      <c r="H557"/>
    </row>
    <row r="558" spans="1:10" x14ac:dyDescent="0.35">
      <c r="A558"/>
      <c r="B558"/>
      <c r="C558"/>
      <c r="D558"/>
      <c r="E558"/>
      <c r="F558"/>
      <c r="G558"/>
      <c r="H558"/>
    </row>
    <row r="559" spans="1:10" x14ac:dyDescent="0.35">
      <c r="A559"/>
      <c r="B559"/>
      <c r="C559"/>
      <c r="D559"/>
      <c r="E559"/>
      <c r="F559"/>
      <c r="G559"/>
      <c r="H559"/>
    </row>
    <row r="560" spans="1:10" x14ac:dyDescent="0.35">
      <c r="A560"/>
      <c r="B560"/>
      <c r="C560"/>
      <c r="D560"/>
      <c r="E560"/>
      <c r="F560"/>
      <c r="G560"/>
      <c r="H560"/>
    </row>
    <row r="561" spans="1:10" x14ac:dyDescent="0.35">
      <c r="A561"/>
      <c r="B561"/>
      <c r="C561"/>
      <c r="D561"/>
      <c r="E561"/>
      <c r="F561"/>
      <c r="G561"/>
      <c r="H561"/>
    </row>
    <row r="562" spans="1:10" s="128" customFormat="1" x14ac:dyDescent="0.35">
      <c r="A562"/>
      <c r="B562"/>
      <c r="C562"/>
      <c r="D562"/>
      <c r="E562"/>
      <c r="F562"/>
      <c r="G562"/>
      <c r="H562"/>
      <c r="I562" s="127">
        <f>+I563+I572</f>
        <v>2</v>
      </c>
      <c r="J562" s="127">
        <f>+J563+J572</f>
        <v>31</v>
      </c>
    </row>
    <row r="563" spans="1:10" x14ac:dyDescent="0.35">
      <c r="A563"/>
      <c r="B563"/>
      <c r="C563"/>
      <c r="D563"/>
      <c r="E563"/>
      <c r="F563"/>
      <c r="G563"/>
      <c r="H563"/>
      <c r="I563" s="121">
        <v>1</v>
      </c>
      <c r="J563" s="121">
        <v>8</v>
      </c>
    </row>
    <row r="564" spans="1:10" x14ac:dyDescent="0.35">
      <c r="A564"/>
      <c r="B564"/>
      <c r="C564"/>
      <c r="D564"/>
      <c r="E564"/>
      <c r="F564"/>
      <c r="G564"/>
      <c r="H564"/>
    </row>
    <row r="565" spans="1:10" x14ac:dyDescent="0.35">
      <c r="A565"/>
      <c r="B565"/>
      <c r="C565"/>
      <c r="D565"/>
      <c r="E565"/>
      <c r="F565"/>
      <c r="G565"/>
      <c r="H565"/>
    </row>
    <row r="566" spans="1:10" x14ac:dyDescent="0.35">
      <c r="A566"/>
      <c r="B566"/>
      <c r="C566"/>
      <c r="D566"/>
      <c r="E566"/>
      <c r="F566"/>
      <c r="G566"/>
      <c r="H566"/>
    </row>
    <row r="567" spans="1:10" x14ac:dyDescent="0.35">
      <c r="A567"/>
      <c r="B567"/>
      <c r="C567"/>
      <c r="D567"/>
      <c r="E567"/>
      <c r="F567"/>
      <c r="G567"/>
      <c r="H567"/>
    </row>
    <row r="568" spans="1:10" x14ac:dyDescent="0.35">
      <c r="A568"/>
      <c r="B568"/>
      <c r="C568"/>
      <c r="D568"/>
      <c r="E568"/>
      <c r="F568"/>
      <c r="G568"/>
      <c r="H568"/>
    </row>
    <row r="569" spans="1:10" x14ac:dyDescent="0.35">
      <c r="A569"/>
      <c r="B569"/>
      <c r="C569"/>
      <c r="D569"/>
      <c r="E569"/>
      <c r="F569"/>
      <c r="G569"/>
      <c r="H569"/>
    </row>
    <row r="570" spans="1:10" x14ac:dyDescent="0.35">
      <c r="A570"/>
      <c r="B570"/>
      <c r="C570"/>
      <c r="D570"/>
      <c r="E570"/>
      <c r="F570"/>
      <c r="G570"/>
      <c r="H570"/>
    </row>
    <row r="571" spans="1:10" x14ac:dyDescent="0.35">
      <c r="A571"/>
      <c r="B571"/>
      <c r="C571"/>
      <c r="D571"/>
      <c r="E571"/>
      <c r="F571"/>
      <c r="G571"/>
      <c r="H571"/>
    </row>
    <row r="572" spans="1:10" x14ac:dyDescent="0.35">
      <c r="A572"/>
      <c r="B572"/>
      <c r="C572"/>
      <c r="D572"/>
      <c r="E572"/>
      <c r="F572"/>
      <c r="G572"/>
      <c r="H572"/>
      <c r="I572" s="121">
        <v>1</v>
      </c>
      <c r="J572" s="121">
        <v>23</v>
      </c>
    </row>
    <row r="573" spans="1:10" x14ac:dyDescent="0.35">
      <c r="A573"/>
      <c r="B573"/>
      <c r="C573"/>
      <c r="D573"/>
      <c r="E573"/>
      <c r="F573"/>
      <c r="G573"/>
      <c r="H573"/>
    </row>
    <row r="574" spans="1:10" x14ac:dyDescent="0.35">
      <c r="A574"/>
      <c r="B574"/>
      <c r="C574"/>
      <c r="D574"/>
      <c r="E574"/>
      <c r="F574"/>
      <c r="G574"/>
      <c r="H574"/>
    </row>
    <row r="575" spans="1:10" x14ac:dyDescent="0.35">
      <c r="A575"/>
      <c r="B575"/>
      <c r="C575"/>
      <c r="D575"/>
      <c r="E575"/>
      <c r="F575"/>
      <c r="G575"/>
      <c r="H575"/>
    </row>
    <row r="576" spans="1:10" x14ac:dyDescent="0.35">
      <c r="A576"/>
      <c r="B576"/>
      <c r="C576"/>
      <c r="D576"/>
      <c r="E576"/>
      <c r="F576"/>
      <c r="G576"/>
      <c r="H576"/>
    </row>
    <row r="577" spans="1:8" x14ac:dyDescent="0.35">
      <c r="A577"/>
      <c r="B577"/>
      <c r="C577"/>
      <c r="D577"/>
      <c r="E577"/>
      <c r="F577"/>
      <c r="G577"/>
      <c r="H577"/>
    </row>
    <row r="578" spans="1:8" x14ac:dyDescent="0.35">
      <c r="A578"/>
      <c r="B578"/>
      <c r="C578"/>
      <c r="D578"/>
      <c r="E578"/>
      <c r="F578"/>
      <c r="G578"/>
      <c r="H578"/>
    </row>
    <row r="579" spans="1:8" x14ac:dyDescent="0.35">
      <c r="A579"/>
      <c r="B579"/>
      <c r="C579"/>
      <c r="D579"/>
      <c r="E579"/>
      <c r="F579"/>
      <c r="G579"/>
      <c r="H579"/>
    </row>
    <row r="580" spans="1:8" x14ac:dyDescent="0.35">
      <c r="A580"/>
      <c r="B580"/>
      <c r="C580"/>
      <c r="D580"/>
      <c r="E580"/>
      <c r="F580"/>
      <c r="G580"/>
      <c r="H580"/>
    </row>
    <row r="581" spans="1:8" x14ac:dyDescent="0.35">
      <c r="A581"/>
      <c r="B581"/>
      <c r="C581"/>
      <c r="D581"/>
      <c r="E581"/>
      <c r="F581"/>
      <c r="G581"/>
      <c r="H581"/>
    </row>
    <row r="582" spans="1:8" x14ac:dyDescent="0.35">
      <c r="A582"/>
      <c r="B582"/>
      <c r="C582"/>
      <c r="D582"/>
      <c r="E582"/>
      <c r="F582"/>
      <c r="G582"/>
      <c r="H582"/>
    </row>
    <row r="583" spans="1:8" x14ac:dyDescent="0.35">
      <c r="A583"/>
      <c r="B583"/>
      <c r="C583"/>
      <c r="D583"/>
      <c r="E583"/>
      <c r="F583"/>
      <c r="G583"/>
      <c r="H583"/>
    </row>
    <row r="584" spans="1:8" x14ac:dyDescent="0.35">
      <c r="A584"/>
      <c r="B584"/>
      <c r="C584"/>
      <c r="D584"/>
      <c r="E584"/>
      <c r="F584"/>
      <c r="G584"/>
      <c r="H584"/>
    </row>
    <row r="585" spans="1:8" x14ac:dyDescent="0.35">
      <c r="A585"/>
      <c r="B585"/>
      <c r="C585"/>
      <c r="D585"/>
      <c r="E585"/>
      <c r="F585"/>
      <c r="G585"/>
      <c r="H585"/>
    </row>
    <row r="586" spans="1:8" x14ac:dyDescent="0.35">
      <c r="A586"/>
      <c r="B586"/>
      <c r="C586"/>
      <c r="D586"/>
      <c r="E586"/>
      <c r="F586"/>
      <c r="G586"/>
      <c r="H586"/>
    </row>
    <row r="587" spans="1:8" x14ac:dyDescent="0.35">
      <c r="A587"/>
      <c r="B587"/>
      <c r="C587"/>
      <c r="D587"/>
      <c r="E587"/>
      <c r="F587"/>
      <c r="G587"/>
      <c r="H587"/>
    </row>
    <row r="588" spans="1:8" x14ac:dyDescent="0.35">
      <c r="A588"/>
      <c r="B588"/>
      <c r="C588"/>
      <c r="D588"/>
      <c r="E588"/>
      <c r="F588"/>
      <c r="G588"/>
      <c r="H588"/>
    </row>
    <row r="589" spans="1:8" x14ac:dyDescent="0.35">
      <c r="A589"/>
      <c r="B589"/>
      <c r="C589"/>
      <c r="D589"/>
      <c r="E589"/>
      <c r="F589"/>
      <c r="G589"/>
      <c r="H589"/>
    </row>
    <row r="590" spans="1:8" x14ac:dyDescent="0.35">
      <c r="A590"/>
      <c r="B590"/>
      <c r="C590"/>
      <c r="D590"/>
      <c r="E590"/>
      <c r="F590"/>
      <c r="G590"/>
      <c r="H590"/>
    </row>
    <row r="591" spans="1:8" x14ac:dyDescent="0.35">
      <c r="A591"/>
      <c r="B591"/>
      <c r="C591"/>
      <c r="D591"/>
      <c r="E591"/>
      <c r="F591"/>
      <c r="G591"/>
      <c r="H591"/>
    </row>
    <row r="592" spans="1:8" x14ac:dyDescent="0.35">
      <c r="A592"/>
      <c r="B592"/>
      <c r="C592"/>
      <c r="D592"/>
      <c r="E592"/>
      <c r="F592"/>
      <c r="G592"/>
      <c r="H592"/>
    </row>
    <row r="593" spans="1:10" x14ac:dyDescent="0.35">
      <c r="A593"/>
      <c r="B593"/>
      <c r="C593"/>
      <c r="D593"/>
      <c r="E593"/>
      <c r="F593"/>
      <c r="G593"/>
      <c r="H593"/>
    </row>
    <row r="594" spans="1:10" x14ac:dyDescent="0.35">
      <c r="A594"/>
      <c r="B594"/>
      <c r="C594"/>
      <c r="D594"/>
      <c r="E594"/>
      <c r="F594"/>
      <c r="G594"/>
      <c r="H594"/>
    </row>
    <row r="595" spans="1:10" x14ac:dyDescent="0.35">
      <c r="A595"/>
      <c r="B595"/>
      <c r="C595"/>
      <c r="D595"/>
      <c r="E595"/>
      <c r="F595"/>
      <c r="G595"/>
      <c r="H595"/>
    </row>
    <row r="596" spans="1:10" s="128" customFormat="1" x14ac:dyDescent="0.35">
      <c r="A596"/>
      <c r="B596"/>
      <c r="C596"/>
      <c r="D596"/>
      <c r="E596"/>
      <c r="F596"/>
      <c r="G596"/>
      <c r="H596"/>
      <c r="I596" s="127"/>
      <c r="J596" s="127"/>
    </row>
    <row r="597" spans="1:10" x14ac:dyDescent="0.35">
      <c r="A597"/>
      <c r="B597"/>
      <c r="C597"/>
      <c r="D597"/>
      <c r="E597"/>
      <c r="F597"/>
      <c r="G597"/>
      <c r="H597"/>
      <c r="I597" s="121">
        <v>1</v>
      </c>
      <c r="J597" s="121">
        <v>8</v>
      </c>
    </row>
    <row r="598" spans="1:10" x14ac:dyDescent="0.35">
      <c r="A598"/>
      <c r="B598"/>
      <c r="C598"/>
      <c r="D598"/>
      <c r="E598"/>
      <c r="F598"/>
      <c r="G598"/>
      <c r="H598"/>
    </row>
    <row r="599" spans="1:10" x14ac:dyDescent="0.35">
      <c r="A599"/>
      <c r="B599"/>
      <c r="C599"/>
      <c r="D599"/>
      <c r="E599"/>
      <c r="F599"/>
      <c r="G599"/>
      <c r="H599"/>
    </row>
    <row r="600" spans="1:10" x14ac:dyDescent="0.35">
      <c r="A600"/>
      <c r="B600"/>
      <c r="C600"/>
      <c r="D600"/>
      <c r="E600"/>
      <c r="F600"/>
      <c r="G600"/>
      <c r="H600"/>
    </row>
    <row r="601" spans="1:10" x14ac:dyDescent="0.35">
      <c r="A601"/>
      <c r="B601"/>
      <c r="C601"/>
      <c r="D601"/>
      <c r="E601"/>
      <c r="F601"/>
      <c r="G601"/>
      <c r="H601"/>
    </row>
    <row r="602" spans="1:10" x14ac:dyDescent="0.35">
      <c r="A602"/>
      <c r="B602"/>
      <c r="C602"/>
      <c r="D602"/>
      <c r="E602"/>
      <c r="F602"/>
      <c r="G602"/>
      <c r="H602"/>
    </row>
    <row r="603" spans="1:10" x14ac:dyDescent="0.35">
      <c r="A603"/>
      <c r="B603"/>
      <c r="C603"/>
      <c r="D603"/>
      <c r="E603"/>
      <c r="F603"/>
      <c r="G603"/>
      <c r="H603"/>
    </row>
    <row r="604" spans="1:10" x14ac:dyDescent="0.35">
      <c r="A604"/>
      <c r="B604"/>
      <c r="C604"/>
      <c r="D604"/>
      <c r="E604"/>
      <c r="F604"/>
      <c r="G604"/>
      <c r="H604"/>
    </row>
    <row r="605" spans="1:10" x14ac:dyDescent="0.35">
      <c r="A605"/>
      <c r="B605"/>
      <c r="C605"/>
      <c r="D605"/>
      <c r="E605"/>
      <c r="F605"/>
      <c r="G605"/>
      <c r="H605"/>
    </row>
    <row r="606" spans="1:10" s="128" customFormat="1" x14ac:dyDescent="0.35">
      <c r="A606"/>
      <c r="B606"/>
      <c r="C606"/>
      <c r="D606"/>
      <c r="E606"/>
      <c r="F606"/>
      <c r="G606"/>
      <c r="H606"/>
      <c r="I606" s="127">
        <f>+I607+I610+I618+I620+I627+I633+I636</f>
        <v>7</v>
      </c>
      <c r="J606" s="127">
        <f>+J607+J610+J618+J620+J627+J633+J636</f>
        <v>25</v>
      </c>
    </row>
    <row r="607" spans="1:10" x14ac:dyDescent="0.35">
      <c r="A607"/>
      <c r="B607"/>
      <c r="C607"/>
      <c r="D607"/>
      <c r="E607"/>
      <c r="F607"/>
      <c r="G607"/>
      <c r="H607"/>
      <c r="I607" s="121">
        <v>1</v>
      </c>
      <c r="J607" s="121">
        <v>2</v>
      </c>
    </row>
    <row r="608" spans="1:10" x14ac:dyDescent="0.35">
      <c r="A608"/>
      <c r="B608"/>
      <c r="C608"/>
      <c r="D608"/>
      <c r="E608"/>
      <c r="F608"/>
      <c r="G608"/>
      <c r="H608"/>
    </row>
    <row r="609" spans="1:10" x14ac:dyDescent="0.35">
      <c r="A609"/>
      <c r="B609"/>
      <c r="C609"/>
      <c r="D609"/>
      <c r="E609"/>
      <c r="F609"/>
      <c r="G609"/>
      <c r="H609"/>
    </row>
    <row r="610" spans="1:10" x14ac:dyDescent="0.35">
      <c r="A610"/>
      <c r="B610"/>
      <c r="C610"/>
      <c r="D610"/>
      <c r="E610"/>
      <c r="F610"/>
      <c r="G610"/>
      <c r="H610"/>
      <c r="I610" s="121">
        <v>1</v>
      </c>
      <c r="J610" s="121">
        <v>7</v>
      </c>
    </row>
    <row r="611" spans="1:10" x14ac:dyDescent="0.35">
      <c r="A611"/>
      <c r="B611"/>
      <c r="C611"/>
      <c r="D611"/>
      <c r="E611"/>
      <c r="F611"/>
      <c r="G611"/>
      <c r="H611"/>
    </row>
    <row r="612" spans="1:10" x14ac:dyDescent="0.35">
      <c r="A612"/>
      <c r="B612"/>
      <c r="C612"/>
      <c r="D612"/>
      <c r="E612"/>
      <c r="F612"/>
      <c r="G612"/>
      <c r="H612"/>
    </row>
    <row r="613" spans="1:10" x14ac:dyDescent="0.35">
      <c r="A613"/>
      <c r="B613"/>
      <c r="C613"/>
      <c r="D613"/>
      <c r="E613"/>
      <c r="F613"/>
      <c r="G613"/>
      <c r="H613"/>
    </row>
    <row r="614" spans="1:10" x14ac:dyDescent="0.35">
      <c r="A614"/>
      <c r="B614"/>
      <c r="C614"/>
      <c r="D614"/>
      <c r="E614"/>
      <c r="F614"/>
      <c r="G614"/>
      <c r="H614"/>
    </row>
    <row r="615" spans="1:10" x14ac:dyDescent="0.35">
      <c r="A615"/>
      <c r="B615"/>
      <c r="C615"/>
      <c r="D615"/>
      <c r="E615"/>
      <c r="F615"/>
      <c r="G615"/>
      <c r="H615"/>
    </row>
    <row r="616" spans="1:10" x14ac:dyDescent="0.35">
      <c r="A616"/>
      <c r="B616"/>
      <c r="C616"/>
      <c r="D616"/>
      <c r="E616"/>
      <c r="F616"/>
      <c r="G616"/>
      <c r="H616"/>
    </row>
    <row r="617" spans="1:10" x14ac:dyDescent="0.35">
      <c r="A617"/>
      <c r="B617"/>
      <c r="C617"/>
      <c r="D617"/>
      <c r="E617"/>
      <c r="F617"/>
      <c r="G617"/>
      <c r="H617"/>
    </row>
    <row r="618" spans="1:10" x14ac:dyDescent="0.35">
      <c r="A618"/>
      <c r="B618"/>
      <c r="C618"/>
      <c r="D618"/>
      <c r="E618"/>
      <c r="F618"/>
      <c r="G618"/>
      <c r="H618"/>
      <c r="I618" s="121">
        <v>1</v>
      </c>
      <c r="J618" s="121">
        <v>1</v>
      </c>
    </row>
    <row r="619" spans="1:10" x14ac:dyDescent="0.35">
      <c r="A619"/>
      <c r="B619"/>
      <c r="C619"/>
      <c r="D619"/>
      <c r="E619"/>
      <c r="F619"/>
      <c r="G619"/>
      <c r="H619"/>
    </row>
    <row r="620" spans="1:10" x14ac:dyDescent="0.35">
      <c r="A620"/>
      <c r="B620"/>
      <c r="C620"/>
      <c r="D620"/>
      <c r="E620"/>
      <c r="F620"/>
      <c r="G620"/>
      <c r="H620"/>
      <c r="I620" s="121">
        <v>1</v>
      </c>
      <c r="J620" s="121">
        <v>6</v>
      </c>
    </row>
    <row r="621" spans="1:10" x14ac:dyDescent="0.35">
      <c r="A621"/>
      <c r="B621"/>
      <c r="C621"/>
      <c r="D621"/>
      <c r="E621"/>
      <c r="F621"/>
      <c r="G621"/>
      <c r="H621"/>
    </row>
    <row r="622" spans="1:10" x14ac:dyDescent="0.35">
      <c r="A622"/>
      <c r="B622"/>
      <c r="C622"/>
      <c r="D622"/>
      <c r="E622"/>
      <c r="F622"/>
      <c r="G622"/>
      <c r="H622"/>
    </row>
    <row r="623" spans="1:10" x14ac:dyDescent="0.35">
      <c r="A623"/>
      <c r="B623"/>
      <c r="C623"/>
      <c r="D623"/>
      <c r="E623"/>
      <c r="F623"/>
      <c r="G623"/>
      <c r="H623"/>
    </row>
    <row r="624" spans="1:10" x14ac:dyDescent="0.35">
      <c r="A624"/>
      <c r="B624"/>
      <c r="C624"/>
      <c r="D624"/>
      <c r="E624"/>
      <c r="F624"/>
      <c r="G624"/>
      <c r="H624"/>
    </row>
    <row r="625" spans="1:10" x14ac:dyDescent="0.35">
      <c r="A625"/>
      <c r="B625"/>
      <c r="C625"/>
      <c r="D625"/>
      <c r="E625"/>
      <c r="F625"/>
      <c r="G625"/>
      <c r="H625"/>
    </row>
    <row r="626" spans="1:10" x14ac:dyDescent="0.35">
      <c r="A626"/>
      <c r="B626"/>
      <c r="C626"/>
      <c r="D626"/>
      <c r="E626"/>
      <c r="F626"/>
      <c r="G626"/>
      <c r="H626"/>
    </row>
    <row r="627" spans="1:10" x14ac:dyDescent="0.35">
      <c r="A627"/>
      <c r="B627"/>
      <c r="C627"/>
      <c r="D627"/>
      <c r="E627"/>
      <c r="F627"/>
      <c r="G627"/>
      <c r="H627"/>
      <c r="I627" s="121">
        <v>1</v>
      </c>
      <c r="J627" s="121">
        <v>5</v>
      </c>
    </row>
    <row r="628" spans="1:10" x14ac:dyDescent="0.35">
      <c r="A628"/>
      <c r="B628"/>
      <c r="C628"/>
      <c r="D628"/>
      <c r="E628"/>
      <c r="F628"/>
      <c r="G628"/>
      <c r="H628"/>
    </row>
    <row r="629" spans="1:10" x14ac:dyDescent="0.35">
      <c r="A629"/>
      <c r="B629"/>
      <c r="C629"/>
      <c r="D629"/>
      <c r="E629"/>
      <c r="F629"/>
      <c r="G629"/>
      <c r="H629"/>
    </row>
    <row r="630" spans="1:10" x14ac:dyDescent="0.35">
      <c r="A630"/>
      <c r="B630"/>
      <c r="C630"/>
      <c r="D630"/>
      <c r="E630"/>
      <c r="F630"/>
      <c r="G630"/>
      <c r="H630"/>
    </row>
    <row r="631" spans="1:10" x14ac:dyDescent="0.35">
      <c r="A631"/>
      <c r="B631"/>
      <c r="C631"/>
      <c r="D631"/>
      <c r="E631"/>
      <c r="F631"/>
      <c r="G631"/>
      <c r="H631"/>
    </row>
    <row r="632" spans="1:10" x14ac:dyDescent="0.35">
      <c r="A632"/>
      <c r="B632"/>
      <c r="C632"/>
      <c r="D632"/>
      <c r="E632"/>
      <c r="F632"/>
      <c r="G632"/>
      <c r="H632"/>
    </row>
    <row r="633" spans="1:10" x14ac:dyDescent="0.35">
      <c r="A633"/>
      <c r="B633"/>
      <c r="C633"/>
      <c r="D633"/>
      <c r="E633"/>
      <c r="F633"/>
      <c r="G633"/>
      <c r="H633"/>
      <c r="I633" s="121">
        <v>1</v>
      </c>
      <c r="J633" s="121">
        <v>2</v>
      </c>
    </row>
    <row r="634" spans="1:10" x14ac:dyDescent="0.35">
      <c r="A634"/>
      <c r="B634"/>
      <c r="C634"/>
      <c r="D634"/>
      <c r="E634"/>
      <c r="F634"/>
      <c r="G634"/>
      <c r="H634"/>
    </row>
    <row r="635" spans="1:10" x14ac:dyDescent="0.35">
      <c r="A635"/>
      <c r="B635"/>
      <c r="C635"/>
      <c r="D635"/>
      <c r="E635"/>
      <c r="F635"/>
      <c r="G635"/>
      <c r="H635"/>
    </row>
    <row r="636" spans="1:10" x14ac:dyDescent="0.35">
      <c r="A636"/>
      <c r="B636"/>
      <c r="C636"/>
      <c r="D636"/>
      <c r="E636"/>
      <c r="F636"/>
      <c r="G636"/>
      <c r="H636"/>
      <c r="I636" s="121">
        <v>1</v>
      </c>
      <c r="J636" s="121">
        <v>2</v>
      </c>
    </row>
    <row r="637" spans="1:10" x14ac:dyDescent="0.35">
      <c r="A637"/>
      <c r="B637"/>
      <c r="C637"/>
      <c r="D637"/>
      <c r="E637"/>
      <c r="F637"/>
      <c r="G637"/>
      <c r="H637"/>
    </row>
    <row r="638" spans="1:10" x14ac:dyDescent="0.35">
      <c r="A638"/>
      <c r="B638"/>
      <c r="C638"/>
      <c r="D638"/>
      <c r="E638"/>
      <c r="F638"/>
      <c r="G638"/>
      <c r="H638"/>
    </row>
    <row r="639" spans="1:10" s="128" customFormat="1" x14ac:dyDescent="0.35">
      <c r="A639"/>
      <c r="B639"/>
      <c r="C639"/>
      <c r="D639"/>
      <c r="E639"/>
      <c r="F639"/>
      <c r="G639"/>
      <c r="H639"/>
      <c r="I639" s="127">
        <f>+I640+I665+I672+I675+I677</f>
        <v>5</v>
      </c>
      <c r="J639" s="127">
        <f>+J640+J665+J672+J675+J677</f>
        <v>40</v>
      </c>
    </row>
    <row r="640" spans="1:10" x14ac:dyDescent="0.35">
      <c r="A640"/>
      <c r="B640"/>
      <c r="C640"/>
      <c r="D640"/>
      <c r="E640"/>
      <c r="F640"/>
      <c r="G640"/>
      <c r="H640"/>
      <c r="I640" s="121">
        <v>1</v>
      </c>
      <c r="J640" s="121">
        <v>24</v>
      </c>
    </row>
    <row r="641" spans="1:8" x14ac:dyDescent="0.35">
      <c r="A641"/>
      <c r="B641"/>
      <c r="C641"/>
      <c r="D641"/>
      <c r="E641"/>
      <c r="F641"/>
      <c r="G641"/>
      <c r="H641"/>
    </row>
    <row r="642" spans="1:8" x14ac:dyDescent="0.35">
      <c r="A642"/>
      <c r="B642"/>
      <c r="C642"/>
      <c r="D642"/>
      <c r="E642"/>
      <c r="F642"/>
      <c r="G642"/>
      <c r="H642"/>
    </row>
    <row r="643" spans="1:8" x14ac:dyDescent="0.35">
      <c r="A643"/>
      <c r="B643"/>
      <c r="C643"/>
      <c r="D643"/>
      <c r="E643"/>
      <c r="F643"/>
      <c r="G643"/>
      <c r="H643"/>
    </row>
    <row r="644" spans="1:8" x14ac:dyDescent="0.35">
      <c r="A644"/>
      <c r="B644"/>
      <c r="C644"/>
      <c r="D644"/>
      <c r="E644"/>
      <c r="F644"/>
      <c r="G644"/>
      <c r="H644"/>
    </row>
    <row r="645" spans="1:8" x14ac:dyDescent="0.35">
      <c r="A645"/>
      <c r="B645"/>
      <c r="C645"/>
      <c r="D645"/>
      <c r="E645"/>
      <c r="F645"/>
      <c r="G645"/>
      <c r="H645"/>
    </row>
    <row r="646" spans="1:8" x14ac:dyDescent="0.35">
      <c r="A646"/>
      <c r="B646"/>
      <c r="C646"/>
      <c r="D646"/>
      <c r="E646"/>
      <c r="F646"/>
      <c r="G646"/>
      <c r="H646"/>
    </row>
    <row r="647" spans="1:8" x14ac:dyDescent="0.35">
      <c r="A647"/>
      <c r="B647"/>
      <c r="C647"/>
      <c r="D647"/>
      <c r="E647"/>
      <c r="F647"/>
      <c r="G647"/>
      <c r="H647"/>
    </row>
    <row r="648" spans="1:8" x14ac:dyDescent="0.35">
      <c r="A648"/>
      <c r="B648"/>
      <c r="C648"/>
      <c r="D648"/>
      <c r="E648"/>
      <c r="F648"/>
      <c r="G648"/>
      <c r="H648"/>
    </row>
    <row r="649" spans="1:8" x14ac:dyDescent="0.35">
      <c r="A649"/>
      <c r="B649"/>
      <c r="C649"/>
      <c r="D649"/>
      <c r="E649"/>
      <c r="F649"/>
      <c r="G649"/>
      <c r="H649"/>
    </row>
    <row r="650" spans="1:8" x14ac:dyDescent="0.35">
      <c r="A650"/>
      <c r="B650"/>
      <c r="C650"/>
      <c r="D650"/>
      <c r="E650"/>
      <c r="F650"/>
      <c r="G650"/>
      <c r="H650"/>
    </row>
    <row r="651" spans="1:8" x14ac:dyDescent="0.35">
      <c r="A651"/>
      <c r="B651"/>
      <c r="C651"/>
      <c r="D651"/>
      <c r="E651"/>
      <c r="F651"/>
      <c r="G651"/>
      <c r="H651"/>
    </row>
    <row r="652" spans="1:8" x14ac:dyDescent="0.35">
      <c r="A652"/>
      <c r="B652"/>
      <c r="C652"/>
      <c r="D652"/>
      <c r="E652"/>
      <c r="F652"/>
      <c r="G652"/>
      <c r="H652"/>
    </row>
    <row r="653" spans="1:8" x14ac:dyDescent="0.35">
      <c r="A653"/>
      <c r="B653"/>
      <c r="C653"/>
      <c r="D653"/>
      <c r="E653"/>
      <c r="F653"/>
      <c r="G653"/>
      <c r="H653"/>
    </row>
    <row r="654" spans="1:8" x14ac:dyDescent="0.35">
      <c r="A654"/>
      <c r="B654"/>
      <c r="C654"/>
      <c r="D654"/>
      <c r="E654"/>
      <c r="F654"/>
      <c r="G654"/>
      <c r="H654"/>
    </row>
    <row r="655" spans="1:8" x14ac:dyDescent="0.35">
      <c r="A655"/>
      <c r="B655"/>
      <c r="C655"/>
      <c r="D655"/>
      <c r="E655"/>
      <c r="F655"/>
      <c r="G655"/>
      <c r="H655"/>
    </row>
    <row r="656" spans="1:8" x14ac:dyDescent="0.35">
      <c r="A656"/>
      <c r="B656"/>
      <c r="C656"/>
      <c r="D656"/>
      <c r="E656"/>
      <c r="F656"/>
      <c r="G656"/>
      <c r="H656"/>
    </row>
    <row r="657" spans="1:10" x14ac:dyDescent="0.35">
      <c r="A657"/>
      <c r="B657"/>
      <c r="C657"/>
      <c r="D657"/>
      <c r="E657"/>
      <c r="F657"/>
      <c r="G657"/>
      <c r="H657"/>
    </row>
    <row r="658" spans="1:10" x14ac:dyDescent="0.35">
      <c r="A658"/>
      <c r="B658"/>
      <c r="C658"/>
      <c r="D658"/>
      <c r="E658"/>
      <c r="F658"/>
      <c r="G658"/>
      <c r="H658"/>
    </row>
    <row r="659" spans="1:10" x14ac:dyDescent="0.35">
      <c r="A659"/>
      <c r="B659"/>
      <c r="C659"/>
      <c r="D659"/>
      <c r="E659"/>
      <c r="F659"/>
      <c r="G659"/>
      <c r="H659"/>
    </row>
    <row r="660" spans="1:10" x14ac:dyDescent="0.35">
      <c r="A660"/>
      <c r="B660"/>
      <c r="C660"/>
      <c r="D660"/>
      <c r="E660"/>
      <c r="F660"/>
      <c r="G660"/>
      <c r="H660"/>
    </row>
    <row r="661" spans="1:10" x14ac:dyDescent="0.35">
      <c r="A661"/>
      <c r="B661"/>
      <c r="C661"/>
      <c r="D661"/>
      <c r="E661"/>
      <c r="F661"/>
      <c r="G661"/>
      <c r="H661"/>
    </row>
    <row r="662" spans="1:10" x14ac:dyDescent="0.35">
      <c r="A662"/>
      <c r="B662"/>
      <c r="C662"/>
      <c r="D662"/>
      <c r="E662"/>
      <c r="F662"/>
      <c r="G662"/>
      <c r="H662"/>
    </row>
    <row r="663" spans="1:10" x14ac:dyDescent="0.35">
      <c r="A663"/>
      <c r="B663"/>
      <c r="C663"/>
      <c r="D663"/>
      <c r="E663"/>
      <c r="F663"/>
      <c r="G663"/>
      <c r="H663"/>
    </row>
    <row r="664" spans="1:10" x14ac:dyDescent="0.35">
      <c r="A664"/>
      <c r="B664"/>
      <c r="C664"/>
      <c r="D664"/>
      <c r="E664"/>
      <c r="F664"/>
      <c r="G664"/>
      <c r="H664"/>
    </row>
    <row r="665" spans="1:10" x14ac:dyDescent="0.35">
      <c r="A665"/>
      <c r="B665"/>
      <c r="C665"/>
      <c r="D665"/>
      <c r="E665"/>
      <c r="F665"/>
      <c r="G665"/>
      <c r="H665"/>
      <c r="I665" s="121">
        <v>1</v>
      </c>
      <c r="J665" s="121">
        <v>6</v>
      </c>
    </row>
    <row r="666" spans="1:10" x14ac:dyDescent="0.35">
      <c r="A666"/>
      <c r="B666"/>
      <c r="C666"/>
      <c r="D666"/>
      <c r="E666"/>
      <c r="F666"/>
      <c r="G666"/>
      <c r="H666"/>
    </row>
    <row r="667" spans="1:10" x14ac:dyDescent="0.35">
      <c r="A667"/>
      <c r="B667"/>
      <c r="C667"/>
      <c r="D667"/>
      <c r="E667"/>
      <c r="F667"/>
      <c r="G667"/>
      <c r="H667"/>
    </row>
    <row r="668" spans="1:10" x14ac:dyDescent="0.35">
      <c r="A668"/>
      <c r="B668"/>
      <c r="C668"/>
      <c r="D668"/>
      <c r="E668"/>
      <c r="F668"/>
      <c r="G668"/>
      <c r="H668"/>
    </row>
    <row r="669" spans="1:10" x14ac:dyDescent="0.35">
      <c r="A669"/>
      <c r="B669"/>
      <c r="C669"/>
      <c r="D669"/>
      <c r="E669"/>
      <c r="F669"/>
      <c r="G669"/>
      <c r="H669"/>
    </row>
    <row r="670" spans="1:10" x14ac:dyDescent="0.35">
      <c r="A670"/>
      <c r="B670"/>
      <c r="C670"/>
      <c r="D670"/>
      <c r="E670"/>
      <c r="F670"/>
      <c r="G670"/>
      <c r="H670"/>
    </row>
    <row r="671" spans="1:10" x14ac:dyDescent="0.35">
      <c r="A671"/>
      <c r="B671"/>
      <c r="C671"/>
      <c r="D671"/>
      <c r="E671"/>
      <c r="F671"/>
      <c r="G671"/>
      <c r="H671"/>
    </row>
    <row r="672" spans="1:10" x14ac:dyDescent="0.35">
      <c r="A672"/>
      <c r="B672"/>
      <c r="C672"/>
      <c r="D672"/>
      <c r="E672"/>
      <c r="F672"/>
      <c r="G672"/>
      <c r="H672"/>
      <c r="I672" s="121">
        <v>1</v>
      </c>
      <c r="J672" s="121">
        <v>2</v>
      </c>
    </row>
    <row r="673" spans="1:10" x14ac:dyDescent="0.35">
      <c r="A673"/>
      <c r="B673"/>
      <c r="C673"/>
      <c r="D673"/>
      <c r="E673"/>
      <c r="F673"/>
      <c r="G673"/>
      <c r="H673"/>
    </row>
    <row r="674" spans="1:10" x14ac:dyDescent="0.35">
      <c r="A674"/>
      <c r="B674"/>
      <c r="C674"/>
      <c r="D674"/>
      <c r="E674"/>
      <c r="F674"/>
      <c r="G674"/>
      <c r="H674"/>
    </row>
    <row r="675" spans="1:10" x14ac:dyDescent="0.35">
      <c r="A675"/>
      <c r="B675"/>
      <c r="C675"/>
      <c r="D675"/>
      <c r="E675"/>
      <c r="F675"/>
      <c r="G675"/>
      <c r="H675"/>
      <c r="I675" s="121">
        <v>1</v>
      </c>
      <c r="J675" s="121">
        <v>1</v>
      </c>
    </row>
    <row r="676" spans="1:10" x14ac:dyDescent="0.35">
      <c r="A676"/>
      <c r="B676"/>
      <c r="C676"/>
      <c r="D676"/>
      <c r="E676"/>
      <c r="F676"/>
      <c r="G676"/>
      <c r="H676"/>
    </row>
    <row r="677" spans="1:10" x14ac:dyDescent="0.35">
      <c r="A677"/>
      <c r="B677"/>
      <c r="C677"/>
      <c r="D677"/>
      <c r="E677"/>
      <c r="F677"/>
      <c r="G677"/>
      <c r="H677"/>
      <c r="I677" s="121">
        <v>1</v>
      </c>
      <c r="J677" s="121">
        <v>7</v>
      </c>
    </row>
    <row r="678" spans="1:10" x14ac:dyDescent="0.35">
      <c r="A678"/>
      <c r="B678"/>
      <c r="C678"/>
      <c r="D678"/>
      <c r="E678"/>
      <c r="F678"/>
      <c r="G678"/>
      <c r="H678"/>
    </row>
    <row r="679" spans="1:10" x14ac:dyDescent="0.35">
      <c r="A679"/>
      <c r="B679"/>
      <c r="C679"/>
      <c r="D679"/>
      <c r="E679"/>
      <c r="F679"/>
      <c r="G679"/>
      <c r="H679"/>
    </row>
    <row r="680" spans="1:10" x14ac:dyDescent="0.35">
      <c r="A680"/>
      <c r="B680"/>
      <c r="C680"/>
      <c r="D680"/>
      <c r="E680"/>
      <c r="F680"/>
      <c r="G680"/>
      <c r="H680"/>
    </row>
    <row r="681" spans="1:10" x14ac:dyDescent="0.35">
      <c r="A681"/>
      <c r="B681"/>
      <c r="C681"/>
      <c r="D681"/>
      <c r="E681"/>
      <c r="F681"/>
      <c r="G681"/>
      <c r="H681"/>
    </row>
    <row r="682" spans="1:10" x14ac:dyDescent="0.35">
      <c r="A682"/>
      <c r="B682"/>
      <c r="C682"/>
      <c r="D682"/>
      <c r="E682"/>
      <c r="F682"/>
      <c r="G682"/>
      <c r="H682"/>
    </row>
    <row r="683" spans="1:10" x14ac:dyDescent="0.35">
      <c r="A683"/>
      <c r="B683"/>
      <c r="C683"/>
      <c r="D683"/>
      <c r="E683"/>
      <c r="F683"/>
      <c r="G683"/>
      <c r="H683"/>
    </row>
    <row r="684" spans="1:10" x14ac:dyDescent="0.35">
      <c r="A684"/>
      <c r="B684"/>
      <c r="C684"/>
      <c r="D684"/>
      <c r="E684"/>
      <c r="F684"/>
      <c r="G684"/>
      <c r="H684"/>
    </row>
    <row r="685" spans="1:10" s="128" customFormat="1" x14ac:dyDescent="0.35">
      <c r="A685"/>
      <c r="B685"/>
      <c r="C685"/>
      <c r="D685"/>
      <c r="E685"/>
      <c r="F685"/>
      <c r="G685"/>
      <c r="H685"/>
      <c r="I685" s="127">
        <f>+I686+I694+I697+I702+I708+I711</f>
        <v>6</v>
      </c>
      <c r="J685" s="127">
        <f>+J686+J694+J697+J702+J708+J711</f>
        <v>24</v>
      </c>
    </row>
    <row r="686" spans="1:10" x14ac:dyDescent="0.35">
      <c r="A686"/>
      <c r="B686"/>
      <c r="C686"/>
      <c r="D686"/>
      <c r="E686"/>
      <c r="F686"/>
      <c r="G686"/>
      <c r="H686"/>
      <c r="I686" s="121">
        <v>1</v>
      </c>
      <c r="J686" s="121">
        <v>7</v>
      </c>
    </row>
    <row r="687" spans="1:10" x14ac:dyDescent="0.35">
      <c r="A687"/>
      <c r="B687"/>
      <c r="C687"/>
      <c r="D687"/>
      <c r="E687"/>
      <c r="F687"/>
      <c r="G687"/>
      <c r="H687"/>
    </row>
    <row r="688" spans="1:10" x14ac:dyDescent="0.35">
      <c r="A688"/>
      <c r="B688"/>
      <c r="C688"/>
      <c r="D688"/>
      <c r="E688"/>
      <c r="F688"/>
      <c r="G688"/>
      <c r="H688"/>
    </row>
    <row r="689" spans="1:10" x14ac:dyDescent="0.35">
      <c r="A689"/>
      <c r="B689"/>
      <c r="C689"/>
      <c r="D689"/>
      <c r="E689"/>
      <c r="F689"/>
      <c r="G689"/>
      <c r="H689"/>
    </row>
    <row r="690" spans="1:10" x14ac:dyDescent="0.35">
      <c r="A690"/>
      <c r="B690"/>
      <c r="C690"/>
      <c r="D690"/>
      <c r="E690"/>
      <c r="F690"/>
      <c r="G690"/>
      <c r="H690"/>
    </row>
    <row r="691" spans="1:10" x14ac:dyDescent="0.35">
      <c r="A691"/>
      <c r="B691"/>
      <c r="C691"/>
      <c r="D691"/>
      <c r="E691"/>
      <c r="F691"/>
      <c r="G691"/>
      <c r="H691"/>
    </row>
    <row r="692" spans="1:10" x14ac:dyDescent="0.35">
      <c r="A692"/>
      <c r="B692"/>
      <c r="C692"/>
      <c r="D692"/>
      <c r="E692"/>
      <c r="F692"/>
      <c r="G692"/>
      <c r="H692"/>
    </row>
    <row r="693" spans="1:10" x14ac:dyDescent="0.35">
      <c r="A693"/>
      <c r="B693"/>
      <c r="C693"/>
      <c r="D693"/>
      <c r="E693"/>
      <c r="F693"/>
      <c r="G693"/>
      <c r="H693"/>
    </row>
    <row r="694" spans="1:10" x14ac:dyDescent="0.35">
      <c r="A694"/>
      <c r="B694"/>
      <c r="C694"/>
      <c r="D694"/>
      <c r="E694"/>
      <c r="F694"/>
      <c r="G694"/>
      <c r="H694"/>
      <c r="I694" s="121">
        <v>1</v>
      </c>
      <c r="J694" s="121">
        <v>2</v>
      </c>
    </row>
    <row r="695" spans="1:10" x14ac:dyDescent="0.35">
      <c r="A695"/>
      <c r="B695"/>
      <c r="C695"/>
      <c r="D695"/>
      <c r="E695"/>
      <c r="F695"/>
      <c r="G695"/>
      <c r="H695"/>
    </row>
    <row r="696" spans="1:10" x14ac:dyDescent="0.35">
      <c r="A696"/>
      <c r="B696"/>
      <c r="C696"/>
      <c r="D696"/>
      <c r="E696"/>
      <c r="F696"/>
      <c r="G696"/>
      <c r="H696"/>
    </row>
    <row r="697" spans="1:10" x14ac:dyDescent="0.35">
      <c r="A697"/>
      <c r="B697"/>
      <c r="C697"/>
      <c r="D697"/>
      <c r="E697"/>
      <c r="F697"/>
      <c r="G697"/>
      <c r="H697"/>
      <c r="I697" s="121">
        <v>1</v>
      </c>
      <c r="J697" s="121">
        <v>4</v>
      </c>
    </row>
    <row r="698" spans="1:10" x14ac:dyDescent="0.35">
      <c r="A698"/>
      <c r="B698"/>
      <c r="C698"/>
      <c r="D698"/>
      <c r="E698"/>
      <c r="F698"/>
      <c r="G698"/>
      <c r="H698"/>
    </row>
    <row r="699" spans="1:10" x14ac:dyDescent="0.35">
      <c r="A699"/>
      <c r="B699"/>
      <c r="C699"/>
      <c r="D699"/>
      <c r="E699"/>
      <c r="F699"/>
      <c r="G699"/>
      <c r="H699"/>
    </row>
    <row r="700" spans="1:10" x14ac:dyDescent="0.35">
      <c r="A700"/>
      <c r="B700"/>
      <c r="C700"/>
      <c r="D700"/>
      <c r="E700"/>
      <c r="F700"/>
      <c r="G700"/>
      <c r="H700"/>
    </row>
    <row r="701" spans="1:10" x14ac:dyDescent="0.35">
      <c r="A701"/>
      <c r="B701"/>
      <c r="C701"/>
      <c r="D701"/>
      <c r="E701"/>
      <c r="F701"/>
      <c r="G701"/>
      <c r="H701"/>
    </row>
    <row r="702" spans="1:10" x14ac:dyDescent="0.35">
      <c r="A702"/>
      <c r="B702"/>
      <c r="C702"/>
      <c r="D702"/>
      <c r="E702"/>
      <c r="F702"/>
      <c r="G702"/>
      <c r="H702"/>
      <c r="I702" s="121">
        <v>1</v>
      </c>
      <c r="J702" s="121">
        <v>5</v>
      </c>
    </row>
    <row r="703" spans="1:10" x14ac:dyDescent="0.35">
      <c r="A703"/>
      <c r="B703"/>
      <c r="C703"/>
      <c r="D703"/>
      <c r="E703"/>
      <c r="F703"/>
      <c r="G703"/>
      <c r="H703"/>
    </row>
    <row r="704" spans="1:10" x14ac:dyDescent="0.35">
      <c r="A704"/>
      <c r="B704"/>
      <c r="C704"/>
      <c r="D704"/>
      <c r="E704"/>
      <c r="F704"/>
      <c r="G704"/>
      <c r="H704"/>
    </row>
    <row r="705" spans="1:10" x14ac:dyDescent="0.35">
      <c r="A705"/>
      <c r="B705"/>
      <c r="C705"/>
      <c r="D705"/>
      <c r="E705"/>
      <c r="F705"/>
      <c r="G705"/>
      <c r="H705"/>
    </row>
    <row r="706" spans="1:10" x14ac:dyDescent="0.35">
      <c r="A706"/>
      <c r="B706"/>
      <c r="C706"/>
      <c r="D706"/>
      <c r="E706"/>
      <c r="F706"/>
      <c r="G706"/>
      <c r="H706"/>
    </row>
    <row r="707" spans="1:10" x14ac:dyDescent="0.35">
      <c r="A707"/>
      <c r="B707"/>
      <c r="C707"/>
      <c r="D707"/>
      <c r="E707"/>
      <c r="F707"/>
      <c r="G707"/>
      <c r="H707"/>
    </row>
    <row r="708" spans="1:10" x14ac:dyDescent="0.35">
      <c r="A708"/>
      <c r="B708"/>
      <c r="C708"/>
      <c r="D708"/>
      <c r="E708"/>
      <c r="F708"/>
      <c r="G708"/>
      <c r="H708"/>
      <c r="I708" s="121">
        <v>1</v>
      </c>
      <c r="J708" s="121">
        <v>2</v>
      </c>
    </row>
    <row r="709" spans="1:10" x14ac:dyDescent="0.35">
      <c r="A709"/>
      <c r="B709"/>
      <c r="C709"/>
      <c r="D709"/>
      <c r="E709"/>
      <c r="F709"/>
      <c r="G709"/>
      <c r="H709"/>
    </row>
    <row r="710" spans="1:10" x14ac:dyDescent="0.35">
      <c r="A710"/>
      <c r="B710"/>
      <c r="C710"/>
      <c r="D710"/>
      <c r="E710"/>
      <c r="F710"/>
      <c r="G710"/>
      <c r="H710"/>
    </row>
    <row r="711" spans="1:10" x14ac:dyDescent="0.35">
      <c r="A711"/>
      <c r="B711"/>
      <c r="C711"/>
      <c r="D711"/>
      <c r="E711"/>
      <c r="F711"/>
      <c r="G711"/>
      <c r="H711"/>
      <c r="I711" s="121">
        <v>1</v>
      </c>
      <c r="J711" s="121">
        <v>4</v>
      </c>
    </row>
    <row r="712" spans="1:10" x14ac:dyDescent="0.35">
      <c r="A712"/>
      <c r="B712"/>
      <c r="C712"/>
      <c r="D712"/>
      <c r="E712"/>
      <c r="F712"/>
      <c r="G712"/>
      <c r="H712"/>
    </row>
    <row r="713" spans="1:10" x14ac:dyDescent="0.35">
      <c r="A713"/>
      <c r="B713"/>
      <c r="C713"/>
      <c r="D713"/>
      <c r="E713"/>
      <c r="F713"/>
      <c r="G713"/>
      <c r="H713"/>
    </row>
    <row r="714" spans="1:10" x14ac:dyDescent="0.35">
      <c r="A714"/>
      <c r="B714"/>
      <c r="C714"/>
      <c r="D714"/>
      <c r="E714"/>
      <c r="F714"/>
      <c r="G714"/>
      <c r="H714"/>
    </row>
    <row r="715" spans="1:10" x14ac:dyDescent="0.35">
      <c r="A715"/>
      <c r="B715"/>
      <c r="C715"/>
      <c r="D715"/>
      <c r="E715"/>
      <c r="F715"/>
      <c r="G715"/>
      <c r="H715"/>
    </row>
    <row r="716" spans="1:10" s="128" customFormat="1" x14ac:dyDescent="0.35">
      <c r="A716"/>
      <c r="B716"/>
      <c r="C716"/>
      <c r="D716"/>
      <c r="E716"/>
      <c r="F716"/>
      <c r="G716"/>
      <c r="H716"/>
      <c r="I716" s="127">
        <f>+I717+I724+I735+I742</f>
        <v>4</v>
      </c>
      <c r="J716" s="127">
        <f>+J717+J724+J735+J742</f>
        <v>28</v>
      </c>
    </row>
    <row r="717" spans="1:10" x14ac:dyDescent="0.35">
      <c r="A717"/>
      <c r="B717"/>
      <c r="C717"/>
      <c r="D717"/>
      <c r="E717"/>
      <c r="F717"/>
      <c r="G717"/>
      <c r="H717"/>
      <c r="I717" s="121">
        <v>1</v>
      </c>
      <c r="J717" s="121">
        <v>6</v>
      </c>
    </row>
    <row r="718" spans="1:10" x14ac:dyDescent="0.35">
      <c r="A718"/>
      <c r="B718"/>
      <c r="C718"/>
      <c r="D718"/>
      <c r="E718"/>
      <c r="F718"/>
      <c r="G718"/>
      <c r="H718"/>
    </row>
    <row r="719" spans="1:10" x14ac:dyDescent="0.35">
      <c r="A719"/>
      <c r="B719"/>
      <c r="C719"/>
      <c r="D719"/>
      <c r="E719"/>
      <c r="F719"/>
      <c r="G719"/>
      <c r="H719"/>
    </row>
    <row r="720" spans="1:10" x14ac:dyDescent="0.35">
      <c r="A720"/>
      <c r="B720"/>
      <c r="C720"/>
      <c r="D720"/>
      <c r="E720"/>
      <c r="F720"/>
      <c r="G720"/>
      <c r="H720"/>
    </row>
    <row r="721" spans="1:10" x14ac:dyDescent="0.35">
      <c r="A721"/>
      <c r="B721"/>
      <c r="C721"/>
      <c r="D721"/>
      <c r="E721"/>
      <c r="F721"/>
      <c r="G721"/>
      <c r="H721"/>
    </row>
    <row r="722" spans="1:10" x14ac:dyDescent="0.35">
      <c r="A722"/>
      <c r="B722"/>
      <c r="C722"/>
      <c r="D722"/>
      <c r="E722"/>
      <c r="F722"/>
      <c r="G722"/>
      <c r="H722"/>
    </row>
    <row r="723" spans="1:10" x14ac:dyDescent="0.35">
      <c r="A723"/>
      <c r="B723"/>
      <c r="C723"/>
      <c r="D723"/>
      <c r="E723"/>
      <c r="F723"/>
      <c r="G723"/>
      <c r="H723"/>
    </row>
    <row r="724" spans="1:10" x14ac:dyDescent="0.35">
      <c r="A724"/>
      <c r="B724"/>
      <c r="C724"/>
      <c r="D724"/>
      <c r="E724"/>
      <c r="F724"/>
      <c r="G724"/>
      <c r="H724"/>
      <c r="I724" s="121">
        <v>1</v>
      </c>
      <c r="J724" s="121">
        <v>10</v>
      </c>
    </row>
    <row r="725" spans="1:10" x14ac:dyDescent="0.35">
      <c r="A725"/>
      <c r="B725"/>
      <c r="C725"/>
      <c r="D725"/>
      <c r="E725"/>
      <c r="F725"/>
      <c r="G725"/>
      <c r="H725"/>
    </row>
    <row r="726" spans="1:10" x14ac:dyDescent="0.35">
      <c r="A726"/>
      <c r="B726"/>
      <c r="C726"/>
      <c r="D726"/>
      <c r="E726"/>
      <c r="F726"/>
      <c r="G726"/>
      <c r="H726"/>
    </row>
    <row r="727" spans="1:10" x14ac:dyDescent="0.35">
      <c r="A727"/>
      <c r="B727"/>
      <c r="C727"/>
      <c r="D727"/>
      <c r="E727"/>
      <c r="F727"/>
      <c r="G727"/>
      <c r="H727"/>
    </row>
    <row r="728" spans="1:10" x14ac:dyDescent="0.35">
      <c r="A728"/>
      <c r="B728"/>
      <c r="C728"/>
      <c r="D728"/>
      <c r="E728"/>
      <c r="F728"/>
      <c r="G728"/>
      <c r="H728"/>
    </row>
    <row r="729" spans="1:10" x14ac:dyDescent="0.35">
      <c r="A729"/>
      <c r="B729"/>
      <c r="C729"/>
      <c r="D729"/>
      <c r="E729"/>
      <c r="F729"/>
      <c r="G729"/>
      <c r="H729"/>
    </row>
    <row r="730" spans="1:10" x14ac:dyDescent="0.35">
      <c r="A730"/>
      <c r="B730"/>
      <c r="C730"/>
      <c r="D730"/>
      <c r="E730"/>
      <c r="F730"/>
      <c r="G730"/>
      <c r="H730"/>
    </row>
    <row r="731" spans="1:10" x14ac:dyDescent="0.35">
      <c r="A731"/>
      <c r="B731"/>
      <c r="C731"/>
      <c r="D731"/>
      <c r="E731"/>
      <c r="F731"/>
      <c r="G731"/>
      <c r="H731"/>
    </row>
    <row r="732" spans="1:10" x14ac:dyDescent="0.35">
      <c r="A732"/>
      <c r="B732"/>
      <c r="C732"/>
      <c r="D732"/>
      <c r="E732"/>
      <c r="F732"/>
      <c r="G732"/>
      <c r="H732"/>
    </row>
    <row r="733" spans="1:10" x14ac:dyDescent="0.35">
      <c r="A733"/>
      <c r="B733"/>
      <c r="C733"/>
      <c r="D733"/>
      <c r="E733"/>
      <c r="F733"/>
      <c r="G733"/>
      <c r="H733"/>
    </row>
    <row r="734" spans="1:10" x14ac:dyDescent="0.35">
      <c r="A734"/>
      <c r="B734"/>
      <c r="C734"/>
      <c r="D734"/>
      <c r="E734"/>
      <c r="F734"/>
      <c r="G734"/>
      <c r="H734"/>
    </row>
    <row r="735" spans="1:10" x14ac:dyDescent="0.35">
      <c r="A735"/>
      <c r="B735"/>
      <c r="C735"/>
      <c r="D735"/>
      <c r="E735"/>
      <c r="F735"/>
      <c r="G735"/>
      <c r="H735"/>
      <c r="I735" s="121">
        <v>1</v>
      </c>
      <c r="J735" s="121">
        <v>6</v>
      </c>
    </row>
    <row r="736" spans="1:10" x14ac:dyDescent="0.35">
      <c r="A736"/>
      <c r="B736"/>
      <c r="C736"/>
      <c r="D736"/>
      <c r="E736"/>
      <c r="F736"/>
      <c r="G736"/>
      <c r="H736"/>
    </row>
    <row r="737" spans="1:10" x14ac:dyDescent="0.35">
      <c r="A737"/>
      <c r="B737"/>
      <c r="C737"/>
      <c r="D737"/>
      <c r="E737"/>
      <c r="F737"/>
      <c r="G737"/>
      <c r="H737"/>
    </row>
    <row r="738" spans="1:10" x14ac:dyDescent="0.35">
      <c r="A738"/>
      <c r="B738"/>
      <c r="C738"/>
      <c r="D738"/>
      <c r="E738"/>
      <c r="F738"/>
      <c r="G738"/>
      <c r="H738"/>
    </row>
    <row r="739" spans="1:10" x14ac:dyDescent="0.35">
      <c r="A739"/>
      <c r="B739"/>
      <c r="C739"/>
      <c r="D739"/>
      <c r="E739"/>
      <c r="F739"/>
      <c r="G739"/>
      <c r="H739"/>
    </row>
    <row r="740" spans="1:10" x14ac:dyDescent="0.35">
      <c r="A740"/>
      <c r="B740"/>
      <c r="C740"/>
      <c r="D740"/>
      <c r="E740"/>
      <c r="F740"/>
      <c r="G740"/>
      <c r="H740"/>
    </row>
    <row r="741" spans="1:10" x14ac:dyDescent="0.35">
      <c r="A741"/>
      <c r="B741"/>
      <c r="C741"/>
      <c r="D741"/>
      <c r="E741"/>
      <c r="F741"/>
      <c r="G741"/>
      <c r="H741"/>
    </row>
    <row r="742" spans="1:10" x14ac:dyDescent="0.35">
      <c r="A742"/>
      <c r="B742"/>
      <c r="C742"/>
      <c r="D742"/>
      <c r="E742"/>
      <c r="F742"/>
      <c r="G742"/>
      <c r="H742"/>
      <c r="I742" s="121">
        <v>1</v>
      </c>
      <c r="J742" s="121">
        <v>6</v>
      </c>
    </row>
    <row r="743" spans="1:10" x14ac:dyDescent="0.35">
      <c r="A743"/>
      <c r="B743"/>
      <c r="C743"/>
      <c r="D743"/>
      <c r="E743"/>
      <c r="F743"/>
      <c r="G743"/>
      <c r="H743"/>
    </row>
    <row r="744" spans="1:10" x14ac:dyDescent="0.35">
      <c r="A744"/>
      <c r="B744"/>
      <c r="C744"/>
      <c r="D744"/>
      <c r="E744"/>
      <c r="F744"/>
      <c r="G744"/>
      <c r="H744"/>
    </row>
    <row r="745" spans="1:10" x14ac:dyDescent="0.35">
      <c r="A745"/>
      <c r="B745"/>
      <c r="C745"/>
      <c r="D745"/>
      <c r="E745"/>
      <c r="F745"/>
      <c r="G745"/>
      <c r="H745"/>
    </row>
    <row r="746" spans="1:10" x14ac:dyDescent="0.35">
      <c r="A746"/>
      <c r="B746"/>
      <c r="C746"/>
      <c r="D746"/>
      <c r="E746"/>
      <c r="F746"/>
      <c r="G746"/>
      <c r="H746"/>
    </row>
    <row r="747" spans="1:10" x14ac:dyDescent="0.35">
      <c r="A747"/>
      <c r="B747"/>
      <c r="C747"/>
      <c r="D747"/>
      <c r="E747"/>
      <c r="F747"/>
      <c r="G747"/>
      <c r="H747"/>
    </row>
    <row r="748" spans="1:10" x14ac:dyDescent="0.35">
      <c r="A748"/>
      <c r="B748"/>
      <c r="C748"/>
      <c r="D748"/>
      <c r="E748"/>
      <c r="F748"/>
      <c r="G748"/>
      <c r="H748"/>
    </row>
    <row r="749" spans="1:10" s="128" customFormat="1" x14ac:dyDescent="0.35">
      <c r="A749"/>
      <c r="B749"/>
      <c r="C749"/>
      <c r="D749"/>
      <c r="E749"/>
      <c r="F749"/>
      <c r="G749"/>
      <c r="H749"/>
      <c r="I749" s="127"/>
      <c r="J749" s="127"/>
    </row>
    <row r="750" spans="1:10" x14ac:dyDescent="0.35">
      <c r="A750"/>
      <c r="B750"/>
      <c r="C750"/>
      <c r="D750"/>
      <c r="E750"/>
      <c r="F750"/>
      <c r="G750"/>
      <c r="H750"/>
      <c r="I750" s="121">
        <v>1</v>
      </c>
      <c r="J750" s="121">
        <v>11</v>
      </c>
    </row>
    <row r="751" spans="1:10" x14ac:dyDescent="0.35">
      <c r="A751"/>
      <c r="B751"/>
      <c r="C751"/>
      <c r="D751"/>
      <c r="E751"/>
      <c r="F751"/>
      <c r="G751"/>
      <c r="H751"/>
    </row>
    <row r="752" spans="1:10" x14ac:dyDescent="0.35">
      <c r="A752"/>
      <c r="B752"/>
      <c r="C752"/>
      <c r="D752"/>
      <c r="E752"/>
      <c r="F752"/>
      <c r="G752"/>
      <c r="H752"/>
    </row>
    <row r="753" spans="1:10" x14ac:dyDescent="0.35">
      <c r="A753"/>
      <c r="B753"/>
      <c r="C753"/>
      <c r="D753"/>
      <c r="E753"/>
      <c r="F753"/>
      <c r="G753"/>
      <c r="H753"/>
    </row>
    <row r="754" spans="1:10" x14ac:dyDescent="0.35">
      <c r="A754"/>
      <c r="B754"/>
      <c r="C754"/>
      <c r="D754"/>
      <c r="E754"/>
      <c r="F754"/>
      <c r="G754"/>
      <c r="H754"/>
    </row>
    <row r="755" spans="1:10" x14ac:dyDescent="0.35">
      <c r="A755"/>
      <c r="B755"/>
      <c r="C755"/>
      <c r="D755"/>
      <c r="E755"/>
      <c r="F755"/>
      <c r="G755"/>
      <c r="H755"/>
    </row>
    <row r="756" spans="1:10" x14ac:dyDescent="0.35">
      <c r="A756"/>
      <c r="B756"/>
      <c r="C756"/>
      <c r="D756"/>
      <c r="E756"/>
      <c r="F756"/>
      <c r="G756"/>
      <c r="H756"/>
    </row>
    <row r="757" spans="1:10" x14ac:dyDescent="0.35">
      <c r="A757"/>
      <c r="B757"/>
      <c r="C757"/>
      <c r="D757"/>
      <c r="E757"/>
      <c r="F757"/>
      <c r="G757"/>
      <c r="H757"/>
    </row>
    <row r="758" spans="1:10" x14ac:dyDescent="0.35">
      <c r="A758"/>
      <c r="B758"/>
      <c r="C758"/>
      <c r="D758"/>
      <c r="E758"/>
      <c r="F758"/>
      <c r="G758"/>
      <c r="H758"/>
    </row>
    <row r="759" spans="1:10" x14ac:dyDescent="0.35">
      <c r="A759"/>
      <c r="B759"/>
      <c r="C759"/>
      <c r="D759"/>
      <c r="E759"/>
      <c r="F759"/>
      <c r="G759"/>
      <c r="H759"/>
    </row>
    <row r="760" spans="1:10" x14ac:dyDescent="0.35">
      <c r="A760"/>
      <c r="B760"/>
      <c r="C760"/>
      <c r="D760"/>
      <c r="E760"/>
      <c r="F760"/>
      <c r="G760"/>
      <c r="H760"/>
    </row>
    <row r="761" spans="1:10" x14ac:dyDescent="0.35">
      <c r="A761"/>
      <c r="B761"/>
      <c r="C761"/>
      <c r="D761"/>
      <c r="E761"/>
      <c r="F761"/>
      <c r="G761"/>
      <c r="H761"/>
    </row>
    <row r="762" spans="1:10" s="128" customFormat="1" x14ac:dyDescent="0.35">
      <c r="A762"/>
      <c r="B762"/>
      <c r="C762"/>
      <c r="D762"/>
      <c r="E762"/>
      <c r="F762"/>
      <c r="G762"/>
      <c r="H762"/>
      <c r="I762" s="127">
        <f>+I763+I772</f>
        <v>2</v>
      </c>
      <c r="J762" s="127">
        <f>+J763+J772</f>
        <v>9</v>
      </c>
    </row>
    <row r="763" spans="1:10" x14ac:dyDescent="0.35">
      <c r="A763"/>
      <c r="B763"/>
      <c r="C763"/>
      <c r="D763"/>
      <c r="E763"/>
      <c r="F763"/>
      <c r="G763"/>
      <c r="H763"/>
      <c r="I763" s="121">
        <v>1</v>
      </c>
      <c r="J763" s="121">
        <v>8</v>
      </c>
    </row>
    <row r="764" spans="1:10" x14ac:dyDescent="0.35">
      <c r="A764"/>
      <c r="B764"/>
      <c r="C764"/>
      <c r="D764"/>
      <c r="E764"/>
      <c r="F764"/>
      <c r="G764"/>
      <c r="H764"/>
    </row>
    <row r="765" spans="1:10" x14ac:dyDescent="0.35">
      <c r="A765"/>
      <c r="B765"/>
      <c r="C765"/>
      <c r="D765"/>
      <c r="E765"/>
      <c r="F765"/>
      <c r="G765"/>
      <c r="H765"/>
    </row>
    <row r="766" spans="1:10" x14ac:dyDescent="0.35">
      <c r="A766"/>
      <c r="B766"/>
      <c r="C766"/>
      <c r="D766"/>
      <c r="E766"/>
      <c r="F766"/>
      <c r="G766"/>
      <c r="H766"/>
    </row>
    <row r="767" spans="1:10" x14ac:dyDescent="0.35">
      <c r="A767"/>
      <c r="B767"/>
      <c r="C767"/>
      <c r="D767"/>
      <c r="E767"/>
      <c r="F767"/>
      <c r="G767"/>
      <c r="H767"/>
    </row>
    <row r="768" spans="1:10" x14ac:dyDescent="0.35">
      <c r="A768"/>
      <c r="B768"/>
      <c r="C768"/>
      <c r="D768"/>
      <c r="E768"/>
      <c r="F768"/>
      <c r="G768"/>
      <c r="H768"/>
    </row>
    <row r="769" spans="1:10" x14ac:dyDescent="0.35">
      <c r="A769"/>
      <c r="B769"/>
      <c r="C769"/>
      <c r="D769"/>
      <c r="E769"/>
      <c r="F769"/>
      <c r="G769"/>
      <c r="H769"/>
    </row>
    <row r="770" spans="1:10" x14ac:dyDescent="0.35">
      <c r="A770"/>
      <c r="B770"/>
      <c r="C770"/>
      <c r="D770"/>
      <c r="E770"/>
      <c r="F770"/>
      <c r="G770"/>
      <c r="H770"/>
    </row>
    <row r="771" spans="1:10" x14ac:dyDescent="0.35">
      <c r="A771"/>
      <c r="B771"/>
      <c r="C771"/>
      <c r="D771"/>
      <c r="E771"/>
      <c r="F771"/>
      <c r="G771"/>
      <c r="H771"/>
    </row>
    <row r="772" spans="1:10" x14ac:dyDescent="0.35">
      <c r="A772"/>
      <c r="B772"/>
      <c r="C772"/>
      <c r="D772"/>
      <c r="E772"/>
      <c r="F772"/>
      <c r="G772"/>
      <c r="H772"/>
      <c r="I772" s="121">
        <v>1</v>
      </c>
      <c r="J772" s="121">
        <v>1</v>
      </c>
    </row>
    <row r="773" spans="1:10" x14ac:dyDescent="0.35">
      <c r="A773"/>
      <c r="B773"/>
      <c r="C773"/>
      <c r="D773"/>
      <c r="E773"/>
      <c r="F773"/>
      <c r="G773"/>
      <c r="H773"/>
    </row>
    <row r="774" spans="1:10" s="128" customFormat="1" x14ac:dyDescent="0.35">
      <c r="A774"/>
      <c r="B774"/>
      <c r="C774"/>
      <c r="D774"/>
      <c r="E774"/>
      <c r="F774"/>
      <c r="G774"/>
      <c r="H774"/>
      <c r="I774" s="127">
        <f>+I775+I779</f>
        <v>2</v>
      </c>
      <c r="J774" s="127">
        <f>+J775+J779</f>
        <v>4</v>
      </c>
    </row>
    <row r="775" spans="1:10" x14ac:dyDescent="0.35">
      <c r="A775"/>
      <c r="B775"/>
      <c r="C775"/>
      <c r="D775"/>
      <c r="E775"/>
      <c r="F775"/>
      <c r="G775"/>
      <c r="H775"/>
      <c r="I775" s="121">
        <v>1</v>
      </c>
      <c r="J775" s="121">
        <v>3</v>
      </c>
    </row>
    <row r="776" spans="1:10" x14ac:dyDescent="0.35">
      <c r="A776"/>
      <c r="B776"/>
      <c r="C776"/>
      <c r="D776"/>
      <c r="E776"/>
      <c r="F776"/>
      <c r="G776"/>
      <c r="H776"/>
    </row>
    <row r="777" spans="1:10" x14ac:dyDescent="0.35">
      <c r="A777"/>
      <c r="B777"/>
      <c r="C777"/>
      <c r="D777"/>
      <c r="E777"/>
      <c r="F777"/>
      <c r="G777"/>
      <c r="H777"/>
    </row>
    <row r="778" spans="1:10" x14ac:dyDescent="0.35">
      <c r="A778"/>
      <c r="B778"/>
      <c r="C778"/>
      <c r="D778"/>
      <c r="E778"/>
      <c r="F778"/>
      <c r="G778"/>
      <c r="H778"/>
    </row>
    <row r="779" spans="1:10" x14ac:dyDescent="0.35">
      <c r="A779"/>
      <c r="B779"/>
      <c r="C779"/>
      <c r="D779"/>
      <c r="E779"/>
      <c r="F779"/>
      <c r="G779"/>
      <c r="H779"/>
      <c r="I779" s="121">
        <v>1</v>
      </c>
      <c r="J779" s="121">
        <v>1</v>
      </c>
    </row>
    <row r="780" spans="1:10" x14ac:dyDescent="0.35">
      <c r="A780"/>
      <c r="B780"/>
      <c r="C780"/>
      <c r="D780"/>
      <c r="E780"/>
      <c r="F780"/>
      <c r="G780"/>
      <c r="H780"/>
    </row>
    <row r="781" spans="1:10" s="128" customFormat="1" x14ac:dyDescent="0.35">
      <c r="A781"/>
      <c r="B781"/>
      <c r="C781"/>
      <c r="D781"/>
      <c r="E781"/>
      <c r="F781"/>
      <c r="G781"/>
      <c r="H781"/>
      <c r="I781" s="127">
        <f>+I782+I799</f>
        <v>2</v>
      </c>
      <c r="J781" s="127">
        <f>+J782+J799</f>
        <v>17</v>
      </c>
    </row>
    <row r="782" spans="1:10" x14ac:dyDescent="0.35">
      <c r="A782"/>
      <c r="B782"/>
      <c r="C782"/>
      <c r="D782"/>
      <c r="E782"/>
      <c r="F782"/>
      <c r="G782"/>
      <c r="H782"/>
      <c r="I782" s="121">
        <v>1</v>
      </c>
      <c r="J782" s="121">
        <v>16</v>
      </c>
    </row>
    <row r="783" spans="1:10" x14ac:dyDescent="0.35">
      <c r="A783"/>
      <c r="B783"/>
      <c r="C783"/>
      <c r="D783"/>
      <c r="E783"/>
      <c r="F783"/>
      <c r="G783"/>
      <c r="H783"/>
    </row>
    <row r="784" spans="1:10" x14ac:dyDescent="0.35">
      <c r="A784"/>
      <c r="B784"/>
      <c r="C784"/>
      <c r="D784"/>
      <c r="E784"/>
      <c r="F784"/>
      <c r="G784"/>
      <c r="H784"/>
    </row>
    <row r="785" spans="1:10" x14ac:dyDescent="0.35">
      <c r="A785"/>
      <c r="B785"/>
      <c r="C785"/>
      <c r="D785"/>
      <c r="E785"/>
      <c r="F785"/>
      <c r="G785"/>
      <c r="H785"/>
    </row>
    <row r="786" spans="1:10" x14ac:dyDescent="0.35">
      <c r="A786"/>
      <c r="B786"/>
      <c r="C786"/>
      <c r="D786"/>
      <c r="E786"/>
      <c r="F786"/>
      <c r="G786"/>
      <c r="H786"/>
    </row>
    <row r="787" spans="1:10" x14ac:dyDescent="0.35">
      <c r="A787"/>
      <c r="B787"/>
      <c r="C787"/>
      <c r="D787"/>
      <c r="E787"/>
      <c r="F787"/>
      <c r="G787"/>
      <c r="H787"/>
    </row>
    <row r="788" spans="1:10" x14ac:dyDescent="0.35">
      <c r="A788"/>
      <c r="B788"/>
      <c r="C788"/>
      <c r="D788"/>
      <c r="E788"/>
      <c r="F788"/>
      <c r="G788"/>
      <c r="H788"/>
    </row>
    <row r="789" spans="1:10" x14ac:dyDescent="0.35">
      <c r="A789"/>
      <c r="B789"/>
      <c r="C789"/>
      <c r="D789"/>
      <c r="E789"/>
      <c r="F789"/>
      <c r="G789"/>
      <c r="H789"/>
    </row>
    <row r="790" spans="1:10" x14ac:dyDescent="0.35">
      <c r="A790"/>
      <c r="B790"/>
      <c r="C790"/>
      <c r="D790"/>
      <c r="E790"/>
      <c r="F790"/>
      <c r="G790"/>
      <c r="H790"/>
    </row>
    <row r="791" spans="1:10" x14ac:dyDescent="0.35">
      <c r="A791"/>
      <c r="B791"/>
      <c r="C791"/>
      <c r="D791"/>
      <c r="E791"/>
      <c r="F791"/>
      <c r="G791"/>
      <c r="H791"/>
    </row>
    <row r="792" spans="1:10" x14ac:dyDescent="0.35">
      <c r="A792"/>
      <c r="B792"/>
      <c r="C792"/>
      <c r="D792"/>
      <c r="E792"/>
      <c r="F792"/>
      <c r="G792"/>
      <c r="H792"/>
    </row>
    <row r="793" spans="1:10" x14ac:dyDescent="0.35">
      <c r="A793"/>
      <c r="B793"/>
      <c r="C793"/>
      <c r="D793"/>
      <c r="E793"/>
      <c r="F793"/>
      <c r="G793"/>
      <c r="H793"/>
    </row>
    <row r="794" spans="1:10" x14ac:dyDescent="0.35">
      <c r="A794"/>
      <c r="B794"/>
      <c r="C794"/>
      <c r="D794"/>
      <c r="E794"/>
      <c r="F794"/>
      <c r="G794"/>
      <c r="H794"/>
    </row>
    <row r="795" spans="1:10" x14ac:dyDescent="0.35">
      <c r="A795"/>
      <c r="B795"/>
      <c r="C795"/>
      <c r="D795"/>
      <c r="E795"/>
      <c r="F795"/>
      <c r="G795"/>
      <c r="H795"/>
    </row>
    <row r="796" spans="1:10" x14ac:dyDescent="0.35">
      <c r="A796"/>
      <c r="B796"/>
      <c r="C796"/>
      <c r="D796"/>
      <c r="E796"/>
      <c r="F796"/>
      <c r="G796"/>
      <c r="H796"/>
    </row>
    <row r="797" spans="1:10" x14ac:dyDescent="0.35">
      <c r="A797"/>
      <c r="B797"/>
      <c r="C797"/>
      <c r="D797"/>
      <c r="E797"/>
      <c r="F797"/>
      <c r="G797"/>
      <c r="H797"/>
    </row>
    <row r="798" spans="1:10" x14ac:dyDescent="0.35">
      <c r="A798"/>
      <c r="B798"/>
      <c r="C798"/>
      <c r="D798"/>
      <c r="E798"/>
      <c r="F798"/>
      <c r="G798"/>
      <c r="H798"/>
    </row>
    <row r="799" spans="1:10" x14ac:dyDescent="0.35">
      <c r="A799"/>
      <c r="B799"/>
      <c r="C799"/>
      <c r="D799"/>
      <c r="E799"/>
      <c r="F799"/>
      <c r="G799"/>
      <c r="H799"/>
      <c r="I799" s="121">
        <v>1</v>
      </c>
      <c r="J799" s="121">
        <v>1</v>
      </c>
    </row>
    <row r="800" spans="1:10" x14ac:dyDescent="0.35">
      <c r="A800"/>
      <c r="B800"/>
      <c r="C800"/>
      <c r="D800"/>
      <c r="E800"/>
      <c r="F800"/>
      <c r="G800"/>
      <c r="H800"/>
    </row>
    <row r="801" spans="1:10" s="128" customFormat="1" x14ac:dyDescent="0.35">
      <c r="A801"/>
      <c r="B801"/>
      <c r="C801"/>
      <c r="D801"/>
      <c r="E801"/>
      <c r="F801"/>
      <c r="G801"/>
      <c r="H801"/>
      <c r="I801" s="127">
        <f>+I802+I806+I814+I817</f>
        <v>4</v>
      </c>
      <c r="J801" s="127">
        <f>+J802+J806+J814+J817</f>
        <v>13</v>
      </c>
    </row>
    <row r="802" spans="1:10" x14ac:dyDescent="0.35">
      <c r="A802"/>
      <c r="B802"/>
      <c r="C802"/>
      <c r="D802"/>
      <c r="E802"/>
      <c r="F802"/>
      <c r="G802"/>
      <c r="H802"/>
      <c r="I802" s="121">
        <v>1</v>
      </c>
      <c r="J802" s="121">
        <v>3</v>
      </c>
    </row>
    <row r="803" spans="1:10" x14ac:dyDescent="0.35">
      <c r="A803"/>
      <c r="B803"/>
      <c r="C803"/>
      <c r="D803"/>
      <c r="E803"/>
      <c r="F803"/>
      <c r="G803"/>
      <c r="H803"/>
    </row>
    <row r="804" spans="1:10" x14ac:dyDescent="0.35">
      <c r="A804"/>
      <c r="B804"/>
      <c r="C804"/>
      <c r="D804"/>
      <c r="E804"/>
      <c r="F804"/>
      <c r="G804"/>
      <c r="H804"/>
    </row>
    <row r="805" spans="1:10" x14ac:dyDescent="0.35">
      <c r="A805"/>
      <c r="B805"/>
      <c r="C805"/>
      <c r="D805"/>
      <c r="E805"/>
      <c r="F805"/>
      <c r="G805"/>
      <c r="H805"/>
    </row>
    <row r="806" spans="1:10" x14ac:dyDescent="0.35">
      <c r="A806"/>
      <c r="B806"/>
      <c r="C806"/>
      <c r="D806"/>
      <c r="E806"/>
      <c r="F806"/>
      <c r="G806"/>
      <c r="H806"/>
      <c r="I806" s="121">
        <v>1</v>
      </c>
      <c r="J806" s="121">
        <v>7</v>
      </c>
    </row>
    <row r="807" spans="1:10" x14ac:dyDescent="0.35">
      <c r="A807"/>
      <c r="B807"/>
      <c r="C807"/>
      <c r="D807"/>
      <c r="E807"/>
      <c r="F807"/>
      <c r="G807"/>
      <c r="H807"/>
    </row>
    <row r="808" spans="1:10" x14ac:dyDescent="0.35">
      <c r="A808"/>
      <c r="B808"/>
      <c r="C808"/>
      <c r="D808"/>
      <c r="E808"/>
      <c r="F808"/>
      <c r="G808"/>
      <c r="H808"/>
    </row>
    <row r="809" spans="1:10" x14ac:dyDescent="0.35">
      <c r="A809"/>
      <c r="B809"/>
      <c r="C809"/>
      <c r="D809"/>
      <c r="E809"/>
      <c r="F809"/>
      <c r="G809"/>
      <c r="H809"/>
    </row>
    <row r="810" spans="1:10" x14ac:dyDescent="0.35">
      <c r="A810"/>
      <c r="B810"/>
      <c r="C810"/>
      <c r="D810"/>
      <c r="E810"/>
      <c r="F810"/>
      <c r="G810"/>
      <c r="H810"/>
    </row>
    <row r="811" spans="1:10" x14ac:dyDescent="0.35">
      <c r="A811"/>
      <c r="B811"/>
      <c r="C811"/>
      <c r="D811"/>
      <c r="E811"/>
      <c r="F811"/>
      <c r="G811"/>
      <c r="H811"/>
    </row>
    <row r="812" spans="1:10" x14ac:dyDescent="0.35">
      <c r="A812"/>
      <c r="B812"/>
      <c r="C812"/>
      <c r="D812"/>
      <c r="E812"/>
      <c r="F812"/>
      <c r="G812"/>
      <c r="H812"/>
    </row>
    <row r="813" spans="1:10" x14ac:dyDescent="0.35">
      <c r="A813"/>
      <c r="B813"/>
      <c r="C813"/>
      <c r="D813"/>
      <c r="E813"/>
      <c r="F813"/>
      <c r="G813"/>
      <c r="H813"/>
    </row>
    <row r="814" spans="1:10" x14ac:dyDescent="0.35">
      <c r="A814"/>
      <c r="B814"/>
      <c r="C814"/>
      <c r="D814"/>
      <c r="E814"/>
      <c r="F814"/>
      <c r="G814"/>
      <c r="H814"/>
      <c r="I814" s="121">
        <v>1</v>
      </c>
      <c r="J814" s="121">
        <v>2</v>
      </c>
    </row>
    <row r="815" spans="1:10" x14ac:dyDescent="0.35">
      <c r="A815"/>
      <c r="B815"/>
      <c r="C815"/>
      <c r="D815"/>
      <c r="E815"/>
      <c r="F815"/>
      <c r="G815"/>
      <c r="H815"/>
    </row>
    <row r="816" spans="1:10" x14ac:dyDescent="0.35">
      <c r="A816"/>
      <c r="B816"/>
      <c r="C816"/>
      <c r="D816"/>
      <c r="E816"/>
      <c r="F816"/>
      <c r="G816"/>
      <c r="H816"/>
    </row>
    <row r="817" spans="1:10" x14ac:dyDescent="0.35">
      <c r="A817"/>
      <c r="B817"/>
      <c r="C817"/>
      <c r="D817"/>
      <c r="E817"/>
      <c r="F817"/>
      <c r="G817"/>
      <c r="H817"/>
      <c r="I817" s="121">
        <v>1</v>
      </c>
      <c r="J817" s="121">
        <v>1</v>
      </c>
    </row>
    <row r="818" spans="1:10" x14ac:dyDescent="0.35">
      <c r="A818"/>
      <c r="B818"/>
      <c r="C818"/>
      <c r="D818"/>
      <c r="E818"/>
      <c r="F818"/>
      <c r="G818"/>
      <c r="H818"/>
    </row>
    <row r="819" spans="1:10" s="128" customFormat="1" x14ac:dyDescent="0.35">
      <c r="A819"/>
      <c r="B819"/>
      <c r="C819"/>
      <c r="D819"/>
      <c r="E819"/>
      <c r="F819"/>
      <c r="G819"/>
      <c r="H819"/>
      <c r="I819" s="127">
        <f>+I820+I823+I825</f>
        <v>3</v>
      </c>
      <c r="J819" s="127">
        <f>+J820+J823+J825</f>
        <v>4</v>
      </c>
    </row>
    <row r="820" spans="1:10" x14ac:dyDescent="0.35">
      <c r="A820"/>
      <c r="B820"/>
      <c r="C820"/>
      <c r="D820"/>
      <c r="E820"/>
      <c r="F820"/>
      <c r="G820"/>
      <c r="H820"/>
      <c r="I820" s="121">
        <v>1</v>
      </c>
      <c r="J820" s="121">
        <v>2</v>
      </c>
    </row>
    <row r="821" spans="1:10" x14ac:dyDescent="0.35">
      <c r="A821"/>
      <c r="B821"/>
      <c r="C821"/>
      <c r="D821"/>
      <c r="E821"/>
      <c r="F821"/>
      <c r="G821"/>
      <c r="H821"/>
    </row>
    <row r="822" spans="1:10" x14ac:dyDescent="0.35">
      <c r="A822"/>
      <c r="B822"/>
      <c r="C822"/>
      <c r="D822"/>
      <c r="E822"/>
      <c r="F822"/>
      <c r="G822"/>
      <c r="H822"/>
    </row>
    <row r="823" spans="1:10" x14ac:dyDescent="0.35">
      <c r="A823"/>
      <c r="B823"/>
      <c r="C823"/>
      <c r="D823"/>
      <c r="E823"/>
      <c r="F823"/>
      <c r="G823"/>
      <c r="H823"/>
      <c r="I823" s="121">
        <v>1</v>
      </c>
      <c r="J823" s="121">
        <v>1</v>
      </c>
    </row>
    <row r="824" spans="1:10" x14ac:dyDescent="0.35">
      <c r="A824"/>
      <c r="B824"/>
      <c r="C824"/>
      <c r="D824"/>
      <c r="E824"/>
      <c r="F824"/>
      <c r="G824"/>
      <c r="H824"/>
    </row>
    <row r="825" spans="1:10" x14ac:dyDescent="0.35">
      <c r="A825"/>
      <c r="B825"/>
      <c r="C825"/>
      <c r="D825"/>
      <c r="E825"/>
      <c r="F825"/>
      <c r="G825"/>
      <c r="H825"/>
      <c r="I825" s="121">
        <v>1</v>
      </c>
      <c r="J825" s="121">
        <v>1</v>
      </c>
    </row>
    <row r="826" spans="1:10" x14ac:dyDescent="0.35">
      <c r="A826"/>
      <c r="B826"/>
      <c r="C826"/>
      <c r="D826"/>
      <c r="E826"/>
      <c r="F826"/>
      <c r="G826"/>
      <c r="H826"/>
    </row>
    <row r="827" spans="1:10" s="128" customFormat="1" x14ac:dyDescent="0.35">
      <c r="A827"/>
      <c r="B827"/>
      <c r="C827"/>
      <c r="D827"/>
      <c r="E827"/>
      <c r="F827"/>
      <c r="G827"/>
      <c r="H827"/>
      <c r="I827" s="127">
        <f>+I828+I830+I832+I840+I842</f>
        <v>5</v>
      </c>
      <c r="J827" s="127">
        <f>+J828+J830+J832+J840+J842</f>
        <v>11</v>
      </c>
    </row>
    <row r="828" spans="1:10" x14ac:dyDescent="0.35">
      <c r="A828"/>
      <c r="B828"/>
      <c r="C828"/>
      <c r="D828"/>
      <c r="E828"/>
      <c r="F828"/>
      <c r="G828"/>
      <c r="H828"/>
      <c r="I828" s="121">
        <v>1</v>
      </c>
      <c r="J828" s="121">
        <v>1</v>
      </c>
    </row>
    <row r="829" spans="1:10" x14ac:dyDescent="0.35">
      <c r="A829"/>
      <c r="B829"/>
      <c r="C829"/>
      <c r="D829"/>
      <c r="E829"/>
      <c r="F829"/>
      <c r="G829"/>
      <c r="H829"/>
    </row>
    <row r="830" spans="1:10" x14ac:dyDescent="0.35">
      <c r="A830"/>
      <c r="B830"/>
      <c r="C830"/>
      <c r="D830"/>
      <c r="E830"/>
      <c r="F830"/>
      <c r="G830"/>
      <c r="H830"/>
      <c r="I830" s="121">
        <v>1</v>
      </c>
      <c r="J830" s="121">
        <v>1</v>
      </c>
    </row>
    <row r="831" spans="1:10" x14ac:dyDescent="0.35">
      <c r="A831"/>
      <c r="B831"/>
      <c r="C831"/>
      <c r="D831"/>
      <c r="E831"/>
      <c r="F831"/>
      <c r="G831"/>
      <c r="H831"/>
    </row>
    <row r="832" spans="1:10" x14ac:dyDescent="0.35">
      <c r="A832"/>
      <c r="B832"/>
      <c r="C832"/>
      <c r="D832"/>
      <c r="E832"/>
      <c r="F832"/>
      <c r="G832"/>
      <c r="H832"/>
      <c r="I832" s="121">
        <v>1</v>
      </c>
      <c r="J832" s="121">
        <v>7</v>
      </c>
    </row>
    <row r="833" spans="1:10" x14ac:dyDescent="0.35">
      <c r="A833"/>
      <c r="B833"/>
      <c r="C833"/>
      <c r="D833"/>
      <c r="E833"/>
      <c r="F833"/>
      <c r="G833"/>
      <c r="H833"/>
    </row>
    <row r="834" spans="1:10" x14ac:dyDescent="0.35">
      <c r="A834"/>
      <c r="B834"/>
      <c r="C834"/>
      <c r="D834"/>
      <c r="E834"/>
      <c r="F834"/>
      <c r="G834"/>
      <c r="H834"/>
    </row>
    <row r="835" spans="1:10" x14ac:dyDescent="0.35">
      <c r="A835"/>
      <c r="B835"/>
      <c r="C835"/>
      <c r="D835"/>
      <c r="E835"/>
      <c r="F835"/>
      <c r="G835"/>
      <c r="H835"/>
    </row>
    <row r="836" spans="1:10" x14ac:dyDescent="0.35">
      <c r="A836"/>
      <c r="B836"/>
      <c r="C836"/>
      <c r="D836"/>
      <c r="E836"/>
      <c r="F836"/>
      <c r="G836"/>
      <c r="H836"/>
    </row>
    <row r="837" spans="1:10" x14ac:dyDescent="0.35">
      <c r="A837"/>
      <c r="B837"/>
      <c r="C837"/>
      <c r="D837"/>
      <c r="E837"/>
      <c r="F837"/>
      <c r="G837"/>
      <c r="H837"/>
    </row>
    <row r="838" spans="1:10" x14ac:dyDescent="0.35">
      <c r="A838"/>
      <c r="B838"/>
      <c r="C838"/>
      <c r="D838"/>
      <c r="E838"/>
      <c r="F838"/>
      <c r="G838"/>
      <c r="H838"/>
    </row>
    <row r="839" spans="1:10" x14ac:dyDescent="0.35">
      <c r="A839"/>
      <c r="B839"/>
      <c r="C839"/>
      <c r="D839"/>
      <c r="E839"/>
      <c r="F839"/>
      <c r="G839"/>
      <c r="H839"/>
    </row>
    <row r="840" spans="1:10" x14ac:dyDescent="0.35">
      <c r="A840"/>
      <c r="B840"/>
      <c r="C840"/>
      <c r="D840"/>
      <c r="E840"/>
      <c r="F840"/>
      <c r="G840"/>
      <c r="H840"/>
      <c r="I840" s="121">
        <v>1</v>
      </c>
      <c r="J840" s="121">
        <v>1</v>
      </c>
    </row>
    <row r="841" spans="1:10" x14ac:dyDescent="0.35">
      <c r="A841"/>
      <c r="B841"/>
      <c r="C841"/>
      <c r="D841"/>
      <c r="E841"/>
      <c r="F841"/>
      <c r="G841"/>
      <c r="H841"/>
    </row>
    <row r="842" spans="1:10" x14ac:dyDescent="0.35">
      <c r="A842"/>
      <c r="B842"/>
      <c r="C842"/>
      <c r="D842"/>
      <c r="E842"/>
      <c r="F842"/>
      <c r="G842"/>
      <c r="H842"/>
      <c r="I842" s="121">
        <v>1</v>
      </c>
      <c r="J842" s="121">
        <v>1</v>
      </c>
    </row>
    <row r="843" spans="1:10" x14ac:dyDescent="0.35">
      <c r="A843"/>
      <c r="B843"/>
      <c r="C843"/>
      <c r="D843"/>
      <c r="E843"/>
      <c r="F843"/>
      <c r="G843"/>
      <c r="H843"/>
    </row>
    <row r="844" spans="1:10" s="128" customFormat="1" x14ac:dyDescent="0.35">
      <c r="A844"/>
      <c r="B844"/>
      <c r="C844"/>
      <c r="D844"/>
      <c r="E844"/>
      <c r="F844"/>
      <c r="G844"/>
      <c r="H844"/>
      <c r="I844" s="127">
        <f>+I845+I848+I862+I865</f>
        <v>4</v>
      </c>
      <c r="J844" s="127">
        <f>+J845+J848+J862+J865</f>
        <v>20</v>
      </c>
    </row>
    <row r="845" spans="1:10" x14ac:dyDescent="0.35">
      <c r="A845"/>
      <c r="B845"/>
      <c r="C845"/>
      <c r="D845"/>
      <c r="E845"/>
      <c r="F845"/>
      <c r="G845"/>
      <c r="H845"/>
      <c r="I845" s="121">
        <v>1</v>
      </c>
      <c r="J845" s="121">
        <v>2</v>
      </c>
    </row>
    <row r="846" spans="1:10" x14ac:dyDescent="0.35">
      <c r="A846"/>
      <c r="B846"/>
      <c r="C846"/>
      <c r="D846"/>
      <c r="E846"/>
      <c r="F846"/>
      <c r="G846"/>
      <c r="H846"/>
    </row>
    <row r="847" spans="1:10" x14ac:dyDescent="0.35">
      <c r="A847"/>
      <c r="B847"/>
      <c r="C847"/>
      <c r="D847"/>
      <c r="E847"/>
      <c r="F847"/>
      <c r="G847"/>
      <c r="H847"/>
    </row>
    <row r="848" spans="1:10" x14ac:dyDescent="0.35">
      <c r="A848"/>
      <c r="B848"/>
      <c r="C848"/>
      <c r="D848"/>
      <c r="E848"/>
      <c r="F848"/>
      <c r="G848"/>
      <c r="H848"/>
      <c r="I848" s="121">
        <v>1</v>
      </c>
      <c r="J848" s="121">
        <v>13</v>
      </c>
    </row>
    <row r="849" spans="1:10" x14ac:dyDescent="0.35">
      <c r="A849"/>
      <c r="B849"/>
      <c r="C849"/>
      <c r="D849"/>
      <c r="E849"/>
      <c r="F849"/>
      <c r="G849"/>
      <c r="H849"/>
    </row>
    <row r="850" spans="1:10" x14ac:dyDescent="0.35">
      <c r="A850"/>
      <c r="B850"/>
      <c r="C850"/>
      <c r="D850"/>
      <c r="E850"/>
      <c r="F850"/>
      <c r="G850"/>
      <c r="H850"/>
    </row>
    <row r="851" spans="1:10" x14ac:dyDescent="0.35">
      <c r="A851"/>
      <c r="B851"/>
      <c r="C851"/>
      <c r="D851"/>
      <c r="E851"/>
      <c r="F851"/>
      <c r="G851"/>
      <c r="H851"/>
    </row>
    <row r="852" spans="1:10" x14ac:dyDescent="0.35">
      <c r="A852"/>
      <c r="B852"/>
      <c r="C852"/>
      <c r="D852"/>
      <c r="E852"/>
      <c r="F852"/>
      <c r="G852"/>
      <c r="H852"/>
    </row>
    <row r="853" spans="1:10" x14ac:dyDescent="0.35">
      <c r="A853"/>
      <c r="B853"/>
      <c r="C853"/>
      <c r="D853"/>
      <c r="E853"/>
      <c r="F853"/>
      <c r="G853"/>
      <c r="H853"/>
    </row>
    <row r="854" spans="1:10" x14ac:dyDescent="0.35">
      <c r="A854"/>
      <c r="B854"/>
      <c r="C854"/>
      <c r="D854"/>
      <c r="E854"/>
      <c r="F854"/>
      <c r="G854"/>
      <c r="H854"/>
    </row>
    <row r="855" spans="1:10" x14ac:dyDescent="0.35">
      <c r="A855"/>
      <c r="B855"/>
      <c r="C855"/>
      <c r="D855"/>
      <c r="E855"/>
      <c r="F855"/>
      <c r="G855"/>
      <c r="H855"/>
    </row>
    <row r="856" spans="1:10" x14ac:dyDescent="0.35">
      <c r="A856"/>
      <c r="B856"/>
      <c r="C856"/>
      <c r="D856"/>
      <c r="E856"/>
      <c r="F856"/>
      <c r="G856"/>
      <c r="H856"/>
    </row>
    <row r="857" spans="1:10" x14ac:dyDescent="0.35">
      <c r="A857"/>
      <c r="B857"/>
      <c r="C857"/>
      <c r="D857"/>
      <c r="E857"/>
      <c r="F857"/>
      <c r="G857"/>
      <c r="H857"/>
    </row>
    <row r="858" spans="1:10" x14ac:dyDescent="0.35">
      <c r="A858"/>
      <c r="B858"/>
      <c r="C858"/>
      <c r="D858"/>
      <c r="E858"/>
      <c r="F858"/>
      <c r="G858"/>
      <c r="H858"/>
    </row>
    <row r="859" spans="1:10" x14ac:dyDescent="0.35">
      <c r="A859"/>
      <c r="B859"/>
      <c r="C859"/>
      <c r="D859"/>
      <c r="E859"/>
      <c r="F859"/>
      <c r="G859"/>
      <c r="H859"/>
    </row>
    <row r="860" spans="1:10" x14ac:dyDescent="0.35">
      <c r="A860"/>
      <c r="B860"/>
      <c r="C860"/>
      <c r="D860"/>
      <c r="E860"/>
      <c r="F860"/>
      <c r="G860"/>
      <c r="H860"/>
    </row>
    <row r="861" spans="1:10" x14ac:dyDescent="0.35">
      <c r="A861"/>
      <c r="B861"/>
      <c r="C861"/>
      <c r="D861"/>
      <c r="E861"/>
      <c r="F861"/>
      <c r="G861"/>
      <c r="H861"/>
    </row>
    <row r="862" spans="1:10" x14ac:dyDescent="0.35">
      <c r="A862"/>
      <c r="B862"/>
      <c r="C862"/>
      <c r="D862"/>
      <c r="E862"/>
      <c r="F862"/>
      <c r="G862"/>
      <c r="H862"/>
      <c r="I862" s="121">
        <v>1</v>
      </c>
      <c r="J862" s="121">
        <v>2</v>
      </c>
    </row>
    <row r="863" spans="1:10" x14ac:dyDescent="0.35">
      <c r="A863"/>
      <c r="B863"/>
      <c r="C863"/>
      <c r="D863"/>
      <c r="E863"/>
      <c r="F863"/>
      <c r="G863"/>
      <c r="H863"/>
    </row>
    <row r="864" spans="1:10" x14ac:dyDescent="0.35">
      <c r="A864"/>
      <c r="B864"/>
      <c r="C864"/>
      <c r="D864"/>
      <c r="E864"/>
      <c r="F864"/>
      <c r="G864"/>
      <c r="H864"/>
    </row>
    <row r="865" spans="1:10" x14ac:dyDescent="0.35">
      <c r="A865"/>
      <c r="B865"/>
      <c r="C865"/>
      <c r="D865"/>
      <c r="E865"/>
      <c r="F865"/>
      <c r="G865"/>
      <c r="H865"/>
      <c r="I865" s="121">
        <v>1</v>
      </c>
      <c r="J865" s="121">
        <v>3</v>
      </c>
    </row>
    <row r="866" spans="1:10" x14ac:dyDescent="0.35">
      <c r="A866"/>
      <c r="B866"/>
      <c r="C866"/>
      <c r="D866"/>
      <c r="E866"/>
      <c r="F866"/>
      <c r="G866"/>
      <c r="H866"/>
    </row>
    <row r="867" spans="1:10" x14ac:dyDescent="0.35">
      <c r="A867"/>
      <c r="B867"/>
      <c r="C867"/>
      <c r="D867"/>
      <c r="E867"/>
      <c r="F867"/>
      <c r="G867"/>
      <c r="H867"/>
    </row>
    <row r="868" spans="1:10" x14ac:dyDescent="0.35">
      <c r="A868"/>
      <c r="B868"/>
      <c r="C868"/>
      <c r="D868"/>
      <c r="E868"/>
      <c r="F868"/>
      <c r="G868"/>
      <c r="H868"/>
    </row>
    <row r="869" spans="1:10" s="128" customFormat="1" x14ac:dyDescent="0.35">
      <c r="A869"/>
      <c r="B869"/>
      <c r="C869"/>
      <c r="D869"/>
      <c r="E869"/>
      <c r="F869"/>
      <c r="G869"/>
      <c r="H869"/>
      <c r="I869" s="127">
        <f>+I870+I885+I888+I890+I898+I900</f>
        <v>6</v>
      </c>
      <c r="J869" s="127">
        <f>+J870+J885+J888+J890+J898+J900</f>
        <v>26</v>
      </c>
    </row>
    <row r="870" spans="1:10" x14ac:dyDescent="0.35">
      <c r="A870"/>
      <c r="B870"/>
      <c r="C870"/>
      <c r="D870"/>
      <c r="E870"/>
      <c r="F870"/>
      <c r="G870"/>
      <c r="H870"/>
      <c r="I870" s="121">
        <v>1</v>
      </c>
      <c r="J870" s="121">
        <v>14</v>
      </c>
    </row>
    <row r="871" spans="1:10" x14ac:dyDescent="0.35">
      <c r="A871"/>
      <c r="B871"/>
      <c r="C871"/>
      <c r="D871"/>
      <c r="E871"/>
      <c r="F871"/>
      <c r="G871"/>
      <c r="H871"/>
    </row>
    <row r="872" spans="1:10" x14ac:dyDescent="0.35">
      <c r="A872"/>
      <c r="B872"/>
      <c r="C872"/>
      <c r="D872"/>
      <c r="E872"/>
      <c r="F872"/>
      <c r="G872"/>
      <c r="H872"/>
    </row>
    <row r="873" spans="1:10" x14ac:dyDescent="0.35">
      <c r="A873"/>
      <c r="B873"/>
      <c r="C873"/>
      <c r="D873"/>
      <c r="E873"/>
      <c r="F873"/>
      <c r="G873"/>
      <c r="H873"/>
    </row>
    <row r="874" spans="1:10" x14ac:dyDescent="0.35">
      <c r="A874"/>
      <c r="B874"/>
      <c r="C874"/>
      <c r="D874"/>
      <c r="E874"/>
      <c r="F874"/>
      <c r="G874"/>
      <c r="H874"/>
    </row>
    <row r="875" spans="1:10" x14ac:dyDescent="0.35">
      <c r="A875"/>
      <c r="B875"/>
      <c r="C875"/>
      <c r="D875"/>
      <c r="E875"/>
      <c r="F875"/>
      <c r="G875"/>
      <c r="H875"/>
    </row>
    <row r="876" spans="1:10" x14ac:dyDescent="0.35">
      <c r="A876"/>
      <c r="B876"/>
      <c r="C876"/>
      <c r="D876"/>
      <c r="E876"/>
      <c r="F876"/>
      <c r="G876"/>
      <c r="H876"/>
    </row>
    <row r="877" spans="1:10" x14ac:dyDescent="0.35">
      <c r="A877"/>
      <c r="B877"/>
      <c r="C877"/>
      <c r="D877"/>
      <c r="E877"/>
      <c r="F877"/>
      <c r="G877"/>
      <c r="H877"/>
    </row>
    <row r="878" spans="1:10" x14ac:dyDescent="0.35">
      <c r="A878"/>
      <c r="B878"/>
      <c r="C878"/>
      <c r="D878"/>
      <c r="E878"/>
      <c r="F878"/>
      <c r="G878"/>
      <c r="H878"/>
    </row>
    <row r="879" spans="1:10" x14ac:dyDescent="0.35">
      <c r="A879"/>
      <c r="B879"/>
      <c r="C879"/>
      <c r="D879"/>
      <c r="E879"/>
      <c r="F879"/>
      <c r="G879"/>
      <c r="H879"/>
    </row>
    <row r="880" spans="1:10" x14ac:dyDescent="0.35">
      <c r="A880"/>
      <c r="B880"/>
      <c r="C880"/>
      <c r="D880"/>
      <c r="E880"/>
      <c r="F880"/>
      <c r="G880"/>
      <c r="H880"/>
    </row>
    <row r="881" spans="1:10" x14ac:dyDescent="0.35">
      <c r="A881"/>
      <c r="B881"/>
      <c r="C881"/>
      <c r="D881"/>
      <c r="E881"/>
      <c r="F881"/>
      <c r="G881"/>
      <c r="H881"/>
    </row>
    <row r="882" spans="1:10" x14ac:dyDescent="0.35">
      <c r="A882"/>
      <c r="B882"/>
      <c r="C882"/>
      <c r="D882"/>
      <c r="E882"/>
      <c r="F882"/>
      <c r="G882"/>
      <c r="H882"/>
    </row>
    <row r="883" spans="1:10" x14ac:dyDescent="0.35">
      <c r="A883"/>
      <c r="B883"/>
      <c r="C883"/>
      <c r="D883"/>
      <c r="E883"/>
      <c r="F883"/>
      <c r="G883"/>
      <c r="H883"/>
    </row>
    <row r="884" spans="1:10" x14ac:dyDescent="0.35">
      <c r="A884"/>
      <c r="B884"/>
      <c r="C884"/>
      <c r="D884"/>
      <c r="E884"/>
      <c r="F884"/>
      <c r="G884"/>
      <c r="H884"/>
    </row>
    <row r="885" spans="1:10" x14ac:dyDescent="0.35">
      <c r="A885"/>
      <c r="B885"/>
      <c r="C885"/>
      <c r="D885"/>
      <c r="E885"/>
      <c r="F885"/>
      <c r="G885"/>
      <c r="H885"/>
      <c r="I885" s="121">
        <v>1</v>
      </c>
      <c r="J885" s="121">
        <v>2</v>
      </c>
    </row>
    <row r="886" spans="1:10" x14ac:dyDescent="0.35">
      <c r="A886"/>
      <c r="B886"/>
      <c r="C886"/>
      <c r="D886"/>
      <c r="E886"/>
      <c r="F886"/>
      <c r="G886"/>
      <c r="H886"/>
    </row>
    <row r="887" spans="1:10" x14ac:dyDescent="0.35">
      <c r="A887"/>
      <c r="B887"/>
      <c r="C887"/>
      <c r="D887"/>
      <c r="E887"/>
      <c r="F887"/>
      <c r="G887"/>
      <c r="H887"/>
    </row>
    <row r="888" spans="1:10" x14ac:dyDescent="0.35">
      <c r="A888"/>
      <c r="B888"/>
      <c r="C888"/>
      <c r="D888"/>
      <c r="E888"/>
      <c r="F888"/>
      <c r="G888"/>
      <c r="H888"/>
      <c r="I888" s="121">
        <v>1</v>
      </c>
      <c r="J888" s="121">
        <v>1</v>
      </c>
    </row>
    <row r="889" spans="1:10" x14ac:dyDescent="0.35">
      <c r="A889"/>
      <c r="B889"/>
      <c r="C889"/>
      <c r="D889"/>
      <c r="E889"/>
      <c r="F889"/>
      <c r="G889"/>
      <c r="H889"/>
    </row>
    <row r="890" spans="1:10" x14ac:dyDescent="0.35">
      <c r="A890"/>
      <c r="B890"/>
      <c r="C890"/>
      <c r="D890"/>
      <c r="E890"/>
      <c r="F890"/>
      <c r="G890"/>
      <c r="H890"/>
      <c r="I890" s="121">
        <v>1</v>
      </c>
      <c r="J890" s="121">
        <v>7</v>
      </c>
    </row>
    <row r="891" spans="1:10" x14ac:dyDescent="0.35">
      <c r="A891"/>
      <c r="B891"/>
      <c r="C891"/>
      <c r="D891"/>
      <c r="E891"/>
      <c r="F891"/>
      <c r="G891"/>
      <c r="H891"/>
    </row>
    <row r="892" spans="1:10" x14ac:dyDescent="0.35">
      <c r="A892"/>
      <c r="B892"/>
      <c r="C892"/>
      <c r="D892"/>
      <c r="E892"/>
      <c r="F892"/>
      <c r="G892"/>
      <c r="H892"/>
    </row>
    <row r="893" spans="1:10" x14ac:dyDescent="0.35">
      <c r="A893"/>
      <c r="B893"/>
      <c r="C893"/>
      <c r="D893"/>
      <c r="E893"/>
      <c r="F893"/>
      <c r="G893"/>
      <c r="H893"/>
    </row>
    <row r="894" spans="1:10" x14ac:dyDescent="0.35">
      <c r="A894"/>
      <c r="B894"/>
      <c r="C894"/>
      <c r="D894"/>
      <c r="E894"/>
      <c r="F894"/>
      <c r="G894"/>
      <c r="H894"/>
    </row>
    <row r="895" spans="1:10" x14ac:dyDescent="0.35">
      <c r="A895"/>
      <c r="B895"/>
      <c r="C895"/>
      <c r="D895"/>
      <c r="E895"/>
      <c r="F895"/>
      <c r="G895"/>
      <c r="H895"/>
    </row>
    <row r="896" spans="1:10" x14ac:dyDescent="0.35">
      <c r="A896"/>
      <c r="B896"/>
      <c r="C896"/>
      <c r="D896"/>
      <c r="E896"/>
      <c r="F896"/>
      <c r="G896"/>
      <c r="H896"/>
    </row>
    <row r="897" spans="1:10" x14ac:dyDescent="0.35">
      <c r="A897"/>
      <c r="B897"/>
      <c r="C897"/>
      <c r="D897"/>
      <c r="E897"/>
      <c r="F897"/>
      <c r="G897"/>
      <c r="H897"/>
    </row>
    <row r="898" spans="1:10" x14ac:dyDescent="0.35">
      <c r="A898"/>
      <c r="B898"/>
      <c r="C898"/>
      <c r="D898"/>
      <c r="E898"/>
      <c r="F898"/>
      <c r="G898"/>
      <c r="H898"/>
      <c r="I898" s="121">
        <v>1</v>
      </c>
      <c r="J898" s="121">
        <v>1</v>
      </c>
    </row>
    <row r="899" spans="1:10" x14ac:dyDescent="0.35">
      <c r="A899"/>
      <c r="B899"/>
      <c r="C899"/>
      <c r="D899"/>
      <c r="E899"/>
      <c r="F899"/>
      <c r="G899"/>
      <c r="H899"/>
    </row>
    <row r="900" spans="1:10" x14ac:dyDescent="0.35">
      <c r="A900"/>
      <c r="B900"/>
      <c r="C900"/>
      <c r="D900"/>
      <c r="E900"/>
      <c r="F900"/>
      <c r="G900"/>
      <c r="H900"/>
      <c r="I900" s="121">
        <v>1</v>
      </c>
      <c r="J900" s="121">
        <v>1</v>
      </c>
    </row>
    <row r="901" spans="1:10" x14ac:dyDescent="0.35">
      <c r="A901"/>
      <c r="B901"/>
      <c r="C901"/>
      <c r="D901"/>
      <c r="E901"/>
      <c r="F901"/>
      <c r="G901"/>
      <c r="H901"/>
    </row>
    <row r="902" spans="1:10" s="128" customFormat="1" x14ac:dyDescent="0.35">
      <c r="A902"/>
      <c r="B902"/>
      <c r="C902"/>
      <c r="D902"/>
      <c r="E902"/>
      <c r="F902"/>
      <c r="G902"/>
      <c r="H902"/>
      <c r="I902" s="127">
        <f>+I903+I907+I916+I924+I926</f>
        <v>5</v>
      </c>
      <c r="J902" s="127">
        <f>+J903+J907+J916+J924+J926</f>
        <v>31</v>
      </c>
    </row>
    <row r="903" spans="1:10" x14ac:dyDescent="0.35">
      <c r="A903"/>
      <c r="B903"/>
      <c r="C903"/>
      <c r="D903"/>
      <c r="E903"/>
      <c r="F903"/>
      <c r="G903"/>
      <c r="H903"/>
      <c r="I903" s="121">
        <v>1</v>
      </c>
      <c r="J903" s="121">
        <v>3</v>
      </c>
    </row>
    <row r="904" spans="1:10" x14ac:dyDescent="0.35">
      <c r="A904"/>
      <c r="B904"/>
      <c r="C904"/>
      <c r="D904"/>
      <c r="E904"/>
      <c r="F904"/>
      <c r="G904"/>
      <c r="H904"/>
    </row>
    <row r="905" spans="1:10" x14ac:dyDescent="0.35">
      <c r="A905"/>
      <c r="B905"/>
      <c r="C905"/>
      <c r="D905"/>
      <c r="E905"/>
      <c r="F905"/>
      <c r="G905"/>
      <c r="H905"/>
    </row>
    <row r="906" spans="1:10" x14ac:dyDescent="0.35">
      <c r="A906"/>
      <c r="B906"/>
      <c r="C906"/>
      <c r="D906"/>
      <c r="E906"/>
      <c r="F906"/>
      <c r="G906"/>
      <c r="H906"/>
    </row>
    <row r="907" spans="1:10" x14ac:dyDescent="0.35">
      <c r="A907"/>
      <c r="B907"/>
      <c r="C907"/>
      <c r="D907"/>
      <c r="E907"/>
      <c r="F907"/>
      <c r="G907"/>
      <c r="H907"/>
      <c r="I907" s="121">
        <v>1</v>
      </c>
      <c r="J907" s="121">
        <v>8</v>
      </c>
    </row>
    <row r="908" spans="1:10" x14ac:dyDescent="0.35">
      <c r="A908"/>
      <c r="B908"/>
      <c r="C908"/>
      <c r="D908"/>
      <c r="E908"/>
      <c r="F908"/>
      <c r="G908"/>
      <c r="H908"/>
    </row>
    <row r="909" spans="1:10" x14ac:dyDescent="0.35">
      <c r="A909"/>
      <c r="B909"/>
      <c r="C909"/>
      <c r="D909"/>
      <c r="E909"/>
      <c r="F909"/>
      <c r="G909"/>
      <c r="H909"/>
    </row>
    <row r="910" spans="1:10" x14ac:dyDescent="0.35">
      <c r="A910"/>
      <c r="B910"/>
      <c r="C910"/>
      <c r="D910"/>
      <c r="E910"/>
      <c r="F910"/>
      <c r="G910"/>
      <c r="H910"/>
    </row>
    <row r="911" spans="1:10" x14ac:dyDescent="0.35">
      <c r="A911"/>
      <c r="B911"/>
      <c r="C911"/>
      <c r="D911"/>
      <c r="E911"/>
      <c r="F911"/>
      <c r="G911"/>
      <c r="H911"/>
    </row>
    <row r="912" spans="1:10" x14ac:dyDescent="0.35">
      <c r="A912"/>
      <c r="B912"/>
      <c r="C912"/>
      <c r="D912"/>
      <c r="E912"/>
      <c r="F912"/>
      <c r="G912"/>
      <c r="H912"/>
    </row>
    <row r="913" spans="1:10" x14ac:dyDescent="0.35">
      <c r="A913"/>
      <c r="B913"/>
      <c r="C913"/>
      <c r="D913"/>
      <c r="E913"/>
      <c r="F913"/>
      <c r="G913"/>
      <c r="H913"/>
    </row>
    <row r="914" spans="1:10" x14ac:dyDescent="0.35">
      <c r="A914"/>
      <c r="B914"/>
      <c r="C914"/>
      <c r="D914"/>
      <c r="E914"/>
      <c r="F914"/>
      <c r="G914"/>
      <c r="H914"/>
    </row>
    <row r="915" spans="1:10" x14ac:dyDescent="0.35">
      <c r="A915"/>
      <c r="B915"/>
      <c r="C915"/>
      <c r="D915"/>
      <c r="E915"/>
      <c r="F915"/>
      <c r="G915"/>
      <c r="H915"/>
    </row>
    <row r="916" spans="1:10" x14ac:dyDescent="0.35">
      <c r="A916"/>
      <c r="B916"/>
      <c r="C916"/>
      <c r="D916"/>
      <c r="E916"/>
      <c r="F916"/>
      <c r="G916"/>
      <c r="H916"/>
      <c r="I916" s="121">
        <v>1</v>
      </c>
      <c r="J916" s="121">
        <v>7</v>
      </c>
    </row>
    <row r="917" spans="1:10" x14ac:dyDescent="0.35">
      <c r="A917"/>
      <c r="B917"/>
      <c r="C917"/>
      <c r="D917"/>
      <c r="E917"/>
      <c r="F917"/>
      <c r="G917"/>
      <c r="H917"/>
    </row>
    <row r="918" spans="1:10" x14ac:dyDescent="0.35">
      <c r="A918"/>
      <c r="B918"/>
      <c r="C918"/>
      <c r="D918"/>
      <c r="E918"/>
      <c r="F918"/>
      <c r="G918"/>
      <c r="H918"/>
    </row>
    <row r="919" spans="1:10" x14ac:dyDescent="0.35">
      <c r="A919"/>
      <c r="B919"/>
      <c r="C919"/>
      <c r="D919"/>
      <c r="E919"/>
      <c r="F919"/>
      <c r="G919"/>
      <c r="H919"/>
    </row>
    <row r="920" spans="1:10" x14ac:dyDescent="0.35">
      <c r="A920"/>
      <c r="B920"/>
      <c r="C920"/>
      <c r="D920"/>
      <c r="E920"/>
      <c r="F920"/>
      <c r="G920"/>
      <c r="H920"/>
    </row>
    <row r="921" spans="1:10" x14ac:dyDescent="0.35">
      <c r="A921"/>
      <c r="B921"/>
      <c r="C921"/>
      <c r="D921"/>
      <c r="E921"/>
      <c r="F921"/>
      <c r="G921"/>
      <c r="H921"/>
    </row>
    <row r="922" spans="1:10" x14ac:dyDescent="0.35">
      <c r="A922"/>
      <c r="B922"/>
      <c r="C922"/>
      <c r="D922"/>
      <c r="E922"/>
      <c r="F922"/>
      <c r="G922"/>
      <c r="H922"/>
    </row>
    <row r="923" spans="1:10" x14ac:dyDescent="0.35">
      <c r="A923"/>
      <c r="B923"/>
      <c r="C923"/>
      <c r="D923"/>
      <c r="E923"/>
      <c r="F923"/>
      <c r="G923"/>
      <c r="H923"/>
    </row>
    <row r="924" spans="1:10" x14ac:dyDescent="0.35">
      <c r="A924"/>
      <c r="B924"/>
      <c r="C924"/>
      <c r="D924"/>
      <c r="E924"/>
      <c r="F924"/>
      <c r="G924"/>
      <c r="H924"/>
      <c r="I924" s="121">
        <v>1</v>
      </c>
      <c r="J924" s="121">
        <v>1</v>
      </c>
    </row>
    <row r="925" spans="1:10" x14ac:dyDescent="0.35">
      <c r="A925"/>
      <c r="B925"/>
      <c r="C925"/>
      <c r="D925"/>
      <c r="E925"/>
      <c r="F925"/>
      <c r="G925"/>
      <c r="H925"/>
    </row>
    <row r="926" spans="1:10" x14ac:dyDescent="0.35">
      <c r="A926"/>
      <c r="B926"/>
      <c r="C926"/>
      <c r="D926"/>
      <c r="E926"/>
      <c r="F926"/>
      <c r="G926"/>
      <c r="H926"/>
      <c r="I926" s="121">
        <v>1</v>
      </c>
      <c r="J926" s="121">
        <v>12</v>
      </c>
    </row>
    <row r="927" spans="1:10" x14ac:dyDescent="0.35">
      <c r="A927"/>
      <c r="B927"/>
      <c r="C927"/>
      <c r="D927"/>
      <c r="E927"/>
      <c r="F927"/>
      <c r="G927"/>
      <c r="H927"/>
    </row>
    <row r="928" spans="1:10" x14ac:dyDescent="0.35">
      <c r="A928"/>
      <c r="B928"/>
      <c r="C928"/>
      <c r="D928"/>
      <c r="E928"/>
      <c r="F928"/>
      <c r="G928"/>
      <c r="H928"/>
    </row>
    <row r="929" spans="1:10" x14ac:dyDescent="0.35">
      <c r="A929"/>
      <c r="B929"/>
      <c r="C929"/>
      <c r="D929"/>
      <c r="E929"/>
      <c r="F929"/>
      <c r="G929"/>
      <c r="H929"/>
    </row>
    <row r="930" spans="1:10" x14ac:dyDescent="0.35">
      <c r="A930"/>
      <c r="B930"/>
      <c r="C930"/>
      <c r="D930"/>
      <c r="E930"/>
      <c r="F930"/>
      <c r="G930"/>
      <c r="H930"/>
    </row>
    <row r="931" spans="1:10" x14ac:dyDescent="0.35">
      <c r="A931"/>
      <c r="B931"/>
      <c r="C931"/>
      <c r="D931"/>
      <c r="E931"/>
      <c r="F931"/>
      <c r="G931"/>
      <c r="H931"/>
    </row>
    <row r="932" spans="1:10" x14ac:dyDescent="0.35">
      <c r="A932"/>
      <c r="B932"/>
      <c r="C932"/>
      <c r="D932"/>
      <c r="E932"/>
      <c r="F932"/>
      <c r="G932"/>
      <c r="H932"/>
    </row>
    <row r="933" spans="1:10" x14ac:dyDescent="0.35">
      <c r="A933"/>
      <c r="B933"/>
      <c r="C933"/>
      <c r="D933"/>
      <c r="E933"/>
      <c r="F933"/>
      <c r="G933"/>
      <c r="H933"/>
    </row>
    <row r="934" spans="1:10" x14ac:dyDescent="0.35">
      <c r="A934"/>
      <c r="B934"/>
      <c r="C934"/>
      <c r="D934"/>
      <c r="E934"/>
      <c r="F934"/>
      <c r="G934"/>
      <c r="H934"/>
    </row>
    <row r="935" spans="1:10" x14ac:dyDescent="0.35">
      <c r="A935"/>
      <c r="B935"/>
      <c r="C935"/>
      <c r="D935"/>
      <c r="E935"/>
      <c r="F935"/>
      <c r="G935"/>
      <c r="H935"/>
    </row>
    <row r="936" spans="1:10" x14ac:dyDescent="0.35">
      <c r="A936"/>
      <c r="B936"/>
      <c r="C936"/>
      <c r="D936"/>
      <c r="E936"/>
      <c r="F936"/>
      <c r="G936"/>
      <c r="H936"/>
    </row>
    <row r="937" spans="1:10" x14ac:dyDescent="0.35">
      <c r="A937"/>
      <c r="B937"/>
      <c r="C937"/>
      <c r="D937"/>
      <c r="E937"/>
      <c r="F937"/>
      <c r="G937"/>
      <c r="H937"/>
    </row>
    <row r="938" spans="1:10" x14ac:dyDescent="0.35">
      <c r="A938"/>
      <c r="B938"/>
      <c r="C938"/>
      <c r="D938"/>
      <c r="E938"/>
      <c r="F938"/>
      <c r="G938"/>
      <c r="H938"/>
    </row>
    <row r="939" spans="1:10" s="128" customFormat="1" x14ac:dyDescent="0.35">
      <c r="A939"/>
      <c r="B939"/>
      <c r="C939"/>
      <c r="D939"/>
      <c r="E939"/>
      <c r="F939"/>
      <c r="G939"/>
      <c r="H939"/>
      <c r="I939" s="127">
        <f>+I940+I942</f>
        <v>2</v>
      </c>
      <c r="J939" s="127">
        <f>+J940+J942</f>
        <v>10</v>
      </c>
    </row>
    <row r="940" spans="1:10" x14ac:dyDescent="0.35">
      <c r="A940"/>
      <c r="B940"/>
      <c r="C940"/>
      <c r="D940"/>
      <c r="E940"/>
      <c r="F940"/>
      <c r="G940"/>
      <c r="H940"/>
      <c r="I940" s="121">
        <v>1</v>
      </c>
      <c r="J940" s="121">
        <v>1</v>
      </c>
    </row>
    <row r="941" spans="1:10" x14ac:dyDescent="0.35">
      <c r="A941"/>
      <c r="B941"/>
      <c r="C941"/>
      <c r="D941"/>
      <c r="E941"/>
      <c r="F941"/>
      <c r="G941"/>
      <c r="H941"/>
    </row>
    <row r="942" spans="1:10" x14ac:dyDescent="0.35">
      <c r="A942"/>
      <c r="B942"/>
      <c r="C942"/>
      <c r="D942"/>
      <c r="E942"/>
      <c r="F942"/>
      <c r="G942"/>
      <c r="H942"/>
      <c r="I942" s="121">
        <v>1</v>
      </c>
      <c r="J942" s="121">
        <v>9</v>
      </c>
    </row>
    <row r="943" spans="1:10" x14ac:dyDescent="0.35">
      <c r="A943"/>
      <c r="B943"/>
      <c r="C943"/>
      <c r="D943"/>
      <c r="E943"/>
      <c r="F943"/>
      <c r="G943"/>
      <c r="H943"/>
    </row>
    <row r="944" spans="1:10" x14ac:dyDescent="0.35">
      <c r="A944"/>
      <c r="B944"/>
      <c r="C944"/>
      <c r="D944"/>
      <c r="E944"/>
      <c r="F944"/>
      <c r="G944"/>
      <c r="H944"/>
    </row>
    <row r="945" spans="1:10" x14ac:dyDescent="0.35">
      <c r="A945"/>
      <c r="B945"/>
      <c r="C945"/>
      <c r="D945"/>
      <c r="E945"/>
      <c r="F945"/>
      <c r="G945"/>
      <c r="H945"/>
    </row>
    <row r="946" spans="1:10" x14ac:dyDescent="0.35">
      <c r="A946"/>
      <c r="B946"/>
      <c r="C946"/>
      <c r="D946"/>
      <c r="E946"/>
      <c r="F946"/>
      <c r="G946"/>
      <c r="H946"/>
    </row>
    <row r="947" spans="1:10" x14ac:dyDescent="0.35">
      <c r="A947"/>
      <c r="B947"/>
      <c r="C947"/>
      <c r="D947"/>
      <c r="E947"/>
      <c r="F947"/>
      <c r="G947"/>
      <c r="H947"/>
    </row>
    <row r="948" spans="1:10" x14ac:dyDescent="0.35">
      <c r="A948"/>
      <c r="B948"/>
      <c r="C948"/>
      <c r="D948"/>
      <c r="E948"/>
      <c r="F948"/>
      <c r="G948"/>
      <c r="H948"/>
    </row>
    <row r="949" spans="1:10" x14ac:dyDescent="0.35">
      <c r="A949"/>
      <c r="B949"/>
      <c r="C949"/>
      <c r="D949"/>
      <c r="E949"/>
      <c r="F949"/>
      <c r="G949"/>
      <c r="H949"/>
    </row>
    <row r="950" spans="1:10" x14ac:dyDescent="0.35">
      <c r="A950"/>
      <c r="B950"/>
      <c r="C950"/>
      <c r="D950"/>
      <c r="E950"/>
      <c r="F950"/>
      <c r="G950"/>
      <c r="H950"/>
    </row>
    <row r="951" spans="1:10" x14ac:dyDescent="0.35">
      <c r="A951"/>
      <c r="B951"/>
      <c r="C951"/>
      <c r="D951"/>
      <c r="E951"/>
      <c r="F951"/>
      <c r="G951"/>
      <c r="H951"/>
    </row>
    <row r="952" spans="1:10" s="128" customFormat="1" x14ac:dyDescent="0.35">
      <c r="A952"/>
      <c r="B952"/>
      <c r="C952"/>
      <c r="D952"/>
      <c r="E952"/>
      <c r="F952"/>
      <c r="G952"/>
      <c r="H952"/>
      <c r="I952" s="127">
        <f>+I953+I960</f>
        <v>2</v>
      </c>
      <c r="J952" s="127">
        <f>+J953+J960</f>
        <v>7</v>
      </c>
    </row>
    <row r="953" spans="1:10" x14ac:dyDescent="0.35">
      <c r="A953"/>
      <c r="B953"/>
      <c r="C953"/>
      <c r="D953"/>
      <c r="E953"/>
      <c r="F953"/>
      <c r="G953"/>
      <c r="H953"/>
      <c r="I953" s="121">
        <v>1</v>
      </c>
      <c r="J953" s="121">
        <v>6</v>
      </c>
    </row>
    <row r="954" spans="1:10" x14ac:dyDescent="0.35">
      <c r="A954"/>
      <c r="B954"/>
      <c r="C954"/>
      <c r="D954"/>
      <c r="E954"/>
      <c r="F954"/>
      <c r="G954"/>
      <c r="H954"/>
    </row>
    <row r="955" spans="1:10" x14ac:dyDescent="0.35">
      <c r="A955"/>
      <c r="B955"/>
      <c r="C955"/>
      <c r="D955"/>
      <c r="E955"/>
      <c r="F955"/>
      <c r="G955"/>
      <c r="H955"/>
    </row>
    <row r="956" spans="1:10" x14ac:dyDescent="0.35">
      <c r="A956"/>
      <c r="B956"/>
      <c r="C956"/>
      <c r="D956"/>
      <c r="E956"/>
      <c r="F956"/>
      <c r="G956"/>
      <c r="H956"/>
    </row>
    <row r="957" spans="1:10" x14ac:dyDescent="0.35">
      <c r="A957"/>
      <c r="B957"/>
      <c r="C957"/>
      <c r="D957"/>
      <c r="E957"/>
      <c r="F957"/>
      <c r="G957"/>
      <c r="H957"/>
    </row>
    <row r="958" spans="1:10" x14ac:dyDescent="0.35">
      <c r="A958"/>
      <c r="B958"/>
      <c r="C958"/>
      <c r="D958"/>
      <c r="E958"/>
      <c r="F958"/>
      <c r="G958"/>
      <c r="H958"/>
    </row>
    <row r="959" spans="1:10" x14ac:dyDescent="0.35">
      <c r="A959"/>
      <c r="B959"/>
      <c r="C959"/>
      <c r="D959"/>
      <c r="E959"/>
      <c r="F959"/>
      <c r="G959"/>
      <c r="H959"/>
    </row>
    <row r="960" spans="1:10" x14ac:dyDescent="0.35">
      <c r="A960"/>
      <c r="B960"/>
      <c r="C960"/>
      <c r="D960"/>
      <c r="E960"/>
      <c r="F960"/>
      <c r="G960"/>
      <c r="H960"/>
      <c r="I960" s="121">
        <v>1</v>
      </c>
      <c r="J960" s="121">
        <v>1</v>
      </c>
    </row>
    <row r="961" spans="1:10" x14ac:dyDescent="0.35">
      <c r="A961"/>
      <c r="B961"/>
      <c r="C961"/>
      <c r="D961"/>
      <c r="E961"/>
      <c r="F961"/>
      <c r="G961"/>
      <c r="H961"/>
    </row>
    <row r="962" spans="1:10" s="128" customFormat="1" x14ac:dyDescent="0.35">
      <c r="A962"/>
      <c r="B962"/>
      <c r="C962"/>
      <c r="D962"/>
      <c r="E962"/>
      <c r="F962"/>
      <c r="G962"/>
      <c r="H962"/>
      <c r="I962" s="127"/>
      <c r="J962" s="127"/>
    </row>
    <row r="963" spans="1:10" x14ac:dyDescent="0.35">
      <c r="A963"/>
      <c r="B963"/>
      <c r="C963"/>
      <c r="D963"/>
      <c r="E963"/>
      <c r="F963"/>
      <c r="G963"/>
      <c r="H963"/>
      <c r="I963" s="121">
        <v>1</v>
      </c>
      <c r="J963" s="121">
        <v>13</v>
      </c>
    </row>
    <row r="964" spans="1:10" x14ac:dyDescent="0.35">
      <c r="A964"/>
      <c r="B964"/>
      <c r="C964"/>
      <c r="D964"/>
      <c r="E964"/>
      <c r="F964"/>
      <c r="G964"/>
      <c r="H964"/>
    </row>
    <row r="965" spans="1:10" x14ac:dyDescent="0.35">
      <c r="A965"/>
      <c r="B965"/>
      <c r="C965"/>
      <c r="D965"/>
      <c r="E965"/>
      <c r="F965"/>
      <c r="G965"/>
      <c r="H965"/>
    </row>
    <row r="966" spans="1:10" x14ac:dyDescent="0.35">
      <c r="A966"/>
      <c r="B966"/>
      <c r="C966"/>
      <c r="D966"/>
      <c r="E966"/>
      <c r="F966"/>
      <c r="G966"/>
      <c r="H966"/>
    </row>
    <row r="967" spans="1:10" x14ac:dyDescent="0.35">
      <c r="A967"/>
      <c r="B967"/>
      <c r="C967"/>
      <c r="D967"/>
      <c r="E967"/>
      <c r="F967"/>
      <c r="G967"/>
      <c r="H967"/>
    </row>
    <row r="968" spans="1:10" x14ac:dyDescent="0.35">
      <c r="A968"/>
      <c r="B968"/>
      <c r="C968"/>
      <c r="D968"/>
      <c r="E968"/>
      <c r="F968"/>
      <c r="G968"/>
      <c r="H968"/>
    </row>
    <row r="969" spans="1:10" x14ac:dyDescent="0.35">
      <c r="A969"/>
      <c r="B969"/>
      <c r="C969"/>
      <c r="D969"/>
      <c r="E969"/>
      <c r="F969"/>
      <c r="G969"/>
      <c r="H969"/>
    </row>
    <row r="970" spans="1:10" x14ac:dyDescent="0.35">
      <c r="A970"/>
      <c r="B970"/>
      <c r="C970"/>
      <c r="D970"/>
      <c r="E970"/>
      <c r="F970"/>
      <c r="G970"/>
      <c r="H970"/>
    </row>
    <row r="971" spans="1:10" x14ac:dyDescent="0.35">
      <c r="A971"/>
      <c r="B971"/>
      <c r="C971"/>
      <c r="D971"/>
      <c r="E971"/>
      <c r="F971"/>
      <c r="G971"/>
      <c r="H971"/>
    </row>
    <row r="972" spans="1:10" x14ac:dyDescent="0.35">
      <c r="A972"/>
      <c r="B972"/>
      <c r="C972"/>
      <c r="D972"/>
      <c r="E972"/>
      <c r="F972"/>
      <c r="G972"/>
      <c r="H972"/>
    </row>
    <row r="973" spans="1:10" x14ac:dyDescent="0.35">
      <c r="A973"/>
      <c r="B973"/>
      <c r="C973"/>
      <c r="D973"/>
      <c r="E973"/>
      <c r="F973"/>
      <c r="G973"/>
      <c r="H973"/>
    </row>
    <row r="974" spans="1:10" x14ac:dyDescent="0.35">
      <c r="A974"/>
      <c r="B974"/>
      <c r="C974"/>
      <c r="D974"/>
      <c r="E974"/>
      <c r="F974"/>
      <c r="G974"/>
      <c r="H974"/>
    </row>
    <row r="975" spans="1:10" x14ac:dyDescent="0.35">
      <c r="A975"/>
      <c r="B975"/>
      <c r="C975"/>
      <c r="D975"/>
      <c r="E975"/>
      <c r="F975"/>
      <c r="G975"/>
      <c r="H975"/>
    </row>
    <row r="976" spans="1:10" x14ac:dyDescent="0.35">
      <c r="A976"/>
      <c r="B976"/>
      <c r="C976"/>
      <c r="D976"/>
      <c r="E976"/>
      <c r="F976"/>
      <c r="G976"/>
      <c r="H976"/>
    </row>
    <row r="977" spans="1:10" s="128" customFormat="1" x14ac:dyDescent="0.35">
      <c r="A977"/>
      <c r="B977"/>
      <c r="C977"/>
      <c r="D977"/>
      <c r="E977"/>
      <c r="F977"/>
      <c r="G977"/>
      <c r="H977"/>
      <c r="I977" s="127">
        <f>+I978+I984+I988+I990+I992</f>
        <v>5</v>
      </c>
      <c r="J977" s="127">
        <f>+J978+J984+J988+J990+J992</f>
        <v>15</v>
      </c>
    </row>
    <row r="978" spans="1:10" x14ac:dyDescent="0.35">
      <c r="A978"/>
      <c r="B978"/>
      <c r="C978"/>
      <c r="D978"/>
      <c r="E978"/>
      <c r="F978"/>
      <c r="G978"/>
      <c r="H978"/>
      <c r="I978" s="121">
        <v>1</v>
      </c>
      <c r="J978" s="121">
        <v>5</v>
      </c>
    </row>
    <row r="979" spans="1:10" x14ac:dyDescent="0.35">
      <c r="A979"/>
      <c r="B979"/>
      <c r="C979"/>
      <c r="D979"/>
      <c r="E979"/>
      <c r="F979"/>
      <c r="G979"/>
      <c r="H979"/>
    </row>
    <row r="980" spans="1:10" x14ac:dyDescent="0.35">
      <c r="A980"/>
      <c r="B980"/>
      <c r="C980"/>
      <c r="D980"/>
      <c r="E980"/>
      <c r="F980"/>
      <c r="G980"/>
      <c r="H980"/>
    </row>
    <row r="981" spans="1:10" x14ac:dyDescent="0.35">
      <c r="A981"/>
      <c r="B981"/>
      <c r="C981"/>
      <c r="D981"/>
      <c r="E981"/>
      <c r="F981"/>
      <c r="G981"/>
      <c r="H981"/>
    </row>
    <row r="982" spans="1:10" x14ac:dyDescent="0.35">
      <c r="A982"/>
      <c r="B982"/>
      <c r="C982"/>
      <c r="D982"/>
      <c r="E982"/>
      <c r="F982"/>
      <c r="G982"/>
      <c r="H982"/>
    </row>
    <row r="983" spans="1:10" x14ac:dyDescent="0.35">
      <c r="A983"/>
      <c r="B983"/>
      <c r="C983"/>
      <c r="D983"/>
      <c r="E983"/>
      <c r="F983"/>
      <c r="G983"/>
      <c r="H983"/>
    </row>
    <row r="984" spans="1:10" x14ac:dyDescent="0.35">
      <c r="A984"/>
      <c r="B984"/>
      <c r="C984"/>
      <c r="D984"/>
      <c r="E984"/>
      <c r="F984"/>
      <c r="G984"/>
      <c r="H984"/>
      <c r="I984" s="121">
        <v>1</v>
      </c>
      <c r="J984" s="121">
        <v>3</v>
      </c>
    </row>
    <row r="985" spans="1:10" x14ac:dyDescent="0.35">
      <c r="A985"/>
      <c r="B985"/>
      <c r="C985"/>
      <c r="D985"/>
      <c r="E985"/>
      <c r="F985"/>
      <c r="G985"/>
      <c r="H985"/>
    </row>
    <row r="986" spans="1:10" x14ac:dyDescent="0.35">
      <c r="A986"/>
      <c r="B986"/>
      <c r="C986"/>
      <c r="D986"/>
      <c r="E986"/>
      <c r="F986"/>
      <c r="G986"/>
      <c r="H986"/>
    </row>
    <row r="987" spans="1:10" x14ac:dyDescent="0.35">
      <c r="A987"/>
      <c r="B987"/>
      <c r="C987"/>
      <c r="D987"/>
      <c r="E987"/>
      <c r="F987"/>
      <c r="G987"/>
      <c r="H987"/>
    </row>
    <row r="988" spans="1:10" x14ac:dyDescent="0.35">
      <c r="A988"/>
      <c r="B988"/>
      <c r="C988"/>
      <c r="D988"/>
      <c r="E988"/>
      <c r="F988"/>
      <c r="G988"/>
      <c r="H988"/>
      <c r="I988" s="121">
        <v>1</v>
      </c>
      <c r="J988" s="121">
        <v>1</v>
      </c>
    </row>
    <row r="989" spans="1:10" x14ac:dyDescent="0.35">
      <c r="A989"/>
      <c r="B989"/>
      <c r="C989"/>
      <c r="D989"/>
      <c r="E989"/>
      <c r="F989"/>
      <c r="G989"/>
      <c r="H989"/>
    </row>
    <row r="990" spans="1:10" x14ac:dyDescent="0.35">
      <c r="A990"/>
      <c r="B990"/>
      <c r="C990"/>
      <c r="D990"/>
      <c r="E990"/>
      <c r="F990"/>
      <c r="G990"/>
      <c r="H990"/>
      <c r="I990" s="121">
        <v>1</v>
      </c>
      <c r="J990" s="121">
        <v>1</v>
      </c>
    </row>
    <row r="991" spans="1:10" x14ac:dyDescent="0.35">
      <c r="A991"/>
      <c r="B991"/>
      <c r="C991"/>
      <c r="D991"/>
      <c r="E991"/>
      <c r="F991"/>
      <c r="G991"/>
      <c r="H991"/>
    </row>
    <row r="992" spans="1:10" x14ac:dyDescent="0.35">
      <c r="A992"/>
      <c r="B992"/>
      <c r="C992"/>
      <c r="D992"/>
      <c r="E992"/>
      <c r="F992"/>
      <c r="G992"/>
      <c r="H992"/>
      <c r="I992" s="121">
        <v>1</v>
      </c>
      <c r="J992" s="121">
        <v>5</v>
      </c>
    </row>
    <row r="993" spans="1:10" x14ac:dyDescent="0.35">
      <c r="A993"/>
      <c r="B993"/>
      <c r="C993"/>
      <c r="D993"/>
      <c r="E993"/>
      <c r="F993"/>
      <c r="G993"/>
      <c r="H993"/>
    </row>
    <row r="994" spans="1:10" x14ac:dyDescent="0.35">
      <c r="A994"/>
      <c r="B994"/>
      <c r="C994"/>
      <c r="D994"/>
      <c r="E994"/>
      <c r="F994"/>
      <c r="G994"/>
      <c r="H994"/>
    </row>
    <row r="995" spans="1:10" x14ac:dyDescent="0.35">
      <c r="A995"/>
      <c r="B995"/>
      <c r="C995"/>
      <c r="D995"/>
      <c r="E995"/>
      <c r="F995"/>
      <c r="G995"/>
      <c r="H995"/>
    </row>
    <row r="996" spans="1:10" x14ac:dyDescent="0.35">
      <c r="A996"/>
      <c r="B996"/>
      <c r="C996"/>
      <c r="D996"/>
      <c r="E996"/>
      <c r="F996"/>
      <c r="G996"/>
      <c r="H996"/>
    </row>
    <row r="997" spans="1:10" x14ac:dyDescent="0.35">
      <c r="A997"/>
      <c r="B997"/>
      <c r="C997"/>
      <c r="D997"/>
      <c r="E997"/>
      <c r="F997"/>
      <c r="G997"/>
      <c r="H997"/>
    </row>
    <row r="998" spans="1:10" s="128" customFormat="1" x14ac:dyDescent="0.35">
      <c r="A998"/>
      <c r="B998"/>
      <c r="C998"/>
      <c r="D998"/>
      <c r="E998"/>
      <c r="F998"/>
      <c r="G998"/>
      <c r="H998"/>
      <c r="I998" s="127">
        <f>+I999+I1001+I1007</f>
        <v>3</v>
      </c>
      <c r="J998" s="127">
        <f>+J999+J1001+J1007</f>
        <v>10</v>
      </c>
    </row>
    <row r="999" spans="1:10" x14ac:dyDescent="0.35">
      <c r="A999"/>
      <c r="B999"/>
      <c r="C999"/>
      <c r="D999"/>
      <c r="E999"/>
      <c r="F999"/>
      <c r="G999"/>
      <c r="H999"/>
      <c r="I999" s="121">
        <v>1</v>
      </c>
      <c r="J999" s="121">
        <v>1</v>
      </c>
    </row>
    <row r="1000" spans="1:10" x14ac:dyDescent="0.35">
      <c r="A1000"/>
      <c r="B1000"/>
      <c r="C1000"/>
      <c r="D1000"/>
      <c r="E1000"/>
      <c r="F1000"/>
      <c r="G1000"/>
      <c r="H1000"/>
    </row>
    <row r="1001" spans="1:10" x14ac:dyDescent="0.35">
      <c r="A1001"/>
      <c r="B1001"/>
      <c r="C1001"/>
      <c r="D1001"/>
      <c r="E1001"/>
      <c r="F1001"/>
      <c r="G1001"/>
      <c r="H1001"/>
      <c r="I1001" s="121">
        <v>1</v>
      </c>
      <c r="J1001" s="121">
        <v>5</v>
      </c>
    </row>
    <row r="1002" spans="1:10" x14ac:dyDescent="0.35">
      <c r="A1002"/>
      <c r="B1002"/>
      <c r="C1002"/>
      <c r="D1002"/>
      <c r="E1002"/>
      <c r="F1002"/>
      <c r="G1002"/>
      <c r="H1002"/>
    </row>
    <row r="1003" spans="1:10" x14ac:dyDescent="0.35">
      <c r="A1003"/>
      <c r="B1003"/>
      <c r="C1003"/>
      <c r="D1003"/>
      <c r="E1003"/>
      <c r="F1003"/>
      <c r="G1003"/>
      <c r="H1003"/>
    </row>
    <row r="1004" spans="1:10" x14ac:dyDescent="0.35">
      <c r="A1004"/>
      <c r="B1004"/>
      <c r="C1004"/>
      <c r="D1004"/>
      <c r="E1004"/>
      <c r="F1004"/>
      <c r="G1004"/>
      <c r="H1004"/>
    </row>
    <row r="1005" spans="1:10" x14ac:dyDescent="0.35">
      <c r="A1005"/>
      <c r="B1005"/>
      <c r="C1005"/>
      <c r="D1005"/>
      <c r="E1005"/>
      <c r="F1005"/>
      <c r="G1005"/>
      <c r="H1005"/>
    </row>
    <row r="1006" spans="1:10" x14ac:dyDescent="0.35">
      <c r="A1006"/>
      <c r="B1006"/>
      <c r="C1006"/>
      <c r="D1006"/>
      <c r="E1006"/>
      <c r="F1006"/>
      <c r="G1006"/>
      <c r="H1006"/>
    </row>
    <row r="1007" spans="1:10" x14ac:dyDescent="0.35">
      <c r="A1007"/>
      <c r="B1007"/>
      <c r="C1007"/>
      <c r="D1007"/>
      <c r="E1007"/>
      <c r="F1007"/>
      <c r="G1007"/>
      <c r="H1007"/>
      <c r="I1007" s="121">
        <v>1</v>
      </c>
      <c r="J1007" s="121">
        <v>4</v>
      </c>
    </row>
    <row r="1008" spans="1:10" x14ac:dyDescent="0.35">
      <c r="A1008"/>
      <c r="B1008"/>
      <c r="C1008"/>
      <c r="D1008"/>
      <c r="E1008"/>
      <c r="F1008"/>
      <c r="G1008"/>
      <c r="H1008"/>
    </row>
    <row r="1009" spans="1:10" x14ac:dyDescent="0.35">
      <c r="A1009"/>
      <c r="B1009"/>
      <c r="C1009"/>
      <c r="D1009"/>
      <c r="E1009"/>
      <c r="F1009"/>
      <c r="G1009"/>
      <c r="H1009"/>
    </row>
    <row r="1010" spans="1:10" x14ac:dyDescent="0.35">
      <c r="A1010"/>
      <c r="B1010"/>
      <c r="C1010"/>
      <c r="D1010"/>
      <c r="E1010"/>
      <c r="F1010"/>
      <c r="G1010"/>
      <c r="H1010"/>
    </row>
    <row r="1011" spans="1:10" x14ac:dyDescent="0.35">
      <c r="A1011"/>
      <c r="B1011"/>
      <c r="C1011"/>
      <c r="D1011"/>
      <c r="E1011"/>
      <c r="F1011"/>
      <c r="G1011"/>
      <c r="H1011"/>
    </row>
    <row r="1012" spans="1:10" s="128" customFormat="1" x14ac:dyDescent="0.35">
      <c r="A1012"/>
      <c r="B1012"/>
      <c r="C1012"/>
      <c r="D1012"/>
      <c r="E1012"/>
      <c r="F1012"/>
      <c r="G1012"/>
      <c r="H1012"/>
      <c r="I1012" s="127">
        <f>+I1013+I1018+I1022+I1024+I1026</f>
        <v>5</v>
      </c>
      <c r="J1012" s="127">
        <f>+J1013+J1018+J1022+J1024+J1026</f>
        <v>10</v>
      </c>
    </row>
    <row r="1013" spans="1:10" x14ac:dyDescent="0.35">
      <c r="A1013"/>
      <c r="B1013"/>
      <c r="C1013"/>
      <c r="D1013"/>
      <c r="E1013"/>
      <c r="F1013"/>
      <c r="G1013"/>
      <c r="H1013"/>
      <c r="I1013" s="121">
        <v>1</v>
      </c>
      <c r="J1013" s="121">
        <v>4</v>
      </c>
    </row>
    <row r="1014" spans="1:10" x14ac:dyDescent="0.35">
      <c r="A1014"/>
      <c r="B1014"/>
      <c r="C1014"/>
      <c r="D1014"/>
      <c r="E1014"/>
      <c r="F1014"/>
      <c r="G1014"/>
      <c r="H1014"/>
    </row>
    <row r="1015" spans="1:10" x14ac:dyDescent="0.35">
      <c r="A1015"/>
      <c r="B1015"/>
      <c r="C1015"/>
      <c r="D1015"/>
      <c r="E1015"/>
      <c r="F1015"/>
      <c r="G1015"/>
      <c r="H1015"/>
    </row>
    <row r="1016" spans="1:10" x14ac:dyDescent="0.35">
      <c r="A1016"/>
      <c r="B1016"/>
      <c r="C1016"/>
      <c r="D1016"/>
      <c r="E1016"/>
      <c r="F1016"/>
      <c r="G1016"/>
      <c r="H1016"/>
    </row>
    <row r="1017" spans="1:10" x14ac:dyDescent="0.35">
      <c r="A1017"/>
      <c r="B1017"/>
      <c r="C1017"/>
      <c r="D1017"/>
      <c r="E1017"/>
      <c r="F1017"/>
      <c r="G1017"/>
      <c r="H1017"/>
    </row>
    <row r="1018" spans="1:10" x14ac:dyDescent="0.35">
      <c r="A1018"/>
      <c r="B1018"/>
      <c r="C1018"/>
      <c r="D1018"/>
      <c r="E1018"/>
      <c r="F1018"/>
      <c r="G1018"/>
      <c r="H1018"/>
      <c r="I1018" s="121">
        <v>1</v>
      </c>
      <c r="J1018" s="121">
        <v>3</v>
      </c>
    </row>
    <row r="1019" spans="1:10" x14ac:dyDescent="0.35">
      <c r="A1019"/>
      <c r="B1019"/>
      <c r="C1019"/>
      <c r="D1019"/>
      <c r="E1019"/>
      <c r="F1019"/>
      <c r="G1019"/>
      <c r="H1019"/>
    </row>
    <row r="1020" spans="1:10" x14ac:dyDescent="0.35">
      <c r="A1020"/>
      <c r="B1020"/>
      <c r="C1020"/>
      <c r="D1020"/>
      <c r="E1020"/>
      <c r="F1020"/>
      <c r="G1020"/>
      <c r="H1020"/>
    </row>
    <row r="1021" spans="1:10" x14ac:dyDescent="0.35">
      <c r="A1021"/>
      <c r="B1021"/>
      <c r="C1021"/>
      <c r="D1021"/>
      <c r="E1021"/>
      <c r="F1021"/>
      <c r="G1021"/>
      <c r="H1021"/>
    </row>
    <row r="1022" spans="1:10" x14ac:dyDescent="0.35">
      <c r="A1022"/>
      <c r="B1022"/>
      <c r="C1022"/>
      <c r="D1022"/>
      <c r="E1022"/>
      <c r="F1022"/>
      <c r="G1022"/>
      <c r="H1022"/>
      <c r="I1022" s="121">
        <v>1</v>
      </c>
      <c r="J1022" s="121">
        <v>1</v>
      </c>
    </row>
    <row r="1023" spans="1:10" x14ac:dyDescent="0.35">
      <c r="A1023"/>
      <c r="B1023"/>
      <c r="C1023"/>
      <c r="D1023"/>
      <c r="E1023"/>
      <c r="F1023"/>
      <c r="G1023"/>
      <c r="H1023"/>
    </row>
    <row r="1024" spans="1:10" x14ac:dyDescent="0.35">
      <c r="A1024"/>
      <c r="B1024"/>
      <c r="C1024"/>
      <c r="D1024"/>
      <c r="E1024"/>
      <c r="F1024"/>
      <c r="G1024"/>
      <c r="H1024"/>
      <c r="I1024" s="121">
        <v>1</v>
      </c>
      <c r="J1024" s="121">
        <v>1</v>
      </c>
    </row>
    <row r="1025" spans="1:10" x14ac:dyDescent="0.35">
      <c r="A1025"/>
      <c r="B1025"/>
      <c r="C1025"/>
      <c r="D1025"/>
      <c r="E1025"/>
      <c r="F1025"/>
      <c r="G1025"/>
      <c r="H1025"/>
    </row>
    <row r="1026" spans="1:10" x14ac:dyDescent="0.35">
      <c r="A1026"/>
      <c r="B1026"/>
      <c r="C1026"/>
      <c r="D1026"/>
      <c r="E1026"/>
      <c r="F1026"/>
      <c r="G1026"/>
      <c r="H1026"/>
      <c r="I1026" s="121">
        <v>1</v>
      </c>
      <c r="J1026" s="121">
        <v>1</v>
      </c>
    </row>
    <row r="1027" spans="1:10" x14ac:dyDescent="0.35">
      <c r="A1027"/>
      <c r="B1027"/>
      <c r="C1027"/>
      <c r="D1027"/>
      <c r="E1027"/>
      <c r="F1027"/>
      <c r="G1027"/>
      <c r="H1027"/>
    </row>
    <row r="1028" spans="1:10" s="128" customFormat="1" x14ac:dyDescent="0.35">
      <c r="A1028"/>
      <c r="B1028"/>
      <c r="C1028"/>
      <c r="D1028"/>
      <c r="E1028"/>
      <c r="F1028"/>
      <c r="G1028"/>
      <c r="H1028"/>
      <c r="I1028" s="127">
        <f>+I1029+I1035+I1041</f>
        <v>3</v>
      </c>
      <c r="J1028" s="127">
        <f>+J1029+J1035+J1041</f>
        <v>15</v>
      </c>
    </row>
    <row r="1029" spans="1:10" x14ac:dyDescent="0.35">
      <c r="A1029"/>
      <c r="B1029"/>
      <c r="C1029"/>
      <c r="D1029"/>
      <c r="E1029"/>
      <c r="F1029"/>
      <c r="G1029"/>
      <c r="H1029"/>
      <c r="I1029" s="121">
        <v>1</v>
      </c>
      <c r="J1029" s="121">
        <v>5</v>
      </c>
    </row>
    <row r="1030" spans="1:10" x14ac:dyDescent="0.35">
      <c r="A1030"/>
      <c r="B1030"/>
      <c r="C1030"/>
      <c r="D1030"/>
      <c r="E1030"/>
      <c r="F1030"/>
      <c r="G1030"/>
      <c r="H1030"/>
    </row>
    <row r="1031" spans="1:10" x14ac:dyDescent="0.35">
      <c r="A1031"/>
      <c r="B1031"/>
      <c r="C1031"/>
      <c r="D1031"/>
      <c r="E1031"/>
      <c r="F1031"/>
      <c r="G1031"/>
      <c r="H1031"/>
    </row>
    <row r="1032" spans="1:10" x14ac:dyDescent="0.35">
      <c r="A1032"/>
      <c r="B1032"/>
      <c r="C1032"/>
      <c r="D1032"/>
      <c r="E1032"/>
      <c r="F1032"/>
      <c r="G1032"/>
      <c r="H1032"/>
    </row>
    <row r="1033" spans="1:10" x14ac:dyDescent="0.35">
      <c r="A1033"/>
      <c r="B1033"/>
      <c r="C1033"/>
      <c r="D1033"/>
      <c r="E1033"/>
      <c r="F1033"/>
      <c r="G1033"/>
      <c r="H1033"/>
    </row>
    <row r="1034" spans="1:10" x14ac:dyDescent="0.35">
      <c r="A1034"/>
      <c r="B1034"/>
      <c r="C1034"/>
      <c r="D1034"/>
      <c r="E1034"/>
      <c r="F1034"/>
      <c r="G1034"/>
      <c r="H1034"/>
    </row>
    <row r="1035" spans="1:10" x14ac:dyDescent="0.35">
      <c r="A1035"/>
      <c r="B1035"/>
      <c r="C1035"/>
      <c r="D1035"/>
      <c r="E1035"/>
      <c r="F1035"/>
      <c r="G1035"/>
      <c r="H1035"/>
      <c r="I1035" s="121">
        <v>1</v>
      </c>
      <c r="J1035" s="121">
        <v>5</v>
      </c>
    </row>
    <row r="1036" spans="1:10" x14ac:dyDescent="0.35">
      <c r="A1036"/>
      <c r="B1036"/>
      <c r="C1036"/>
      <c r="D1036"/>
      <c r="E1036"/>
      <c r="F1036"/>
      <c r="G1036"/>
      <c r="H1036"/>
    </row>
    <row r="1037" spans="1:10" x14ac:dyDescent="0.35">
      <c r="A1037"/>
      <c r="B1037"/>
      <c r="C1037"/>
      <c r="D1037"/>
      <c r="E1037"/>
      <c r="F1037"/>
      <c r="G1037"/>
      <c r="H1037"/>
    </row>
    <row r="1038" spans="1:10" x14ac:dyDescent="0.35">
      <c r="A1038"/>
      <c r="B1038"/>
      <c r="C1038"/>
      <c r="D1038"/>
      <c r="E1038"/>
      <c r="F1038"/>
      <c r="G1038"/>
      <c r="H1038"/>
    </row>
    <row r="1039" spans="1:10" x14ac:dyDescent="0.35">
      <c r="A1039"/>
      <c r="B1039"/>
      <c r="C1039"/>
      <c r="D1039"/>
      <c r="E1039"/>
      <c r="F1039"/>
      <c r="G1039"/>
      <c r="H1039"/>
    </row>
    <row r="1040" spans="1:10" x14ac:dyDescent="0.35">
      <c r="A1040"/>
      <c r="B1040"/>
      <c r="C1040"/>
      <c r="D1040"/>
      <c r="E1040"/>
      <c r="F1040"/>
      <c r="G1040"/>
      <c r="H1040"/>
    </row>
    <row r="1041" spans="1:10" x14ac:dyDescent="0.35">
      <c r="A1041"/>
      <c r="B1041"/>
      <c r="C1041"/>
      <c r="D1041"/>
      <c r="E1041"/>
      <c r="F1041"/>
      <c r="G1041"/>
      <c r="H1041"/>
      <c r="I1041" s="121">
        <v>1</v>
      </c>
      <c r="J1041" s="121">
        <v>5</v>
      </c>
    </row>
    <row r="1042" spans="1:10" x14ac:dyDescent="0.35">
      <c r="A1042"/>
      <c r="B1042"/>
      <c r="C1042"/>
      <c r="D1042"/>
      <c r="E1042"/>
      <c r="F1042"/>
      <c r="G1042"/>
      <c r="H1042"/>
    </row>
    <row r="1043" spans="1:10" x14ac:dyDescent="0.35">
      <c r="A1043"/>
      <c r="B1043"/>
      <c r="C1043"/>
      <c r="D1043"/>
      <c r="E1043"/>
      <c r="F1043"/>
      <c r="G1043"/>
      <c r="H1043"/>
    </row>
    <row r="1044" spans="1:10" x14ac:dyDescent="0.35">
      <c r="A1044"/>
      <c r="B1044"/>
      <c r="C1044"/>
      <c r="D1044"/>
      <c r="E1044"/>
      <c r="F1044"/>
      <c r="G1044"/>
      <c r="H1044"/>
    </row>
    <row r="1045" spans="1:10" x14ac:dyDescent="0.35">
      <c r="A1045"/>
      <c r="B1045"/>
      <c r="C1045"/>
      <c r="D1045"/>
      <c r="E1045"/>
      <c r="F1045"/>
      <c r="G1045"/>
      <c r="H1045"/>
    </row>
    <row r="1046" spans="1:10" x14ac:dyDescent="0.35">
      <c r="A1046"/>
      <c r="B1046"/>
      <c r="C1046"/>
      <c r="D1046"/>
      <c r="E1046"/>
      <c r="F1046"/>
      <c r="G1046"/>
      <c r="H1046"/>
    </row>
    <row r="1047" spans="1:10" s="128" customFormat="1" x14ac:dyDescent="0.35">
      <c r="A1047"/>
      <c r="B1047"/>
      <c r="C1047"/>
      <c r="D1047"/>
      <c r="E1047"/>
      <c r="F1047"/>
      <c r="G1047"/>
      <c r="H1047"/>
      <c r="I1047" s="127">
        <f>+I1048+I1055+I1059+I1064+I1067+I1073</f>
        <v>6</v>
      </c>
      <c r="J1047" s="127">
        <f>+J1048+J1055+J1059+J1064+J1067+J1073</f>
        <v>21</v>
      </c>
    </row>
    <row r="1048" spans="1:10" x14ac:dyDescent="0.35">
      <c r="A1048"/>
      <c r="B1048"/>
      <c r="C1048"/>
      <c r="D1048"/>
      <c r="E1048"/>
      <c r="F1048"/>
      <c r="G1048"/>
      <c r="H1048"/>
      <c r="I1048" s="121">
        <v>1</v>
      </c>
      <c r="J1048" s="121">
        <v>6</v>
      </c>
    </row>
    <row r="1049" spans="1:10" x14ac:dyDescent="0.35">
      <c r="A1049"/>
      <c r="B1049"/>
      <c r="C1049"/>
      <c r="D1049"/>
      <c r="E1049"/>
      <c r="F1049"/>
      <c r="G1049"/>
      <c r="H1049"/>
    </row>
    <row r="1050" spans="1:10" x14ac:dyDescent="0.35">
      <c r="A1050"/>
      <c r="B1050"/>
      <c r="C1050"/>
      <c r="D1050"/>
      <c r="E1050"/>
      <c r="F1050"/>
      <c r="G1050"/>
      <c r="H1050"/>
    </row>
    <row r="1051" spans="1:10" x14ac:dyDescent="0.35">
      <c r="A1051"/>
      <c r="B1051"/>
      <c r="C1051"/>
      <c r="D1051"/>
      <c r="E1051"/>
      <c r="F1051"/>
      <c r="G1051"/>
      <c r="H1051"/>
    </row>
    <row r="1052" spans="1:10" x14ac:dyDescent="0.35">
      <c r="A1052"/>
      <c r="B1052"/>
      <c r="C1052"/>
      <c r="D1052"/>
      <c r="E1052"/>
      <c r="F1052"/>
      <c r="G1052"/>
      <c r="H1052"/>
    </row>
    <row r="1053" spans="1:10" x14ac:dyDescent="0.35">
      <c r="A1053"/>
      <c r="B1053"/>
      <c r="C1053"/>
      <c r="D1053"/>
      <c r="E1053"/>
      <c r="F1053"/>
      <c r="G1053"/>
      <c r="H1053"/>
    </row>
    <row r="1054" spans="1:10" x14ac:dyDescent="0.35">
      <c r="A1054"/>
      <c r="B1054"/>
      <c r="C1054"/>
      <c r="D1054"/>
      <c r="E1054"/>
      <c r="F1054"/>
      <c r="G1054"/>
      <c r="H1054"/>
    </row>
    <row r="1055" spans="1:10" x14ac:dyDescent="0.35">
      <c r="A1055"/>
      <c r="B1055"/>
      <c r="C1055"/>
      <c r="D1055"/>
      <c r="E1055"/>
      <c r="F1055"/>
      <c r="G1055"/>
      <c r="H1055"/>
      <c r="I1055" s="121">
        <v>1</v>
      </c>
      <c r="J1055" s="121">
        <v>3</v>
      </c>
    </row>
    <row r="1056" spans="1:10" x14ac:dyDescent="0.35">
      <c r="A1056"/>
      <c r="B1056"/>
      <c r="C1056"/>
      <c r="D1056"/>
      <c r="E1056"/>
      <c r="F1056"/>
      <c r="G1056"/>
      <c r="H1056"/>
    </row>
    <row r="1057" spans="1:10" x14ac:dyDescent="0.35">
      <c r="A1057"/>
      <c r="B1057"/>
      <c r="C1057"/>
      <c r="D1057"/>
      <c r="E1057"/>
      <c r="F1057"/>
      <c r="G1057"/>
      <c r="H1057"/>
    </row>
    <row r="1058" spans="1:10" x14ac:dyDescent="0.35">
      <c r="A1058"/>
      <c r="B1058"/>
      <c r="C1058"/>
      <c r="D1058"/>
      <c r="E1058"/>
      <c r="F1058"/>
      <c r="G1058"/>
      <c r="H1058"/>
    </row>
    <row r="1059" spans="1:10" x14ac:dyDescent="0.35">
      <c r="A1059"/>
      <c r="B1059"/>
      <c r="C1059"/>
      <c r="D1059"/>
      <c r="E1059"/>
      <c r="F1059"/>
      <c r="G1059"/>
      <c r="H1059"/>
      <c r="I1059" s="121">
        <v>1</v>
      </c>
      <c r="J1059" s="121">
        <v>4</v>
      </c>
    </row>
    <row r="1060" spans="1:10" x14ac:dyDescent="0.35">
      <c r="A1060"/>
      <c r="B1060"/>
      <c r="C1060"/>
      <c r="D1060"/>
      <c r="E1060"/>
      <c r="F1060"/>
      <c r="G1060"/>
      <c r="H1060"/>
    </row>
    <row r="1061" spans="1:10" x14ac:dyDescent="0.35">
      <c r="A1061"/>
      <c r="B1061"/>
      <c r="C1061"/>
      <c r="D1061"/>
      <c r="E1061"/>
      <c r="F1061"/>
      <c r="G1061"/>
      <c r="H1061"/>
    </row>
    <row r="1062" spans="1:10" x14ac:dyDescent="0.35">
      <c r="A1062"/>
      <c r="B1062"/>
      <c r="C1062"/>
      <c r="D1062"/>
      <c r="E1062"/>
      <c r="F1062"/>
      <c r="G1062"/>
      <c r="H1062"/>
    </row>
    <row r="1063" spans="1:10" x14ac:dyDescent="0.35">
      <c r="A1063"/>
      <c r="B1063"/>
      <c r="C1063"/>
      <c r="D1063"/>
      <c r="E1063"/>
      <c r="F1063"/>
      <c r="G1063"/>
      <c r="H1063"/>
    </row>
    <row r="1064" spans="1:10" x14ac:dyDescent="0.35">
      <c r="A1064"/>
      <c r="B1064"/>
      <c r="C1064"/>
      <c r="D1064"/>
      <c r="E1064"/>
      <c r="F1064"/>
      <c r="G1064"/>
      <c r="H1064"/>
      <c r="I1064" s="121">
        <v>1</v>
      </c>
      <c r="J1064" s="121">
        <v>2</v>
      </c>
    </row>
    <row r="1065" spans="1:10" x14ac:dyDescent="0.35">
      <c r="A1065"/>
      <c r="B1065"/>
      <c r="C1065"/>
      <c r="D1065"/>
      <c r="E1065"/>
      <c r="F1065"/>
      <c r="G1065"/>
      <c r="H1065"/>
    </row>
    <row r="1066" spans="1:10" x14ac:dyDescent="0.35">
      <c r="A1066"/>
      <c r="B1066"/>
      <c r="C1066"/>
      <c r="D1066"/>
      <c r="E1066"/>
      <c r="F1066"/>
      <c r="G1066"/>
      <c r="H1066"/>
    </row>
    <row r="1067" spans="1:10" x14ac:dyDescent="0.35">
      <c r="A1067"/>
      <c r="B1067"/>
      <c r="C1067"/>
      <c r="D1067"/>
      <c r="E1067"/>
      <c r="F1067"/>
      <c r="G1067"/>
      <c r="H1067"/>
      <c r="I1067" s="121">
        <v>1</v>
      </c>
      <c r="J1067" s="121">
        <v>5</v>
      </c>
    </row>
    <row r="1068" spans="1:10" x14ac:dyDescent="0.35">
      <c r="A1068"/>
      <c r="B1068"/>
      <c r="C1068"/>
      <c r="D1068"/>
      <c r="E1068"/>
      <c r="F1068"/>
      <c r="G1068"/>
      <c r="H1068"/>
    </row>
    <row r="1069" spans="1:10" x14ac:dyDescent="0.35">
      <c r="A1069"/>
      <c r="B1069"/>
      <c r="C1069"/>
      <c r="D1069"/>
      <c r="E1069"/>
      <c r="F1069"/>
      <c r="G1069"/>
      <c r="H1069"/>
    </row>
    <row r="1070" spans="1:10" x14ac:dyDescent="0.35">
      <c r="A1070"/>
      <c r="B1070"/>
      <c r="C1070"/>
      <c r="D1070"/>
      <c r="E1070"/>
      <c r="F1070"/>
      <c r="G1070"/>
      <c r="H1070"/>
    </row>
    <row r="1071" spans="1:10" x14ac:dyDescent="0.35">
      <c r="A1071"/>
      <c r="B1071"/>
      <c r="C1071"/>
      <c r="D1071"/>
      <c r="E1071"/>
      <c r="F1071"/>
      <c r="G1071"/>
      <c r="H1071"/>
    </row>
    <row r="1072" spans="1:10" x14ac:dyDescent="0.35">
      <c r="A1072"/>
      <c r="B1072"/>
      <c r="C1072"/>
      <c r="D1072"/>
      <c r="E1072"/>
      <c r="F1072"/>
      <c r="G1072"/>
      <c r="H1072"/>
    </row>
    <row r="1073" spans="1:10" x14ac:dyDescent="0.35">
      <c r="A1073"/>
      <c r="B1073"/>
      <c r="C1073"/>
      <c r="D1073"/>
      <c r="E1073"/>
      <c r="F1073"/>
      <c r="G1073"/>
      <c r="H1073"/>
      <c r="I1073" s="121">
        <v>1</v>
      </c>
      <c r="J1073" s="121">
        <v>1</v>
      </c>
    </row>
    <row r="1074" spans="1:10" x14ac:dyDescent="0.35">
      <c r="A1074"/>
      <c r="B1074"/>
      <c r="C1074"/>
      <c r="D1074"/>
      <c r="E1074"/>
      <c r="F1074"/>
      <c r="G1074"/>
      <c r="H1074"/>
    </row>
    <row r="1075" spans="1:10" s="128" customFormat="1" x14ac:dyDescent="0.35">
      <c r="A1075"/>
      <c r="B1075"/>
      <c r="C1075"/>
      <c r="D1075"/>
      <c r="E1075"/>
      <c r="F1075"/>
      <c r="G1075"/>
      <c r="H1075"/>
      <c r="I1075" s="127">
        <f>+I1076+I1079+I1084+I1086+I1088</f>
        <v>5</v>
      </c>
      <c r="J1075" s="127">
        <f>+J1076+J1079+J1084+J1086+J1088</f>
        <v>10</v>
      </c>
    </row>
    <row r="1076" spans="1:10" x14ac:dyDescent="0.35">
      <c r="A1076"/>
      <c r="B1076"/>
      <c r="C1076"/>
      <c r="D1076"/>
      <c r="E1076"/>
      <c r="F1076"/>
      <c r="G1076"/>
      <c r="H1076"/>
      <c r="I1076" s="121">
        <v>1</v>
      </c>
      <c r="J1076" s="121">
        <v>2</v>
      </c>
    </row>
    <row r="1077" spans="1:10" x14ac:dyDescent="0.35">
      <c r="A1077"/>
      <c r="B1077"/>
      <c r="C1077"/>
      <c r="D1077"/>
      <c r="E1077"/>
      <c r="F1077"/>
      <c r="G1077"/>
      <c r="H1077"/>
    </row>
    <row r="1078" spans="1:10" x14ac:dyDescent="0.35">
      <c r="A1078"/>
      <c r="B1078"/>
      <c r="C1078"/>
      <c r="D1078"/>
      <c r="E1078"/>
      <c r="F1078"/>
      <c r="G1078"/>
      <c r="H1078"/>
    </row>
    <row r="1079" spans="1:10" x14ac:dyDescent="0.35">
      <c r="A1079"/>
      <c r="B1079"/>
      <c r="C1079"/>
      <c r="D1079"/>
      <c r="E1079"/>
      <c r="F1079"/>
      <c r="G1079"/>
      <c r="H1079"/>
      <c r="I1079" s="121">
        <v>1</v>
      </c>
      <c r="J1079" s="121">
        <v>4</v>
      </c>
    </row>
    <row r="1080" spans="1:10" x14ac:dyDescent="0.35">
      <c r="A1080"/>
      <c r="B1080"/>
      <c r="C1080"/>
      <c r="D1080"/>
      <c r="E1080"/>
      <c r="F1080"/>
      <c r="G1080"/>
      <c r="H1080"/>
    </row>
    <row r="1081" spans="1:10" x14ac:dyDescent="0.35">
      <c r="A1081"/>
      <c r="B1081"/>
      <c r="C1081"/>
      <c r="D1081"/>
      <c r="E1081"/>
      <c r="F1081"/>
      <c r="G1081"/>
      <c r="H1081"/>
    </row>
    <row r="1082" spans="1:10" x14ac:dyDescent="0.35">
      <c r="A1082"/>
      <c r="B1082"/>
      <c r="C1082"/>
      <c r="D1082"/>
      <c r="E1082"/>
      <c r="F1082"/>
      <c r="G1082"/>
      <c r="H1082"/>
    </row>
    <row r="1083" spans="1:10" x14ac:dyDescent="0.35">
      <c r="A1083"/>
      <c r="B1083"/>
      <c r="C1083"/>
      <c r="D1083"/>
      <c r="E1083"/>
      <c r="F1083"/>
      <c r="G1083"/>
      <c r="H1083"/>
    </row>
    <row r="1084" spans="1:10" x14ac:dyDescent="0.35">
      <c r="A1084"/>
      <c r="B1084"/>
      <c r="C1084"/>
      <c r="D1084"/>
      <c r="E1084"/>
      <c r="F1084"/>
      <c r="G1084"/>
      <c r="H1084"/>
      <c r="I1084" s="121">
        <v>1</v>
      </c>
      <c r="J1084" s="121">
        <v>1</v>
      </c>
    </row>
    <row r="1085" spans="1:10" x14ac:dyDescent="0.35">
      <c r="A1085"/>
      <c r="B1085"/>
      <c r="C1085"/>
      <c r="D1085"/>
      <c r="E1085"/>
      <c r="F1085"/>
      <c r="G1085"/>
      <c r="H1085"/>
    </row>
    <row r="1086" spans="1:10" x14ac:dyDescent="0.35">
      <c r="A1086"/>
      <c r="B1086"/>
      <c r="C1086"/>
      <c r="D1086"/>
      <c r="E1086"/>
      <c r="F1086"/>
      <c r="G1086"/>
      <c r="H1086"/>
      <c r="I1086" s="121">
        <v>1</v>
      </c>
      <c r="J1086" s="121">
        <v>1</v>
      </c>
    </row>
    <row r="1087" spans="1:10" x14ac:dyDescent="0.35">
      <c r="A1087"/>
      <c r="B1087"/>
      <c r="C1087"/>
      <c r="D1087"/>
      <c r="E1087"/>
      <c r="F1087"/>
      <c r="G1087"/>
      <c r="H1087"/>
    </row>
    <row r="1088" spans="1:10" x14ac:dyDescent="0.35">
      <c r="A1088"/>
      <c r="B1088"/>
      <c r="C1088"/>
      <c r="D1088"/>
      <c r="E1088"/>
      <c r="F1088"/>
      <c r="G1088"/>
      <c r="H1088"/>
      <c r="I1088" s="121">
        <v>1</v>
      </c>
      <c r="J1088" s="121">
        <v>2</v>
      </c>
    </row>
    <row r="1089" spans="1:8" x14ac:dyDescent="0.35">
      <c r="A1089"/>
      <c r="B1089"/>
      <c r="C1089"/>
      <c r="D1089"/>
      <c r="E1089"/>
      <c r="F1089"/>
      <c r="G1089"/>
      <c r="H1089"/>
    </row>
    <row r="1090" spans="1:8" x14ac:dyDescent="0.35">
      <c r="A1090"/>
      <c r="B1090"/>
      <c r="C1090"/>
      <c r="D1090"/>
      <c r="E1090"/>
      <c r="F1090"/>
      <c r="G1090"/>
      <c r="H1090"/>
    </row>
    <row r="1091" spans="1:8" x14ac:dyDescent="0.35">
      <c r="A1091"/>
      <c r="B1091"/>
      <c r="C1091"/>
      <c r="D1091"/>
      <c r="E1091"/>
      <c r="F1091"/>
      <c r="G1091"/>
      <c r="H1091"/>
    </row>
    <row r="1092" spans="1:8" x14ac:dyDescent="0.35">
      <c r="A1092"/>
      <c r="B1092"/>
      <c r="C1092"/>
      <c r="D1092"/>
      <c r="E1092"/>
      <c r="F1092"/>
      <c r="G1092"/>
      <c r="H1092"/>
    </row>
    <row r="1093" spans="1:8" x14ac:dyDescent="0.35">
      <c r="A1093"/>
      <c r="B1093"/>
      <c r="C1093"/>
      <c r="D1093"/>
      <c r="E1093"/>
      <c r="F1093"/>
      <c r="G1093"/>
      <c r="H1093"/>
    </row>
    <row r="1094" spans="1:8" x14ac:dyDescent="0.35">
      <c r="A1094"/>
      <c r="B1094"/>
      <c r="C1094"/>
      <c r="D1094"/>
      <c r="E1094"/>
      <c r="F1094"/>
      <c r="G1094"/>
      <c r="H1094"/>
    </row>
    <row r="1095" spans="1:8" x14ac:dyDescent="0.35">
      <c r="A1095"/>
      <c r="B1095"/>
      <c r="C1095"/>
      <c r="D1095"/>
      <c r="E1095"/>
      <c r="F1095"/>
      <c r="G1095"/>
      <c r="H1095"/>
    </row>
    <row r="1096" spans="1:8" x14ac:dyDescent="0.35">
      <c r="A1096"/>
      <c r="B1096"/>
      <c r="C1096"/>
      <c r="D1096"/>
      <c r="E1096"/>
      <c r="F1096"/>
      <c r="G1096"/>
      <c r="H1096"/>
    </row>
    <row r="1097" spans="1:8" x14ac:dyDescent="0.35">
      <c r="A1097"/>
      <c r="B1097"/>
      <c r="C1097"/>
      <c r="D1097"/>
      <c r="E1097"/>
      <c r="F1097"/>
      <c r="G1097"/>
      <c r="H1097"/>
    </row>
    <row r="1098" spans="1:8" x14ac:dyDescent="0.35">
      <c r="A1098"/>
      <c r="B1098"/>
      <c r="C1098"/>
      <c r="D1098"/>
      <c r="E1098"/>
      <c r="F1098"/>
      <c r="G1098"/>
      <c r="H1098"/>
    </row>
    <row r="1099" spans="1:8" x14ac:dyDescent="0.35">
      <c r="A1099"/>
      <c r="B1099"/>
      <c r="C1099"/>
      <c r="D1099"/>
      <c r="E1099"/>
      <c r="F1099"/>
      <c r="G1099"/>
      <c r="H1099"/>
    </row>
    <row r="1100" spans="1:8" x14ac:dyDescent="0.35">
      <c r="A1100"/>
      <c r="B1100"/>
      <c r="C1100"/>
      <c r="D1100"/>
      <c r="E1100"/>
      <c r="F1100"/>
      <c r="G1100"/>
      <c r="H1100"/>
    </row>
    <row r="1101" spans="1:8" x14ac:dyDescent="0.35">
      <c r="A1101"/>
      <c r="B1101"/>
      <c r="C1101"/>
      <c r="D1101"/>
      <c r="E1101"/>
      <c r="F1101"/>
      <c r="G1101"/>
      <c r="H1101"/>
    </row>
    <row r="1102" spans="1:8" x14ac:dyDescent="0.35">
      <c r="A1102"/>
      <c r="B1102"/>
      <c r="C1102"/>
      <c r="D1102"/>
      <c r="E1102"/>
      <c r="F1102"/>
      <c r="G1102"/>
      <c r="H1102"/>
    </row>
    <row r="1103" spans="1:8" x14ac:dyDescent="0.35">
      <c r="A1103"/>
      <c r="B1103"/>
      <c r="C1103"/>
      <c r="D1103"/>
      <c r="E1103"/>
      <c r="F1103"/>
      <c r="G1103"/>
      <c r="H1103"/>
    </row>
    <row r="1104" spans="1:8" x14ac:dyDescent="0.35">
      <c r="A1104"/>
      <c r="B1104"/>
      <c r="C1104"/>
      <c r="D1104"/>
      <c r="E1104"/>
      <c r="F1104"/>
      <c r="G1104"/>
      <c r="H1104"/>
    </row>
    <row r="1105" spans="1:8" x14ac:dyDescent="0.35">
      <c r="A1105"/>
      <c r="B1105"/>
      <c r="C1105"/>
      <c r="D1105"/>
      <c r="E1105"/>
      <c r="F1105"/>
      <c r="G1105"/>
      <c r="H1105"/>
    </row>
    <row r="1106" spans="1:8" x14ac:dyDescent="0.35">
      <c r="A1106"/>
      <c r="B1106"/>
      <c r="C1106"/>
      <c r="D1106"/>
      <c r="E1106"/>
      <c r="F1106"/>
      <c r="G1106"/>
      <c r="H1106"/>
    </row>
    <row r="1107" spans="1:8" x14ac:dyDescent="0.35">
      <c r="A1107"/>
      <c r="B1107"/>
      <c r="C1107"/>
      <c r="D1107"/>
      <c r="E1107"/>
      <c r="F1107"/>
      <c r="G1107"/>
      <c r="H1107"/>
    </row>
    <row r="1108" spans="1:8" x14ac:dyDescent="0.35">
      <c r="A1108"/>
      <c r="B1108"/>
      <c r="C1108"/>
      <c r="D1108"/>
      <c r="E1108"/>
      <c r="F1108"/>
      <c r="G1108"/>
      <c r="H1108"/>
    </row>
    <row r="1109" spans="1:8" x14ac:dyDescent="0.35">
      <c r="A1109"/>
      <c r="B1109"/>
      <c r="C1109"/>
      <c r="D1109"/>
      <c r="E1109"/>
      <c r="F1109"/>
      <c r="G1109"/>
      <c r="H1109"/>
    </row>
    <row r="1110" spans="1:8" x14ac:dyDescent="0.35">
      <c r="A1110"/>
      <c r="B1110"/>
      <c r="C1110"/>
      <c r="D1110"/>
      <c r="E1110"/>
      <c r="F1110"/>
      <c r="G1110"/>
      <c r="H1110"/>
    </row>
    <row r="1111" spans="1:8" x14ac:dyDescent="0.35">
      <c r="A1111"/>
      <c r="B1111"/>
      <c r="C1111"/>
      <c r="D1111"/>
      <c r="E1111"/>
      <c r="F1111"/>
      <c r="G1111"/>
      <c r="H1111"/>
    </row>
    <row r="1112" spans="1:8" x14ac:dyDescent="0.35">
      <c r="A1112"/>
      <c r="B1112"/>
      <c r="C1112"/>
      <c r="D1112"/>
      <c r="E1112"/>
      <c r="F1112"/>
      <c r="G1112"/>
      <c r="H1112"/>
    </row>
    <row r="1113" spans="1:8" x14ac:dyDescent="0.35">
      <c r="A1113"/>
      <c r="B1113"/>
      <c r="C1113"/>
      <c r="D1113"/>
      <c r="E1113"/>
      <c r="F1113"/>
      <c r="G1113"/>
      <c r="H1113"/>
    </row>
    <row r="1114" spans="1:8" x14ac:dyDescent="0.35">
      <c r="A1114"/>
      <c r="B1114"/>
      <c r="C1114"/>
      <c r="D1114"/>
      <c r="E1114"/>
      <c r="F1114"/>
      <c r="G1114"/>
      <c r="H1114"/>
    </row>
    <row r="1115" spans="1:8" x14ac:dyDescent="0.35">
      <c r="A1115"/>
      <c r="B1115"/>
      <c r="C1115"/>
      <c r="D1115"/>
      <c r="E1115"/>
      <c r="F1115"/>
      <c r="G1115"/>
      <c r="H1115"/>
    </row>
    <row r="1116" spans="1:8" x14ac:dyDescent="0.35">
      <c r="A1116"/>
      <c r="B1116"/>
      <c r="C1116"/>
      <c r="D1116"/>
      <c r="E1116"/>
      <c r="F1116"/>
      <c r="G1116"/>
      <c r="H1116"/>
    </row>
    <row r="1117" spans="1:8" x14ac:dyDescent="0.35">
      <c r="A1117"/>
      <c r="B1117"/>
      <c r="C1117"/>
      <c r="D1117"/>
      <c r="E1117"/>
      <c r="F1117"/>
      <c r="G1117"/>
      <c r="H1117"/>
    </row>
    <row r="1118" spans="1:8" x14ac:dyDescent="0.35">
      <c r="A1118"/>
      <c r="B1118"/>
      <c r="C1118"/>
      <c r="D1118"/>
      <c r="E1118"/>
      <c r="F1118"/>
      <c r="G1118"/>
      <c r="H1118"/>
    </row>
    <row r="1119" spans="1:8" x14ac:dyDescent="0.35">
      <c r="A1119"/>
      <c r="B1119"/>
      <c r="C1119"/>
      <c r="D1119"/>
      <c r="E1119"/>
      <c r="F1119"/>
      <c r="G1119"/>
      <c r="H1119"/>
    </row>
    <row r="1120" spans="1:8" x14ac:dyDescent="0.35">
      <c r="A1120"/>
      <c r="B1120"/>
      <c r="C1120"/>
      <c r="D1120"/>
      <c r="E1120"/>
      <c r="F1120"/>
      <c r="G1120"/>
      <c r="H1120"/>
    </row>
    <row r="1121" spans="1:8" x14ac:dyDescent="0.35">
      <c r="A1121"/>
      <c r="B1121"/>
      <c r="C1121"/>
      <c r="D1121"/>
      <c r="E1121"/>
      <c r="F1121"/>
      <c r="G1121"/>
      <c r="H1121"/>
    </row>
    <row r="1122" spans="1:8" x14ac:dyDescent="0.35">
      <c r="A1122"/>
      <c r="B1122"/>
      <c r="C1122"/>
      <c r="D1122"/>
      <c r="E1122"/>
      <c r="F1122"/>
      <c r="G1122"/>
      <c r="H1122"/>
    </row>
    <row r="1123" spans="1:8" x14ac:dyDescent="0.35">
      <c r="A1123"/>
      <c r="B1123"/>
      <c r="C1123"/>
      <c r="D1123"/>
      <c r="E1123"/>
      <c r="F1123"/>
      <c r="G1123"/>
      <c r="H1123"/>
    </row>
    <row r="1124" spans="1:8" x14ac:dyDescent="0.35">
      <c r="A1124"/>
      <c r="B1124"/>
      <c r="C1124"/>
      <c r="D1124"/>
      <c r="E1124"/>
      <c r="F1124"/>
      <c r="G1124"/>
      <c r="H1124"/>
    </row>
    <row r="1125" spans="1:8" x14ac:dyDescent="0.35">
      <c r="A1125"/>
      <c r="B1125"/>
      <c r="C1125"/>
      <c r="D1125"/>
      <c r="E1125"/>
      <c r="F1125"/>
      <c r="G1125"/>
      <c r="H1125"/>
    </row>
    <row r="1126" spans="1:8" x14ac:dyDescent="0.35">
      <c r="A1126"/>
      <c r="B1126"/>
      <c r="C1126"/>
      <c r="D1126"/>
      <c r="E1126"/>
      <c r="F1126"/>
      <c r="G1126"/>
      <c r="H1126"/>
    </row>
    <row r="1127" spans="1:8" x14ac:dyDescent="0.35">
      <c r="A1127"/>
      <c r="B1127"/>
      <c r="C1127"/>
      <c r="D1127"/>
      <c r="E1127"/>
      <c r="F1127"/>
      <c r="G1127"/>
      <c r="H1127"/>
    </row>
    <row r="1128" spans="1:8" x14ac:dyDescent="0.35">
      <c r="A1128"/>
      <c r="B1128"/>
      <c r="C1128"/>
      <c r="D1128"/>
      <c r="E1128"/>
      <c r="F1128"/>
      <c r="G1128"/>
      <c r="H1128"/>
    </row>
    <row r="1129" spans="1:8" x14ac:dyDescent="0.35">
      <c r="A1129"/>
      <c r="B1129"/>
      <c r="C1129"/>
      <c r="D1129"/>
      <c r="E1129"/>
      <c r="F1129"/>
      <c r="G1129"/>
      <c r="H1129"/>
    </row>
    <row r="1130" spans="1:8" x14ac:dyDescent="0.35">
      <c r="A1130"/>
      <c r="B1130"/>
      <c r="C1130"/>
      <c r="D1130"/>
      <c r="E1130"/>
      <c r="F1130"/>
      <c r="G1130"/>
      <c r="H1130"/>
    </row>
    <row r="1131" spans="1:8" x14ac:dyDescent="0.35">
      <c r="A1131"/>
      <c r="B1131"/>
      <c r="C1131"/>
      <c r="D1131"/>
      <c r="E1131"/>
      <c r="F1131"/>
      <c r="G1131"/>
      <c r="H1131"/>
    </row>
    <row r="1132" spans="1:8" x14ac:dyDescent="0.35">
      <c r="A1132"/>
      <c r="B1132"/>
      <c r="C1132"/>
      <c r="D1132"/>
      <c r="E1132"/>
      <c r="F1132"/>
      <c r="G1132"/>
      <c r="H1132"/>
    </row>
    <row r="1133" spans="1:8" x14ac:dyDescent="0.35">
      <c r="A1133"/>
      <c r="B1133"/>
      <c r="C1133"/>
      <c r="D1133"/>
      <c r="E1133"/>
      <c r="F1133"/>
      <c r="G1133"/>
      <c r="H1133"/>
    </row>
    <row r="1134" spans="1:8" x14ac:dyDescent="0.35">
      <c r="A1134"/>
      <c r="B1134"/>
      <c r="C1134"/>
      <c r="D1134"/>
      <c r="E1134"/>
      <c r="F1134"/>
      <c r="G1134"/>
      <c r="H1134"/>
    </row>
    <row r="1135" spans="1:8" x14ac:dyDescent="0.35">
      <c r="A1135"/>
      <c r="B1135"/>
      <c r="C1135"/>
      <c r="D1135"/>
      <c r="E1135"/>
      <c r="F1135"/>
      <c r="G1135"/>
      <c r="H1135"/>
    </row>
    <row r="1136" spans="1:8" x14ac:dyDescent="0.35">
      <c r="A1136"/>
      <c r="B1136"/>
      <c r="C1136"/>
      <c r="D1136"/>
      <c r="E1136"/>
      <c r="F1136"/>
      <c r="G1136"/>
      <c r="H1136"/>
    </row>
    <row r="1137" spans="1:8" x14ac:dyDescent="0.35">
      <c r="A1137"/>
      <c r="B1137"/>
      <c r="C1137"/>
      <c r="D1137"/>
      <c r="E1137"/>
      <c r="F1137"/>
      <c r="G1137"/>
      <c r="H1137"/>
    </row>
    <row r="1138" spans="1:8" x14ac:dyDescent="0.35">
      <c r="A1138"/>
      <c r="B1138"/>
      <c r="C1138"/>
      <c r="D1138"/>
      <c r="E1138"/>
      <c r="F1138"/>
      <c r="G1138"/>
      <c r="H1138"/>
    </row>
    <row r="1139" spans="1:8" x14ac:dyDescent="0.35">
      <c r="A1139"/>
      <c r="B1139"/>
      <c r="C1139"/>
      <c r="D1139"/>
      <c r="E1139"/>
      <c r="F1139"/>
      <c r="G1139"/>
      <c r="H1139"/>
    </row>
    <row r="1140" spans="1:8" x14ac:dyDescent="0.35">
      <c r="A1140"/>
      <c r="B1140"/>
      <c r="C1140"/>
      <c r="D1140"/>
      <c r="E1140"/>
      <c r="F1140"/>
      <c r="G1140"/>
      <c r="H1140"/>
    </row>
    <row r="1141" spans="1:8" x14ac:dyDescent="0.35">
      <c r="A1141"/>
      <c r="B1141"/>
      <c r="C1141"/>
      <c r="D1141"/>
      <c r="E1141"/>
      <c r="F1141"/>
      <c r="G1141"/>
      <c r="H1141"/>
    </row>
    <row r="1142" spans="1:8" x14ac:dyDescent="0.35">
      <c r="A1142"/>
      <c r="B1142"/>
      <c r="C1142"/>
      <c r="D1142"/>
      <c r="E1142"/>
      <c r="F1142"/>
      <c r="G1142"/>
      <c r="H1142"/>
    </row>
    <row r="1143" spans="1:8" x14ac:dyDescent="0.35">
      <c r="A1143"/>
      <c r="B1143"/>
      <c r="C1143"/>
      <c r="D1143"/>
      <c r="E1143"/>
      <c r="F1143"/>
      <c r="G1143"/>
      <c r="H1143"/>
    </row>
    <row r="1144" spans="1:8" x14ac:dyDescent="0.35">
      <c r="A1144"/>
      <c r="B1144"/>
      <c r="C1144"/>
      <c r="D1144"/>
      <c r="E1144"/>
      <c r="F1144"/>
      <c r="G1144"/>
      <c r="H1144"/>
    </row>
    <row r="1145" spans="1:8" x14ac:dyDescent="0.35">
      <c r="A1145"/>
      <c r="B1145"/>
      <c r="C1145"/>
      <c r="D1145"/>
      <c r="E1145"/>
      <c r="F1145"/>
      <c r="G1145"/>
      <c r="H1145"/>
    </row>
    <row r="1146" spans="1:8" x14ac:dyDescent="0.35">
      <c r="A1146"/>
      <c r="B1146"/>
      <c r="C1146"/>
      <c r="D1146"/>
      <c r="E1146"/>
      <c r="F1146"/>
      <c r="G1146"/>
      <c r="H1146"/>
    </row>
    <row r="1147" spans="1:8" x14ac:dyDescent="0.35">
      <c r="A1147"/>
      <c r="B1147"/>
      <c r="C1147"/>
      <c r="D1147"/>
      <c r="E1147"/>
      <c r="F1147"/>
      <c r="G1147"/>
      <c r="H1147"/>
    </row>
    <row r="1148" spans="1:8" x14ac:dyDescent="0.35">
      <c r="A1148"/>
      <c r="B1148"/>
      <c r="C1148"/>
      <c r="D1148"/>
      <c r="E1148"/>
      <c r="F1148"/>
      <c r="G1148"/>
      <c r="H1148"/>
    </row>
    <row r="1149" spans="1:8" x14ac:dyDescent="0.35">
      <c r="A1149"/>
      <c r="B1149"/>
      <c r="C1149"/>
      <c r="D1149"/>
      <c r="E1149"/>
      <c r="F1149"/>
      <c r="G1149"/>
      <c r="H1149"/>
    </row>
    <row r="1150" spans="1:8" x14ac:dyDescent="0.35">
      <c r="A1150"/>
      <c r="B1150"/>
      <c r="C1150"/>
      <c r="D1150"/>
      <c r="E1150"/>
      <c r="F1150"/>
      <c r="G1150"/>
      <c r="H1150"/>
    </row>
    <row r="1151" spans="1:8" x14ac:dyDescent="0.35">
      <c r="A1151"/>
      <c r="B1151"/>
      <c r="C1151"/>
      <c r="D1151"/>
      <c r="E1151"/>
      <c r="F1151"/>
      <c r="G1151"/>
      <c r="H1151"/>
    </row>
    <row r="1152" spans="1:8" x14ac:dyDescent="0.35">
      <c r="A1152"/>
      <c r="B1152"/>
      <c r="C1152"/>
      <c r="D1152"/>
      <c r="E1152"/>
      <c r="F1152"/>
      <c r="G1152"/>
      <c r="H1152"/>
    </row>
    <row r="1153" spans="1:8" x14ac:dyDescent="0.35">
      <c r="A1153"/>
      <c r="B1153"/>
      <c r="C1153"/>
      <c r="D1153"/>
      <c r="E1153"/>
      <c r="F1153"/>
      <c r="G1153"/>
      <c r="H1153"/>
    </row>
    <row r="1154" spans="1:8" x14ac:dyDescent="0.35">
      <c r="A1154"/>
      <c r="B1154"/>
      <c r="C1154"/>
      <c r="D1154"/>
      <c r="E1154"/>
      <c r="F1154"/>
      <c r="G1154"/>
      <c r="H1154"/>
    </row>
    <row r="1155" spans="1:8" x14ac:dyDescent="0.35">
      <c r="A1155"/>
      <c r="B1155"/>
      <c r="C1155"/>
      <c r="D1155"/>
      <c r="E1155"/>
      <c r="F1155"/>
      <c r="G1155"/>
      <c r="H1155"/>
    </row>
    <row r="1156" spans="1:8" x14ac:dyDescent="0.35">
      <c r="A1156"/>
      <c r="B1156"/>
      <c r="C1156"/>
      <c r="D1156"/>
      <c r="E1156"/>
      <c r="F1156"/>
      <c r="G1156"/>
      <c r="H1156"/>
    </row>
    <row r="1157" spans="1:8" x14ac:dyDescent="0.35">
      <c r="A1157"/>
      <c r="B1157"/>
      <c r="C1157"/>
      <c r="D1157"/>
      <c r="E1157"/>
      <c r="F1157"/>
      <c r="G1157"/>
      <c r="H1157"/>
    </row>
    <row r="1158" spans="1:8" x14ac:dyDescent="0.35">
      <c r="A1158"/>
      <c r="B1158"/>
      <c r="C1158"/>
      <c r="D1158"/>
      <c r="E1158"/>
      <c r="F1158"/>
      <c r="G1158"/>
      <c r="H1158"/>
    </row>
    <row r="1159" spans="1:8" x14ac:dyDescent="0.35">
      <c r="A1159"/>
      <c r="B1159"/>
      <c r="C1159"/>
      <c r="D1159"/>
      <c r="E1159"/>
      <c r="F1159"/>
      <c r="G1159"/>
      <c r="H1159"/>
    </row>
    <row r="1160" spans="1:8" x14ac:dyDescent="0.35">
      <c r="A1160"/>
      <c r="B1160"/>
      <c r="C1160"/>
      <c r="D1160"/>
      <c r="E1160"/>
      <c r="F1160"/>
      <c r="G1160"/>
      <c r="H1160"/>
    </row>
    <row r="1161" spans="1:8" x14ac:dyDescent="0.35">
      <c r="A1161"/>
      <c r="B1161"/>
      <c r="C1161"/>
      <c r="D1161"/>
      <c r="E1161"/>
      <c r="F1161"/>
      <c r="G1161"/>
      <c r="H1161"/>
    </row>
    <row r="1162" spans="1:8" x14ac:dyDescent="0.35">
      <c r="A1162"/>
      <c r="B1162"/>
      <c r="C1162"/>
      <c r="D1162"/>
      <c r="E1162"/>
      <c r="F1162"/>
      <c r="G1162"/>
      <c r="H1162"/>
    </row>
    <row r="1163" spans="1:8" x14ac:dyDescent="0.35">
      <c r="A1163"/>
      <c r="B1163"/>
      <c r="C1163"/>
      <c r="D1163"/>
      <c r="E1163"/>
      <c r="F1163"/>
      <c r="G1163"/>
      <c r="H1163"/>
    </row>
    <row r="1164" spans="1:8" x14ac:dyDescent="0.35">
      <c r="A1164"/>
      <c r="B1164"/>
      <c r="C1164"/>
      <c r="D1164"/>
      <c r="E1164"/>
      <c r="F1164"/>
      <c r="G1164"/>
      <c r="H1164"/>
    </row>
    <row r="1165" spans="1:8" x14ac:dyDescent="0.35">
      <c r="A1165"/>
      <c r="B1165"/>
      <c r="C1165"/>
      <c r="D1165"/>
      <c r="E1165"/>
      <c r="F1165"/>
      <c r="G1165"/>
      <c r="H1165"/>
    </row>
    <row r="1166" spans="1:8" x14ac:dyDescent="0.35">
      <c r="A1166"/>
      <c r="B1166"/>
      <c r="C1166"/>
      <c r="D1166"/>
      <c r="E1166"/>
      <c r="F1166"/>
      <c r="G1166"/>
      <c r="H1166"/>
    </row>
    <row r="1167" spans="1:8" x14ac:dyDescent="0.35">
      <c r="A1167"/>
      <c r="B1167"/>
      <c r="C1167"/>
      <c r="D1167"/>
      <c r="E1167"/>
      <c r="F1167"/>
      <c r="G1167"/>
      <c r="H1167"/>
    </row>
    <row r="1168" spans="1:8" x14ac:dyDescent="0.35">
      <c r="A1168"/>
      <c r="B1168"/>
      <c r="C1168"/>
      <c r="D1168"/>
      <c r="E1168"/>
      <c r="F1168"/>
      <c r="G1168"/>
      <c r="H1168"/>
    </row>
    <row r="1169" spans="1:8" x14ac:dyDescent="0.35">
      <c r="A1169"/>
      <c r="B1169"/>
      <c r="C1169"/>
      <c r="D1169"/>
      <c r="E1169"/>
      <c r="F1169"/>
      <c r="G1169"/>
      <c r="H1169"/>
    </row>
    <row r="1170" spans="1:8" x14ac:dyDescent="0.35">
      <c r="A1170"/>
      <c r="B1170"/>
      <c r="C1170"/>
      <c r="D1170"/>
      <c r="E1170"/>
      <c r="F1170"/>
      <c r="G1170"/>
      <c r="H1170"/>
    </row>
    <row r="1171" spans="1:8" x14ac:dyDescent="0.35">
      <c r="A1171"/>
      <c r="B1171"/>
      <c r="C1171"/>
      <c r="D1171"/>
      <c r="E1171"/>
      <c r="F1171"/>
      <c r="G1171"/>
      <c r="H1171"/>
    </row>
    <row r="1172" spans="1:8" x14ac:dyDescent="0.35">
      <c r="A1172"/>
      <c r="B1172"/>
      <c r="C1172"/>
      <c r="D1172"/>
      <c r="E1172"/>
      <c r="F1172"/>
      <c r="G1172"/>
      <c r="H1172"/>
    </row>
    <row r="1173" spans="1:8" x14ac:dyDescent="0.35">
      <c r="A1173"/>
      <c r="B1173"/>
      <c r="C1173"/>
      <c r="D1173"/>
      <c r="E1173"/>
      <c r="F1173"/>
      <c r="G1173"/>
      <c r="H1173"/>
    </row>
    <row r="1174" spans="1:8" x14ac:dyDescent="0.35">
      <c r="A1174"/>
      <c r="B1174"/>
      <c r="C1174"/>
      <c r="D1174"/>
      <c r="E1174"/>
      <c r="F1174"/>
      <c r="G1174"/>
      <c r="H1174"/>
    </row>
    <row r="1175" spans="1:8" x14ac:dyDescent="0.35">
      <c r="A1175"/>
      <c r="B1175"/>
      <c r="C1175"/>
      <c r="D1175"/>
      <c r="E1175"/>
      <c r="F1175"/>
      <c r="G1175"/>
      <c r="H1175"/>
    </row>
    <row r="1176" spans="1:8" x14ac:dyDescent="0.35">
      <c r="A1176"/>
      <c r="B1176"/>
      <c r="C1176"/>
      <c r="D1176"/>
      <c r="E1176"/>
      <c r="F1176"/>
      <c r="G1176"/>
      <c r="H1176"/>
    </row>
    <row r="1177" spans="1:8" x14ac:dyDescent="0.35">
      <c r="A1177"/>
      <c r="B1177"/>
      <c r="C1177"/>
      <c r="D1177"/>
      <c r="E1177"/>
      <c r="F1177"/>
      <c r="G1177"/>
      <c r="H1177"/>
    </row>
    <row r="1178" spans="1:8" x14ac:dyDescent="0.35">
      <c r="A1178"/>
      <c r="B1178"/>
      <c r="C1178"/>
      <c r="D1178"/>
      <c r="E1178"/>
      <c r="F1178"/>
      <c r="G1178"/>
      <c r="H1178"/>
    </row>
    <row r="1179" spans="1:8" x14ac:dyDescent="0.35">
      <c r="A1179"/>
      <c r="B1179"/>
      <c r="C1179"/>
      <c r="D1179"/>
      <c r="E1179"/>
      <c r="F1179"/>
      <c r="G1179"/>
      <c r="H1179"/>
    </row>
    <row r="1180" spans="1:8" x14ac:dyDescent="0.35">
      <c r="A1180"/>
      <c r="B1180"/>
      <c r="C1180"/>
      <c r="D1180"/>
      <c r="E1180"/>
      <c r="F1180"/>
      <c r="G1180"/>
      <c r="H1180"/>
    </row>
    <row r="1181" spans="1:8" x14ac:dyDescent="0.35">
      <c r="A1181"/>
      <c r="B1181"/>
      <c r="C1181"/>
      <c r="D1181"/>
      <c r="E1181"/>
      <c r="F1181"/>
      <c r="G1181"/>
      <c r="H1181"/>
    </row>
    <row r="1182" spans="1:8" x14ac:dyDescent="0.35">
      <c r="A1182"/>
      <c r="B1182"/>
      <c r="C1182"/>
      <c r="D1182"/>
      <c r="E1182"/>
      <c r="F1182"/>
      <c r="G1182"/>
      <c r="H1182"/>
    </row>
    <row r="1183" spans="1:8" x14ac:dyDescent="0.35">
      <c r="A1183"/>
      <c r="B1183"/>
      <c r="C1183"/>
      <c r="D1183"/>
      <c r="E1183"/>
      <c r="F1183"/>
      <c r="G1183"/>
      <c r="H1183"/>
    </row>
    <row r="1184" spans="1:8" x14ac:dyDescent="0.35">
      <c r="A1184"/>
      <c r="B1184"/>
      <c r="C1184"/>
      <c r="D1184"/>
      <c r="E1184"/>
      <c r="F1184"/>
      <c r="G1184"/>
      <c r="H1184"/>
    </row>
    <row r="1185" spans="1:8" x14ac:dyDescent="0.35">
      <c r="A1185"/>
      <c r="B1185"/>
      <c r="C1185"/>
      <c r="D1185"/>
      <c r="E1185"/>
      <c r="F1185"/>
      <c r="G1185"/>
      <c r="H1185"/>
    </row>
    <row r="1186" spans="1:8" x14ac:dyDescent="0.35">
      <c r="A1186"/>
      <c r="B1186"/>
      <c r="C1186"/>
      <c r="D1186"/>
      <c r="E1186"/>
      <c r="F1186"/>
      <c r="G1186"/>
      <c r="H1186"/>
    </row>
    <row r="1187" spans="1:8" x14ac:dyDescent="0.35">
      <c r="A1187"/>
      <c r="B1187"/>
      <c r="C1187"/>
      <c r="D1187"/>
      <c r="E1187"/>
      <c r="F1187"/>
      <c r="G1187"/>
      <c r="H1187"/>
    </row>
    <row r="1188" spans="1:8" x14ac:dyDescent="0.35">
      <c r="A1188"/>
      <c r="B1188"/>
      <c r="C1188"/>
      <c r="D1188"/>
      <c r="E1188"/>
      <c r="F1188"/>
      <c r="G1188"/>
      <c r="H1188"/>
    </row>
    <row r="1189" spans="1:8" x14ac:dyDescent="0.35">
      <c r="A1189"/>
      <c r="B1189"/>
      <c r="C1189"/>
      <c r="D1189"/>
      <c r="E1189"/>
      <c r="F1189"/>
      <c r="G1189"/>
      <c r="H1189"/>
    </row>
    <row r="1190" spans="1:8" x14ac:dyDescent="0.35">
      <c r="A1190"/>
      <c r="B1190"/>
      <c r="C1190"/>
      <c r="D1190"/>
      <c r="E1190"/>
      <c r="F1190"/>
      <c r="G1190"/>
      <c r="H1190"/>
    </row>
    <row r="1191" spans="1:8" x14ac:dyDescent="0.35">
      <c r="A1191"/>
      <c r="B1191"/>
      <c r="C1191"/>
      <c r="D1191"/>
      <c r="E1191"/>
      <c r="F1191"/>
      <c r="G1191"/>
      <c r="H1191"/>
    </row>
    <row r="1192" spans="1:8" x14ac:dyDescent="0.35">
      <c r="A1192"/>
      <c r="B1192"/>
      <c r="C1192"/>
      <c r="D1192"/>
      <c r="E1192"/>
      <c r="F1192"/>
      <c r="G1192"/>
      <c r="H1192"/>
    </row>
    <row r="1193" spans="1:8" x14ac:dyDescent="0.35">
      <c r="A1193"/>
      <c r="B1193"/>
      <c r="C1193"/>
      <c r="D1193"/>
      <c r="E1193"/>
      <c r="F1193"/>
      <c r="G1193"/>
      <c r="H1193"/>
    </row>
    <row r="1194" spans="1:8" x14ac:dyDescent="0.35">
      <c r="A1194"/>
      <c r="B1194"/>
      <c r="C1194"/>
      <c r="D1194"/>
      <c r="E1194"/>
      <c r="F1194"/>
      <c r="G1194"/>
      <c r="H1194"/>
    </row>
    <row r="1195" spans="1:8" x14ac:dyDescent="0.35">
      <c r="A1195"/>
      <c r="B1195"/>
      <c r="C1195"/>
      <c r="D1195"/>
      <c r="E1195"/>
      <c r="F1195"/>
      <c r="G1195"/>
      <c r="H1195"/>
    </row>
    <row r="1196" spans="1:8" x14ac:dyDescent="0.35">
      <c r="A1196"/>
      <c r="B1196"/>
      <c r="C1196"/>
      <c r="D1196"/>
      <c r="E1196"/>
      <c r="F1196"/>
      <c r="G1196"/>
      <c r="H1196"/>
    </row>
    <row r="1197" spans="1:8" x14ac:dyDescent="0.35">
      <c r="A1197"/>
      <c r="B1197"/>
      <c r="C1197"/>
      <c r="D1197"/>
      <c r="E1197"/>
      <c r="F1197"/>
      <c r="G1197"/>
      <c r="H1197"/>
    </row>
    <row r="1198" spans="1:8" x14ac:dyDescent="0.35">
      <c r="A1198"/>
      <c r="B1198"/>
      <c r="C1198"/>
      <c r="D1198"/>
      <c r="E1198"/>
      <c r="F1198"/>
      <c r="G1198"/>
      <c r="H1198"/>
    </row>
    <row r="1199" spans="1:8" x14ac:dyDescent="0.35">
      <c r="A1199"/>
      <c r="B1199"/>
      <c r="C1199"/>
      <c r="D1199"/>
      <c r="E1199"/>
      <c r="F1199"/>
      <c r="G1199"/>
      <c r="H1199"/>
    </row>
    <row r="1200" spans="1:8" x14ac:dyDescent="0.35">
      <c r="A1200"/>
      <c r="B1200"/>
      <c r="C1200"/>
      <c r="D1200"/>
      <c r="E1200"/>
      <c r="F1200"/>
      <c r="G1200"/>
      <c r="H1200"/>
    </row>
    <row r="1201" spans="1:8" x14ac:dyDescent="0.35">
      <c r="A1201"/>
      <c r="B1201"/>
      <c r="C1201"/>
      <c r="D1201"/>
      <c r="E1201"/>
      <c r="F1201"/>
      <c r="G1201"/>
      <c r="H1201"/>
    </row>
    <row r="1202" spans="1:8" x14ac:dyDescent="0.35">
      <c r="A1202"/>
      <c r="B1202"/>
      <c r="C1202"/>
      <c r="D1202"/>
      <c r="E1202"/>
      <c r="F1202"/>
      <c r="G1202"/>
      <c r="H1202"/>
    </row>
    <row r="1203" spans="1:8" x14ac:dyDescent="0.35">
      <c r="A1203"/>
      <c r="B1203"/>
      <c r="C1203"/>
      <c r="D1203"/>
      <c r="E1203"/>
      <c r="F1203"/>
      <c r="G1203"/>
      <c r="H1203"/>
    </row>
    <row r="1204" spans="1:8" x14ac:dyDescent="0.35">
      <c r="A1204"/>
      <c r="B1204"/>
      <c r="C1204"/>
      <c r="D1204"/>
      <c r="E1204"/>
      <c r="F1204"/>
      <c r="G1204"/>
      <c r="H1204"/>
    </row>
    <row r="1205" spans="1:8" x14ac:dyDescent="0.35">
      <c r="A1205"/>
      <c r="B1205"/>
      <c r="C1205"/>
      <c r="D1205"/>
      <c r="E1205"/>
      <c r="F1205"/>
      <c r="G1205"/>
      <c r="H1205"/>
    </row>
    <row r="1206" spans="1:8" x14ac:dyDescent="0.35">
      <c r="A1206"/>
      <c r="B1206"/>
      <c r="C1206"/>
      <c r="D1206"/>
      <c r="E1206"/>
      <c r="F1206"/>
      <c r="G1206"/>
      <c r="H1206"/>
    </row>
    <row r="1207" spans="1:8" x14ac:dyDescent="0.35">
      <c r="A1207"/>
      <c r="B1207"/>
      <c r="C1207"/>
      <c r="D1207"/>
      <c r="E1207"/>
      <c r="F1207"/>
      <c r="G1207"/>
      <c r="H1207"/>
    </row>
    <row r="1208" spans="1:8" x14ac:dyDescent="0.35">
      <c r="A1208"/>
      <c r="B1208"/>
      <c r="C1208"/>
      <c r="D1208"/>
      <c r="E1208"/>
      <c r="F1208"/>
      <c r="G1208"/>
      <c r="H1208"/>
    </row>
    <row r="1209" spans="1:8" x14ac:dyDescent="0.35">
      <c r="A1209"/>
      <c r="B1209"/>
      <c r="C1209"/>
      <c r="D1209"/>
      <c r="E1209"/>
      <c r="F1209"/>
      <c r="G1209"/>
      <c r="H1209"/>
    </row>
    <row r="1210" spans="1:8" x14ac:dyDescent="0.35">
      <c r="A1210"/>
      <c r="B1210"/>
      <c r="C1210"/>
      <c r="D1210"/>
      <c r="E1210"/>
      <c r="F1210"/>
      <c r="G1210"/>
      <c r="H1210"/>
    </row>
    <row r="1211" spans="1:8" x14ac:dyDescent="0.35">
      <c r="A1211"/>
      <c r="B1211"/>
      <c r="C1211"/>
      <c r="D1211"/>
      <c r="E1211"/>
      <c r="F1211"/>
      <c r="G1211"/>
      <c r="H1211"/>
    </row>
    <row r="1212" spans="1:8" x14ac:dyDescent="0.35">
      <c r="A1212"/>
      <c r="B1212"/>
      <c r="C1212"/>
      <c r="D1212"/>
      <c r="E1212"/>
      <c r="F1212"/>
      <c r="G1212"/>
      <c r="H1212"/>
    </row>
    <row r="1213" spans="1:8" x14ac:dyDescent="0.35">
      <c r="A1213"/>
      <c r="B1213"/>
      <c r="C1213"/>
      <c r="D1213"/>
      <c r="E1213"/>
      <c r="F1213"/>
      <c r="G1213"/>
      <c r="H1213"/>
    </row>
    <row r="1214" spans="1:8" x14ac:dyDescent="0.35">
      <c r="A1214"/>
      <c r="B1214"/>
      <c r="C1214"/>
      <c r="D1214"/>
      <c r="E1214"/>
      <c r="F1214"/>
      <c r="G1214"/>
      <c r="H1214"/>
    </row>
    <row r="1215" spans="1:8" x14ac:dyDescent="0.35">
      <c r="A1215"/>
      <c r="B1215"/>
      <c r="C1215"/>
      <c r="D1215"/>
      <c r="E1215"/>
      <c r="F1215"/>
      <c r="G1215"/>
      <c r="H1215"/>
    </row>
    <row r="1216" spans="1:8" x14ac:dyDescent="0.35">
      <c r="A1216"/>
      <c r="B1216"/>
      <c r="C1216"/>
      <c r="D1216"/>
      <c r="E1216"/>
      <c r="F1216"/>
      <c r="G1216"/>
      <c r="H1216"/>
    </row>
    <row r="1217" spans="1:8" x14ac:dyDescent="0.35">
      <c r="A1217"/>
      <c r="B1217"/>
      <c r="C1217"/>
      <c r="D1217"/>
      <c r="E1217"/>
      <c r="F1217"/>
      <c r="G1217"/>
      <c r="H1217"/>
    </row>
    <row r="1218" spans="1:8" x14ac:dyDescent="0.35">
      <c r="A1218"/>
      <c r="B1218"/>
      <c r="C1218"/>
      <c r="D1218"/>
      <c r="E1218"/>
      <c r="F1218"/>
      <c r="G1218"/>
      <c r="H1218"/>
    </row>
    <row r="1219" spans="1:8" x14ac:dyDescent="0.35">
      <c r="A1219"/>
      <c r="B1219"/>
      <c r="C1219"/>
      <c r="D1219"/>
      <c r="E1219"/>
      <c r="F1219"/>
      <c r="G1219"/>
      <c r="H1219"/>
    </row>
    <row r="1220" spans="1:8" x14ac:dyDescent="0.35">
      <c r="A1220"/>
      <c r="B1220"/>
      <c r="C1220"/>
      <c r="D1220"/>
      <c r="E1220"/>
      <c r="F1220"/>
      <c r="G1220"/>
      <c r="H1220"/>
    </row>
    <row r="1221" spans="1:8" x14ac:dyDescent="0.35">
      <c r="A1221"/>
      <c r="B1221"/>
      <c r="C1221"/>
      <c r="D1221"/>
      <c r="E1221"/>
      <c r="F1221"/>
      <c r="G1221"/>
      <c r="H1221"/>
    </row>
    <row r="1222" spans="1:8" x14ac:dyDescent="0.35">
      <c r="A1222"/>
      <c r="B1222"/>
      <c r="C1222"/>
      <c r="D1222"/>
      <c r="E1222"/>
      <c r="F1222"/>
      <c r="G1222"/>
      <c r="H1222"/>
    </row>
    <row r="1223" spans="1:8" x14ac:dyDescent="0.35">
      <c r="A1223"/>
      <c r="B1223"/>
      <c r="C1223"/>
      <c r="D1223"/>
      <c r="E1223"/>
      <c r="F1223"/>
      <c r="G1223"/>
      <c r="H1223"/>
    </row>
    <row r="1224" spans="1:8" x14ac:dyDescent="0.35">
      <c r="A1224"/>
      <c r="B1224"/>
      <c r="C1224"/>
      <c r="D1224"/>
      <c r="E1224"/>
      <c r="F1224"/>
      <c r="G1224"/>
      <c r="H1224"/>
    </row>
    <row r="1225" spans="1:8" x14ac:dyDescent="0.35">
      <c r="A1225"/>
      <c r="B1225"/>
      <c r="C1225"/>
      <c r="D1225"/>
      <c r="E1225"/>
      <c r="F1225"/>
      <c r="G1225"/>
      <c r="H1225"/>
    </row>
    <row r="1226" spans="1:8" x14ac:dyDescent="0.35">
      <c r="A1226"/>
      <c r="B1226"/>
      <c r="C1226"/>
      <c r="D1226"/>
      <c r="E1226"/>
      <c r="F1226"/>
      <c r="G1226"/>
      <c r="H1226"/>
    </row>
    <row r="1227" spans="1:8" x14ac:dyDescent="0.35">
      <c r="A1227"/>
      <c r="B1227"/>
      <c r="C1227"/>
      <c r="D1227"/>
      <c r="E1227"/>
      <c r="F1227"/>
      <c r="G1227"/>
      <c r="H1227"/>
    </row>
    <row r="1228" spans="1:8" x14ac:dyDescent="0.35">
      <c r="A1228"/>
      <c r="B1228"/>
      <c r="C1228"/>
      <c r="D1228"/>
      <c r="E1228"/>
      <c r="F1228"/>
      <c r="G1228"/>
      <c r="H1228"/>
    </row>
    <row r="1229" spans="1:8" x14ac:dyDescent="0.35">
      <c r="A1229"/>
      <c r="B1229"/>
      <c r="C1229"/>
      <c r="D1229"/>
      <c r="E1229"/>
      <c r="F1229"/>
      <c r="G1229"/>
      <c r="H1229"/>
    </row>
    <row r="1230" spans="1:8" x14ac:dyDescent="0.35">
      <c r="A1230"/>
      <c r="B1230"/>
      <c r="C1230"/>
      <c r="D1230"/>
      <c r="E1230"/>
      <c r="F1230"/>
      <c r="G1230"/>
      <c r="H1230"/>
    </row>
    <row r="1231" spans="1:8" x14ac:dyDescent="0.35">
      <c r="A1231"/>
      <c r="B1231"/>
      <c r="C1231"/>
      <c r="D1231"/>
      <c r="E1231"/>
      <c r="F1231"/>
      <c r="G1231"/>
      <c r="H1231"/>
    </row>
    <row r="1232" spans="1:8" x14ac:dyDescent="0.35">
      <c r="A1232"/>
      <c r="B1232"/>
      <c r="C1232"/>
      <c r="D1232"/>
      <c r="E1232"/>
      <c r="F1232"/>
      <c r="G1232"/>
      <c r="H1232"/>
    </row>
    <row r="1233" spans="1:8" x14ac:dyDescent="0.35">
      <c r="A1233"/>
      <c r="B1233"/>
      <c r="C1233"/>
      <c r="D1233"/>
      <c r="E1233"/>
      <c r="F1233"/>
      <c r="G1233"/>
      <c r="H1233"/>
    </row>
    <row r="1234" spans="1:8" x14ac:dyDescent="0.35">
      <c r="A1234"/>
      <c r="B1234"/>
      <c r="C1234"/>
      <c r="D1234"/>
      <c r="E1234"/>
      <c r="F1234"/>
      <c r="G1234"/>
      <c r="H1234"/>
    </row>
    <row r="1235" spans="1:8" x14ac:dyDescent="0.35">
      <c r="A1235"/>
      <c r="B1235"/>
      <c r="C1235"/>
      <c r="D1235"/>
      <c r="E1235"/>
      <c r="F1235"/>
      <c r="G1235"/>
      <c r="H1235"/>
    </row>
    <row r="1236" spans="1:8" x14ac:dyDescent="0.35">
      <c r="A1236"/>
      <c r="B1236"/>
      <c r="C1236"/>
      <c r="D1236"/>
      <c r="E1236"/>
      <c r="F1236"/>
      <c r="G1236"/>
      <c r="H1236"/>
    </row>
    <row r="1237" spans="1:8" x14ac:dyDescent="0.35">
      <c r="A1237"/>
      <c r="B1237"/>
      <c r="C1237"/>
      <c r="D1237"/>
      <c r="E1237"/>
      <c r="F1237"/>
      <c r="G1237"/>
      <c r="H1237"/>
    </row>
    <row r="1238" spans="1:8" x14ac:dyDescent="0.35">
      <c r="A1238"/>
      <c r="B1238"/>
      <c r="C1238"/>
      <c r="D1238"/>
      <c r="E1238"/>
      <c r="F1238"/>
      <c r="G1238"/>
      <c r="H1238"/>
    </row>
    <row r="1239" spans="1:8" x14ac:dyDescent="0.35">
      <c r="A1239"/>
      <c r="B1239"/>
      <c r="C1239"/>
      <c r="D1239"/>
      <c r="E1239"/>
      <c r="F1239"/>
      <c r="G1239"/>
      <c r="H1239"/>
    </row>
    <row r="1240" spans="1:8" x14ac:dyDescent="0.35">
      <c r="A1240"/>
      <c r="B1240"/>
      <c r="C1240"/>
      <c r="D1240"/>
      <c r="E1240"/>
      <c r="F1240"/>
      <c r="G1240"/>
      <c r="H1240"/>
    </row>
    <row r="1241" spans="1:8" x14ac:dyDescent="0.35">
      <c r="A1241"/>
      <c r="B1241"/>
      <c r="C1241"/>
      <c r="D1241"/>
      <c r="E1241"/>
      <c r="F1241"/>
      <c r="G1241"/>
      <c r="H1241"/>
    </row>
    <row r="1242" spans="1:8" x14ac:dyDescent="0.35">
      <c r="A1242"/>
      <c r="B1242"/>
      <c r="C1242"/>
      <c r="D1242"/>
      <c r="E1242"/>
      <c r="F1242"/>
      <c r="G1242"/>
      <c r="H1242"/>
    </row>
    <row r="1243" spans="1:8" x14ac:dyDescent="0.35">
      <c r="A1243"/>
      <c r="B1243"/>
      <c r="C1243"/>
      <c r="D1243"/>
      <c r="E1243"/>
      <c r="F1243"/>
      <c r="G1243"/>
      <c r="H1243"/>
    </row>
    <row r="1244" spans="1:8" x14ac:dyDescent="0.35">
      <c r="A1244"/>
      <c r="B1244"/>
      <c r="C1244"/>
      <c r="D1244"/>
      <c r="E1244"/>
      <c r="F1244"/>
      <c r="G1244"/>
      <c r="H1244"/>
    </row>
    <row r="1245" spans="1:8" x14ac:dyDescent="0.35">
      <c r="A1245"/>
      <c r="B1245"/>
      <c r="C1245"/>
      <c r="D1245"/>
      <c r="E1245"/>
      <c r="F1245"/>
      <c r="G1245"/>
      <c r="H1245"/>
    </row>
    <row r="1246" spans="1:8" x14ac:dyDescent="0.35">
      <c r="A1246"/>
      <c r="B1246"/>
      <c r="C1246"/>
      <c r="D1246"/>
      <c r="E1246"/>
      <c r="F1246"/>
      <c r="G1246"/>
      <c r="H1246"/>
    </row>
    <row r="1247" spans="1:8" x14ac:dyDescent="0.35">
      <c r="A1247"/>
      <c r="B1247"/>
      <c r="C1247"/>
      <c r="D1247"/>
      <c r="E1247"/>
      <c r="F1247"/>
      <c r="G1247"/>
      <c r="H1247"/>
    </row>
    <row r="1248" spans="1:8" x14ac:dyDescent="0.35">
      <c r="A1248"/>
      <c r="B1248"/>
      <c r="C1248"/>
      <c r="D1248"/>
      <c r="E1248"/>
      <c r="F1248"/>
      <c r="G1248"/>
      <c r="H1248"/>
    </row>
    <row r="1249" spans="1:8" x14ac:dyDescent="0.35">
      <c r="A1249"/>
      <c r="B1249"/>
      <c r="C1249"/>
      <c r="D1249"/>
      <c r="E1249"/>
      <c r="F1249"/>
      <c r="G1249"/>
      <c r="H1249"/>
    </row>
    <row r="1250" spans="1:8" x14ac:dyDescent="0.35">
      <c r="A1250"/>
      <c r="B1250"/>
      <c r="C1250"/>
      <c r="D1250"/>
      <c r="E1250"/>
      <c r="F1250"/>
      <c r="G1250"/>
      <c r="H1250"/>
    </row>
    <row r="1251" spans="1:8" x14ac:dyDescent="0.35">
      <c r="A1251"/>
      <c r="B1251"/>
      <c r="C1251"/>
      <c r="D1251"/>
      <c r="E1251"/>
      <c r="F1251"/>
      <c r="G1251"/>
      <c r="H1251"/>
    </row>
    <row r="1252" spans="1:8" x14ac:dyDescent="0.35">
      <c r="A1252"/>
      <c r="B1252"/>
      <c r="C1252"/>
      <c r="D1252"/>
      <c r="E1252"/>
      <c r="F1252"/>
      <c r="G1252"/>
      <c r="H1252"/>
    </row>
    <row r="1253" spans="1:8" x14ac:dyDescent="0.35">
      <c r="A1253"/>
      <c r="B1253"/>
      <c r="C1253"/>
      <c r="D1253"/>
      <c r="E1253"/>
      <c r="F1253"/>
      <c r="G1253"/>
      <c r="H1253"/>
    </row>
    <row r="1254" spans="1:8" x14ac:dyDescent="0.35">
      <c r="A1254"/>
      <c r="B1254"/>
      <c r="C1254"/>
      <c r="D1254"/>
      <c r="E1254"/>
      <c r="F1254"/>
      <c r="G1254"/>
      <c r="H1254"/>
    </row>
    <row r="1255" spans="1:8" x14ac:dyDescent="0.35">
      <c r="A1255"/>
      <c r="B1255"/>
      <c r="C1255"/>
      <c r="D1255"/>
      <c r="E1255"/>
      <c r="F1255"/>
      <c r="G1255"/>
      <c r="H1255"/>
    </row>
    <row r="1256" spans="1:8" x14ac:dyDescent="0.35">
      <c r="A1256"/>
      <c r="B1256"/>
      <c r="C1256"/>
      <c r="D1256"/>
      <c r="E1256"/>
      <c r="F1256"/>
      <c r="G1256"/>
      <c r="H1256"/>
    </row>
    <row r="1257" spans="1:8" x14ac:dyDescent="0.35">
      <c r="A1257"/>
      <c r="B1257"/>
      <c r="C1257"/>
      <c r="D1257"/>
      <c r="E1257"/>
      <c r="F1257"/>
      <c r="G1257"/>
      <c r="H1257"/>
    </row>
    <row r="1258" spans="1:8" x14ac:dyDescent="0.35">
      <c r="A1258"/>
      <c r="B1258"/>
      <c r="C1258"/>
      <c r="D1258"/>
      <c r="E1258"/>
      <c r="F1258"/>
      <c r="G1258"/>
      <c r="H1258"/>
    </row>
    <row r="1259" spans="1:8" x14ac:dyDescent="0.35">
      <c r="A1259"/>
      <c r="B1259"/>
      <c r="C1259"/>
      <c r="D1259"/>
      <c r="E1259"/>
      <c r="F1259"/>
      <c r="G1259"/>
      <c r="H1259"/>
    </row>
    <row r="1260" spans="1:8" x14ac:dyDescent="0.35">
      <c r="A1260"/>
      <c r="B1260"/>
      <c r="C1260"/>
      <c r="D1260"/>
      <c r="E1260"/>
      <c r="F1260"/>
      <c r="G1260"/>
      <c r="H1260"/>
    </row>
    <row r="1261" spans="1:8" x14ac:dyDescent="0.35">
      <c r="A1261"/>
      <c r="B1261"/>
      <c r="C1261"/>
      <c r="D1261"/>
      <c r="E1261"/>
      <c r="F1261"/>
      <c r="G1261"/>
      <c r="H1261"/>
    </row>
    <row r="1262" spans="1:8" x14ac:dyDescent="0.35">
      <c r="A1262"/>
      <c r="B1262"/>
      <c r="C1262"/>
      <c r="D1262"/>
      <c r="E1262"/>
      <c r="F1262"/>
      <c r="G1262"/>
      <c r="H1262"/>
    </row>
    <row r="1263" spans="1:8" x14ac:dyDescent="0.35">
      <c r="A1263"/>
      <c r="B1263"/>
      <c r="C1263"/>
      <c r="D1263"/>
      <c r="E1263"/>
      <c r="F1263"/>
      <c r="G1263"/>
      <c r="H1263"/>
    </row>
    <row r="1264" spans="1:8" x14ac:dyDescent="0.35">
      <c r="A1264"/>
      <c r="B1264"/>
      <c r="C1264"/>
      <c r="D1264"/>
      <c r="E1264"/>
      <c r="F1264"/>
      <c r="G1264"/>
      <c r="H1264"/>
    </row>
    <row r="1265" spans="1:8" x14ac:dyDescent="0.35">
      <c r="A1265"/>
      <c r="B1265"/>
      <c r="C1265"/>
      <c r="D1265"/>
      <c r="E1265"/>
      <c r="F1265"/>
      <c r="G1265"/>
      <c r="H1265"/>
    </row>
    <row r="1266" spans="1:8" x14ac:dyDescent="0.35">
      <c r="A1266"/>
      <c r="B1266"/>
      <c r="C1266"/>
      <c r="D1266"/>
      <c r="E1266"/>
      <c r="F1266"/>
      <c r="G1266"/>
      <c r="H1266"/>
    </row>
    <row r="1267" spans="1:8" x14ac:dyDescent="0.35">
      <c r="A1267"/>
      <c r="B1267"/>
      <c r="C1267"/>
      <c r="D1267"/>
      <c r="E1267"/>
      <c r="F1267"/>
      <c r="G1267"/>
      <c r="H1267"/>
    </row>
    <row r="1268" spans="1:8" x14ac:dyDescent="0.35">
      <c r="A1268"/>
      <c r="B1268"/>
      <c r="C1268"/>
      <c r="D1268"/>
      <c r="E1268"/>
      <c r="F1268"/>
      <c r="G1268"/>
      <c r="H1268"/>
    </row>
    <row r="1269" spans="1:8" x14ac:dyDescent="0.35">
      <c r="A1269"/>
      <c r="B1269"/>
      <c r="C1269"/>
      <c r="D1269"/>
      <c r="E1269"/>
      <c r="F1269"/>
      <c r="G1269"/>
      <c r="H1269"/>
    </row>
    <row r="1270" spans="1:8" x14ac:dyDescent="0.35">
      <c r="A1270"/>
      <c r="B1270"/>
      <c r="C1270"/>
      <c r="D1270"/>
      <c r="E1270"/>
      <c r="F1270"/>
      <c r="G1270"/>
      <c r="H1270"/>
    </row>
    <row r="1271" spans="1:8" x14ac:dyDescent="0.35">
      <c r="A1271"/>
      <c r="B1271"/>
      <c r="C1271"/>
      <c r="D1271"/>
      <c r="E1271"/>
      <c r="F1271"/>
      <c r="G1271"/>
      <c r="H1271"/>
    </row>
    <row r="1272" spans="1:8" x14ac:dyDescent="0.35">
      <c r="A1272"/>
      <c r="B1272"/>
      <c r="C1272"/>
      <c r="D1272"/>
      <c r="E1272"/>
      <c r="F1272"/>
      <c r="G1272"/>
      <c r="H1272"/>
    </row>
    <row r="1273" spans="1:8" x14ac:dyDescent="0.35">
      <c r="A1273"/>
      <c r="B1273"/>
      <c r="C1273"/>
      <c r="D1273"/>
      <c r="E1273"/>
      <c r="F1273"/>
      <c r="G1273"/>
      <c r="H1273"/>
    </row>
    <row r="1274" spans="1:8" x14ac:dyDescent="0.35">
      <c r="A1274"/>
      <c r="B1274"/>
      <c r="C1274"/>
      <c r="D1274"/>
      <c r="E1274"/>
      <c r="F1274"/>
      <c r="G1274"/>
      <c r="H1274"/>
    </row>
    <row r="1275" spans="1:8" x14ac:dyDescent="0.35">
      <c r="A1275"/>
      <c r="B1275"/>
      <c r="C1275"/>
      <c r="D1275"/>
      <c r="E1275"/>
      <c r="F1275"/>
      <c r="G1275"/>
      <c r="H1275"/>
    </row>
    <row r="1276" spans="1:8" x14ac:dyDescent="0.35">
      <c r="A1276"/>
      <c r="B1276"/>
      <c r="C1276"/>
      <c r="D1276"/>
      <c r="E1276"/>
      <c r="F1276"/>
      <c r="G1276"/>
      <c r="H1276"/>
    </row>
    <row r="1277" spans="1:8" x14ac:dyDescent="0.35">
      <c r="A1277"/>
      <c r="B1277"/>
      <c r="C1277"/>
      <c r="D1277"/>
      <c r="E1277"/>
      <c r="F1277"/>
      <c r="G1277"/>
      <c r="H1277"/>
    </row>
    <row r="1278" spans="1:8" x14ac:dyDescent="0.35">
      <c r="A1278"/>
      <c r="B1278"/>
      <c r="C1278"/>
      <c r="D1278"/>
      <c r="E1278"/>
      <c r="F1278"/>
      <c r="G1278"/>
      <c r="H1278"/>
    </row>
    <row r="1279" spans="1:8" x14ac:dyDescent="0.35">
      <c r="A1279"/>
      <c r="B1279"/>
      <c r="C1279"/>
      <c r="D1279"/>
      <c r="E1279"/>
      <c r="F1279"/>
      <c r="G1279"/>
      <c r="H1279"/>
    </row>
    <row r="1280" spans="1:8" x14ac:dyDescent="0.35">
      <c r="A1280"/>
      <c r="B1280"/>
      <c r="C1280"/>
      <c r="D1280"/>
      <c r="E1280"/>
      <c r="F1280"/>
      <c r="G1280"/>
      <c r="H1280"/>
    </row>
    <row r="1281" spans="1:8" x14ac:dyDescent="0.35">
      <c r="A1281"/>
      <c r="B1281"/>
      <c r="C1281"/>
      <c r="D1281"/>
      <c r="E1281"/>
      <c r="F1281"/>
      <c r="G1281"/>
      <c r="H1281"/>
    </row>
    <row r="1282" spans="1:8" x14ac:dyDescent="0.35">
      <c r="A1282"/>
      <c r="B1282"/>
      <c r="C1282"/>
      <c r="D1282"/>
      <c r="E1282"/>
      <c r="F1282"/>
      <c r="G1282"/>
      <c r="H1282"/>
    </row>
    <row r="1283" spans="1:8" x14ac:dyDescent="0.35">
      <c r="A1283"/>
      <c r="B1283"/>
      <c r="C1283"/>
      <c r="D1283"/>
      <c r="E1283"/>
      <c r="F1283"/>
      <c r="G1283"/>
      <c r="H1283"/>
    </row>
    <row r="1284" spans="1:8" x14ac:dyDescent="0.35">
      <c r="A1284"/>
      <c r="B1284"/>
      <c r="C1284"/>
      <c r="D1284"/>
      <c r="E1284"/>
      <c r="F1284"/>
      <c r="G1284"/>
      <c r="H1284"/>
    </row>
    <row r="1285" spans="1:8" x14ac:dyDescent="0.35">
      <c r="A1285"/>
      <c r="B1285"/>
      <c r="C1285"/>
      <c r="D1285"/>
      <c r="E1285"/>
      <c r="F1285"/>
      <c r="G1285"/>
      <c r="H1285"/>
    </row>
    <row r="1286" spans="1:8" x14ac:dyDescent="0.35">
      <c r="A1286"/>
      <c r="B1286"/>
      <c r="C1286"/>
      <c r="D1286"/>
      <c r="E1286"/>
      <c r="F1286"/>
      <c r="G1286"/>
      <c r="H1286"/>
    </row>
    <row r="1287" spans="1:8" x14ac:dyDescent="0.35">
      <c r="A1287"/>
      <c r="B1287"/>
      <c r="C1287"/>
      <c r="D1287"/>
      <c r="E1287"/>
      <c r="F1287"/>
      <c r="G1287"/>
      <c r="H1287"/>
    </row>
    <row r="1288" spans="1:8" x14ac:dyDescent="0.35">
      <c r="A1288"/>
      <c r="B1288"/>
      <c r="C1288"/>
      <c r="D1288"/>
      <c r="E1288"/>
      <c r="F1288"/>
      <c r="G1288"/>
      <c r="H1288"/>
    </row>
    <row r="1289" spans="1:8" x14ac:dyDescent="0.35">
      <c r="A1289"/>
      <c r="B1289"/>
      <c r="C1289"/>
      <c r="D1289"/>
      <c r="E1289"/>
      <c r="F1289"/>
      <c r="G1289"/>
      <c r="H1289"/>
    </row>
    <row r="1290" spans="1:8" x14ac:dyDescent="0.35">
      <c r="A1290"/>
      <c r="B1290"/>
      <c r="C1290"/>
      <c r="D1290"/>
      <c r="E1290"/>
      <c r="F1290"/>
      <c r="G1290"/>
      <c r="H1290"/>
    </row>
    <row r="1291" spans="1:8" x14ac:dyDescent="0.35">
      <c r="A1291"/>
      <c r="B1291"/>
      <c r="C1291"/>
      <c r="D1291"/>
      <c r="E1291"/>
      <c r="F1291"/>
      <c r="G1291"/>
      <c r="H1291"/>
    </row>
    <row r="1292" spans="1:8" x14ac:dyDescent="0.35">
      <c r="A1292"/>
      <c r="B1292"/>
      <c r="C1292"/>
      <c r="D1292"/>
      <c r="E1292"/>
      <c r="F1292"/>
      <c r="G1292"/>
      <c r="H1292"/>
    </row>
    <row r="1293" spans="1:8" x14ac:dyDescent="0.35">
      <c r="A1293"/>
      <c r="B1293"/>
      <c r="C1293"/>
      <c r="D1293"/>
      <c r="E1293"/>
      <c r="F1293"/>
      <c r="G1293"/>
      <c r="H1293"/>
    </row>
    <row r="1294" spans="1:8" x14ac:dyDescent="0.35">
      <c r="A1294"/>
      <c r="B1294"/>
      <c r="C1294"/>
      <c r="D1294"/>
      <c r="E1294"/>
      <c r="F1294"/>
      <c r="G1294"/>
      <c r="H1294"/>
    </row>
    <row r="1295" spans="1:8" x14ac:dyDescent="0.35">
      <c r="A1295"/>
      <c r="B1295"/>
      <c r="C1295"/>
      <c r="D1295"/>
      <c r="E1295"/>
      <c r="F1295"/>
      <c r="G1295"/>
      <c r="H1295"/>
    </row>
    <row r="1296" spans="1:8" x14ac:dyDescent="0.35">
      <c r="A1296"/>
      <c r="B1296"/>
      <c r="C1296"/>
      <c r="D1296"/>
      <c r="E1296"/>
      <c r="F1296"/>
      <c r="G1296"/>
      <c r="H1296"/>
    </row>
    <row r="1297" spans="1:8" x14ac:dyDescent="0.35">
      <c r="A1297"/>
      <c r="B1297"/>
      <c r="C1297"/>
      <c r="D1297"/>
      <c r="E1297"/>
      <c r="F1297"/>
      <c r="G1297"/>
      <c r="H1297"/>
    </row>
    <row r="1298" spans="1:8" x14ac:dyDescent="0.35">
      <c r="A1298"/>
      <c r="B1298"/>
      <c r="C1298"/>
      <c r="D1298"/>
      <c r="E1298"/>
      <c r="F1298"/>
      <c r="G1298"/>
      <c r="H1298"/>
    </row>
    <row r="1299" spans="1:8" x14ac:dyDescent="0.35">
      <c r="A1299"/>
      <c r="B1299"/>
      <c r="C1299"/>
      <c r="D1299"/>
      <c r="E1299"/>
      <c r="F1299"/>
      <c r="G1299"/>
      <c r="H1299"/>
    </row>
    <row r="1300" spans="1:8" x14ac:dyDescent="0.35">
      <c r="A1300"/>
      <c r="B1300"/>
      <c r="C1300"/>
      <c r="D1300"/>
      <c r="E1300"/>
      <c r="F1300"/>
      <c r="G1300"/>
      <c r="H1300"/>
    </row>
    <row r="1301" spans="1:8" x14ac:dyDescent="0.35">
      <c r="A1301"/>
      <c r="B1301"/>
      <c r="C1301"/>
      <c r="D1301"/>
      <c r="E1301"/>
      <c r="F1301"/>
      <c r="G1301"/>
      <c r="H1301"/>
    </row>
    <row r="1302" spans="1:8" x14ac:dyDescent="0.35">
      <c r="A1302"/>
      <c r="B1302"/>
      <c r="C1302"/>
      <c r="D1302"/>
      <c r="E1302"/>
      <c r="F1302"/>
      <c r="G1302"/>
      <c r="H1302"/>
    </row>
    <row r="1303" spans="1:8" x14ac:dyDescent="0.35">
      <c r="A1303"/>
      <c r="B1303"/>
      <c r="C1303"/>
      <c r="D1303"/>
      <c r="E1303"/>
      <c r="F1303"/>
      <c r="G1303"/>
      <c r="H1303"/>
    </row>
    <row r="1304" spans="1:8" x14ac:dyDescent="0.35">
      <c r="A1304"/>
      <c r="B1304"/>
      <c r="C1304"/>
      <c r="D1304"/>
      <c r="E1304"/>
      <c r="F1304"/>
      <c r="G1304"/>
      <c r="H1304"/>
    </row>
    <row r="1305" spans="1:8" x14ac:dyDescent="0.35">
      <c r="A1305"/>
      <c r="B1305"/>
      <c r="C1305"/>
      <c r="D1305"/>
      <c r="E1305"/>
      <c r="F1305"/>
      <c r="G1305"/>
      <c r="H1305"/>
    </row>
    <row r="1306" spans="1:8" x14ac:dyDescent="0.35">
      <c r="A1306"/>
      <c r="B1306"/>
      <c r="C1306"/>
      <c r="D1306"/>
      <c r="E1306"/>
      <c r="F1306"/>
      <c r="G1306"/>
      <c r="H1306"/>
    </row>
    <row r="1307" spans="1:8" x14ac:dyDescent="0.35">
      <c r="A1307"/>
      <c r="B1307"/>
      <c r="C1307"/>
      <c r="D1307"/>
      <c r="E1307"/>
      <c r="F1307"/>
      <c r="G1307"/>
      <c r="H1307"/>
    </row>
    <row r="1308" spans="1:8" x14ac:dyDescent="0.35">
      <c r="A1308"/>
      <c r="B1308"/>
      <c r="C1308"/>
      <c r="D1308"/>
      <c r="E1308"/>
      <c r="F1308"/>
      <c r="G1308"/>
      <c r="H1308"/>
    </row>
    <row r="1309" spans="1:8" x14ac:dyDescent="0.35">
      <c r="A1309"/>
      <c r="B1309"/>
      <c r="C1309"/>
      <c r="D1309"/>
      <c r="E1309"/>
      <c r="F1309"/>
      <c r="G1309"/>
      <c r="H1309"/>
    </row>
    <row r="1310" spans="1:8" x14ac:dyDescent="0.35">
      <c r="A1310"/>
      <c r="B1310"/>
      <c r="C1310"/>
      <c r="D1310"/>
      <c r="E1310"/>
      <c r="F1310"/>
      <c r="G1310"/>
      <c r="H1310"/>
    </row>
    <row r="1311" spans="1:8" x14ac:dyDescent="0.35">
      <c r="A1311"/>
      <c r="B1311"/>
      <c r="C1311"/>
      <c r="D1311"/>
      <c r="E1311"/>
      <c r="F1311"/>
      <c r="G1311"/>
      <c r="H1311"/>
    </row>
    <row r="1312" spans="1:8" x14ac:dyDescent="0.35">
      <c r="A1312"/>
      <c r="B1312"/>
      <c r="C1312"/>
      <c r="D1312"/>
      <c r="E1312"/>
      <c r="F1312"/>
      <c r="G1312"/>
      <c r="H1312"/>
    </row>
    <row r="1313" spans="1:8" x14ac:dyDescent="0.35">
      <c r="A1313"/>
      <c r="B1313"/>
      <c r="C1313"/>
      <c r="D1313"/>
      <c r="E1313"/>
      <c r="F1313"/>
      <c r="G1313"/>
      <c r="H1313"/>
    </row>
    <row r="1314" spans="1:8" x14ac:dyDescent="0.35">
      <c r="A1314"/>
      <c r="B1314"/>
      <c r="C1314"/>
      <c r="D1314"/>
      <c r="E1314"/>
      <c r="F1314"/>
      <c r="G1314"/>
      <c r="H1314"/>
    </row>
    <row r="1315" spans="1:8" x14ac:dyDescent="0.35">
      <c r="A1315"/>
      <c r="B1315"/>
      <c r="C1315"/>
      <c r="D1315"/>
      <c r="E1315"/>
      <c r="F1315"/>
      <c r="G1315"/>
      <c r="H1315"/>
    </row>
    <row r="1316" spans="1:8" x14ac:dyDescent="0.35">
      <c r="A1316"/>
      <c r="B1316"/>
      <c r="C1316"/>
      <c r="D1316"/>
      <c r="E1316"/>
      <c r="F1316"/>
      <c r="G1316"/>
      <c r="H1316"/>
    </row>
    <row r="1317" spans="1:8" x14ac:dyDescent="0.35">
      <c r="A1317"/>
      <c r="B1317"/>
      <c r="C1317"/>
      <c r="D1317"/>
      <c r="E1317"/>
      <c r="F1317"/>
      <c r="G1317"/>
      <c r="H1317"/>
    </row>
    <row r="1318" spans="1:8" x14ac:dyDescent="0.35">
      <c r="A1318"/>
      <c r="B1318"/>
      <c r="C1318"/>
      <c r="D1318"/>
      <c r="E1318"/>
      <c r="F1318"/>
      <c r="G1318"/>
      <c r="H1318"/>
    </row>
    <row r="1319" spans="1:8" x14ac:dyDescent="0.35">
      <c r="A1319"/>
      <c r="B1319"/>
      <c r="C1319"/>
      <c r="D1319"/>
      <c r="E1319"/>
      <c r="F1319"/>
      <c r="G1319"/>
      <c r="H1319"/>
    </row>
    <row r="1320" spans="1:8" x14ac:dyDescent="0.35">
      <c r="A1320"/>
      <c r="B1320"/>
      <c r="C1320"/>
      <c r="D1320"/>
      <c r="E1320"/>
      <c r="F1320"/>
      <c r="G1320"/>
      <c r="H1320"/>
    </row>
    <row r="1321" spans="1:8" x14ac:dyDescent="0.35">
      <c r="A1321"/>
      <c r="B1321"/>
      <c r="C1321"/>
      <c r="D1321"/>
      <c r="E1321"/>
      <c r="F1321"/>
      <c r="G1321"/>
      <c r="H1321"/>
    </row>
    <row r="1322" spans="1:8" x14ac:dyDescent="0.35">
      <c r="A1322"/>
      <c r="B1322"/>
      <c r="C1322"/>
      <c r="D1322"/>
      <c r="E1322"/>
      <c r="F1322"/>
      <c r="G1322"/>
      <c r="H1322"/>
    </row>
    <row r="1323" spans="1:8" x14ac:dyDescent="0.35">
      <c r="A1323"/>
      <c r="B1323"/>
      <c r="C1323"/>
      <c r="D1323"/>
      <c r="E1323"/>
      <c r="F1323"/>
      <c r="G1323"/>
      <c r="H1323"/>
    </row>
    <row r="1324" spans="1:8" x14ac:dyDescent="0.35">
      <c r="A1324"/>
      <c r="B1324"/>
      <c r="C1324"/>
      <c r="D1324"/>
      <c r="E1324"/>
      <c r="F1324"/>
      <c r="G1324"/>
      <c r="H1324"/>
    </row>
    <row r="1325" spans="1:8" x14ac:dyDescent="0.35">
      <c r="A1325"/>
      <c r="B1325"/>
      <c r="C1325"/>
      <c r="D1325"/>
      <c r="E1325"/>
      <c r="F1325"/>
      <c r="G1325"/>
      <c r="H1325"/>
    </row>
    <row r="1326" spans="1:8" x14ac:dyDescent="0.35">
      <c r="A1326"/>
      <c r="B1326"/>
      <c r="C1326"/>
      <c r="D1326"/>
      <c r="E1326"/>
      <c r="F1326"/>
      <c r="G1326"/>
      <c r="H1326"/>
    </row>
    <row r="1327" spans="1:8" x14ac:dyDescent="0.35">
      <c r="A1327"/>
      <c r="B1327"/>
      <c r="C1327"/>
      <c r="D1327"/>
      <c r="E1327"/>
      <c r="F1327"/>
      <c r="G1327"/>
      <c r="H1327"/>
    </row>
    <row r="1328" spans="1:8" x14ac:dyDescent="0.35">
      <c r="A1328"/>
      <c r="B1328"/>
      <c r="C1328"/>
      <c r="D1328"/>
      <c r="E1328"/>
      <c r="F1328"/>
      <c r="G1328"/>
      <c r="H1328"/>
    </row>
    <row r="1329" spans="1:8" x14ac:dyDescent="0.35">
      <c r="A1329"/>
      <c r="B1329"/>
      <c r="C1329"/>
      <c r="D1329"/>
      <c r="E1329"/>
      <c r="F1329"/>
      <c r="G1329"/>
      <c r="H1329"/>
    </row>
    <row r="1330" spans="1:8" x14ac:dyDescent="0.35">
      <c r="A1330"/>
      <c r="B1330"/>
      <c r="C1330"/>
      <c r="D1330"/>
      <c r="E1330"/>
      <c r="F1330"/>
      <c r="G1330"/>
      <c r="H1330"/>
    </row>
    <row r="1331" spans="1:8" x14ac:dyDescent="0.35">
      <c r="A1331"/>
      <c r="B1331"/>
      <c r="C1331"/>
      <c r="D1331"/>
      <c r="E1331"/>
      <c r="F1331"/>
      <c r="G1331"/>
      <c r="H1331"/>
    </row>
    <row r="1332" spans="1:8" x14ac:dyDescent="0.35">
      <c r="A1332"/>
      <c r="B1332"/>
      <c r="C1332"/>
      <c r="D1332"/>
      <c r="E1332"/>
      <c r="F1332"/>
      <c r="G1332"/>
      <c r="H1332"/>
    </row>
    <row r="1333" spans="1:8" x14ac:dyDescent="0.35">
      <c r="A1333"/>
      <c r="B1333"/>
      <c r="C1333"/>
      <c r="D1333"/>
      <c r="E1333"/>
      <c r="F1333"/>
      <c r="G1333"/>
      <c r="H1333"/>
    </row>
    <row r="1334" spans="1:8" x14ac:dyDescent="0.35">
      <c r="A1334"/>
      <c r="B1334"/>
      <c r="C1334"/>
      <c r="D1334"/>
      <c r="E1334"/>
      <c r="F1334"/>
      <c r="G1334"/>
      <c r="H1334"/>
    </row>
    <row r="1335" spans="1:8" x14ac:dyDescent="0.35">
      <c r="A1335"/>
      <c r="B1335"/>
      <c r="C1335"/>
      <c r="D1335"/>
      <c r="E1335"/>
      <c r="F1335"/>
      <c r="G1335"/>
      <c r="H1335"/>
    </row>
    <row r="1336" spans="1:8" x14ac:dyDescent="0.35">
      <c r="A1336"/>
      <c r="B1336"/>
      <c r="C1336"/>
      <c r="D1336"/>
      <c r="E1336"/>
      <c r="F1336"/>
      <c r="G1336"/>
      <c r="H1336"/>
    </row>
    <row r="1337" spans="1:8" x14ac:dyDescent="0.35">
      <c r="A1337"/>
      <c r="B1337"/>
      <c r="C1337"/>
      <c r="D1337"/>
      <c r="E1337"/>
      <c r="F1337"/>
      <c r="G1337"/>
      <c r="H1337"/>
    </row>
    <row r="1338" spans="1:8" x14ac:dyDescent="0.35">
      <c r="A1338"/>
      <c r="B1338"/>
      <c r="C1338"/>
      <c r="D1338"/>
      <c r="E1338"/>
      <c r="F1338"/>
      <c r="G1338"/>
      <c r="H1338"/>
    </row>
    <row r="1339" spans="1:8" x14ac:dyDescent="0.35">
      <c r="A1339"/>
      <c r="B1339"/>
      <c r="C1339"/>
      <c r="D1339"/>
      <c r="E1339"/>
      <c r="F1339"/>
      <c r="G1339"/>
      <c r="H1339"/>
    </row>
    <row r="1340" spans="1:8" x14ac:dyDescent="0.35">
      <c r="A1340"/>
      <c r="B1340"/>
      <c r="C1340"/>
      <c r="D1340"/>
      <c r="E1340"/>
      <c r="F1340"/>
      <c r="G1340"/>
      <c r="H1340"/>
    </row>
    <row r="1341" spans="1:8" x14ac:dyDescent="0.35">
      <c r="A1341"/>
      <c r="B1341"/>
      <c r="C1341"/>
      <c r="D1341"/>
      <c r="E1341"/>
      <c r="F1341"/>
      <c r="G1341"/>
      <c r="H1341"/>
    </row>
    <row r="1342" spans="1:8" x14ac:dyDescent="0.35">
      <c r="A1342"/>
      <c r="B1342"/>
      <c r="C1342"/>
      <c r="D1342"/>
      <c r="E1342"/>
      <c r="F1342"/>
      <c r="G1342"/>
      <c r="H1342"/>
    </row>
    <row r="1343" spans="1:8" x14ac:dyDescent="0.35">
      <c r="A1343"/>
      <c r="B1343"/>
      <c r="C1343"/>
      <c r="D1343"/>
      <c r="E1343"/>
      <c r="F1343"/>
      <c r="G1343"/>
      <c r="H1343"/>
    </row>
    <row r="1344" spans="1:8" x14ac:dyDescent="0.35">
      <c r="A1344"/>
      <c r="B1344"/>
      <c r="C1344"/>
      <c r="D1344"/>
      <c r="E1344"/>
      <c r="F1344"/>
      <c r="G1344"/>
      <c r="H1344"/>
    </row>
    <row r="1345" spans="1:8" x14ac:dyDescent="0.35">
      <c r="A1345"/>
      <c r="B1345"/>
      <c r="C1345"/>
      <c r="D1345"/>
      <c r="E1345"/>
      <c r="F1345"/>
      <c r="G1345"/>
      <c r="H1345"/>
    </row>
    <row r="1346" spans="1:8" x14ac:dyDescent="0.35">
      <c r="A1346"/>
      <c r="B1346"/>
      <c r="C1346"/>
      <c r="D1346"/>
      <c r="E1346"/>
      <c r="F1346"/>
      <c r="G1346"/>
      <c r="H1346"/>
    </row>
    <row r="1347" spans="1:8" x14ac:dyDescent="0.35">
      <c r="A1347"/>
      <c r="B1347"/>
      <c r="C1347"/>
      <c r="D1347"/>
      <c r="E1347"/>
      <c r="F1347"/>
      <c r="G1347"/>
      <c r="H1347"/>
    </row>
    <row r="1348" spans="1:8" x14ac:dyDescent="0.35">
      <c r="A1348"/>
      <c r="B1348"/>
      <c r="C1348"/>
      <c r="D1348"/>
      <c r="E1348"/>
      <c r="F1348"/>
      <c r="G1348"/>
      <c r="H1348"/>
    </row>
    <row r="1349" spans="1:8" x14ac:dyDescent="0.35">
      <c r="A1349"/>
      <c r="B1349"/>
      <c r="C1349"/>
      <c r="D1349"/>
      <c r="E1349"/>
      <c r="F1349"/>
      <c r="G1349"/>
      <c r="H1349"/>
    </row>
    <row r="1350" spans="1:8" x14ac:dyDescent="0.35">
      <c r="A1350"/>
      <c r="B1350"/>
      <c r="C1350"/>
      <c r="D1350"/>
      <c r="E1350"/>
      <c r="F1350"/>
      <c r="G1350"/>
      <c r="H1350"/>
    </row>
    <row r="1351" spans="1:8" x14ac:dyDescent="0.35">
      <c r="A1351"/>
      <c r="B1351"/>
      <c r="C1351"/>
      <c r="D1351"/>
      <c r="E1351"/>
      <c r="F1351"/>
      <c r="G1351"/>
      <c r="H1351"/>
    </row>
    <row r="1352" spans="1:8" x14ac:dyDescent="0.35">
      <c r="A1352"/>
      <c r="B1352"/>
      <c r="C1352"/>
      <c r="D1352"/>
      <c r="E1352"/>
      <c r="F1352"/>
      <c r="G1352"/>
      <c r="H1352"/>
    </row>
    <row r="1353" spans="1:8" x14ac:dyDescent="0.35">
      <c r="A1353"/>
      <c r="B1353"/>
      <c r="C1353"/>
      <c r="D1353"/>
      <c r="E1353"/>
      <c r="F1353"/>
      <c r="G1353"/>
      <c r="H1353"/>
    </row>
    <row r="1354" spans="1:8" x14ac:dyDescent="0.35">
      <c r="A1354"/>
      <c r="B1354"/>
      <c r="C1354"/>
      <c r="D1354"/>
      <c r="E1354"/>
      <c r="F1354"/>
      <c r="G1354"/>
      <c r="H1354"/>
    </row>
    <row r="1355" spans="1:8" x14ac:dyDescent="0.35">
      <c r="A1355"/>
      <c r="B1355"/>
      <c r="C1355"/>
      <c r="D1355"/>
      <c r="E1355"/>
      <c r="F1355"/>
      <c r="G1355"/>
      <c r="H1355"/>
    </row>
    <row r="1356" spans="1:8" x14ac:dyDescent="0.35">
      <c r="A1356"/>
      <c r="B1356"/>
      <c r="C1356"/>
      <c r="D1356"/>
      <c r="E1356"/>
      <c r="F1356"/>
      <c r="G1356"/>
      <c r="H1356"/>
    </row>
    <row r="1357" spans="1:8" x14ac:dyDescent="0.35">
      <c r="A1357"/>
      <c r="B1357"/>
      <c r="C1357"/>
      <c r="D1357"/>
      <c r="E1357"/>
      <c r="F1357"/>
      <c r="G1357"/>
      <c r="H1357"/>
    </row>
    <row r="1358" spans="1:8" x14ac:dyDescent="0.35">
      <c r="A1358"/>
      <c r="B1358"/>
      <c r="C1358"/>
      <c r="D1358"/>
      <c r="E1358"/>
      <c r="F1358"/>
      <c r="G1358"/>
      <c r="H1358"/>
    </row>
    <row r="1359" spans="1:8" x14ac:dyDescent="0.35">
      <c r="A1359"/>
      <c r="B1359"/>
      <c r="C1359"/>
      <c r="D1359"/>
      <c r="E1359"/>
      <c r="F1359"/>
      <c r="G1359"/>
      <c r="H1359"/>
    </row>
    <row r="1360" spans="1:8" x14ac:dyDescent="0.35">
      <c r="A1360"/>
      <c r="B1360"/>
      <c r="C1360"/>
      <c r="D1360"/>
      <c r="E1360"/>
      <c r="F1360"/>
      <c r="G1360"/>
      <c r="H1360"/>
    </row>
    <row r="1361" spans="1:8" x14ac:dyDescent="0.35">
      <c r="A1361"/>
      <c r="B1361"/>
      <c r="C1361"/>
      <c r="D1361"/>
      <c r="E1361"/>
      <c r="F1361"/>
      <c r="G1361"/>
      <c r="H1361"/>
    </row>
    <row r="1362" spans="1:8" x14ac:dyDescent="0.35">
      <c r="A1362"/>
      <c r="B1362"/>
      <c r="C1362"/>
      <c r="D1362"/>
      <c r="E1362"/>
      <c r="F1362"/>
      <c r="G1362"/>
      <c r="H1362"/>
    </row>
    <row r="1363" spans="1:8" x14ac:dyDescent="0.35">
      <c r="A1363"/>
      <c r="B1363"/>
      <c r="C1363"/>
      <c r="D1363"/>
      <c r="E1363"/>
      <c r="F1363"/>
      <c r="G1363"/>
      <c r="H1363"/>
    </row>
    <row r="1364" spans="1:8" x14ac:dyDescent="0.35">
      <c r="A1364"/>
      <c r="B1364"/>
      <c r="C1364"/>
      <c r="D1364"/>
      <c r="E1364"/>
      <c r="F1364"/>
      <c r="G1364"/>
      <c r="H1364"/>
    </row>
    <row r="1365" spans="1:8" x14ac:dyDescent="0.35">
      <c r="A1365"/>
      <c r="B1365"/>
      <c r="C1365"/>
      <c r="D1365"/>
      <c r="E1365"/>
      <c r="F1365"/>
      <c r="G1365"/>
      <c r="H1365"/>
    </row>
    <row r="1366" spans="1:8" x14ac:dyDescent="0.35">
      <c r="A1366"/>
      <c r="B1366"/>
      <c r="C1366"/>
      <c r="D1366"/>
      <c r="E1366"/>
      <c r="F1366"/>
      <c r="G1366"/>
      <c r="H1366"/>
    </row>
    <row r="1367" spans="1:8" x14ac:dyDescent="0.35">
      <c r="A1367"/>
      <c r="B1367"/>
      <c r="C1367"/>
      <c r="D1367"/>
      <c r="E1367"/>
      <c r="F1367"/>
      <c r="G1367"/>
      <c r="H1367"/>
    </row>
    <row r="1368" spans="1:8" x14ac:dyDescent="0.35">
      <c r="A1368"/>
      <c r="B1368"/>
      <c r="C1368"/>
      <c r="D1368"/>
      <c r="E1368"/>
      <c r="F1368"/>
      <c r="G1368"/>
      <c r="H1368"/>
    </row>
    <row r="1369" spans="1:8" x14ac:dyDescent="0.35">
      <c r="A1369"/>
      <c r="B1369"/>
      <c r="C1369"/>
      <c r="D1369"/>
      <c r="E1369"/>
      <c r="F1369"/>
      <c r="G1369"/>
      <c r="H1369"/>
    </row>
    <row r="1370" spans="1:8" x14ac:dyDescent="0.35">
      <c r="A1370"/>
      <c r="B1370"/>
      <c r="C1370"/>
      <c r="D1370"/>
      <c r="E1370"/>
      <c r="F1370"/>
      <c r="G1370"/>
      <c r="H1370"/>
    </row>
    <row r="1371" spans="1:8" x14ac:dyDescent="0.35">
      <c r="A1371"/>
      <c r="B1371"/>
      <c r="C1371"/>
      <c r="D1371"/>
      <c r="E1371"/>
      <c r="F1371"/>
      <c r="G1371"/>
      <c r="H1371"/>
    </row>
    <row r="1372" spans="1:8" x14ac:dyDescent="0.35">
      <c r="A1372"/>
      <c r="B1372"/>
      <c r="C1372"/>
      <c r="D1372"/>
      <c r="E1372"/>
      <c r="F1372"/>
      <c r="G1372"/>
      <c r="H1372"/>
    </row>
    <row r="1373" spans="1:8" x14ac:dyDescent="0.35">
      <c r="A1373"/>
      <c r="B1373"/>
      <c r="C1373"/>
      <c r="D1373"/>
      <c r="E1373"/>
      <c r="F1373"/>
      <c r="G1373"/>
      <c r="H1373"/>
    </row>
    <row r="1374" spans="1:8" x14ac:dyDescent="0.35">
      <c r="A1374"/>
      <c r="B1374"/>
      <c r="C1374"/>
      <c r="D1374"/>
      <c r="E1374"/>
      <c r="F1374"/>
      <c r="G1374"/>
      <c r="H1374"/>
    </row>
    <row r="1375" spans="1:8" x14ac:dyDescent="0.35">
      <c r="A1375"/>
      <c r="B1375"/>
      <c r="C1375"/>
      <c r="D1375"/>
      <c r="E1375"/>
      <c r="F1375"/>
      <c r="G1375"/>
      <c r="H1375"/>
    </row>
    <row r="1376" spans="1:8" x14ac:dyDescent="0.35">
      <c r="A1376"/>
      <c r="B1376"/>
      <c r="C1376"/>
      <c r="D1376"/>
      <c r="E1376"/>
      <c r="F1376"/>
      <c r="G1376"/>
      <c r="H1376"/>
    </row>
    <row r="1377" spans="1:8" x14ac:dyDescent="0.35">
      <c r="A1377"/>
      <c r="B1377"/>
      <c r="C1377"/>
      <c r="D1377"/>
      <c r="E1377"/>
      <c r="F1377"/>
      <c r="G1377"/>
      <c r="H1377"/>
    </row>
    <row r="1378" spans="1:8" x14ac:dyDescent="0.35">
      <c r="A1378"/>
      <c r="B1378"/>
      <c r="C1378"/>
      <c r="D1378"/>
      <c r="E1378"/>
      <c r="F1378"/>
      <c r="G1378"/>
      <c r="H1378"/>
    </row>
    <row r="1379" spans="1:8" x14ac:dyDescent="0.35">
      <c r="A1379"/>
      <c r="B1379"/>
      <c r="C1379"/>
      <c r="D1379"/>
      <c r="E1379"/>
      <c r="F1379"/>
      <c r="G1379"/>
      <c r="H1379"/>
    </row>
    <row r="1380" spans="1:8" x14ac:dyDescent="0.35">
      <c r="A1380"/>
      <c r="B1380"/>
      <c r="C1380"/>
      <c r="D1380"/>
      <c r="E1380"/>
      <c r="F1380"/>
      <c r="G1380"/>
      <c r="H1380"/>
    </row>
    <row r="1381" spans="1:8" x14ac:dyDescent="0.35">
      <c r="A1381"/>
      <c r="B1381"/>
      <c r="C1381"/>
      <c r="D1381"/>
      <c r="E1381"/>
      <c r="F1381"/>
      <c r="G1381"/>
      <c r="H1381"/>
    </row>
    <row r="1382" spans="1:8" x14ac:dyDescent="0.35">
      <c r="A1382"/>
      <c r="B1382"/>
      <c r="C1382"/>
      <c r="D1382"/>
      <c r="E1382"/>
      <c r="F1382"/>
      <c r="G1382"/>
      <c r="H1382"/>
    </row>
    <row r="1383" spans="1:8" x14ac:dyDescent="0.35">
      <c r="A1383"/>
      <c r="B1383"/>
      <c r="C1383"/>
      <c r="D1383"/>
      <c r="E1383"/>
      <c r="F1383"/>
      <c r="G1383"/>
      <c r="H1383"/>
    </row>
    <row r="1384" spans="1:8" x14ac:dyDescent="0.35">
      <c r="A1384"/>
      <c r="B1384"/>
      <c r="C1384"/>
      <c r="D1384"/>
      <c r="E1384"/>
      <c r="F1384"/>
      <c r="G1384"/>
      <c r="H1384"/>
    </row>
    <row r="1385" spans="1:8" x14ac:dyDescent="0.35">
      <c r="A1385"/>
      <c r="B1385"/>
      <c r="C1385"/>
      <c r="D1385"/>
      <c r="E1385"/>
      <c r="F1385"/>
      <c r="G1385"/>
      <c r="H1385"/>
    </row>
    <row r="1386" spans="1:8" x14ac:dyDescent="0.35">
      <c r="A1386"/>
      <c r="B1386"/>
      <c r="C1386"/>
      <c r="D1386"/>
      <c r="E1386"/>
      <c r="F1386"/>
      <c r="G1386"/>
      <c r="H1386"/>
    </row>
    <row r="1387" spans="1:8" x14ac:dyDescent="0.35">
      <c r="A1387"/>
      <c r="B1387"/>
      <c r="C1387"/>
      <c r="D1387"/>
      <c r="E1387"/>
      <c r="F1387"/>
      <c r="G1387"/>
      <c r="H1387"/>
    </row>
    <row r="1388" spans="1:8" x14ac:dyDescent="0.35">
      <c r="A1388"/>
      <c r="B1388"/>
      <c r="C1388"/>
      <c r="D1388"/>
      <c r="E1388"/>
      <c r="F1388"/>
      <c r="G1388"/>
      <c r="H1388"/>
    </row>
    <row r="1389" spans="1:8" x14ac:dyDescent="0.35">
      <c r="A1389"/>
      <c r="B1389"/>
      <c r="C1389"/>
      <c r="D1389"/>
      <c r="E1389"/>
      <c r="F1389"/>
      <c r="G1389"/>
      <c r="H1389"/>
    </row>
    <row r="1390" spans="1:8" x14ac:dyDescent="0.35">
      <c r="A1390"/>
      <c r="B1390"/>
      <c r="C1390"/>
      <c r="D1390"/>
      <c r="E1390"/>
      <c r="F1390"/>
      <c r="G1390"/>
      <c r="H1390"/>
    </row>
    <row r="1391" spans="1:8" x14ac:dyDescent="0.35">
      <c r="A1391"/>
      <c r="B1391"/>
      <c r="C1391"/>
      <c r="D1391"/>
      <c r="E1391"/>
      <c r="F1391"/>
      <c r="G1391"/>
      <c r="H1391"/>
    </row>
    <row r="1392" spans="1:8" x14ac:dyDescent="0.35">
      <c r="A1392"/>
      <c r="B1392"/>
      <c r="C1392"/>
      <c r="D1392"/>
      <c r="E1392"/>
      <c r="F1392"/>
      <c r="G1392"/>
      <c r="H1392"/>
    </row>
    <row r="1393" spans="1:8" x14ac:dyDescent="0.35">
      <c r="A1393"/>
      <c r="B1393"/>
      <c r="C1393"/>
      <c r="D1393"/>
      <c r="E1393"/>
      <c r="F1393"/>
      <c r="G1393"/>
      <c r="H1393"/>
    </row>
    <row r="1394" spans="1:8" x14ac:dyDescent="0.35">
      <c r="A1394"/>
      <c r="B1394"/>
      <c r="C1394"/>
      <c r="D1394"/>
      <c r="E1394"/>
      <c r="F1394"/>
      <c r="G1394"/>
      <c r="H1394"/>
    </row>
    <row r="1395" spans="1:8" x14ac:dyDescent="0.35">
      <c r="A1395"/>
      <c r="B1395"/>
      <c r="C1395"/>
      <c r="D1395"/>
      <c r="E1395"/>
      <c r="F1395"/>
      <c r="G1395"/>
      <c r="H1395"/>
    </row>
    <row r="1396" spans="1:8" x14ac:dyDescent="0.35">
      <c r="A1396"/>
      <c r="B1396"/>
      <c r="C1396"/>
      <c r="D1396"/>
      <c r="E1396"/>
      <c r="F1396"/>
      <c r="G1396"/>
      <c r="H1396"/>
    </row>
    <row r="1397" spans="1:8" x14ac:dyDescent="0.35">
      <c r="A1397"/>
      <c r="B1397"/>
      <c r="C1397"/>
      <c r="D1397"/>
      <c r="E1397"/>
      <c r="F1397"/>
      <c r="G1397"/>
      <c r="H1397"/>
    </row>
    <row r="1398" spans="1:8" x14ac:dyDescent="0.35">
      <c r="A1398"/>
      <c r="B1398"/>
      <c r="C1398"/>
      <c r="D1398"/>
      <c r="E1398"/>
      <c r="F1398"/>
      <c r="G1398"/>
      <c r="H1398"/>
    </row>
    <row r="1399" spans="1:8" x14ac:dyDescent="0.35">
      <c r="A1399"/>
      <c r="B1399"/>
      <c r="C1399"/>
      <c r="D1399"/>
      <c r="E1399"/>
      <c r="F1399"/>
      <c r="G1399"/>
      <c r="H1399"/>
    </row>
    <row r="1400" spans="1:8" x14ac:dyDescent="0.35">
      <c r="A1400"/>
      <c r="B1400"/>
      <c r="C1400"/>
      <c r="D1400"/>
      <c r="E1400"/>
      <c r="F1400"/>
      <c r="G1400"/>
      <c r="H1400"/>
    </row>
    <row r="1401" spans="1:8" x14ac:dyDescent="0.35">
      <c r="A1401"/>
      <c r="B1401"/>
      <c r="C1401"/>
      <c r="D1401"/>
      <c r="E1401"/>
      <c r="F1401"/>
      <c r="G1401"/>
      <c r="H1401"/>
    </row>
    <row r="1402" spans="1:8" x14ac:dyDescent="0.35">
      <c r="A1402"/>
      <c r="B1402"/>
      <c r="C1402"/>
      <c r="D1402"/>
      <c r="E1402"/>
      <c r="F1402"/>
      <c r="G1402"/>
      <c r="H1402"/>
    </row>
    <row r="1403" spans="1:8" x14ac:dyDescent="0.35">
      <c r="A1403"/>
      <c r="B1403"/>
      <c r="C1403"/>
      <c r="D1403"/>
      <c r="E1403"/>
      <c r="F1403"/>
      <c r="G1403"/>
      <c r="H1403"/>
    </row>
    <row r="1404" spans="1:8" x14ac:dyDescent="0.35">
      <c r="A1404"/>
      <c r="B1404"/>
      <c r="C1404"/>
      <c r="D1404"/>
      <c r="E1404"/>
      <c r="F1404"/>
      <c r="G1404"/>
      <c r="H1404"/>
    </row>
    <row r="1405" spans="1:8" x14ac:dyDescent="0.35">
      <c r="A1405"/>
      <c r="B1405"/>
      <c r="C1405"/>
      <c r="D1405"/>
      <c r="E1405"/>
      <c r="F1405"/>
      <c r="G1405"/>
      <c r="H1405"/>
    </row>
    <row r="1406" spans="1:8" x14ac:dyDescent="0.35">
      <c r="A1406"/>
      <c r="B1406"/>
      <c r="C1406"/>
      <c r="D1406"/>
      <c r="E1406"/>
      <c r="F1406"/>
      <c r="G1406"/>
      <c r="H1406"/>
    </row>
    <row r="1407" spans="1:8" x14ac:dyDescent="0.35">
      <c r="A1407"/>
      <c r="B1407"/>
      <c r="C1407"/>
      <c r="D1407"/>
      <c r="E1407"/>
      <c r="F1407"/>
      <c r="G1407"/>
      <c r="H1407"/>
    </row>
    <row r="1408" spans="1:8" x14ac:dyDescent="0.35">
      <c r="A1408"/>
      <c r="B1408"/>
      <c r="C1408"/>
      <c r="D1408"/>
      <c r="E1408"/>
      <c r="F1408"/>
      <c r="G1408"/>
      <c r="H1408"/>
    </row>
    <row r="1409" spans="1:8" x14ac:dyDescent="0.35">
      <c r="A1409"/>
      <c r="B1409"/>
      <c r="C1409"/>
      <c r="D1409"/>
      <c r="E1409"/>
      <c r="F1409"/>
      <c r="G1409"/>
      <c r="H1409"/>
    </row>
    <row r="1410" spans="1:8" x14ac:dyDescent="0.35">
      <c r="A1410"/>
      <c r="B1410"/>
      <c r="C1410"/>
      <c r="D1410"/>
      <c r="E1410"/>
      <c r="F1410"/>
      <c r="G1410"/>
      <c r="H1410"/>
    </row>
    <row r="1411" spans="1:8" x14ac:dyDescent="0.35">
      <c r="A1411"/>
      <c r="B1411"/>
      <c r="C1411"/>
      <c r="D1411"/>
      <c r="E1411"/>
      <c r="F1411"/>
      <c r="G1411"/>
      <c r="H1411"/>
    </row>
    <row r="1412" spans="1:8" x14ac:dyDescent="0.35">
      <c r="A1412"/>
      <c r="B1412"/>
      <c r="C1412"/>
      <c r="D1412"/>
      <c r="E1412"/>
      <c r="F1412"/>
      <c r="G1412"/>
      <c r="H1412"/>
    </row>
    <row r="1413" spans="1:8" x14ac:dyDescent="0.35">
      <c r="A1413"/>
      <c r="B1413"/>
      <c r="C1413"/>
      <c r="D1413"/>
      <c r="E1413"/>
      <c r="F1413"/>
      <c r="G1413"/>
      <c r="H1413"/>
    </row>
    <row r="1414" spans="1:8" x14ac:dyDescent="0.35">
      <c r="A1414"/>
      <c r="B1414"/>
      <c r="C1414"/>
      <c r="D1414"/>
      <c r="E1414"/>
      <c r="F1414"/>
      <c r="G1414"/>
      <c r="H1414"/>
    </row>
    <row r="1415" spans="1:8" x14ac:dyDescent="0.35">
      <c r="A1415"/>
      <c r="B1415"/>
      <c r="C1415"/>
      <c r="D1415"/>
      <c r="E1415"/>
      <c r="F1415"/>
      <c r="G1415"/>
      <c r="H1415"/>
    </row>
    <row r="1416" spans="1:8" x14ac:dyDescent="0.35">
      <c r="A1416"/>
      <c r="B1416"/>
      <c r="C1416"/>
      <c r="D1416"/>
      <c r="E1416"/>
      <c r="F1416"/>
      <c r="G1416"/>
      <c r="H1416"/>
    </row>
    <row r="1417" spans="1:8" x14ac:dyDescent="0.35">
      <c r="A1417"/>
      <c r="B1417"/>
      <c r="C1417"/>
      <c r="D1417"/>
      <c r="E1417"/>
      <c r="F1417"/>
      <c r="G1417"/>
      <c r="H1417"/>
    </row>
    <row r="1418" spans="1:8" x14ac:dyDescent="0.35">
      <c r="A1418"/>
      <c r="B1418"/>
      <c r="C1418"/>
      <c r="D1418"/>
      <c r="E1418"/>
      <c r="F1418"/>
      <c r="G1418"/>
      <c r="H1418"/>
    </row>
    <row r="1419" spans="1:8" x14ac:dyDescent="0.35">
      <c r="A1419"/>
      <c r="B1419"/>
      <c r="C1419"/>
      <c r="D1419"/>
      <c r="E1419"/>
      <c r="F1419"/>
      <c r="G1419"/>
      <c r="H1419"/>
    </row>
    <row r="1420" spans="1:8" x14ac:dyDescent="0.35">
      <c r="A1420"/>
      <c r="B1420"/>
      <c r="C1420"/>
      <c r="D1420"/>
      <c r="E1420"/>
      <c r="F1420"/>
      <c r="G1420"/>
      <c r="H1420"/>
    </row>
    <row r="1421" spans="1:8" x14ac:dyDescent="0.35">
      <c r="A1421"/>
      <c r="B1421"/>
      <c r="C1421"/>
      <c r="D1421"/>
      <c r="E1421"/>
      <c r="F1421"/>
      <c r="G1421"/>
      <c r="H1421"/>
    </row>
    <row r="1422" spans="1:8" x14ac:dyDescent="0.35">
      <c r="A1422"/>
      <c r="B1422"/>
      <c r="C1422"/>
      <c r="D1422"/>
      <c r="E1422"/>
      <c r="F1422"/>
      <c r="G1422"/>
      <c r="H1422"/>
    </row>
    <row r="1423" spans="1:8" x14ac:dyDescent="0.35">
      <c r="A1423"/>
      <c r="B1423"/>
      <c r="C1423"/>
      <c r="D1423"/>
      <c r="E1423"/>
      <c r="F1423"/>
      <c r="G1423"/>
      <c r="H1423"/>
    </row>
    <row r="1424" spans="1:8" x14ac:dyDescent="0.35">
      <c r="A1424"/>
      <c r="B1424"/>
      <c r="C1424"/>
      <c r="D1424"/>
      <c r="E1424"/>
      <c r="F1424"/>
      <c r="G1424"/>
      <c r="H1424"/>
    </row>
    <row r="1425" spans="1:8" x14ac:dyDescent="0.35">
      <c r="A1425"/>
      <c r="B1425"/>
      <c r="C1425"/>
      <c r="D1425"/>
      <c r="E1425"/>
      <c r="F1425"/>
      <c r="G1425"/>
      <c r="H1425"/>
    </row>
    <row r="1426" spans="1:8" x14ac:dyDescent="0.35">
      <c r="A1426"/>
      <c r="B1426"/>
      <c r="C1426"/>
      <c r="D1426"/>
      <c r="E1426"/>
      <c r="F1426"/>
      <c r="G1426"/>
      <c r="H1426"/>
    </row>
    <row r="1427" spans="1:8" x14ac:dyDescent="0.35">
      <c r="A1427"/>
      <c r="B1427"/>
      <c r="C1427"/>
      <c r="D1427"/>
      <c r="E1427"/>
      <c r="F1427"/>
      <c r="G1427"/>
      <c r="H1427"/>
    </row>
    <row r="1428" spans="1:8" x14ac:dyDescent="0.35">
      <c r="A1428"/>
      <c r="B1428"/>
      <c r="C1428"/>
      <c r="D1428"/>
      <c r="E1428"/>
      <c r="F1428"/>
      <c r="G1428"/>
      <c r="H1428"/>
    </row>
    <row r="1429" spans="1:8" x14ac:dyDescent="0.35">
      <c r="A1429"/>
      <c r="B1429"/>
      <c r="C1429"/>
      <c r="D1429"/>
      <c r="E1429"/>
      <c r="F1429"/>
      <c r="G1429"/>
      <c r="H1429"/>
    </row>
    <row r="1430" spans="1:8" x14ac:dyDescent="0.35">
      <c r="A1430"/>
      <c r="B1430"/>
      <c r="C1430"/>
      <c r="D1430"/>
      <c r="E1430"/>
      <c r="F1430"/>
      <c r="G1430"/>
      <c r="H1430"/>
    </row>
    <row r="1431" spans="1:8" x14ac:dyDescent="0.35">
      <c r="A1431"/>
      <c r="B1431"/>
      <c r="C1431"/>
      <c r="D1431"/>
      <c r="E1431"/>
      <c r="F1431"/>
      <c r="G1431"/>
      <c r="H1431"/>
    </row>
    <row r="1432" spans="1:8" x14ac:dyDescent="0.35">
      <c r="A1432"/>
      <c r="B1432"/>
      <c r="C1432"/>
      <c r="D1432"/>
      <c r="E1432"/>
      <c r="F1432"/>
      <c r="G1432"/>
      <c r="H1432"/>
    </row>
    <row r="1433" spans="1:8" x14ac:dyDescent="0.35">
      <c r="A1433"/>
      <c r="B1433"/>
      <c r="C1433"/>
      <c r="D1433"/>
      <c r="E1433"/>
      <c r="F1433"/>
      <c r="G1433"/>
      <c r="H1433"/>
    </row>
    <row r="1434" spans="1:8" x14ac:dyDescent="0.35">
      <c r="A1434"/>
      <c r="B1434"/>
      <c r="C1434"/>
      <c r="D1434"/>
      <c r="E1434"/>
      <c r="F1434"/>
      <c r="G1434"/>
      <c r="H1434"/>
    </row>
    <row r="1435" spans="1:8" x14ac:dyDescent="0.35">
      <c r="A1435"/>
      <c r="B1435"/>
      <c r="C1435"/>
      <c r="D1435"/>
      <c r="E1435"/>
      <c r="F1435"/>
      <c r="G1435"/>
      <c r="H1435"/>
    </row>
    <row r="1436" spans="1:8" x14ac:dyDescent="0.35">
      <c r="A1436"/>
      <c r="B1436"/>
      <c r="C1436"/>
      <c r="D1436"/>
      <c r="E1436"/>
      <c r="F1436"/>
      <c r="G1436"/>
      <c r="H1436"/>
    </row>
    <row r="1437" spans="1:8" x14ac:dyDescent="0.35">
      <c r="A1437"/>
      <c r="B1437"/>
      <c r="C1437"/>
      <c r="D1437"/>
      <c r="E1437"/>
      <c r="F1437"/>
      <c r="G1437"/>
      <c r="H1437"/>
    </row>
    <row r="1438" spans="1:8" x14ac:dyDescent="0.35">
      <c r="A1438"/>
      <c r="B1438"/>
      <c r="C1438"/>
      <c r="D1438"/>
      <c r="E1438"/>
      <c r="F1438"/>
      <c r="G1438"/>
      <c r="H1438"/>
    </row>
    <row r="1439" spans="1:8" x14ac:dyDescent="0.35">
      <c r="A1439"/>
      <c r="B1439"/>
      <c r="C1439"/>
      <c r="D1439"/>
      <c r="E1439"/>
      <c r="F1439"/>
      <c r="G1439"/>
      <c r="H1439"/>
    </row>
    <row r="1440" spans="1:8" x14ac:dyDescent="0.35">
      <c r="A1440"/>
      <c r="B1440"/>
      <c r="C1440"/>
      <c r="D1440"/>
      <c r="E1440"/>
      <c r="F1440"/>
      <c r="G1440"/>
      <c r="H1440"/>
    </row>
    <row r="1441" spans="1:8" x14ac:dyDescent="0.35">
      <c r="A1441"/>
      <c r="B1441"/>
      <c r="C1441"/>
      <c r="D1441"/>
      <c r="E1441"/>
      <c r="F1441"/>
      <c r="G1441"/>
      <c r="H1441"/>
    </row>
    <row r="1442" spans="1:8" x14ac:dyDescent="0.35">
      <c r="A1442"/>
      <c r="B1442"/>
      <c r="C1442"/>
      <c r="D1442"/>
      <c r="E1442"/>
      <c r="F1442"/>
      <c r="G1442"/>
      <c r="H1442"/>
    </row>
    <row r="1443" spans="1:8" x14ac:dyDescent="0.35">
      <c r="A1443"/>
      <c r="B1443"/>
      <c r="C1443"/>
      <c r="D1443"/>
      <c r="E1443"/>
      <c r="F1443"/>
      <c r="G1443"/>
      <c r="H1443"/>
    </row>
    <row r="1444" spans="1:8" x14ac:dyDescent="0.35">
      <c r="A1444"/>
      <c r="B1444"/>
      <c r="C1444"/>
      <c r="D1444"/>
      <c r="E1444"/>
      <c r="F1444"/>
      <c r="G1444"/>
      <c r="H1444"/>
    </row>
    <row r="1445" spans="1:8" x14ac:dyDescent="0.35">
      <c r="A1445"/>
      <c r="B1445"/>
      <c r="C1445"/>
      <c r="D1445"/>
      <c r="E1445"/>
      <c r="F1445"/>
      <c r="G1445"/>
      <c r="H1445"/>
    </row>
    <row r="1446" spans="1:8" x14ac:dyDescent="0.35">
      <c r="A1446"/>
      <c r="B1446"/>
      <c r="C1446"/>
      <c r="D1446"/>
      <c r="E1446"/>
      <c r="F1446"/>
      <c r="G1446"/>
      <c r="H1446"/>
    </row>
    <row r="1447" spans="1:8" x14ac:dyDescent="0.35">
      <c r="A1447"/>
      <c r="B1447"/>
      <c r="C1447"/>
      <c r="D1447"/>
      <c r="E1447"/>
      <c r="F1447"/>
      <c r="G1447"/>
      <c r="H1447"/>
    </row>
    <row r="1448" spans="1:8" x14ac:dyDescent="0.35">
      <c r="A1448"/>
      <c r="B1448"/>
      <c r="C1448"/>
      <c r="D1448"/>
      <c r="E1448"/>
      <c r="F1448"/>
      <c r="G1448"/>
      <c r="H1448"/>
    </row>
    <row r="1449" spans="1:8" x14ac:dyDescent="0.35">
      <c r="A1449"/>
      <c r="B1449"/>
      <c r="C1449"/>
      <c r="D1449"/>
      <c r="E1449"/>
      <c r="F1449"/>
      <c r="G1449"/>
      <c r="H1449"/>
    </row>
    <row r="1450" spans="1:8" x14ac:dyDescent="0.35">
      <c r="A1450"/>
      <c r="B1450"/>
      <c r="C1450"/>
      <c r="D1450"/>
      <c r="E1450"/>
      <c r="F1450"/>
      <c r="G1450"/>
      <c r="H1450"/>
    </row>
    <row r="1451" spans="1:8" x14ac:dyDescent="0.35">
      <c r="A1451"/>
      <c r="B1451"/>
      <c r="C1451"/>
      <c r="D1451"/>
      <c r="E1451"/>
      <c r="F1451"/>
      <c r="G1451"/>
      <c r="H1451"/>
    </row>
    <row r="1452" spans="1:8" x14ac:dyDescent="0.35">
      <c r="A1452"/>
      <c r="B1452"/>
      <c r="C1452"/>
      <c r="D1452"/>
      <c r="E1452"/>
      <c r="F1452"/>
      <c r="G1452"/>
      <c r="H1452"/>
    </row>
    <row r="1453" spans="1:8" x14ac:dyDescent="0.35">
      <c r="A1453"/>
      <c r="B1453"/>
      <c r="C1453"/>
      <c r="D1453"/>
      <c r="E1453"/>
      <c r="F1453"/>
      <c r="G1453"/>
      <c r="H1453"/>
    </row>
    <row r="1454" spans="1:8" x14ac:dyDescent="0.35">
      <c r="A1454"/>
      <c r="B1454"/>
      <c r="C1454"/>
      <c r="D1454"/>
      <c r="E1454"/>
      <c r="F1454"/>
      <c r="G1454"/>
      <c r="H1454"/>
    </row>
    <row r="1455" spans="1:8" x14ac:dyDescent="0.35">
      <c r="A1455"/>
      <c r="B1455"/>
      <c r="C1455"/>
      <c r="D1455"/>
      <c r="E1455"/>
      <c r="F1455"/>
      <c r="G1455"/>
      <c r="H1455"/>
    </row>
    <row r="1456" spans="1:8" x14ac:dyDescent="0.35">
      <c r="A1456"/>
      <c r="B1456"/>
      <c r="C1456"/>
      <c r="D1456"/>
      <c r="E1456"/>
      <c r="F1456"/>
      <c r="G1456"/>
      <c r="H1456"/>
    </row>
    <row r="1457" spans="1:8" x14ac:dyDescent="0.35">
      <c r="A1457"/>
      <c r="B1457"/>
      <c r="C1457"/>
      <c r="D1457"/>
      <c r="E1457"/>
      <c r="F1457"/>
      <c r="G1457"/>
      <c r="H1457"/>
    </row>
    <row r="1458" spans="1:8" x14ac:dyDescent="0.35">
      <c r="A1458"/>
      <c r="B1458"/>
      <c r="C1458"/>
      <c r="D1458"/>
      <c r="E1458"/>
      <c r="F1458"/>
      <c r="G1458"/>
      <c r="H1458"/>
    </row>
    <row r="1459" spans="1:8" x14ac:dyDescent="0.35">
      <c r="A1459"/>
      <c r="B1459"/>
      <c r="C1459"/>
      <c r="D1459"/>
      <c r="E1459"/>
      <c r="F1459"/>
      <c r="G1459"/>
      <c r="H1459"/>
    </row>
    <row r="1460" spans="1:8" x14ac:dyDescent="0.35">
      <c r="A1460"/>
      <c r="B1460"/>
      <c r="C1460"/>
      <c r="D1460"/>
      <c r="E1460"/>
      <c r="F1460"/>
      <c r="G1460"/>
      <c r="H1460"/>
    </row>
    <row r="1461" spans="1:8" x14ac:dyDescent="0.35">
      <c r="A1461"/>
      <c r="B1461"/>
      <c r="C1461"/>
      <c r="D1461"/>
      <c r="E1461"/>
      <c r="F1461"/>
      <c r="G1461"/>
      <c r="H1461"/>
    </row>
    <row r="1462" spans="1:8" x14ac:dyDescent="0.35">
      <c r="A1462"/>
      <c r="B1462"/>
      <c r="C1462"/>
      <c r="D1462"/>
      <c r="E1462"/>
      <c r="F1462"/>
      <c r="G1462"/>
      <c r="H1462"/>
    </row>
    <row r="1463" spans="1:8" x14ac:dyDescent="0.35">
      <c r="A1463"/>
      <c r="B1463"/>
      <c r="C1463"/>
      <c r="D1463"/>
      <c r="E1463"/>
      <c r="F1463"/>
      <c r="G1463"/>
      <c r="H1463"/>
    </row>
    <row r="1464" spans="1:8" x14ac:dyDescent="0.35">
      <c r="A1464"/>
      <c r="B1464"/>
      <c r="C1464"/>
      <c r="D1464"/>
      <c r="E1464"/>
      <c r="F1464"/>
      <c r="G1464"/>
      <c r="H1464"/>
    </row>
    <row r="1465" spans="1:8" x14ac:dyDescent="0.35">
      <c r="A1465"/>
      <c r="B1465"/>
      <c r="C1465"/>
      <c r="D1465"/>
      <c r="E1465"/>
      <c r="F1465"/>
      <c r="G1465"/>
      <c r="H1465"/>
    </row>
    <row r="1466" spans="1:8" x14ac:dyDescent="0.35">
      <c r="A1466"/>
      <c r="B1466"/>
      <c r="C1466"/>
      <c r="D1466"/>
      <c r="E1466"/>
      <c r="F1466"/>
      <c r="G1466"/>
      <c r="H1466"/>
    </row>
    <row r="1467" spans="1:8" x14ac:dyDescent="0.35">
      <c r="A1467"/>
      <c r="B1467"/>
      <c r="C1467"/>
      <c r="D1467"/>
      <c r="E1467"/>
      <c r="F1467"/>
      <c r="G1467"/>
      <c r="H1467"/>
    </row>
    <row r="1468" spans="1:8" x14ac:dyDescent="0.35">
      <c r="A1468"/>
      <c r="B1468"/>
      <c r="C1468"/>
      <c r="D1468"/>
      <c r="E1468"/>
      <c r="F1468"/>
      <c r="G1468"/>
      <c r="H1468"/>
    </row>
    <row r="1469" spans="1:8" x14ac:dyDescent="0.35">
      <c r="A1469"/>
      <c r="B1469"/>
      <c r="C1469"/>
      <c r="D1469"/>
      <c r="E1469"/>
      <c r="F1469"/>
      <c r="G1469"/>
      <c r="H1469"/>
    </row>
    <row r="1470" spans="1:8" x14ac:dyDescent="0.35">
      <c r="A1470"/>
      <c r="B1470"/>
      <c r="C1470"/>
      <c r="D1470"/>
      <c r="E1470"/>
      <c r="F1470"/>
      <c r="G1470"/>
      <c r="H1470"/>
    </row>
    <row r="1471" spans="1:8" x14ac:dyDescent="0.35">
      <c r="A1471"/>
      <c r="B1471"/>
      <c r="C1471"/>
      <c r="D1471"/>
      <c r="E1471"/>
      <c r="F1471"/>
      <c r="G1471"/>
      <c r="H1471"/>
    </row>
    <row r="1472" spans="1:8" x14ac:dyDescent="0.35">
      <c r="A1472"/>
      <c r="B1472"/>
      <c r="C1472"/>
      <c r="D1472"/>
      <c r="E1472"/>
      <c r="F1472"/>
      <c r="G1472"/>
      <c r="H1472"/>
    </row>
    <row r="1473" spans="1:8" x14ac:dyDescent="0.35">
      <c r="A1473"/>
      <c r="B1473"/>
      <c r="C1473"/>
      <c r="D1473"/>
      <c r="E1473"/>
      <c r="F1473"/>
      <c r="G1473"/>
      <c r="H1473"/>
    </row>
    <row r="1474" spans="1:8" x14ac:dyDescent="0.35">
      <c r="A1474"/>
      <c r="B1474"/>
      <c r="C1474"/>
      <c r="D1474"/>
      <c r="E1474"/>
      <c r="F1474"/>
      <c r="G1474"/>
      <c r="H1474"/>
    </row>
    <row r="1475" spans="1:8" x14ac:dyDescent="0.35">
      <c r="A1475"/>
      <c r="B1475"/>
      <c r="C1475"/>
      <c r="D1475"/>
      <c r="E1475"/>
      <c r="F1475"/>
      <c r="G1475"/>
      <c r="H1475"/>
    </row>
    <row r="1476" spans="1:8" x14ac:dyDescent="0.35">
      <c r="A1476"/>
      <c r="B1476"/>
      <c r="C1476"/>
      <c r="D1476"/>
      <c r="E1476"/>
      <c r="F1476"/>
      <c r="G1476"/>
      <c r="H1476"/>
    </row>
    <row r="1477" spans="1:8" x14ac:dyDescent="0.35">
      <c r="A1477"/>
      <c r="B1477"/>
      <c r="C1477"/>
      <c r="D1477"/>
      <c r="E1477"/>
      <c r="F1477"/>
      <c r="G1477"/>
      <c r="H1477"/>
    </row>
    <row r="1478" spans="1:8" x14ac:dyDescent="0.35">
      <c r="A1478"/>
      <c r="B1478"/>
      <c r="C1478"/>
      <c r="D1478"/>
      <c r="E1478"/>
      <c r="F1478"/>
      <c r="G1478"/>
      <c r="H1478"/>
    </row>
    <row r="1479" spans="1:8" x14ac:dyDescent="0.35">
      <c r="A1479"/>
      <c r="B1479"/>
      <c r="C1479"/>
      <c r="D1479"/>
      <c r="E1479"/>
      <c r="F1479"/>
      <c r="G1479"/>
      <c r="H1479"/>
    </row>
    <row r="1480" spans="1:8" x14ac:dyDescent="0.35">
      <c r="A1480"/>
      <c r="B1480"/>
      <c r="C1480"/>
      <c r="D1480"/>
      <c r="E1480"/>
      <c r="F1480"/>
      <c r="G1480"/>
      <c r="H1480"/>
    </row>
    <row r="1481" spans="1:8" x14ac:dyDescent="0.35">
      <c r="A1481"/>
      <c r="B1481"/>
      <c r="C1481"/>
      <c r="D1481"/>
      <c r="E1481"/>
      <c r="F1481"/>
      <c r="G1481"/>
      <c r="H1481"/>
    </row>
    <row r="1482" spans="1:8" x14ac:dyDescent="0.35">
      <c r="A1482"/>
      <c r="B1482"/>
      <c r="C1482"/>
      <c r="D1482"/>
      <c r="E1482"/>
      <c r="F1482"/>
      <c r="G1482"/>
      <c r="H1482"/>
    </row>
    <row r="1483" spans="1:8" x14ac:dyDescent="0.35">
      <c r="A1483"/>
      <c r="B1483"/>
      <c r="C1483"/>
      <c r="D1483"/>
      <c r="E1483"/>
      <c r="F1483"/>
      <c r="G1483"/>
      <c r="H1483"/>
    </row>
    <row r="1484" spans="1:8" x14ac:dyDescent="0.35">
      <c r="A1484"/>
      <c r="B1484"/>
      <c r="C1484"/>
      <c r="D1484"/>
      <c r="E1484"/>
      <c r="F1484"/>
      <c r="G1484"/>
      <c r="H1484"/>
    </row>
    <row r="1485" spans="1:8" x14ac:dyDescent="0.35">
      <c r="A1485"/>
      <c r="B1485"/>
      <c r="C1485"/>
      <c r="D1485"/>
      <c r="E1485"/>
      <c r="F1485"/>
      <c r="G1485"/>
      <c r="H1485"/>
    </row>
    <row r="1486" spans="1:8" x14ac:dyDescent="0.35">
      <c r="A1486"/>
      <c r="B1486"/>
      <c r="C1486"/>
      <c r="D1486"/>
      <c r="E1486"/>
      <c r="F1486"/>
      <c r="G1486"/>
      <c r="H1486"/>
    </row>
    <row r="1487" spans="1:8" x14ac:dyDescent="0.35">
      <c r="A1487"/>
      <c r="B1487"/>
      <c r="C1487"/>
      <c r="D1487"/>
      <c r="E1487"/>
      <c r="F1487"/>
      <c r="G1487"/>
      <c r="H1487"/>
    </row>
    <row r="1488" spans="1:8" x14ac:dyDescent="0.35">
      <c r="A1488"/>
      <c r="B1488"/>
      <c r="C1488"/>
      <c r="D1488"/>
      <c r="E1488"/>
      <c r="F1488"/>
      <c r="G1488"/>
      <c r="H1488"/>
    </row>
    <row r="1489" spans="1:8" x14ac:dyDescent="0.35">
      <c r="A1489"/>
      <c r="B1489"/>
      <c r="C1489"/>
      <c r="D1489"/>
      <c r="E1489"/>
      <c r="F1489"/>
      <c r="G1489"/>
      <c r="H1489"/>
    </row>
    <row r="1490" spans="1:8" x14ac:dyDescent="0.35">
      <c r="A1490"/>
      <c r="B1490"/>
      <c r="C1490"/>
      <c r="D1490"/>
      <c r="E1490"/>
      <c r="F1490"/>
      <c r="G1490"/>
      <c r="H1490"/>
    </row>
    <row r="1491" spans="1:8" x14ac:dyDescent="0.35">
      <c r="A1491"/>
      <c r="B1491"/>
      <c r="C1491"/>
      <c r="D1491"/>
      <c r="E1491"/>
      <c r="F1491"/>
      <c r="G1491"/>
      <c r="H1491"/>
    </row>
    <row r="1492" spans="1:8" x14ac:dyDescent="0.35">
      <c r="A1492"/>
      <c r="B1492"/>
      <c r="C1492"/>
      <c r="D1492"/>
      <c r="E1492"/>
      <c r="F1492"/>
      <c r="G1492"/>
      <c r="H1492"/>
    </row>
    <row r="1493" spans="1:8" x14ac:dyDescent="0.35">
      <c r="A1493"/>
      <c r="B1493"/>
      <c r="C1493"/>
      <c r="D1493"/>
      <c r="E1493"/>
      <c r="F1493"/>
      <c r="G1493"/>
      <c r="H1493"/>
    </row>
    <row r="1494" spans="1:8" x14ac:dyDescent="0.35">
      <c r="A1494"/>
      <c r="B1494"/>
      <c r="C1494"/>
      <c r="D1494"/>
      <c r="E1494"/>
      <c r="F1494"/>
      <c r="G1494"/>
      <c r="H1494"/>
    </row>
    <row r="1495" spans="1:8" x14ac:dyDescent="0.35">
      <c r="A1495"/>
      <c r="B1495"/>
      <c r="C1495"/>
      <c r="D1495"/>
      <c r="E1495"/>
      <c r="F1495"/>
      <c r="G1495"/>
      <c r="H1495"/>
    </row>
    <row r="1496" spans="1:8" x14ac:dyDescent="0.35">
      <c r="A1496"/>
      <c r="B1496"/>
      <c r="C1496"/>
      <c r="D1496"/>
      <c r="E1496"/>
      <c r="F1496"/>
      <c r="G1496"/>
      <c r="H1496"/>
    </row>
    <row r="1497" spans="1:8" x14ac:dyDescent="0.35">
      <c r="A1497"/>
      <c r="B1497"/>
      <c r="C1497"/>
      <c r="D1497"/>
      <c r="E1497"/>
      <c r="F1497"/>
      <c r="G1497"/>
      <c r="H1497"/>
    </row>
    <row r="1498" spans="1:8" x14ac:dyDescent="0.35">
      <c r="A1498"/>
      <c r="B1498"/>
      <c r="C1498"/>
      <c r="D1498"/>
      <c r="E1498"/>
      <c r="F1498"/>
      <c r="G1498"/>
      <c r="H1498"/>
    </row>
    <row r="1499" spans="1:8" x14ac:dyDescent="0.35">
      <c r="A1499"/>
      <c r="B1499"/>
      <c r="C1499"/>
      <c r="D1499"/>
      <c r="E1499"/>
      <c r="F1499"/>
      <c r="G1499"/>
      <c r="H1499"/>
    </row>
    <row r="1500" spans="1:8" x14ac:dyDescent="0.35">
      <c r="A1500"/>
      <c r="B1500"/>
      <c r="C1500"/>
      <c r="D1500"/>
      <c r="E1500"/>
      <c r="F1500"/>
      <c r="G1500"/>
      <c r="H1500"/>
    </row>
    <row r="1501" spans="1:8" x14ac:dyDescent="0.35">
      <c r="A1501"/>
      <c r="B1501"/>
      <c r="C1501"/>
      <c r="D1501"/>
      <c r="E1501"/>
      <c r="F1501"/>
      <c r="G1501"/>
      <c r="H1501"/>
    </row>
    <row r="1502" spans="1:8" x14ac:dyDescent="0.35">
      <c r="A1502"/>
      <c r="B1502"/>
      <c r="C1502"/>
      <c r="D1502"/>
      <c r="E1502"/>
      <c r="F1502"/>
      <c r="G1502"/>
      <c r="H1502"/>
    </row>
    <row r="1503" spans="1:8" x14ac:dyDescent="0.35">
      <c r="A1503"/>
      <c r="B1503"/>
      <c r="C1503"/>
      <c r="D1503"/>
      <c r="E1503"/>
      <c r="F1503"/>
      <c r="G1503"/>
      <c r="H1503"/>
    </row>
    <row r="1504" spans="1:8" x14ac:dyDescent="0.35">
      <c r="A1504"/>
      <c r="B1504"/>
      <c r="C1504"/>
      <c r="D1504"/>
      <c r="E1504"/>
      <c r="F1504"/>
      <c r="G1504"/>
      <c r="H1504"/>
    </row>
    <row r="1505" spans="1:8" x14ac:dyDescent="0.35">
      <c r="A1505"/>
      <c r="B1505"/>
      <c r="C1505"/>
      <c r="D1505"/>
      <c r="E1505"/>
      <c r="F1505"/>
      <c r="G1505"/>
      <c r="H1505"/>
    </row>
    <row r="1506" spans="1:8" x14ac:dyDescent="0.35">
      <c r="A1506"/>
      <c r="B1506"/>
      <c r="C1506"/>
      <c r="D1506"/>
      <c r="E1506"/>
      <c r="F1506"/>
      <c r="G1506"/>
      <c r="H1506"/>
    </row>
    <row r="1507" spans="1:8" x14ac:dyDescent="0.35">
      <c r="A1507"/>
      <c r="B1507"/>
      <c r="C1507"/>
      <c r="D1507"/>
      <c r="E1507"/>
      <c r="F1507"/>
      <c r="G1507"/>
      <c r="H1507"/>
    </row>
    <row r="1508" spans="1:8" x14ac:dyDescent="0.35">
      <c r="A1508"/>
      <c r="B1508"/>
      <c r="C1508"/>
      <c r="D1508"/>
      <c r="E1508"/>
      <c r="F1508"/>
      <c r="G1508"/>
      <c r="H1508"/>
    </row>
    <row r="1509" spans="1:8" x14ac:dyDescent="0.35">
      <c r="A1509"/>
      <c r="B1509"/>
      <c r="C1509"/>
      <c r="D1509"/>
      <c r="E1509"/>
      <c r="F1509"/>
      <c r="G1509"/>
      <c r="H1509"/>
    </row>
    <row r="1510" spans="1:8" x14ac:dyDescent="0.35">
      <c r="A1510"/>
      <c r="B1510"/>
      <c r="C1510"/>
      <c r="D1510"/>
      <c r="E1510"/>
      <c r="F1510"/>
      <c r="G1510"/>
      <c r="H1510"/>
    </row>
    <row r="1511" spans="1:8" x14ac:dyDescent="0.35">
      <c r="A1511"/>
      <c r="B1511"/>
      <c r="C1511"/>
      <c r="D1511"/>
      <c r="E1511"/>
      <c r="F1511"/>
      <c r="G1511"/>
      <c r="H1511"/>
    </row>
    <row r="1512" spans="1:8" x14ac:dyDescent="0.35">
      <c r="A1512"/>
      <c r="B1512"/>
      <c r="C1512"/>
      <c r="D1512"/>
      <c r="E1512"/>
      <c r="F1512"/>
      <c r="G1512"/>
      <c r="H1512"/>
    </row>
    <row r="1513" spans="1:8" x14ac:dyDescent="0.35">
      <c r="A1513"/>
      <c r="B1513"/>
      <c r="C1513"/>
      <c r="D1513"/>
      <c r="E1513"/>
      <c r="F1513"/>
      <c r="G1513"/>
      <c r="H1513"/>
    </row>
    <row r="1514" spans="1:8" x14ac:dyDescent="0.35">
      <c r="A1514"/>
      <c r="B1514"/>
      <c r="C1514"/>
      <c r="D1514"/>
      <c r="E1514"/>
      <c r="F1514"/>
      <c r="G1514"/>
      <c r="H1514"/>
    </row>
    <row r="1515" spans="1:8" x14ac:dyDescent="0.35">
      <c r="A1515"/>
      <c r="B1515"/>
      <c r="C1515"/>
      <c r="D1515"/>
      <c r="E1515"/>
      <c r="F1515"/>
      <c r="G1515"/>
      <c r="H1515"/>
    </row>
    <row r="1516" spans="1:8" x14ac:dyDescent="0.35">
      <c r="A1516"/>
      <c r="B1516"/>
      <c r="C1516"/>
      <c r="D1516"/>
      <c r="E1516"/>
      <c r="F1516"/>
      <c r="G1516"/>
      <c r="H1516"/>
    </row>
    <row r="1517" spans="1:8" x14ac:dyDescent="0.35">
      <c r="A1517"/>
      <c r="B1517"/>
      <c r="C1517"/>
      <c r="D1517"/>
      <c r="E1517"/>
      <c r="F1517"/>
      <c r="G1517"/>
      <c r="H1517"/>
    </row>
    <row r="1518" spans="1:8" x14ac:dyDescent="0.35">
      <c r="A1518"/>
      <c r="B1518"/>
      <c r="C1518"/>
      <c r="D1518"/>
      <c r="E1518"/>
      <c r="F1518"/>
      <c r="G1518"/>
      <c r="H1518"/>
    </row>
    <row r="1519" spans="1:8" x14ac:dyDescent="0.35">
      <c r="A1519"/>
      <c r="B1519"/>
      <c r="C1519"/>
      <c r="D1519"/>
      <c r="E1519"/>
      <c r="F1519"/>
      <c r="G1519"/>
      <c r="H1519"/>
    </row>
    <row r="1520" spans="1:8" x14ac:dyDescent="0.35">
      <c r="A1520"/>
      <c r="B1520"/>
      <c r="C1520"/>
      <c r="D1520"/>
      <c r="E1520"/>
      <c r="F1520"/>
      <c r="G1520"/>
      <c r="H1520"/>
    </row>
    <row r="1521" spans="1:8" x14ac:dyDescent="0.35">
      <c r="A1521"/>
      <c r="B1521"/>
      <c r="C1521"/>
      <c r="D1521"/>
      <c r="E1521"/>
      <c r="F1521"/>
      <c r="G1521"/>
      <c r="H1521"/>
    </row>
    <row r="1522" spans="1:8" x14ac:dyDescent="0.35">
      <c r="A1522"/>
      <c r="B1522"/>
      <c r="C1522"/>
      <c r="D1522"/>
      <c r="E1522"/>
      <c r="F1522"/>
      <c r="G1522"/>
      <c r="H1522"/>
    </row>
    <row r="1523" spans="1:8" x14ac:dyDescent="0.35">
      <c r="A1523"/>
      <c r="B1523"/>
      <c r="C1523"/>
      <c r="D1523"/>
      <c r="E1523"/>
      <c r="F1523"/>
      <c r="G1523"/>
      <c r="H1523"/>
    </row>
    <row r="1524" spans="1:8" x14ac:dyDescent="0.35">
      <c r="A1524"/>
      <c r="B1524"/>
      <c r="C1524"/>
      <c r="D1524"/>
      <c r="E1524"/>
      <c r="F1524"/>
      <c r="G1524"/>
      <c r="H1524"/>
    </row>
    <row r="1525" spans="1:8" x14ac:dyDescent="0.35">
      <c r="A1525"/>
      <c r="B1525"/>
      <c r="C1525"/>
      <c r="D1525"/>
      <c r="E1525"/>
      <c r="F1525"/>
      <c r="G1525"/>
      <c r="H1525"/>
    </row>
    <row r="1526" spans="1:8" x14ac:dyDescent="0.35">
      <c r="A1526"/>
      <c r="B1526"/>
      <c r="C1526"/>
      <c r="D1526"/>
      <c r="E1526"/>
      <c r="F1526"/>
      <c r="G1526"/>
      <c r="H1526"/>
    </row>
    <row r="1527" spans="1:8" x14ac:dyDescent="0.35">
      <c r="A1527"/>
      <c r="B1527"/>
      <c r="C1527"/>
      <c r="D1527"/>
      <c r="E1527"/>
      <c r="F1527"/>
      <c r="G1527"/>
      <c r="H1527"/>
    </row>
    <row r="1528" spans="1:8" x14ac:dyDescent="0.35">
      <c r="A1528"/>
      <c r="B1528"/>
      <c r="C1528"/>
      <c r="D1528"/>
      <c r="E1528"/>
      <c r="F1528"/>
      <c r="G1528"/>
      <c r="H1528"/>
    </row>
    <row r="1529" spans="1:8" x14ac:dyDescent="0.35">
      <c r="A1529"/>
      <c r="B1529"/>
      <c r="C1529"/>
      <c r="D1529"/>
      <c r="E1529"/>
      <c r="F1529"/>
      <c r="G1529"/>
      <c r="H1529"/>
    </row>
    <row r="1530" spans="1:8" x14ac:dyDescent="0.35">
      <c r="A1530"/>
      <c r="B1530"/>
      <c r="C1530"/>
      <c r="D1530"/>
      <c r="E1530"/>
      <c r="F1530"/>
      <c r="G1530"/>
      <c r="H1530"/>
    </row>
    <row r="1531" spans="1:8" x14ac:dyDescent="0.35">
      <c r="A1531"/>
      <c r="B1531"/>
      <c r="C1531"/>
      <c r="D1531"/>
      <c r="E1531"/>
      <c r="F1531"/>
      <c r="G1531"/>
      <c r="H1531"/>
    </row>
    <row r="1532" spans="1:8" x14ac:dyDescent="0.35">
      <c r="A1532"/>
      <c r="B1532"/>
      <c r="C1532"/>
      <c r="D1532"/>
      <c r="E1532"/>
      <c r="F1532"/>
      <c r="G1532"/>
      <c r="H1532"/>
    </row>
    <row r="1533" spans="1:8" x14ac:dyDescent="0.35">
      <c r="A1533"/>
      <c r="B1533"/>
      <c r="C1533"/>
      <c r="D1533"/>
      <c r="E1533"/>
      <c r="F1533"/>
      <c r="G1533"/>
      <c r="H1533"/>
    </row>
    <row r="1534" spans="1:8" x14ac:dyDescent="0.35">
      <c r="A1534"/>
      <c r="B1534"/>
      <c r="C1534"/>
      <c r="D1534"/>
      <c r="E1534"/>
      <c r="F1534"/>
      <c r="G1534"/>
      <c r="H1534"/>
    </row>
    <row r="1535" spans="1:8" x14ac:dyDescent="0.35">
      <c r="A1535"/>
      <c r="B1535"/>
      <c r="C1535"/>
      <c r="D1535"/>
      <c r="E1535"/>
      <c r="F1535"/>
      <c r="G1535"/>
      <c r="H1535"/>
    </row>
    <row r="1536" spans="1:8" x14ac:dyDescent="0.35">
      <c r="A1536"/>
      <c r="B1536"/>
      <c r="C1536"/>
      <c r="D1536"/>
      <c r="E1536"/>
      <c r="F1536"/>
      <c r="G1536"/>
      <c r="H1536"/>
    </row>
    <row r="1537" spans="1:8" x14ac:dyDescent="0.35">
      <c r="A1537"/>
      <c r="B1537"/>
      <c r="C1537"/>
      <c r="D1537"/>
      <c r="E1537"/>
      <c r="F1537"/>
      <c r="G1537"/>
      <c r="H1537"/>
    </row>
    <row r="1538" spans="1:8" x14ac:dyDescent="0.35">
      <c r="A1538"/>
      <c r="B1538"/>
      <c r="C1538"/>
      <c r="D1538"/>
      <c r="E1538"/>
      <c r="F1538"/>
      <c r="G1538"/>
      <c r="H1538"/>
    </row>
    <row r="1539" spans="1:8" x14ac:dyDescent="0.35">
      <c r="A1539"/>
      <c r="B1539"/>
      <c r="C1539"/>
      <c r="D1539"/>
      <c r="E1539"/>
      <c r="F1539"/>
      <c r="G1539"/>
      <c r="H1539"/>
    </row>
    <row r="1540" spans="1:8" x14ac:dyDescent="0.35">
      <c r="A1540"/>
      <c r="B1540"/>
      <c r="C1540"/>
      <c r="D1540"/>
      <c r="E1540"/>
      <c r="F1540"/>
      <c r="G1540"/>
      <c r="H1540"/>
    </row>
    <row r="1541" spans="1:8" x14ac:dyDescent="0.35">
      <c r="A1541"/>
      <c r="B1541"/>
      <c r="C1541"/>
      <c r="D1541"/>
      <c r="E1541"/>
      <c r="F1541"/>
      <c r="G1541"/>
      <c r="H1541"/>
    </row>
    <row r="1542" spans="1:8" x14ac:dyDescent="0.35">
      <c r="A1542"/>
      <c r="B1542"/>
      <c r="C1542"/>
      <c r="D1542"/>
      <c r="E1542"/>
      <c r="F1542"/>
      <c r="G1542"/>
      <c r="H1542"/>
    </row>
    <row r="1543" spans="1:8" x14ac:dyDescent="0.35">
      <c r="A1543"/>
      <c r="B1543"/>
      <c r="C1543"/>
      <c r="D1543"/>
      <c r="E1543"/>
      <c r="F1543"/>
      <c r="G1543"/>
      <c r="H1543"/>
    </row>
    <row r="1544" spans="1:8" x14ac:dyDescent="0.35">
      <c r="A1544"/>
      <c r="B1544"/>
      <c r="C1544"/>
      <c r="D1544"/>
      <c r="E1544"/>
      <c r="F1544"/>
      <c r="G1544"/>
      <c r="H1544"/>
    </row>
    <row r="1545" spans="1:8" x14ac:dyDescent="0.35">
      <c r="A1545"/>
      <c r="B1545"/>
      <c r="C1545"/>
      <c r="D1545"/>
      <c r="E1545"/>
      <c r="F1545"/>
      <c r="G1545"/>
      <c r="H1545"/>
    </row>
    <row r="1546" spans="1:8" x14ac:dyDescent="0.35">
      <c r="A1546"/>
      <c r="B1546"/>
      <c r="C1546"/>
      <c r="D1546"/>
      <c r="E1546"/>
      <c r="F1546"/>
      <c r="G1546"/>
      <c r="H1546"/>
    </row>
    <row r="1547" spans="1:8" x14ac:dyDescent="0.35">
      <c r="A1547"/>
      <c r="B1547"/>
      <c r="C1547"/>
      <c r="D1547"/>
      <c r="E1547"/>
      <c r="F1547"/>
      <c r="G1547"/>
      <c r="H1547"/>
    </row>
    <row r="1548" spans="1:8" x14ac:dyDescent="0.35">
      <c r="A1548"/>
      <c r="B1548"/>
      <c r="C1548"/>
      <c r="D1548"/>
      <c r="E1548"/>
      <c r="F1548"/>
      <c r="G1548"/>
      <c r="H1548"/>
    </row>
    <row r="1549" spans="1:8" x14ac:dyDescent="0.35">
      <c r="A1549"/>
      <c r="B1549"/>
      <c r="C1549"/>
      <c r="D1549"/>
      <c r="E1549"/>
      <c r="F1549"/>
      <c r="G1549"/>
      <c r="H1549"/>
    </row>
    <row r="1550" spans="1:8" x14ac:dyDescent="0.35">
      <c r="A1550"/>
      <c r="B1550"/>
      <c r="C1550"/>
      <c r="D1550"/>
      <c r="E1550"/>
      <c r="F1550"/>
      <c r="G1550"/>
      <c r="H1550"/>
    </row>
    <row r="1551" spans="1:8" x14ac:dyDescent="0.35">
      <c r="A1551"/>
      <c r="B1551"/>
      <c r="C1551"/>
      <c r="D1551"/>
      <c r="E1551"/>
      <c r="F1551"/>
      <c r="G1551"/>
      <c r="H1551"/>
    </row>
    <row r="1552" spans="1:8" x14ac:dyDescent="0.35">
      <c r="A1552"/>
      <c r="B1552"/>
      <c r="C1552"/>
      <c r="D1552"/>
      <c r="E1552"/>
      <c r="F1552"/>
      <c r="G1552"/>
      <c r="H1552"/>
    </row>
    <row r="1553" spans="1:8" x14ac:dyDescent="0.35">
      <c r="A1553"/>
      <c r="B1553"/>
      <c r="C1553"/>
      <c r="D1553"/>
      <c r="E1553"/>
      <c r="F1553"/>
      <c r="G1553"/>
      <c r="H1553"/>
    </row>
    <row r="1554" spans="1:8" x14ac:dyDescent="0.35">
      <c r="A1554"/>
      <c r="B1554"/>
      <c r="C1554"/>
      <c r="D1554"/>
      <c r="E1554"/>
      <c r="F1554"/>
      <c r="G1554"/>
      <c r="H1554"/>
    </row>
    <row r="1555" spans="1:8" x14ac:dyDescent="0.35">
      <c r="A1555"/>
      <c r="B1555"/>
      <c r="C1555"/>
      <c r="D1555"/>
      <c r="E1555"/>
      <c r="F1555"/>
      <c r="G1555"/>
      <c r="H1555"/>
    </row>
    <row r="1556" spans="1:8" x14ac:dyDescent="0.35">
      <c r="A1556"/>
      <c r="B1556"/>
      <c r="C1556"/>
      <c r="D1556"/>
      <c r="E1556"/>
      <c r="F1556"/>
      <c r="G1556"/>
      <c r="H1556"/>
    </row>
    <row r="1557" spans="1:8" x14ac:dyDescent="0.35">
      <c r="A1557"/>
      <c r="B1557"/>
      <c r="C1557"/>
      <c r="D1557"/>
      <c r="E1557"/>
      <c r="F1557"/>
      <c r="G1557"/>
      <c r="H1557"/>
    </row>
    <row r="1558" spans="1:8" x14ac:dyDescent="0.35">
      <c r="A1558"/>
      <c r="B1558"/>
      <c r="C1558"/>
      <c r="D1558"/>
      <c r="E1558"/>
      <c r="F1558"/>
      <c r="G1558"/>
      <c r="H1558"/>
    </row>
    <row r="1559" spans="1:8" x14ac:dyDescent="0.35">
      <c r="A1559"/>
      <c r="B1559"/>
      <c r="C1559"/>
      <c r="D1559"/>
      <c r="E1559"/>
      <c r="F1559"/>
      <c r="G1559"/>
      <c r="H1559"/>
    </row>
    <row r="1560" spans="1:8" x14ac:dyDescent="0.35">
      <c r="A1560"/>
      <c r="B1560"/>
      <c r="C1560"/>
      <c r="D1560"/>
      <c r="E1560"/>
      <c r="F1560"/>
      <c r="G1560"/>
      <c r="H1560"/>
    </row>
    <row r="1561" spans="1:8" x14ac:dyDescent="0.35">
      <c r="A1561"/>
      <c r="B1561"/>
      <c r="C1561"/>
      <c r="D1561"/>
      <c r="E1561"/>
      <c r="F1561"/>
      <c r="G1561"/>
      <c r="H1561"/>
    </row>
    <row r="1562" spans="1:8" x14ac:dyDescent="0.35">
      <c r="A1562"/>
      <c r="B1562"/>
      <c r="C1562"/>
      <c r="D1562"/>
      <c r="E1562"/>
      <c r="F1562"/>
      <c r="G1562"/>
      <c r="H1562"/>
    </row>
    <row r="1563" spans="1:8" x14ac:dyDescent="0.35">
      <c r="A1563"/>
      <c r="B1563"/>
      <c r="C1563"/>
      <c r="D1563"/>
      <c r="E1563"/>
      <c r="F1563"/>
      <c r="G1563"/>
      <c r="H1563"/>
    </row>
    <row r="1564" spans="1:8" x14ac:dyDescent="0.35">
      <c r="A1564"/>
      <c r="B1564"/>
      <c r="C1564"/>
      <c r="D1564"/>
      <c r="E1564"/>
      <c r="F1564"/>
      <c r="G1564"/>
      <c r="H1564"/>
    </row>
    <row r="1565" spans="1:8" x14ac:dyDescent="0.35">
      <c r="A1565"/>
      <c r="B1565"/>
      <c r="C1565"/>
      <c r="D1565"/>
      <c r="E1565"/>
      <c r="F1565"/>
      <c r="G1565"/>
      <c r="H1565"/>
    </row>
    <row r="1566" spans="1:8" x14ac:dyDescent="0.35">
      <c r="A1566"/>
      <c r="B1566"/>
      <c r="C1566"/>
      <c r="D1566"/>
      <c r="E1566"/>
      <c r="F1566"/>
      <c r="G1566"/>
      <c r="H1566"/>
    </row>
    <row r="1567" spans="1:8" x14ac:dyDescent="0.35">
      <c r="A1567"/>
      <c r="B1567"/>
      <c r="C1567"/>
      <c r="D1567"/>
      <c r="E1567"/>
      <c r="F1567"/>
      <c r="G1567"/>
      <c r="H1567"/>
    </row>
    <row r="1568" spans="1:8" x14ac:dyDescent="0.35">
      <c r="A1568"/>
      <c r="B1568"/>
      <c r="C1568"/>
      <c r="D1568"/>
      <c r="E1568"/>
      <c r="F1568"/>
      <c r="G1568"/>
      <c r="H1568"/>
    </row>
    <row r="1569" spans="1:8" x14ac:dyDescent="0.35">
      <c r="A1569"/>
      <c r="B1569"/>
      <c r="C1569"/>
      <c r="D1569"/>
      <c r="E1569"/>
      <c r="F1569"/>
      <c r="G1569"/>
      <c r="H1569"/>
    </row>
    <row r="1570" spans="1:8" x14ac:dyDescent="0.35">
      <c r="A1570"/>
      <c r="B1570"/>
      <c r="C1570"/>
      <c r="D1570"/>
      <c r="E1570"/>
      <c r="F1570"/>
      <c r="G1570"/>
      <c r="H1570"/>
    </row>
    <row r="1571" spans="1:8" x14ac:dyDescent="0.35">
      <c r="A1571"/>
      <c r="B1571"/>
      <c r="C1571"/>
      <c r="D1571"/>
      <c r="E1571"/>
      <c r="F1571"/>
      <c r="G1571"/>
      <c r="H1571"/>
    </row>
    <row r="1572" spans="1:8" x14ac:dyDescent="0.35">
      <c r="A1572"/>
      <c r="B1572"/>
      <c r="C1572"/>
      <c r="D1572"/>
      <c r="E1572"/>
      <c r="F1572"/>
      <c r="G1572"/>
      <c r="H1572"/>
    </row>
    <row r="1573" spans="1:8" x14ac:dyDescent="0.35">
      <c r="A1573"/>
      <c r="B1573"/>
      <c r="C1573"/>
      <c r="D1573"/>
      <c r="E1573"/>
      <c r="F1573"/>
      <c r="G1573"/>
      <c r="H1573"/>
    </row>
    <row r="1574" spans="1:8" x14ac:dyDescent="0.35">
      <c r="A1574"/>
      <c r="B1574"/>
      <c r="C1574"/>
      <c r="D1574"/>
      <c r="E1574"/>
      <c r="F1574"/>
      <c r="G1574"/>
      <c r="H1574"/>
    </row>
    <row r="1575" spans="1:8" x14ac:dyDescent="0.35">
      <c r="A1575"/>
      <c r="B1575"/>
      <c r="C1575"/>
      <c r="D1575"/>
      <c r="E1575"/>
      <c r="F1575"/>
      <c r="G1575"/>
      <c r="H1575"/>
    </row>
    <row r="1576" spans="1:8" x14ac:dyDescent="0.35">
      <c r="A1576"/>
      <c r="B1576"/>
      <c r="C1576"/>
      <c r="D1576"/>
      <c r="E1576"/>
      <c r="F1576"/>
      <c r="G1576"/>
      <c r="H1576"/>
    </row>
    <row r="1577" spans="1:8" x14ac:dyDescent="0.35">
      <c r="A1577"/>
      <c r="B1577"/>
      <c r="C1577"/>
      <c r="D1577"/>
      <c r="E1577"/>
      <c r="F1577"/>
      <c r="G1577"/>
      <c r="H1577"/>
    </row>
    <row r="1578" spans="1:8" x14ac:dyDescent="0.35">
      <c r="A1578"/>
      <c r="B1578"/>
      <c r="C1578"/>
      <c r="D1578"/>
      <c r="E1578"/>
      <c r="F1578"/>
      <c r="G1578"/>
      <c r="H1578"/>
    </row>
    <row r="1579" spans="1:8" x14ac:dyDescent="0.35">
      <c r="A1579"/>
      <c r="B1579"/>
      <c r="C1579"/>
      <c r="D1579"/>
      <c r="E1579"/>
      <c r="F1579"/>
      <c r="G1579"/>
      <c r="H1579"/>
    </row>
    <row r="1580" spans="1:8" x14ac:dyDescent="0.35">
      <c r="A1580"/>
      <c r="B1580"/>
      <c r="C1580"/>
      <c r="D1580"/>
      <c r="E1580"/>
      <c r="F1580"/>
      <c r="G1580"/>
      <c r="H1580"/>
    </row>
    <row r="1581" spans="1:8" x14ac:dyDescent="0.35">
      <c r="A1581"/>
      <c r="B1581"/>
      <c r="C1581"/>
      <c r="D1581"/>
      <c r="E1581"/>
      <c r="F1581"/>
      <c r="G1581"/>
      <c r="H1581"/>
    </row>
    <row r="1582" spans="1:8" x14ac:dyDescent="0.35">
      <c r="A1582"/>
      <c r="B1582"/>
      <c r="C1582"/>
      <c r="D1582"/>
      <c r="E1582"/>
      <c r="F1582"/>
      <c r="G1582"/>
      <c r="H1582"/>
    </row>
    <row r="1583" spans="1:8" x14ac:dyDescent="0.35">
      <c r="A1583"/>
      <c r="B1583"/>
      <c r="C1583"/>
      <c r="D1583"/>
      <c r="E1583"/>
      <c r="F1583"/>
      <c r="G1583"/>
      <c r="H1583"/>
    </row>
    <row r="1584" spans="1:8" x14ac:dyDescent="0.35">
      <c r="A1584"/>
      <c r="B1584"/>
      <c r="C1584"/>
      <c r="D1584"/>
      <c r="E1584"/>
      <c r="F1584"/>
      <c r="G1584"/>
      <c r="H1584"/>
    </row>
    <row r="1585" spans="1:8" x14ac:dyDescent="0.35">
      <c r="A1585"/>
      <c r="B1585"/>
      <c r="C1585"/>
      <c r="D1585"/>
      <c r="E1585"/>
      <c r="F1585"/>
      <c r="G1585"/>
      <c r="H1585"/>
    </row>
    <row r="1586" spans="1:8" x14ac:dyDescent="0.35">
      <c r="A1586"/>
      <c r="B1586"/>
      <c r="C1586"/>
      <c r="D1586"/>
      <c r="E1586"/>
      <c r="F1586"/>
      <c r="G1586"/>
      <c r="H1586"/>
    </row>
    <row r="1587" spans="1:8" x14ac:dyDescent="0.35">
      <c r="A1587"/>
      <c r="B1587"/>
      <c r="C1587"/>
      <c r="D1587"/>
      <c r="E1587"/>
      <c r="F1587"/>
      <c r="G1587"/>
      <c r="H1587"/>
    </row>
    <row r="1588" spans="1:8" x14ac:dyDescent="0.35">
      <c r="A1588"/>
      <c r="B1588"/>
      <c r="C1588"/>
      <c r="D1588"/>
      <c r="E1588"/>
      <c r="F1588"/>
      <c r="G1588"/>
      <c r="H1588"/>
    </row>
    <row r="1589" spans="1:8" x14ac:dyDescent="0.35">
      <c r="A1589"/>
      <c r="B1589"/>
      <c r="C1589"/>
      <c r="D1589"/>
      <c r="E1589"/>
      <c r="F1589"/>
      <c r="G1589"/>
      <c r="H1589"/>
    </row>
    <row r="1590" spans="1:8" x14ac:dyDescent="0.35">
      <c r="A1590"/>
      <c r="B1590"/>
      <c r="C1590"/>
      <c r="D1590"/>
      <c r="E1590"/>
      <c r="F1590"/>
      <c r="G1590"/>
      <c r="H1590"/>
    </row>
    <row r="1591" spans="1:8" x14ac:dyDescent="0.35">
      <c r="A1591"/>
      <c r="B1591"/>
      <c r="C1591"/>
      <c r="D1591"/>
      <c r="E1591"/>
      <c r="F1591"/>
      <c r="G1591"/>
      <c r="H1591"/>
    </row>
    <row r="1592" spans="1:8" x14ac:dyDescent="0.35">
      <c r="A1592"/>
      <c r="B1592"/>
      <c r="C1592"/>
      <c r="D1592"/>
      <c r="E1592"/>
      <c r="F1592"/>
      <c r="G1592"/>
      <c r="H1592"/>
    </row>
    <row r="1593" spans="1:8" x14ac:dyDescent="0.35">
      <c r="A1593"/>
      <c r="B1593"/>
      <c r="C1593"/>
      <c r="D1593"/>
      <c r="E1593"/>
      <c r="F1593"/>
      <c r="G1593"/>
      <c r="H1593"/>
    </row>
    <row r="1594" spans="1:8" x14ac:dyDescent="0.35">
      <c r="A1594"/>
      <c r="B1594"/>
      <c r="C1594"/>
      <c r="D1594"/>
      <c r="E1594"/>
      <c r="F1594"/>
      <c r="G1594"/>
      <c r="H1594"/>
    </row>
    <row r="1595" spans="1:8" x14ac:dyDescent="0.35">
      <c r="A1595"/>
      <c r="B1595"/>
      <c r="C1595"/>
      <c r="D1595"/>
      <c r="E1595"/>
      <c r="F1595"/>
      <c r="G1595"/>
      <c r="H1595"/>
    </row>
    <row r="1596" spans="1:8" x14ac:dyDescent="0.35">
      <c r="A1596"/>
      <c r="B1596"/>
      <c r="C1596"/>
      <c r="D1596"/>
      <c r="E1596"/>
      <c r="F1596"/>
      <c r="G1596"/>
      <c r="H1596"/>
    </row>
    <row r="1597" spans="1:8" x14ac:dyDescent="0.35">
      <c r="A1597"/>
      <c r="B1597"/>
      <c r="C1597"/>
      <c r="D1597"/>
      <c r="E1597"/>
      <c r="F1597"/>
      <c r="G1597"/>
      <c r="H1597"/>
    </row>
    <row r="1598" spans="1:8" x14ac:dyDescent="0.35">
      <c r="A1598"/>
      <c r="B1598"/>
      <c r="C1598"/>
      <c r="D1598"/>
      <c r="E1598"/>
      <c r="F1598"/>
      <c r="G1598"/>
      <c r="H1598"/>
    </row>
    <row r="1599" spans="1:8" x14ac:dyDescent="0.35">
      <c r="A1599"/>
      <c r="B1599"/>
      <c r="C1599"/>
      <c r="D1599"/>
      <c r="E1599"/>
      <c r="F1599"/>
      <c r="G1599"/>
      <c r="H1599"/>
    </row>
    <row r="1600" spans="1:8" x14ac:dyDescent="0.35">
      <c r="A1600"/>
      <c r="B1600"/>
      <c r="C1600"/>
      <c r="D1600"/>
      <c r="E1600"/>
      <c r="F1600"/>
      <c r="G1600"/>
      <c r="H1600"/>
    </row>
    <row r="1601" spans="1:8" x14ac:dyDescent="0.35">
      <c r="A1601"/>
      <c r="B1601"/>
      <c r="C1601"/>
      <c r="D1601"/>
      <c r="E1601"/>
      <c r="F1601"/>
      <c r="G1601"/>
      <c r="H1601"/>
    </row>
    <row r="1602" spans="1:8" x14ac:dyDescent="0.35">
      <c r="A1602"/>
      <c r="B1602"/>
      <c r="C1602"/>
      <c r="D1602"/>
      <c r="E1602"/>
      <c r="F1602"/>
      <c r="G1602"/>
      <c r="H1602"/>
    </row>
    <row r="1603" spans="1:8" x14ac:dyDescent="0.35">
      <c r="A1603"/>
      <c r="B1603"/>
      <c r="C1603"/>
      <c r="D1603"/>
      <c r="E1603"/>
      <c r="F1603"/>
      <c r="G1603"/>
      <c r="H1603"/>
    </row>
    <row r="1604" spans="1:8" x14ac:dyDescent="0.35">
      <c r="A1604"/>
      <c r="B1604"/>
      <c r="C1604"/>
      <c r="D1604"/>
      <c r="E1604"/>
      <c r="F1604"/>
      <c r="G1604"/>
      <c r="H1604"/>
    </row>
    <row r="1605" spans="1:8" x14ac:dyDescent="0.35">
      <c r="A1605"/>
      <c r="B1605"/>
      <c r="C1605"/>
      <c r="D1605"/>
      <c r="E1605"/>
      <c r="F1605"/>
      <c r="G1605"/>
      <c r="H1605"/>
    </row>
    <row r="1606" spans="1:8" x14ac:dyDescent="0.35">
      <c r="A1606"/>
      <c r="B1606"/>
      <c r="C1606"/>
      <c r="D1606"/>
      <c r="E1606"/>
      <c r="F1606"/>
      <c r="G1606"/>
      <c r="H1606"/>
    </row>
    <row r="1607" spans="1:8" x14ac:dyDescent="0.35">
      <c r="A1607"/>
      <c r="B1607"/>
      <c r="C1607"/>
      <c r="D1607"/>
      <c r="E1607"/>
      <c r="F1607"/>
      <c r="G1607"/>
      <c r="H1607"/>
    </row>
    <row r="1608" spans="1:8" x14ac:dyDescent="0.35">
      <c r="A1608"/>
      <c r="B1608"/>
      <c r="C1608"/>
      <c r="D1608"/>
      <c r="E1608"/>
      <c r="F1608"/>
      <c r="G1608"/>
      <c r="H1608"/>
    </row>
    <row r="1609" spans="1:8" x14ac:dyDescent="0.35">
      <c r="A1609"/>
      <c r="B1609"/>
      <c r="C1609"/>
      <c r="D1609"/>
      <c r="E1609"/>
      <c r="F1609"/>
      <c r="G1609"/>
      <c r="H1609"/>
    </row>
    <row r="1610" spans="1:8" x14ac:dyDescent="0.35">
      <c r="A1610"/>
      <c r="B1610"/>
      <c r="C1610"/>
      <c r="D1610"/>
      <c r="E1610"/>
      <c r="F1610"/>
      <c r="G1610"/>
      <c r="H1610"/>
    </row>
    <row r="1611" spans="1:8" x14ac:dyDescent="0.35">
      <c r="A1611"/>
      <c r="B1611"/>
      <c r="C1611"/>
      <c r="D1611"/>
      <c r="E1611"/>
      <c r="F1611"/>
      <c r="G1611"/>
      <c r="H1611"/>
    </row>
    <row r="1612" spans="1:8" x14ac:dyDescent="0.35">
      <c r="A1612"/>
      <c r="B1612"/>
      <c r="C1612"/>
      <c r="D1612"/>
      <c r="E1612"/>
      <c r="F1612"/>
      <c r="G1612"/>
      <c r="H1612"/>
    </row>
    <row r="1613" spans="1:8" x14ac:dyDescent="0.35">
      <c r="A1613"/>
      <c r="B1613"/>
      <c r="C1613"/>
      <c r="D1613"/>
      <c r="E1613"/>
      <c r="F1613"/>
      <c r="G1613"/>
      <c r="H1613"/>
    </row>
    <row r="1614" spans="1:8" x14ac:dyDescent="0.35">
      <c r="A1614"/>
      <c r="B1614"/>
      <c r="C1614"/>
      <c r="D1614"/>
      <c r="E1614"/>
      <c r="F1614"/>
      <c r="G1614"/>
      <c r="H1614"/>
    </row>
    <row r="1615" spans="1:8" x14ac:dyDescent="0.35">
      <c r="A1615"/>
      <c r="B1615"/>
      <c r="C1615"/>
      <c r="D1615"/>
      <c r="E1615"/>
      <c r="F1615"/>
      <c r="G1615"/>
      <c r="H1615"/>
    </row>
    <row r="1616" spans="1:8" x14ac:dyDescent="0.35">
      <c r="A1616"/>
      <c r="B1616"/>
      <c r="C1616"/>
      <c r="D1616"/>
      <c r="E1616"/>
      <c r="F1616"/>
      <c r="G1616"/>
      <c r="H1616"/>
    </row>
    <row r="1617" spans="1:8" x14ac:dyDescent="0.35">
      <c r="A1617"/>
      <c r="B1617"/>
      <c r="C1617"/>
      <c r="D1617"/>
      <c r="E1617"/>
      <c r="F1617"/>
      <c r="G1617"/>
      <c r="H1617"/>
    </row>
    <row r="1618" spans="1:8" x14ac:dyDescent="0.35">
      <c r="A1618"/>
      <c r="B1618"/>
      <c r="C1618"/>
      <c r="D1618"/>
      <c r="E1618"/>
      <c r="F1618"/>
      <c r="G1618"/>
      <c r="H1618"/>
    </row>
    <row r="1619" spans="1:8" x14ac:dyDescent="0.35">
      <c r="A1619"/>
      <c r="B1619"/>
      <c r="C1619"/>
      <c r="D1619"/>
      <c r="E1619"/>
      <c r="F1619"/>
      <c r="G1619"/>
      <c r="H1619"/>
    </row>
    <row r="1620" spans="1:8" x14ac:dyDescent="0.35">
      <c r="A1620"/>
      <c r="B1620"/>
      <c r="C1620"/>
      <c r="D1620"/>
      <c r="E1620"/>
      <c r="F1620"/>
      <c r="G1620"/>
      <c r="H1620"/>
    </row>
    <row r="1621" spans="1:8" x14ac:dyDescent="0.35">
      <c r="A1621"/>
      <c r="B1621"/>
      <c r="C1621"/>
      <c r="D1621"/>
      <c r="E1621"/>
      <c r="F1621"/>
      <c r="G1621"/>
      <c r="H1621"/>
    </row>
    <row r="1622" spans="1:8" x14ac:dyDescent="0.35">
      <c r="A1622"/>
      <c r="B1622"/>
      <c r="C1622"/>
      <c r="D1622"/>
      <c r="E1622"/>
      <c r="F1622"/>
      <c r="G1622"/>
      <c r="H1622"/>
    </row>
    <row r="1623" spans="1:8" x14ac:dyDescent="0.35">
      <c r="A1623"/>
      <c r="B1623"/>
      <c r="C1623"/>
      <c r="D1623"/>
      <c r="E1623"/>
      <c r="F1623"/>
      <c r="G1623"/>
      <c r="H1623"/>
    </row>
    <row r="1624" spans="1:8" x14ac:dyDescent="0.35">
      <c r="A1624"/>
      <c r="B1624"/>
      <c r="C1624"/>
      <c r="D1624"/>
      <c r="E1624"/>
      <c r="F1624"/>
      <c r="G1624"/>
      <c r="H1624"/>
    </row>
    <row r="1625" spans="1:8" x14ac:dyDescent="0.35">
      <c r="A1625"/>
      <c r="B1625"/>
      <c r="C1625"/>
      <c r="D1625"/>
      <c r="E1625"/>
      <c r="F1625"/>
      <c r="G1625"/>
      <c r="H1625"/>
    </row>
    <row r="1626" spans="1:8" x14ac:dyDescent="0.35">
      <c r="A1626"/>
      <c r="B1626"/>
      <c r="C1626"/>
      <c r="D1626"/>
      <c r="E1626"/>
      <c r="F1626"/>
      <c r="G1626"/>
      <c r="H1626"/>
    </row>
    <row r="1627" spans="1:8" x14ac:dyDescent="0.35">
      <c r="A1627"/>
      <c r="B1627"/>
      <c r="C1627"/>
      <c r="D1627"/>
      <c r="E1627"/>
      <c r="F1627"/>
      <c r="G1627"/>
      <c r="H1627"/>
    </row>
    <row r="1628" spans="1:8" x14ac:dyDescent="0.35">
      <c r="A1628"/>
      <c r="B1628"/>
      <c r="C1628"/>
      <c r="D1628"/>
      <c r="E1628"/>
      <c r="F1628"/>
      <c r="G1628"/>
      <c r="H1628"/>
    </row>
    <row r="1629" spans="1:8" x14ac:dyDescent="0.35">
      <c r="A1629"/>
      <c r="B1629"/>
      <c r="C1629"/>
      <c r="D1629"/>
      <c r="E1629"/>
      <c r="F1629"/>
      <c r="G1629"/>
      <c r="H1629"/>
    </row>
    <row r="1630" spans="1:8" x14ac:dyDescent="0.35">
      <c r="A1630"/>
      <c r="B1630"/>
      <c r="C1630"/>
      <c r="D1630"/>
      <c r="E1630"/>
      <c r="F1630"/>
      <c r="G1630"/>
      <c r="H1630"/>
    </row>
    <row r="1631" spans="1:8" x14ac:dyDescent="0.35">
      <c r="A1631"/>
      <c r="B1631"/>
      <c r="C1631"/>
      <c r="D1631"/>
      <c r="E1631"/>
      <c r="F1631"/>
      <c r="G1631"/>
      <c r="H1631"/>
    </row>
    <row r="1632" spans="1:8" x14ac:dyDescent="0.35">
      <c r="A1632"/>
      <c r="B1632"/>
      <c r="C1632"/>
      <c r="D1632"/>
      <c r="E1632"/>
      <c r="F1632"/>
      <c r="G1632"/>
      <c r="H1632"/>
    </row>
    <row r="1633" spans="1:8" x14ac:dyDescent="0.35">
      <c r="A1633"/>
      <c r="B1633"/>
      <c r="C1633"/>
      <c r="D1633"/>
      <c r="E1633"/>
      <c r="F1633"/>
      <c r="G1633"/>
      <c r="H1633"/>
    </row>
    <row r="1634" spans="1:8" x14ac:dyDescent="0.35">
      <c r="A1634"/>
      <c r="B1634"/>
      <c r="C1634"/>
      <c r="D1634"/>
      <c r="E1634"/>
      <c r="F1634"/>
      <c r="G1634"/>
      <c r="H1634"/>
    </row>
    <row r="1635" spans="1:8" x14ac:dyDescent="0.35">
      <c r="A1635"/>
      <c r="B1635"/>
      <c r="C1635"/>
      <c r="D1635"/>
      <c r="E1635"/>
      <c r="F1635"/>
      <c r="G1635"/>
      <c r="H1635"/>
    </row>
    <row r="1636" spans="1:8" x14ac:dyDescent="0.35">
      <c r="A1636"/>
      <c r="B1636"/>
      <c r="C1636"/>
      <c r="D1636"/>
      <c r="E1636"/>
      <c r="F1636"/>
      <c r="G1636"/>
      <c r="H1636"/>
    </row>
    <row r="1637" spans="1:8" x14ac:dyDescent="0.35">
      <c r="A1637"/>
      <c r="B1637"/>
      <c r="C1637"/>
      <c r="D1637"/>
      <c r="E1637"/>
      <c r="F1637"/>
      <c r="G1637"/>
      <c r="H1637"/>
    </row>
    <row r="1638" spans="1:8" x14ac:dyDescent="0.35">
      <c r="A1638"/>
      <c r="B1638"/>
      <c r="C1638"/>
      <c r="D1638"/>
      <c r="E1638"/>
      <c r="F1638"/>
      <c r="G1638"/>
      <c r="H1638"/>
    </row>
    <row r="1639" spans="1:8" x14ac:dyDescent="0.35">
      <c r="A1639"/>
      <c r="B1639"/>
      <c r="C1639"/>
      <c r="D1639"/>
      <c r="E1639"/>
      <c r="F1639"/>
      <c r="G1639"/>
      <c r="H1639"/>
    </row>
    <row r="1640" spans="1:8" x14ac:dyDescent="0.35">
      <c r="A1640"/>
      <c r="B1640"/>
      <c r="C1640"/>
      <c r="D1640"/>
      <c r="E1640"/>
      <c r="F1640"/>
      <c r="G1640"/>
      <c r="H1640"/>
    </row>
    <row r="1641" spans="1:8" x14ac:dyDescent="0.35">
      <c r="A1641"/>
      <c r="B1641"/>
      <c r="C1641"/>
      <c r="D1641"/>
      <c r="E1641"/>
      <c r="F1641"/>
      <c r="G1641"/>
      <c r="H1641"/>
    </row>
    <row r="1642" spans="1:8" x14ac:dyDescent="0.35">
      <c r="A1642"/>
      <c r="B1642"/>
      <c r="C1642"/>
      <c r="D1642"/>
      <c r="E1642"/>
      <c r="F1642"/>
      <c r="G1642"/>
      <c r="H1642"/>
    </row>
    <row r="1643" spans="1:8" x14ac:dyDescent="0.35">
      <c r="A1643"/>
      <c r="B1643"/>
      <c r="C1643"/>
      <c r="D1643"/>
      <c r="E1643"/>
      <c r="F1643"/>
      <c r="G1643"/>
      <c r="H1643"/>
    </row>
    <row r="1644" spans="1:8" x14ac:dyDescent="0.35">
      <c r="A1644"/>
      <c r="B1644"/>
      <c r="C1644"/>
      <c r="D1644"/>
      <c r="E1644"/>
      <c r="F1644"/>
      <c r="G1644"/>
      <c r="H1644"/>
    </row>
    <row r="1645" spans="1:8" x14ac:dyDescent="0.35">
      <c r="A1645"/>
      <c r="B1645"/>
      <c r="C1645"/>
      <c r="D1645"/>
      <c r="E1645"/>
      <c r="F1645"/>
      <c r="G1645"/>
      <c r="H1645"/>
    </row>
    <row r="1646" spans="1:8" x14ac:dyDescent="0.35">
      <c r="A1646"/>
      <c r="B1646"/>
      <c r="C1646"/>
      <c r="D1646"/>
      <c r="E1646"/>
      <c r="F1646"/>
      <c r="G1646"/>
      <c r="H1646"/>
    </row>
    <row r="1647" spans="1:8" x14ac:dyDescent="0.35">
      <c r="A1647"/>
      <c r="B1647"/>
      <c r="C1647"/>
      <c r="D1647"/>
      <c r="E1647"/>
      <c r="F1647"/>
      <c r="G1647"/>
      <c r="H1647"/>
    </row>
    <row r="1648" spans="1:8" x14ac:dyDescent="0.35">
      <c r="A1648"/>
      <c r="B1648"/>
      <c r="C1648"/>
      <c r="D1648"/>
      <c r="E1648"/>
      <c r="F1648"/>
      <c r="G1648"/>
      <c r="H1648"/>
    </row>
    <row r="1649" spans="1:8" x14ac:dyDescent="0.35">
      <c r="A1649"/>
      <c r="B1649"/>
      <c r="C1649"/>
      <c r="D1649"/>
      <c r="E1649"/>
      <c r="F1649"/>
      <c r="G1649"/>
      <c r="H1649"/>
    </row>
    <row r="1650" spans="1:8" x14ac:dyDescent="0.35">
      <c r="A1650"/>
      <c r="B1650"/>
      <c r="C1650"/>
      <c r="D1650"/>
      <c r="E1650"/>
      <c r="F1650"/>
      <c r="G1650"/>
      <c r="H1650"/>
    </row>
    <row r="1651" spans="1:8" x14ac:dyDescent="0.35">
      <c r="A1651"/>
      <c r="B1651"/>
      <c r="C1651"/>
      <c r="D1651"/>
      <c r="E1651"/>
      <c r="F1651"/>
      <c r="G1651"/>
      <c r="H1651"/>
    </row>
    <row r="1652" spans="1:8" x14ac:dyDescent="0.35">
      <c r="A1652"/>
      <c r="B1652"/>
      <c r="C1652"/>
      <c r="D1652"/>
      <c r="E1652"/>
      <c r="F1652"/>
      <c r="G1652"/>
      <c r="H1652"/>
    </row>
    <row r="1653" spans="1:8" x14ac:dyDescent="0.35">
      <c r="A1653"/>
      <c r="B1653"/>
      <c r="C1653"/>
      <c r="D1653"/>
      <c r="E1653"/>
      <c r="F1653"/>
      <c r="G1653"/>
      <c r="H1653"/>
    </row>
    <row r="1654" spans="1:8" x14ac:dyDescent="0.35">
      <c r="A1654"/>
      <c r="B1654"/>
      <c r="C1654"/>
      <c r="D1654"/>
      <c r="E1654"/>
      <c r="F1654"/>
      <c r="G1654"/>
      <c r="H1654"/>
    </row>
    <row r="1655" spans="1:8" x14ac:dyDescent="0.35">
      <c r="A1655"/>
      <c r="B1655"/>
      <c r="C1655"/>
      <c r="D1655"/>
      <c r="E1655"/>
      <c r="F1655"/>
      <c r="G1655"/>
      <c r="H1655"/>
    </row>
    <row r="1656" spans="1:8" x14ac:dyDescent="0.35">
      <c r="A1656"/>
      <c r="B1656"/>
      <c r="C1656"/>
      <c r="D1656"/>
      <c r="E1656"/>
      <c r="F1656"/>
      <c r="G1656"/>
      <c r="H1656"/>
    </row>
    <row r="1657" spans="1:8" x14ac:dyDescent="0.35">
      <c r="A1657"/>
      <c r="B1657"/>
      <c r="C1657"/>
      <c r="D1657"/>
      <c r="E1657"/>
      <c r="F1657"/>
      <c r="G1657"/>
      <c r="H1657"/>
    </row>
    <row r="1658" spans="1:8" x14ac:dyDescent="0.35">
      <c r="A1658"/>
      <c r="B1658"/>
      <c r="C1658"/>
      <c r="D1658"/>
      <c r="E1658"/>
      <c r="F1658"/>
      <c r="G1658"/>
      <c r="H1658"/>
    </row>
    <row r="1659" spans="1:8" x14ac:dyDescent="0.35">
      <c r="A1659"/>
      <c r="B1659"/>
      <c r="C1659"/>
      <c r="D1659"/>
      <c r="E1659"/>
      <c r="F1659"/>
      <c r="G1659"/>
      <c r="H1659"/>
    </row>
    <row r="1660" spans="1:8" x14ac:dyDescent="0.35">
      <c r="A1660"/>
      <c r="B1660"/>
      <c r="C1660"/>
      <c r="D1660"/>
      <c r="E1660"/>
      <c r="F1660"/>
      <c r="G1660"/>
      <c r="H1660"/>
    </row>
    <row r="1661" spans="1:8" x14ac:dyDescent="0.35">
      <c r="A1661"/>
      <c r="B1661"/>
      <c r="C1661"/>
      <c r="D1661"/>
      <c r="E1661"/>
      <c r="F1661"/>
      <c r="G1661"/>
      <c r="H1661"/>
    </row>
    <row r="1662" spans="1:8" x14ac:dyDescent="0.35">
      <c r="A1662"/>
      <c r="B1662"/>
      <c r="C1662"/>
      <c r="D1662"/>
      <c r="E1662"/>
      <c r="F1662"/>
      <c r="G1662"/>
      <c r="H1662"/>
    </row>
    <row r="1663" spans="1:8" x14ac:dyDescent="0.35">
      <c r="A1663"/>
      <c r="B1663"/>
      <c r="C1663"/>
      <c r="D1663"/>
      <c r="E1663"/>
      <c r="F1663"/>
      <c r="G1663"/>
      <c r="H1663"/>
    </row>
    <row r="1664" spans="1:8" x14ac:dyDescent="0.35">
      <c r="A1664"/>
      <c r="B1664"/>
      <c r="C1664"/>
      <c r="D1664"/>
      <c r="E1664"/>
      <c r="F1664"/>
      <c r="G1664"/>
      <c r="H1664"/>
    </row>
    <row r="1665" spans="1:8" x14ac:dyDescent="0.35">
      <c r="A1665"/>
      <c r="B1665"/>
      <c r="C1665"/>
      <c r="D1665"/>
      <c r="E1665"/>
      <c r="F1665"/>
      <c r="G1665"/>
      <c r="H1665"/>
    </row>
    <row r="1666" spans="1:8" x14ac:dyDescent="0.35">
      <c r="A1666"/>
      <c r="B1666"/>
      <c r="C1666"/>
      <c r="D1666"/>
      <c r="E1666"/>
      <c r="F1666"/>
      <c r="G1666"/>
      <c r="H1666"/>
    </row>
    <row r="1667" spans="1:8" x14ac:dyDescent="0.35">
      <c r="A1667"/>
      <c r="B1667"/>
      <c r="C1667"/>
      <c r="D1667"/>
      <c r="E1667"/>
      <c r="F1667"/>
      <c r="G1667"/>
      <c r="H1667"/>
    </row>
    <row r="1668" spans="1:8" x14ac:dyDescent="0.35">
      <c r="A1668"/>
      <c r="B1668"/>
      <c r="C1668"/>
      <c r="D1668"/>
      <c r="E1668"/>
      <c r="F1668"/>
      <c r="G1668"/>
      <c r="H1668"/>
    </row>
    <row r="1669" spans="1:8" x14ac:dyDescent="0.35">
      <c r="A1669"/>
      <c r="B1669"/>
      <c r="C1669"/>
      <c r="D1669"/>
      <c r="E1669"/>
      <c r="F1669"/>
      <c r="G1669"/>
      <c r="H1669"/>
    </row>
    <row r="1670" spans="1:8" x14ac:dyDescent="0.35">
      <c r="A1670"/>
      <c r="B1670"/>
      <c r="C1670"/>
      <c r="D1670"/>
      <c r="E1670"/>
      <c r="F1670"/>
      <c r="G1670"/>
      <c r="H1670"/>
    </row>
    <row r="1671" spans="1:8" x14ac:dyDescent="0.35">
      <c r="A1671"/>
      <c r="B1671"/>
      <c r="C1671"/>
      <c r="D1671"/>
      <c r="E1671"/>
      <c r="F1671"/>
      <c r="G1671"/>
      <c r="H1671"/>
    </row>
    <row r="1672" spans="1:8" x14ac:dyDescent="0.35">
      <c r="A1672"/>
      <c r="B1672"/>
      <c r="C1672"/>
      <c r="D1672"/>
      <c r="E1672"/>
      <c r="F1672"/>
      <c r="G1672"/>
      <c r="H1672"/>
    </row>
    <row r="1673" spans="1:8" x14ac:dyDescent="0.35">
      <c r="A1673"/>
      <c r="B1673"/>
      <c r="C1673"/>
      <c r="D1673"/>
      <c r="E1673"/>
      <c r="F1673"/>
      <c r="G1673"/>
      <c r="H1673"/>
    </row>
    <row r="1674" spans="1:8" x14ac:dyDescent="0.35">
      <c r="A1674"/>
      <c r="B1674"/>
      <c r="C1674"/>
      <c r="D1674"/>
      <c r="E1674"/>
      <c r="F1674"/>
      <c r="G1674"/>
      <c r="H1674"/>
    </row>
    <row r="1675" spans="1:8" x14ac:dyDescent="0.35">
      <c r="A1675"/>
      <c r="B1675"/>
      <c r="C1675"/>
      <c r="D1675"/>
      <c r="E1675"/>
      <c r="F1675"/>
      <c r="G1675"/>
      <c r="H1675"/>
    </row>
    <row r="1676" spans="1:8" x14ac:dyDescent="0.35">
      <c r="A1676"/>
      <c r="B1676"/>
      <c r="C1676"/>
      <c r="D1676"/>
      <c r="E1676"/>
      <c r="F1676"/>
      <c r="G1676"/>
      <c r="H1676"/>
    </row>
    <row r="1677" spans="1:8" x14ac:dyDescent="0.35">
      <c r="A1677"/>
      <c r="B1677"/>
      <c r="C1677"/>
      <c r="D1677"/>
      <c r="E1677"/>
      <c r="F1677"/>
      <c r="G1677"/>
      <c r="H1677"/>
    </row>
    <row r="1678" spans="1:8" x14ac:dyDescent="0.35">
      <c r="A1678"/>
      <c r="B1678"/>
      <c r="C1678"/>
      <c r="D1678"/>
      <c r="E1678"/>
      <c r="F1678"/>
      <c r="G1678"/>
      <c r="H1678"/>
    </row>
    <row r="1679" spans="1:8" x14ac:dyDescent="0.35">
      <c r="A1679"/>
      <c r="B1679"/>
      <c r="C1679"/>
      <c r="D1679"/>
      <c r="E1679"/>
      <c r="F1679"/>
      <c r="G1679"/>
      <c r="H1679"/>
    </row>
    <row r="1680" spans="1:8" x14ac:dyDescent="0.35">
      <c r="A1680"/>
      <c r="B1680"/>
      <c r="C1680"/>
      <c r="D1680"/>
      <c r="E1680"/>
      <c r="F1680"/>
      <c r="G1680"/>
      <c r="H1680"/>
    </row>
    <row r="1681" spans="1:8" x14ac:dyDescent="0.35">
      <c r="A1681"/>
      <c r="B1681"/>
      <c r="C1681"/>
      <c r="D1681"/>
      <c r="E1681"/>
      <c r="F1681"/>
      <c r="G1681"/>
      <c r="H1681"/>
    </row>
    <row r="1682" spans="1:8" x14ac:dyDescent="0.35">
      <c r="A1682"/>
      <c r="B1682"/>
      <c r="C1682"/>
      <c r="D1682"/>
      <c r="E1682"/>
      <c r="F1682"/>
      <c r="G1682"/>
      <c r="H1682"/>
    </row>
    <row r="1683" spans="1:8" x14ac:dyDescent="0.35">
      <c r="A1683"/>
      <c r="B1683"/>
      <c r="C1683"/>
      <c r="D1683"/>
      <c r="E1683"/>
      <c r="F1683"/>
      <c r="G1683"/>
      <c r="H1683"/>
    </row>
    <row r="1684" spans="1:8" x14ac:dyDescent="0.35">
      <c r="A1684"/>
      <c r="B1684"/>
      <c r="C1684"/>
      <c r="D1684"/>
      <c r="E1684"/>
      <c r="F1684"/>
      <c r="G1684"/>
      <c r="H1684"/>
    </row>
    <row r="1685" spans="1:8" x14ac:dyDescent="0.35">
      <c r="A1685"/>
      <c r="B1685"/>
      <c r="C1685"/>
      <c r="D1685"/>
      <c r="E1685"/>
      <c r="F1685"/>
      <c r="G1685"/>
      <c r="H1685"/>
    </row>
    <row r="1686" spans="1:8" x14ac:dyDescent="0.35">
      <c r="A1686"/>
      <c r="B1686"/>
      <c r="C1686"/>
      <c r="D1686"/>
      <c r="E1686"/>
      <c r="F1686"/>
      <c r="G1686"/>
      <c r="H1686"/>
    </row>
    <row r="1687" spans="1:8" x14ac:dyDescent="0.35">
      <c r="A1687"/>
      <c r="B1687"/>
      <c r="C1687"/>
      <c r="D1687"/>
      <c r="E1687"/>
      <c r="F1687"/>
      <c r="G1687"/>
      <c r="H1687"/>
    </row>
    <row r="1688" spans="1:8" x14ac:dyDescent="0.35">
      <c r="A1688"/>
      <c r="B1688"/>
      <c r="C1688"/>
      <c r="D1688"/>
      <c r="E1688"/>
      <c r="F1688"/>
      <c r="G1688"/>
      <c r="H1688"/>
    </row>
    <row r="1689" spans="1:8" x14ac:dyDescent="0.35">
      <c r="A1689"/>
      <c r="B1689"/>
      <c r="C1689"/>
      <c r="D1689"/>
      <c r="E1689"/>
      <c r="F1689"/>
      <c r="G1689"/>
      <c r="H1689"/>
    </row>
    <row r="1690" spans="1:8" x14ac:dyDescent="0.35">
      <c r="A1690"/>
      <c r="B1690"/>
      <c r="C1690"/>
      <c r="D1690"/>
      <c r="E1690"/>
      <c r="F1690"/>
      <c r="G1690"/>
      <c r="H1690"/>
    </row>
    <row r="1691" spans="1:8" x14ac:dyDescent="0.35">
      <c r="A1691"/>
      <c r="B1691"/>
      <c r="C1691"/>
      <c r="D1691"/>
      <c r="E1691"/>
      <c r="F1691"/>
      <c r="G1691"/>
      <c r="H1691"/>
    </row>
    <row r="1692" spans="1:8" x14ac:dyDescent="0.35">
      <c r="A1692"/>
      <c r="B1692"/>
      <c r="C1692"/>
      <c r="D1692"/>
      <c r="E1692"/>
      <c r="F1692"/>
      <c r="G1692"/>
      <c r="H1692"/>
    </row>
    <row r="1693" spans="1:8" x14ac:dyDescent="0.35">
      <c r="A1693"/>
      <c r="B1693"/>
      <c r="C1693"/>
      <c r="D1693"/>
      <c r="E1693"/>
      <c r="F1693"/>
      <c r="G1693"/>
      <c r="H1693"/>
    </row>
    <row r="1694" spans="1:8" x14ac:dyDescent="0.35">
      <c r="A1694"/>
      <c r="B1694"/>
      <c r="C1694"/>
      <c r="D1694"/>
      <c r="E1694"/>
      <c r="F1694"/>
      <c r="G1694"/>
      <c r="H1694"/>
    </row>
    <row r="1695" spans="1:8" x14ac:dyDescent="0.35">
      <c r="A1695"/>
      <c r="B1695"/>
      <c r="C1695"/>
      <c r="D1695"/>
      <c r="E1695"/>
      <c r="F1695"/>
      <c r="G1695"/>
      <c r="H1695"/>
    </row>
    <row r="1696" spans="1:8" x14ac:dyDescent="0.35">
      <c r="A1696"/>
      <c r="B1696"/>
      <c r="C1696"/>
      <c r="D1696"/>
      <c r="E1696"/>
      <c r="F1696"/>
      <c r="G1696"/>
      <c r="H1696"/>
    </row>
    <row r="1697" spans="1:8" x14ac:dyDescent="0.35">
      <c r="A1697"/>
      <c r="B1697"/>
      <c r="C1697"/>
      <c r="D1697"/>
      <c r="E1697"/>
      <c r="F1697"/>
      <c r="G1697"/>
      <c r="H1697"/>
    </row>
    <row r="1698" spans="1:8" x14ac:dyDescent="0.35">
      <c r="A1698"/>
      <c r="B1698"/>
      <c r="C1698"/>
      <c r="D1698"/>
      <c r="E1698"/>
      <c r="F1698"/>
      <c r="G1698"/>
      <c r="H1698"/>
    </row>
    <row r="1699" spans="1:8" x14ac:dyDescent="0.35">
      <c r="A1699"/>
      <c r="B1699"/>
      <c r="C1699"/>
      <c r="D1699"/>
      <c r="E1699"/>
      <c r="F1699"/>
      <c r="G1699"/>
      <c r="H1699"/>
    </row>
    <row r="1700" spans="1:8" x14ac:dyDescent="0.35">
      <c r="A1700"/>
      <c r="B1700"/>
      <c r="C1700"/>
      <c r="D1700"/>
      <c r="E1700"/>
      <c r="F1700"/>
      <c r="G1700"/>
      <c r="H1700"/>
    </row>
    <row r="1701" spans="1:8" x14ac:dyDescent="0.35">
      <c r="A1701"/>
      <c r="B1701"/>
      <c r="C1701"/>
      <c r="D1701"/>
      <c r="E1701"/>
      <c r="F1701"/>
      <c r="G1701"/>
      <c r="H1701"/>
    </row>
    <row r="1702" spans="1:8" x14ac:dyDescent="0.35">
      <c r="A1702"/>
      <c r="B1702"/>
      <c r="C1702"/>
      <c r="D1702"/>
      <c r="E1702"/>
      <c r="F1702"/>
      <c r="G1702"/>
      <c r="H1702"/>
    </row>
    <row r="1703" spans="1:8" x14ac:dyDescent="0.35">
      <c r="A1703"/>
      <c r="B1703"/>
      <c r="C1703"/>
      <c r="D1703"/>
      <c r="E1703"/>
      <c r="F1703"/>
      <c r="G1703"/>
      <c r="H1703"/>
    </row>
    <row r="1704" spans="1:8" x14ac:dyDescent="0.35">
      <c r="A1704"/>
      <c r="B1704"/>
      <c r="C1704"/>
      <c r="D1704"/>
      <c r="E1704"/>
      <c r="F1704"/>
      <c r="G1704"/>
      <c r="H1704"/>
    </row>
    <row r="1705" spans="1:8" x14ac:dyDescent="0.35">
      <c r="A1705"/>
      <c r="B1705"/>
      <c r="C1705"/>
      <c r="D1705"/>
      <c r="E1705"/>
      <c r="F1705"/>
      <c r="G1705"/>
      <c r="H1705"/>
    </row>
    <row r="1706" spans="1:8" x14ac:dyDescent="0.35">
      <c r="A1706"/>
      <c r="B1706"/>
      <c r="C1706"/>
      <c r="D1706"/>
      <c r="E1706"/>
      <c r="F1706"/>
      <c r="G1706"/>
      <c r="H1706"/>
    </row>
    <row r="1707" spans="1:8" x14ac:dyDescent="0.35">
      <c r="A1707"/>
      <c r="B1707"/>
      <c r="C1707"/>
      <c r="D1707"/>
      <c r="E1707"/>
      <c r="F1707"/>
      <c r="G1707"/>
      <c r="H1707"/>
    </row>
    <row r="1708" spans="1:8" x14ac:dyDescent="0.35">
      <c r="A1708"/>
      <c r="B1708"/>
      <c r="C1708"/>
      <c r="D1708"/>
      <c r="E1708"/>
      <c r="F1708"/>
      <c r="G1708"/>
      <c r="H1708"/>
    </row>
    <row r="1709" spans="1:8" x14ac:dyDescent="0.35">
      <c r="A1709"/>
      <c r="B1709"/>
      <c r="C1709"/>
      <c r="D1709"/>
      <c r="E1709"/>
      <c r="F1709"/>
      <c r="G1709"/>
      <c r="H1709"/>
    </row>
    <row r="1710" spans="1:8" x14ac:dyDescent="0.35">
      <c r="A1710"/>
      <c r="B1710"/>
      <c r="C1710"/>
      <c r="D1710"/>
      <c r="E1710"/>
      <c r="F1710"/>
      <c r="G1710"/>
      <c r="H1710"/>
    </row>
    <row r="1711" spans="1:8" x14ac:dyDescent="0.35">
      <c r="A1711"/>
      <c r="B1711"/>
      <c r="C1711"/>
      <c r="D1711"/>
      <c r="E1711"/>
      <c r="F1711"/>
      <c r="G1711"/>
      <c r="H1711"/>
    </row>
    <row r="1712" spans="1:8" x14ac:dyDescent="0.35">
      <c r="A1712"/>
      <c r="B1712"/>
      <c r="C1712"/>
      <c r="D1712"/>
      <c r="E1712"/>
      <c r="F1712"/>
      <c r="G1712"/>
      <c r="H1712"/>
    </row>
    <row r="1713" spans="1:8" x14ac:dyDescent="0.35">
      <c r="A1713"/>
      <c r="B1713"/>
      <c r="C1713"/>
      <c r="D1713"/>
      <c r="E1713"/>
      <c r="F1713"/>
      <c r="G1713"/>
      <c r="H1713"/>
    </row>
    <row r="1714" spans="1:8" x14ac:dyDescent="0.35">
      <c r="A1714"/>
      <c r="B1714"/>
      <c r="C1714"/>
      <c r="D1714"/>
      <c r="E1714"/>
      <c r="F1714"/>
      <c r="G1714"/>
      <c r="H1714"/>
    </row>
    <row r="1715" spans="1:8" x14ac:dyDescent="0.35">
      <c r="A1715"/>
      <c r="B1715"/>
      <c r="C1715"/>
      <c r="D1715"/>
      <c r="E1715"/>
      <c r="F1715"/>
      <c r="G1715"/>
      <c r="H1715"/>
    </row>
    <row r="1716" spans="1:8" x14ac:dyDescent="0.35">
      <c r="A1716"/>
      <c r="B1716"/>
      <c r="C1716"/>
      <c r="D1716"/>
      <c r="E1716"/>
      <c r="F1716"/>
      <c r="G1716"/>
      <c r="H1716"/>
    </row>
    <row r="1717" spans="1:8" x14ac:dyDescent="0.35">
      <c r="A1717"/>
      <c r="B1717"/>
      <c r="C1717"/>
      <c r="D1717"/>
      <c r="E1717"/>
      <c r="F1717"/>
      <c r="G1717"/>
      <c r="H1717"/>
    </row>
    <row r="1718" spans="1:8" x14ac:dyDescent="0.35">
      <c r="A1718"/>
      <c r="B1718"/>
      <c r="C1718"/>
      <c r="D1718"/>
      <c r="E1718"/>
      <c r="F1718"/>
      <c r="G1718"/>
      <c r="H1718"/>
    </row>
    <row r="1719" spans="1:8" x14ac:dyDescent="0.35">
      <c r="A1719"/>
      <c r="B1719"/>
      <c r="C1719"/>
      <c r="D1719"/>
      <c r="E1719"/>
      <c r="F1719"/>
      <c r="G1719"/>
      <c r="H1719"/>
    </row>
    <row r="1720" spans="1:8" x14ac:dyDescent="0.35">
      <c r="A1720"/>
      <c r="B1720"/>
      <c r="C1720"/>
      <c r="D1720"/>
      <c r="E1720"/>
      <c r="F1720"/>
      <c r="G1720"/>
      <c r="H1720"/>
    </row>
    <row r="1721" spans="1:8" x14ac:dyDescent="0.35">
      <c r="A1721"/>
      <c r="B1721"/>
      <c r="C1721"/>
      <c r="D1721"/>
      <c r="E1721"/>
      <c r="F1721"/>
      <c r="G1721"/>
      <c r="H1721"/>
    </row>
    <row r="1722" spans="1:8" x14ac:dyDescent="0.35">
      <c r="A1722"/>
      <c r="B1722"/>
      <c r="C1722"/>
      <c r="D1722"/>
      <c r="E1722"/>
      <c r="F1722"/>
      <c r="G1722"/>
      <c r="H1722"/>
    </row>
    <row r="1723" spans="1:8" x14ac:dyDescent="0.35">
      <c r="A1723"/>
      <c r="B1723"/>
      <c r="C1723"/>
      <c r="D1723"/>
      <c r="E1723"/>
      <c r="F1723"/>
      <c r="G1723"/>
      <c r="H1723"/>
    </row>
    <row r="1724" spans="1:8" x14ac:dyDescent="0.35">
      <c r="A1724"/>
      <c r="B1724"/>
      <c r="C1724"/>
      <c r="D1724"/>
      <c r="E1724"/>
      <c r="F1724"/>
      <c r="G1724"/>
      <c r="H1724"/>
    </row>
    <row r="1725" spans="1:8" x14ac:dyDescent="0.35">
      <c r="A1725"/>
      <c r="B1725"/>
      <c r="C1725"/>
      <c r="D1725"/>
      <c r="E1725"/>
      <c r="F1725"/>
      <c r="G1725"/>
      <c r="H1725"/>
    </row>
    <row r="1726" spans="1:8" x14ac:dyDescent="0.35">
      <c r="A1726"/>
      <c r="B1726"/>
      <c r="C1726"/>
      <c r="D1726"/>
      <c r="E1726"/>
      <c r="F1726"/>
      <c r="G1726"/>
      <c r="H1726"/>
    </row>
    <row r="1727" spans="1:8" x14ac:dyDescent="0.35">
      <c r="A1727"/>
      <c r="B1727"/>
      <c r="C1727"/>
      <c r="D1727"/>
      <c r="E1727"/>
      <c r="F1727"/>
      <c r="G1727"/>
      <c r="H1727"/>
    </row>
    <row r="1728" spans="1:8" x14ac:dyDescent="0.35">
      <c r="A1728"/>
      <c r="B1728"/>
      <c r="C1728"/>
      <c r="D1728"/>
      <c r="E1728"/>
      <c r="F1728"/>
      <c r="G1728"/>
      <c r="H1728"/>
    </row>
    <row r="1729" spans="1:8" x14ac:dyDescent="0.35">
      <c r="A1729"/>
      <c r="B1729"/>
      <c r="C1729"/>
      <c r="D1729"/>
      <c r="E1729"/>
      <c r="F1729"/>
      <c r="G1729"/>
      <c r="H1729"/>
    </row>
    <row r="1730" spans="1:8" x14ac:dyDescent="0.35">
      <c r="A1730"/>
      <c r="B1730"/>
      <c r="C1730"/>
      <c r="D1730"/>
      <c r="E1730"/>
      <c r="F1730"/>
      <c r="G1730"/>
      <c r="H1730"/>
    </row>
    <row r="1731" spans="1:8" x14ac:dyDescent="0.35">
      <c r="A1731"/>
      <c r="B1731"/>
      <c r="C1731"/>
      <c r="D1731"/>
      <c r="E1731"/>
      <c r="F1731"/>
      <c r="G1731"/>
      <c r="H1731"/>
    </row>
    <row r="1732" spans="1:8" x14ac:dyDescent="0.35">
      <c r="A1732"/>
      <c r="B1732"/>
      <c r="C1732"/>
      <c r="D1732"/>
      <c r="E1732"/>
      <c r="F1732"/>
      <c r="G1732"/>
      <c r="H1732"/>
    </row>
    <row r="1733" spans="1:8" x14ac:dyDescent="0.35">
      <c r="A1733"/>
      <c r="B1733"/>
      <c r="C1733"/>
      <c r="D1733"/>
      <c r="E1733"/>
      <c r="F1733"/>
      <c r="G1733"/>
      <c r="H1733"/>
    </row>
    <row r="1734" spans="1:8" x14ac:dyDescent="0.35">
      <c r="A1734"/>
      <c r="B1734"/>
      <c r="C1734"/>
      <c r="D1734"/>
      <c r="E1734"/>
      <c r="F1734"/>
      <c r="G1734"/>
      <c r="H1734"/>
    </row>
    <row r="1735" spans="1:8" x14ac:dyDescent="0.35">
      <c r="A1735"/>
      <c r="B1735"/>
      <c r="C1735"/>
      <c r="D1735"/>
      <c r="E1735"/>
      <c r="F1735"/>
      <c r="G1735"/>
      <c r="H1735"/>
    </row>
    <row r="1736" spans="1:8" x14ac:dyDescent="0.35">
      <c r="A1736"/>
      <c r="B1736"/>
      <c r="C1736"/>
      <c r="D1736"/>
      <c r="E1736"/>
      <c r="F1736"/>
      <c r="G1736"/>
      <c r="H1736"/>
    </row>
    <row r="1737" spans="1:8" x14ac:dyDescent="0.35">
      <c r="A1737"/>
      <c r="B1737"/>
      <c r="C1737"/>
      <c r="D1737"/>
      <c r="E1737"/>
      <c r="F1737"/>
      <c r="G1737"/>
      <c r="H1737"/>
    </row>
    <row r="1738" spans="1:8" x14ac:dyDescent="0.35">
      <c r="A1738"/>
      <c r="B1738"/>
      <c r="C1738"/>
      <c r="D1738"/>
      <c r="E1738"/>
      <c r="F1738"/>
      <c r="G1738"/>
      <c r="H1738"/>
    </row>
    <row r="1739" spans="1:8" x14ac:dyDescent="0.35">
      <c r="A1739"/>
      <c r="B1739"/>
      <c r="C1739"/>
      <c r="D1739"/>
      <c r="E1739"/>
      <c r="F1739"/>
      <c r="G1739"/>
      <c r="H1739"/>
    </row>
    <row r="1740" spans="1:8" x14ac:dyDescent="0.35">
      <c r="A1740"/>
      <c r="B1740"/>
      <c r="C1740"/>
      <c r="D1740"/>
      <c r="E1740"/>
      <c r="F1740"/>
      <c r="G1740"/>
      <c r="H1740"/>
    </row>
    <row r="1741" spans="1:8" x14ac:dyDescent="0.35">
      <c r="A1741"/>
      <c r="B1741"/>
      <c r="C1741"/>
      <c r="D1741"/>
      <c r="E1741"/>
      <c r="F1741"/>
      <c r="G1741"/>
      <c r="H1741"/>
    </row>
    <row r="1742" spans="1:8" x14ac:dyDescent="0.35">
      <c r="A1742"/>
      <c r="B1742"/>
      <c r="C1742"/>
      <c r="D1742"/>
      <c r="E1742"/>
      <c r="F1742"/>
      <c r="G1742"/>
      <c r="H1742"/>
    </row>
    <row r="1743" spans="1:8" x14ac:dyDescent="0.35">
      <c r="A1743"/>
      <c r="B1743"/>
      <c r="C1743"/>
      <c r="D1743"/>
      <c r="E1743"/>
      <c r="F1743"/>
      <c r="G1743"/>
      <c r="H1743"/>
    </row>
    <row r="1744" spans="1:8" x14ac:dyDescent="0.35">
      <c r="A1744"/>
      <c r="B1744"/>
      <c r="C1744"/>
      <c r="D1744"/>
      <c r="E1744"/>
      <c r="F1744"/>
      <c r="G1744"/>
      <c r="H1744"/>
    </row>
    <row r="1745" spans="1:8" x14ac:dyDescent="0.35">
      <c r="A1745"/>
      <c r="B1745"/>
      <c r="C1745"/>
      <c r="D1745"/>
      <c r="E1745"/>
      <c r="F1745"/>
      <c r="G1745"/>
      <c r="H1745"/>
    </row>
    <row r="1746" spans="1:8" x14ac:dyDescent="0.35">
      <c r="A1746"/>
      <c r="B1746"/>
      <c r="C1746"/>
      <c r="D1746"/>
      <c r="E1746"/>
      <c r="F1746"/>
      <c r="G1746"/>
      <c r="H1746"/>
    </row>
    <row r="1747" spans="1:8" x14ac:dyDescent="0.35">
      <c r="A1747"/>
      <c r="B1747"/>
      <c r="C1747"/>
      <c r="D1747"/>
      <c r="E1747"/>
      <c r="F1747"/>
      <c r="G1747"/>
      <c r="H1747"/>
    </row>
    <row r="1748" spans="1:8" x14ac:dyDescent="0.35">
      <c r="A1748"/>
      <c r="B1748"/>
      <c r="C1748"/>
      <c r="D1748"/>
      <c r="E1748"/>
      <c r="F1748"/>
      <c r="G1748"/>
      <c r="H1748"/>
    </row>
    <row r="1749" spans="1:8" x14ac:dyDescent="0.35">
      <c r="A1749"/>
      <c r="B1749"/>
      <c r="C1749"/>
      <c r="D1749"/>
      <c r="E1749"/>
      <c r="F1749"/>
      <c r="G1749"/>
      <c r="H1749"/>
    </row>
    <row r="1750" spans="1:8" x14ac:dyDescent="0.35">
      <c r="A1750"/>
      <c r="B1750"/>
      <c r="C1750"/>
      <c r="D1750"/>
      <c r="E1750"/>
      <c r="F1750"/>
      <c r="G1750"/>
      <c r="H1750"/>
    </row>
    <row r="1751" spans="1:8" x14ac:dyDescent="0.35">
      <c r="A1751"/>
      <c r="B1751"/>
      <c r="C1751"/>
      <c r="D1751"/>
      <c r="E1751"/>
      <c r="F1751"/>
      <c r="G1751"/>
      <c r="H1751"/>
    </row>
    <row r="1752" spans="1:8" x14ac:dyDescent="0.35">
      <c r="A1752"/>
      <c r="B1752"/>
      <c r="C1752"/>
      <c r="D1752"/>
      <c r="E1752"/>
      <c r="F1752"/>
      <c r="G1752"/>
      <c r="H1752"/>
    </row>
    <row r="1753" spans="1:8" x14ac:dyDescent="0.35">
      <c r="A1753"/>
      <c r="B1753"/>
      <c r="C1753"/>
      <c r="D1753"/>
      <c r="E1753"/>
      <c r="F1753"/>
      <c r="G1753"/>
      <c r="H1753"/>
    </row>
    <row r="1754" spans="1:8" x14ac:dyDescent="0.35">
      <c r="A1754"/>
      <c r="B1754"/>
      <c r="C1754"/>
      <c r="D1754"/>
      <c r="E1754"/>
      <c r="F1754"/>
      <c r="G1754"/>
      <c r="H1754"/>
    </row>
    <row r="1755" spans="1:8" x14ac:dyDescent="0.35">
      <c r="A1755"/>
      <c r="B1755"/>
      <c r="C1755"/>
      <c r="D1755"/>
      <c r="E1755"/>
      <c r="F1755"/>
      <c r="G1755"/>
      <c r="H1755"/>
    </row>
    <row r="1756" spans="1:8" x14ac:dyDescent="0.35">
      <c r="A1756"/>
      <c r="B1756"/>
      <c r="C1756"/>
      <c r="D1756"/>
      <c r="E1756"/>
      <c r="F1756"/>
      <c r="G1756"/>
      <c r="H1756"/>
    </row>
    <row r="1757" spans="1:8" x14ac:dyDescent="0.35">
      <c r="A1757"/>
      <c r="B1757"/>
      <c r="C1757"/>
      <c r="D1757"/>
      <c r="E1757"/>
      <c r="F1757"/>
      <c r="G1757"/>
      <c r="H1757"/>
    </row>
    <row r="1758" spans="1:8" x14ac:dyDescent="0.35">
      <c r="A1758"/>
      <c r="B1758"/>
      <c r="C1758"/>
      <c r="D1758"/>
      <c r="E1758"/>
      <c r="F1758"/>
      <c r="G1758"/>
      <c r="H1758"/>
    </row>
    <row r="1759" spans="1:8" x14ac:dyDescent="0.35">
      <c r="A1759"/>
      <c r="B1759"/>
      <c r="C1759"/>
      <c r="D1759"/>
      <c r="E1759"/>
      <c r="F1759"/>
      <c r="G1759"/>
      <c r="H1759"/>
    </row>
    <row r="1760" spans="1:8" x14ac:dyDescent="0.35">
      <c r="A1760"/>
      <c r="B1760"/>
      <c r="C1760"/>
      <c r="D1760"/>
      <c r="E1760"/>
      <c r="F1760"/>
      <c r="G1760"/>
      <c r="H1760"/>
    </row>
    <row r="1761" spans="1:8" x14ac:dyDescent="0.35">
      <c r="A1761"/>
      <c r="B1761"/>
      <c r="C1761"/>
      <c r="D1761"/>
      <c r="E1761"/>
      <c r="F1761"/>
      <c r="G1761"/>
      <c r="H1761"/>
    </row>
    <row r="1762" spans="1:8" x14ac:dyDescent="0.35">
      <c r="A1762"/>
      <c r="B1762"/>
      <c r="C1762"/>
      <c r="D1762"/>
      <c r="E1762"/>
      <c r="F1762"/>
      <c r="G1762"/>
      <c r="H1762"/>
    </row>
    <row r="1763" spans="1:8" x14ac:dyDescent="0.35">
      <c r="A1763"/>
      <c r="B1763"/>
      <c r="C1763"/>
      <c r="D1763"/>
      <c r="E1763"/>
      <c r="F1763"/>
      <c r="G1763"/>
      <c r="H1763"/>
    </row>
    <row r="1764" spans="1:8" x14ac:dyDescent="0.35">
      <c r="A1764"/>
      <c r="B1764"/>
      <c r="C1764"/>
      <c r="D1764"/>
      <c r="E1764"/>
      <c r="F1764"/>
      <c r="G1764"/>
      <c r="H1764"/>
    </row>
    <row r="1765" spans="1:8" x14ac:dyDescent="0.35">
      <c r="A1765"/>
      <c r="B1765"/>
      <c r="C1765"/>
      <c r="D1765"/>
      <c r="E1765"/>
      <c r="F1765"/>
      <c r="G1765"/>
      <c r="H1765"/>
    </row>
    <row r="1766" spans="1:8" x14ac:dyDescent="0.35">
      <c r="A1766"/>
      <c r="B1766"/>
      <c r="C1766"/>
      <c r="D1766"/>
      <c r="E1766"/>
      <c r="F1766"/>
      <c r="G1766"/>
      <c r="H1766"/>
    </row>
    <row r="1767" spans="1:8" x14ac:dyDescent="0.35">
      <c r="A1767"/>
      <c r="B1767"/>
      <c r="C1767"/>
      <c r="D1767"/>
      <c r="E1767"/>
      <c r="F1767"/>
      <c r="G1767"/>
      <c r="H1767"/>
    </row>
    <row r="1768" spans="1:8" x14ac:dyDescent="0.35">
      <c r="A1768"/>
      <c r="B1768"/>
      <c r="C1768"/>
      <c r="D1768"/>
      <c r="E1768"/>
      <c r="F1768"/>
      <c r="G1768"/>
      <c r="H1768"/>
    </row>
    <row r="1769" spans="1:8" x14ac:dyDescent="0.35">
      <c r="A1769"/>
      <c r="B1769"/>
      <c r="C1769"/>
      <c r="D1769"/>
      <c r="E1769"/>
      <c r="F1769"/>
      <c r="G1769"/>
      <c r="H1769"/>
    </row>
    <row r="1770" spans="1:8" x14ac:dyDescent="0.35">
      <c r="A1770"/>
      <c r="B1770"/>
      <c r="C1770"/>
      <c r="D1770"/>
      <c r="E1770"/>
      <c r="F1770"/>
      <c r="G1770"/>
      <c r="H1770"/>
    </row>
    <row r="1771" spans="1:8" x14ac:dyDescent="0.35">
      <c r="A1771"/>
      <c r="B1771"/>
      <c r="C1771"/>
      <c r="D1771"/>
      <c r="E1771"/>
      <c r="F1771"/>
      <c r="G1771"/>
      <c r="H1771"/>
    </row>
    <row r="1772" spans="1:8" x14ac:dyDescent="0.35">
      <c r="A1772"/>
      <c r="B1772"/>
      <c r="C1772"/>
      <c r="D1772"/>
      <c r="E1772"/>
      <c r="F1772"/>
      <c r="G1772"/>
      <c r="H1772"/>
    </row>
    <row r="1773" spans="1:8" x14ac:dyDescent="0.35">
      <c r="A1773"/>
      <c r="B1773"/>
      <c r="C1773"/>
      <c r="D1773"/>
      <c r="E1773"/>
      <c r="F1773"/>
      <c r="G1773"/>
      <c r="H1773"/>
    </row>
    <row r="1774" spans="1:8" x14ac:dyDescent="0.35">
      <c r="A1774"/>
      <c r="B1774"/>
      <c r="C1774"/>
      <c r="D1774"/>
      <c r="E1774"/>
      <c r="F1774"/>
      <c r="G1774"/>
      <c r="H1774"/>
    </row>
    <row r="1775" spans="1:8" x14ac:dyDescent="0.35">
      <c r="A1775"/>
      <c r="B1775"/>
      <c r="C1775"/>
      <c r="D1775"/>
      <c r="E1775"/>
      <c r="F1775"/>
      <c r="G1775"/>
      <c r="H1775"/>
    </row>
    <row r="1776" spans="1:8" x14ac:dyDescent="0.35">
      <c r="A1776"/>
      <c r="B1776"/>
      <c r="C1776"/>
      <c r="D1776"/>
      <c r="E1776"/>
      <c r="F1776"/>
      <c r="G1776"/>
      <c r="H1776"/>
    </row>
    <row r="1777" spans="1:10" x14ac:dyDescent="0.35">
      <c r="A1777"/>
      <c r="B1777"/>
      <c r="C1777"/>
      <c r="D1777"/>
      <c r="E1777"/>
      <c r="F1777"/>
      <c r="G1777"/>
      <c r="H1777"/>
    </row>
    <row r="1778" spans="1:10" x14ac:dyDescent="0.35">
      <c r="A1778"/>
      <c r="B1778"/>
      <c r="C1778"/>
      <c r="D1778"/>
      <c r="E1778"/>
      <c r="F1778"/>
      <c r="G1778"/>
      <c r="H1778"/>
    </row>
    <row r="1779" spans="1:10" x14ac:dyDescent="0.35">
      <c r="A1779"/>
      <c r="B1779"/>
      <c r="C1779"/>
      <c r="D1779"/>
      <c r="E1779"/>
      <c r="F1779"/>
      <c r="G1779"/>
      <c r="H1779"/>
    </row>
    <row r="1780" spans="1:10" x14ac:dyDescent="0.35">
      <c r="A1780"/>
      <c r="B1780"/>
      <c r="C1780"/>
      <c r="D1780"/>
      <c r="E1780"/>
      <c r="F1780"/>
      <c r="G1780"/>
      <c r="H1780"/>
    </row>
    <row r="1781" spans="1:10" x14ac:dyDescent="0.35">
      <c r="A1781"/>
      <c r="B1781"/>
      <c r="C1781"/>
      <c r="D1781"/>
      <c r="E1781"/>
      <c r="F1781"/>
      <c r="G1781"/>
      <c r="H1781"/>
    </row>
    <row r="1782" spans="1:10" x14ac:dyDescent="0.35">
      <c r="A1782"/>
      <c r="B1782"/>
      <c r="C1782"/>
      <c r="D1782"/>
      <c r="E1782"/>
      <c r="F1782"/>
      <c r="G1782"/>
      <c r="H1782"/>
    </row>
    <row r="1783" spans="1:10" x14ac:dyDescent="0.35">
      <c r="A1783"/>
      <c r="B1783"/>
      <c r="C1783"/>
      <c r="D1783"/>
      <c r="E1783"/>
      <c r="F1783"/>
      <c r="G1783"/>
      <c r="H1783"/>
    </row>
    <row r="1784" spans="1:10" x14ac:dyDescent="0.35">
      <c r="A1784"/>
      <c r="B1784"/>
      <c r="C1784"/>
      <c r="D1784"/>
      <c r="E1784"/>
      <c r="F1784"/>
      <c r="G1784"/>
      <c r="H1784"/>
    </row>
    <row r="1785" spans="1:10" x14ac:dyDescent="0.35">
      <c r="A1785"/>
      <c r="B1785"/>
      <c r="C1785"/>
      <c r="D1785"/>
      <c r="E1785"/>
      <c r="F1785"/>
      <c r="G1785"/>
      <c r="H1785"/>
    </row>
    <row r="1786" spans="1:10" x14ac:dyDescent="0.35">
      <c r="A1786"/>
      <c r="B1786"/>
      <c r="C1786"/>
      <c r="D1786"/>
      <c r="E1786"/>
      <c r="F1786"/>
      <c r="G1786"/>
      <c r="H1786"/>
    </row>
    <row r="1787" spans="1:10" s="12" customFormat="1" x14ac:dyDescent="0.35">
      <c r="A1787"/>
      <c r="B1787"/>
      <c r="C1787"/>
      <c r="D1787"/>
      <c r="E1787"/>
      <c r="F1787"/>
      <c r="G1787"/>
      <c r="H1787"/>
      <c r="I1787" s="122"/>
      <c r="J1787" s="122"/>
    </row>
    <row r="1788" spans="1:10" s="12" customFormat="1" x14ac:dyDescent="0.35">
      <c r="A1788"/>
      <c r="B1788"/>
      <c r="C1788"/>
      <c r="D1788"/>
      <c r="E1788"/>
      <c r="F1788"/>
      <c r="G1788"/>
      <c r="H1788"/>
      <c r="I1788" s="122"/>
      <c r="J1788" s="122"/>
    </row>
    <row r="1789" spans="1:10" x14ac:dyDescent="0.35">
      <c r="A1789"/>
      <c r="B1789"/>
      <c r="C1789"/>
      <c r="D1789"/>
      <c r="E1789"/>
      <c r="F1789"/>
      <c r="G1789"/>
      <c r="H1789"/>
    </row>
    <row r="1790" spans="1:10" x14ac:dyDescent="0.35">
      <c r="A1790"/>
      <c r="B1790"/>
      <c r="C1790"/>
      <c r="D1790"/>
      <c r="E1790"/>
      <c r="F1790"/>
      <c r="G1790"/>
      <c r="H1790"/>
    </row>
    <row r="1791" spans="1:10" x14ac:dyDescent="0.35">
      <c r="A1791"/>
      <c r="B1791"/>
      <c r="C1791"/>
      <c r="D1791"/>
      <c r="E1791"/>
      <c r="F1791"/>
      <c r="G1791"/>
      <c r="H1791"/>
    </row>
    <row r="1792" spans="1:10" x14ac:dyDescent="0.35">
      <c r="A1792"/>
      <c r="B1792"/>
      <c r="C1792"/>
      <c r="D1792"/>
      <c r="E1792"/>
      <c r="F1792"/>
      <c r="G1792"/>
      <c r="H1792"/>
    </row>
    <row r="1793" spans="1:8" x14ac:dyDescent="0.35">
      <c r="A1793"/>
      <c r="B1793"/>
      <c r="C1793"/>
      <c r="D1793"/>
      <c r="E1793"/>
      <c r="F1793"/>
      <c r="G1793"/>
      <c r="H1793"/>
    </row>
    <row r="1794" spans="1:8" x14ac:dyDescent="0.35">
      <c r="A1794"/>
      <c r="B1794"/>
      <c r="C1794"/>
      <c r="D1794"/>
      <c r="E1794"/>
      <c r="F1794"/>
      <c r="G1794"/>
      <c r="H1794"/>
    </row>
    <row r="1795" spans="1:8" x14ac:dyDescent="0.35">
      <c r="A1795"/>
      <c r="B1795"/>
      <c r="C1795"/>
      <c r="D1795"/>
      <c r="E1795"/>
      <c r="F1795"/>
      <c r="G1795"/>
      <c r="H1795"/>
    </row>
    <row r="1796" spans="1:8" x14ac:dyDescent="0.35">
      <c r="A1796"/>
      <c r="B1796"/>
      <c r="C1796"/>
      <c r="D1796"/>
      <c r="E1796"/>
      <c r="F1796"/>
      <c r="G1796"/>
      <c r="H1796"/>
    </row>
    <row r="1797" spans="1:8" x14ac:dyDescent="0.35">
      <c r="A1797"/>
      <c r="B1797"/>
      <c r="C1797"/>
      <c r="D1797"/>
      <c r="E1797"/>
      <c r="F1797"/>
      <c r="G1797"/>
      <c r="H1797"/>
    </row>
    <row r="1798" spans="1:8" x14ac:dyDescent="0.35">
      <c r="A1798"/>
      <c r="B1798"/>
      <c r="C1798"/>
      <c r="D1798"/>
      <c r="E1798"/>
      <c r="F1798"/>
      <c r="G1798"/>
      <c r="H1798"/>
    </row>
    <row r="1799" spans="1:8" x14ac:dyDescent="0.35">
      <c r="A1799"/>
      <c r="B1799"/>
      <c r="C1799"/>
      <c r="D1799"/>
      <c r="E1799"/>
      <c r="F1799"/>
      <c r="G1799"/>
      <c r="H1799"/>
    </row>
    <row r="1800" spans="1:8" x14ac:dyDescent="0.35">
      <c r="A1800"/>
      <c r="B1800"/>
      <c r="C1800"/>
      <c r="D1800"/>
      <c r="E1800"/>
      <c r="F1800"/>
      <c r="G1800"/>
      <c r="H1800"/>
    </row>
    <row r="1801" spans="1:8" x14ac:dyDescent="0.35">
      <c r="A1801"/>
      <c r="B1801"/>
      <c r="C1801"/>
      <c r="D1801"/>
      <c r="E1801"/>
      <c r="F1801"/>
      <c r="G1801"/>
      <c r="H1801"/>
    </row>
    <row r="1802" spans="1:8" x14ac:dyDescent="0.35">
      <c r="A1802"/>
      <c r="B1802"/>
      <c r="C1802"/>
      <c r="D1802"/>
      <c r="E1802"/>
      <c r="F1802"/>
      <c r="G1802"/>
      <c r="H1802"/>
    </row>
    <row r="1803" spans="1:8" x14ac:dyDescent="0.35">
      <c r="A1803"/>
      <c r="B1803"/>
      <c r="C1803"/>
      <c r="D1803"/>
      <c r="E1803"/>
      <c r="F1803"/>
      <c r="G1803"/>
      <c r="H1803"/>
    </row>
    <row r="1804" spans="1:8" x14ac:dyDescent="0.35">
      <c r="A1804"/>
      <c r="B1804"/>
      <c r="C1804"/>
      <c r="D1804"/>
      <c r="E1804"/>
      <c r="F1804"/>
      <c r="G1804"/>
      <c r="H1804"/>
    </row>
    <row r="1805" spans="1:8" x14ac:dyDescent="0.35">
      <c r="A1805"/>
      <c r="B1805"/>
      <c r="C1805"/>
      <c r="D1805"/>
      <c r="E1805"/>
      <c r="F1805"/>
      <c r="G1805"/>
      <c r="H1805"/>
    </row>
    <row r="1806" spans="1:8" x14ac:dyDescent="0.35">
      <c r="A1806"/>
      <c r="B1806"/>
      <c r="C1806"/>
      <c r="D1806"/>
      <c r="E1806"/>
      <c r="F1806"/>
      <c r="G1806"/>
      <c r="H1806"/>
    </row>
    <row r="1807" spans="1:8" x14ac:dyDescent="0.35">
      <c r="A1807"/>
      <c r="B1807"/>
      <c r="C1807"/>
      <c r="D1807"/>
      <c r="E1807"/>
      <c r="F1807"/>
      <c r="G1807"/>
      <c r="H1807"/>
    </row>
    <row r="1808" spans="1:8" x14ac:dyDescent="0.35">
      <c r="A1808"/>
      <c r="B1808"/>
      <c r="C1808"/>
      <c r="D1808"/>
      <c r="E1808"/>
      <c r="F1808"/>
      <c r="G1808"/>
      <c r="H1808"/>
    </row>
    <row r="1809" spans="1:8" x14ac:dyDescent="0.35">
      <c r="A1809"/>
      <c r="B1809"/>
      <c r="C1809"/>
      <c r="D1809"/>
      <c r="E1809"/>
      <c r="F1809"/>
      <c r="G1809"/>
      <c r="H1809"/>
    </row>
    <row r="1810" spans="1:8" x14ac:dyDescent="0.35">
      <c r="A1810"/>
      <c r="B1810"/>
      <c r="C1810"/>
      <c r="D1810"/>
      <c r="E1810"/>
      <c r="F1810"/>
      <c r="G1810"/>
      <c r="H1810"/>
    </row>
    <row r="1811" spans="1:8" x14ac:dyDescent="0.35">
      <c r="A1811"/>
      <c r="B1811"/>
      <c r="C1811"/>
      <c r="D1811"/>
      <c r="E1811"/>
      <c r="F1811"/>
      <c r="G1811"/>
      <c r="H1811"/>
    </row>
    <row r="1812" spans="1:8" x14ac:dyDescent="0.35">
      <c r="A1812"/>
      <c r="B1812"/>
      <c r="C1812"/>
      <c r="D1812"/>
      <c r="E1812"/>
      <c r="F1812"/>
      <c r="G1812"/>
      <c r="H1812"/>
    </row>
    <row r="1813" spans="1:8" x14ac:dyDescent="0.35">
      <c r="A1813"/>
      <c r="B1813"/>
      <c r="C1813"/>
      <c r="D1813"/>
      <c r="E1813"/>
      <c r="F1813"/>
      <c r="G1813"/>
      <c r="H1813"/>
    </row>
    <row r="1814" spans="1:8" x14ac:dyDescent="0.35">
      <c r="A1814"/>
      <c r="B1814"/>
      <c r="C1814"/>
      <c r="D1814"/>
      <c r="E1814"/>
      <c r="F1814"/>
      <c r="G1814"/>
      <c r="H1814"/>
    </row>
    <row r="1815" spans="1:8" x14ac:dyDescent="0.35">
      <c r="A1815"/>
      <c r="B1815"/>
      <c r="C1815"/>
      <c r="D1815"/>
      <c r="E1815"/>
      <c r="F1815"/>
      <c r="G1815"/>
      <c r="H1815"/>
    </row>
    <row r="1816" spans="1:8" x14ac:dyDescent="0.35">
      <c r="A1816"/>
      <c r="B1816"/>
      <c r="C1816"/>
      <c r="D1816"/>
      <c r="E1816"/>
      <c r="F1816"/>
      <c r="G1816"/>
      <c r="H1816"/>
    </row>
    <row r="1817" spans="1:8" x14ac:dyDescent="0.35">
      <c r="A1817"/>
      <c r="B1817"/>
      <c r="C1817"/>
      <c r="D1817"/>
      <c r="E1817"/>
      <c r="F1817"/>
      <c r="G1817"/>
      <c r="H1817"/>
    </row>
    <row r="1818" spans="1:8" x14ac:dyDescent="0.35">
      <c r="A1818"/>
      <c r="B1818"/>
      <c r="C1818"/>
      <c r="D1818"/>
      <c r="E1818"/>
      <c r="F1818"/>
      <c r="G1818"/>
      <c r="H1818"/>
    </row>
    <row r="1819" spans="1:8" x14ac:dyDescent="0.35">
      <c r="A1819"/>
      <c r="B1819"/>
      <c r="C1819"/>
      <c r="D1819"/>
      <c r="E1819"/>
      <c r="F1819"/>
      <c r="G1819"/>
      <c r="H1819"/>
    </row>
    <row r="1820" spans="1:8" x14ac:dyDescent="0.35">
      <c r="A1820"/>
      <c r="B1820"/>
      <c r="C1820"/>
      <c r="D1820"/>
      <c r="E1820"/>
      <c r="F1820"/>
      <c r="G1820"/>
      <c r="H1820"/>
    </row>
    <row r="1821" spans="1:8" x14ac:dyDescent="0.35">
      <c r="A1821"/>
      <c r="B1821"/>
      <c r="C1821"/>
      <c r="D1821"/>
      <c r="E1821"/>
      <c r="F1821"/>
      <c r="G1821"/>
      <c r="H1821"/>
    </row>
    <row r="1822" spans="1:8" x14ac:dyDescent="0.35">
      <c r="A1822"/>
      <c r="B1822"/>
      <c r="C1822"/>
      <c r="D1822"/>
      <c r="E1822"/>
      <c r="F1822"/>
      <c r="G1822"/>
      <c r="H1822"/>
    </row>
    <row r="1823" spans="1:8" x14ac:dyDescent="0.35">
      <c r="A1823"/>
      <c r="B1823"/>
      <c r="C1823"/>
      <c r="D1823"/>
      <c r="E1823"/>
      <c r="F1823"/>
      <c r="G1823"/>
      <c r="H1823"/>
    </row>
    <row r="1824" spans="1:8" x14ac:dyDescent="0.35">
      <c r="A1824"/>
      <c r="B1824"/>
      <c r="C1824"/>
      <c r="D1824"/>
      <c r="E1824"/>
      <c r="F1824"/>
      <c r="G1824"/>
      <c r="H1824"/>
    </row>
    <row r="1825" spans="1:8" x14ac:dyDescent="0.35">
      <c r="A1825"/>
      <c r="B1825"/>
      <c r="C1825"/>
      <c r="D1825"/>
      <c r="E1825"/>
      <c r="F1825"/>
      <c r="G1825"/>
      <c r="H1825"/>
    </row>
    <row r="1826" spans="1:8" x14ac:dyDescent="0.35">
      <c r="A1826"/>
      <c r="B1826"/>
      <c r="C1826"/>
      <c r="D1826"/>
      <c r="E1826"/>
      <c r="F1826"/>
      <c r="G1826"/>
      <c r="H1826"/>
    </row>
    <row r="1827" spans="1:8" x14ac:dyDescent="0.35">
      <c r="A1827"/>
      <c r="B1827"/>
      <c r="C1827"/>
      <c r="D1827"/>
      <c r="E1827"/>
      <c r="F1827"/>
      <c r="G1827"/>
      <c r="H1827"/>
    </row>
    <row r="1828" spans="1:8" x14ac:dyDescent="0.35">
      <c r="A1828"/>
      <c r="B1828"/>
      <c r="C1828"/>
      <c r="D1828"/>
      <c r="E1828"/>
      <c r="F1828"/>
      <c r="G1828"/>
      <c r="H1828"/>
    </row>
    <row r="1829" spans="1:8" x14ac:dyDescent="0.35">
      <c r="A1829"/>
      <c r="B1829"/>
      <c r="C1829"/>
      <c r="D1829"/>
      <c r="E1829"/>
      <c r="F1829"/>
      <c r="G1829"/>
      <c r="H1829"/>
    </row>
    <row r="1830" spans="1:8" x14ac:dyDescent="0.35">
      <c r="A1830"/>
      <c r="B1830"/>
      <c r="C1830"/>
      <c r="D1830"/>
      <c r="E1830"/>
      <c r="F1830"/>
      <c r="G1830"/>
      <c r="H1830"/>
    </row>
    <row r="1831" spans="1:8" x14ac:dyDescent="0.35">
      <c r="A1831"/>
      <c r="B1831"/>
      <c r="C1831"/>
      <c r="D1831"/>
      <c r="E1831"/>
      <c r="F1831"/>
      <c r="G1831"/>
      <c r="H1831"/>
    </row>
    <row r="1832" spans="1:8" x14ac:dyDescent="0.35">
      <c r="A1832"/>
      <c r="B1832"/>
      <c r="C1832"/>
      <c r="D1832"/>
      <c r="E1832"/>
      <c r="F1832"/>
      <c r="G1832"/>
      <c r="H1832"/>
    </row>
    <row r="1833" spans="1:8" x14ac:dyDescent="0.35">
      <c r="A1833"/>
      <c r="B1833"/>
      <c r="C1833"/>
      <c r="D1833"/>
      <c r="E1833"/>
      <c r="F1833"/>
      <c r="G1833"/>
      <c r="H1833"/>
    </row>
    <row r="1834" spans="1:8" x14ac:dyDescent="0.35">
      <c r="A1834"/>
      <c r="B1834"/>
      <c r="C1834"/>
      <c r="D1834"/>
      <c r="E1834"/>
      <c r="F1834"/>
      <c r="G1834"/>
      <c r="H1834"/>
    </row>
    <row r="1835" spans="1:8" x14ac:dyDescent="0.35">
      <c r="A1835"/>
      <c r="B1835"/>
      <c r="C1835"/>
      <c r="D1835"/>
      <c r="E1835"/>
      <c r="F1835"/>
      <c r="G1835"/>
      <c r="H1835"/>
    </row>
    <row r="1836" spans="1:8" x14ac:dyDescent="0.35">
      <c r="A1836"/>
      <c r="B1836"/>
      <c r="C1836"/>
      <c r="D1836"/>
      <c r="E1836"/>
      <c r="F1836"/>
      <c r="G1836"/>
      <c r="H1836"/>
    </row>
    <row r="1837" spans="1:8" x14ac:dyDescent="0.35">
      <c r="A1837"/>
      <c r="B1837"/>
      <c r="C1837"/>
      <c r="D1837"/>
      <c r="E1837"/>
      <c r="F1837"/>
      <c r="G1837"/>
      <c r="H1837"/>
    </row>
    <row r="1838" spans="1:8" x14ac:dyDescent="0.35">
      <c r="A1838"/>
      <c r="B1838"/>
      <c r="C1838"/>
      <c r="D1838"/>
      <c r="E1838"/>
      <c r="F1838"/>
      <c r="G1838"/>
      <c r="H1838"/>
    </row>
    <row r="1839" spans="1:8" x14ac:dyDescent="0.35">
      <c r="A1839"/>
      <c r="B1839"/>
      <c r="C1839"/>
      <c r="D1839"/>
      <c r="E1839"/>
      <c r="F1839"/>
      <c r="G1839"/>
      <c r="H1839"/>
    </row>
    <row r="1840" spans="1:8" x14ac:dyDescent="0.35">
      <c r="A1840"/>
      <c r="B1840"/>
      <c r="C1840"/>
      <c r="D1840"/>
      <c r="E1840"/>
      <c r="F1840"/>
      <c r="G1840"/>
      <c r="H1840"/>
    </row>
    <row r="1841" spans="1:8" x14ac:dyDescent="0.35">
      <c r="A1841"/>
      <c r="B1841"/>
      <c r="C1841"/>
      <c r="D1841"/>
      <c r="E1841"/>
      <c r="F1841"/>
      <c r="G1841"/>
      <c r="H1841"/>
    </row>
    <row r="1842" spans="1:8" x14ac:dyDescent="0.35">
      <c r="A1842"/>
      <c r="B1842"/>
      <c r="C1842"/>
      <c r="D1842"/>
      <c r="E1842"/>
      <c r="F1842"/>
      <c r="G1842"/>
      <c r="H1842"/>
    </row>
    <row r="1843" spans="1:8" x14ac:dyDescent="0.35">
      <c r="A1843"/>
      <c r="B1843"/>
      <c r="C1843"/>
      <c r="D1843"/>
      <c r="E1843"/>
      <c r="F1843"/>
      <c r="G1843"/>
      <c r="H1843"/>
    </row>
    <row r="1844" spans="1:8" x14ac:dyDescent="0.35">
      <c r="A1844"/>
      <c r="B1844"/>
      <c r="C1844"/>
      <c r="D1844"/>
      <c r="E1844"/>
      <c r="F1844"/>
      <c r="G1844"/>
      <c r="H1844"/>
    </row>
    <row r="1845" spans="1:8" x14ac:dyDescent="0.35">
      <c r="A1845"/>
      <c r="B1845"/>
      <c r="C1845"/>
      <c r="D1845"/>
      <c r="E1845"/>
      <c r="F1845"/>
      <c r="G1845"/>
      <c r="H1845"/>
    </row>
    <row r="1846" spans="1:8" x14ac:dyDescent="0.35">
      <c r="A1846"/>
      <c r="B1846"/>
      <c r="C1846"/>
      <c r="D1846"/>
      <c r="E1846"/>
      <c r="F1846"/>
      <c r="G1846"/>
      <c r="H1846"/>
    </row>
    <row r="1847" spans="1:8" x14ac:dyDescent="0.35">
      <c r="A1847"/>
      <c r="B1847"/>
      <c r="C1847"/>
      <c r="D1847"/>
      <c r="E1847"/>
      <c r="F1847"/>
      <c r="G1847"/>
      <c r="H1847"/>
    </row>
    <row r="1848" spans="1:8" x14ac:dyDescent="0.35">
      <c r="A1848"/>
      <c r="B1848"/>
      <c r="C1848"/>
      <c r="D1848"/>
      <c r="E1848"/>
      <c r="F1848"/>
      <c r="G1848"/>
      <c r="H1848"/>
    </row>
    <row r="1849" spans="1:8" x14ac:dyDescent="0.35">
      <c r="A1849"/>
      <c r="B1849"/>
      <c r="C1849"/>
      <c r="D1849"/>
      <c r="E1849"/>
      <c r="F1849"/>
      <c r="G1849"/>
      <c r="H1849"/>
    </row>
    <row r="1850" spans="1:8" x14ac:dyDescent="0.35">
      <c r="A1850"/>
      <c r="B1850"/>
      <c r="C1850"/>
      <c r="D1850"/>
      <c r="E1850"/>
      <c r="F1850"/>
      <c r="G1850"/>
      <c r="H1850"/>
    </row>
    <row r="1851" spans="1:8" x14ac:dyDescent="0.35">
      <c r="A1851"/>
      <c r="B1851"/>
      <c r="C1851"/>
      <c r="D1851"/>
      <c r="E1851"/>
      <c r="F1851"/>
      <c r="G1851"/>
      <c r="H1851"/>
    </row>
    <row r="1852" spans="1:8" x14ac:dyDescent="0.35">
      <c r="A1852"/>
      <c r="B1852"/>
      <c r="C1852"/>
      <c r="D1852"/>
      <c r="E1852"/>
      <c r="F1852"/>
      <c r="G1852"/>
      <c r="H1852"/>
    </row>
    <row r="1853" spans="1:8" x14ac:dyDescent="0.35">
      <c r="A1853"/>
      <c r="B1853"/>
      <c r="C1853"/>
      <c r="D1853"/>
      <c r="E1853"/>
      <c r="F1853"/>
      <c r="G1853"/>
      <c r="H1853"/>
    </row>
    <row r="1854" spans="1:8" x14ac:dyDescent="0.35">
      <c r="A1854"/>
      <c r="B1854"/>
      <c r="C1854"/>
      <c r="D1854"/>
      <c r="E1854"/>
      <c r="F1854"/>
      <c r="G1854"/>
      <c r="H1854"/>
    </row>
    <row r="1855" spans="1:8" x14ac:dyDescent="0.35">
      <c r="A1855"/>
      <c r="B1855"/>
      <c r="C1855"/>
      <c r="D1855"/>
      <c r="E1855"/>
      <c r="F1855"/>
      <c r="G1855"/>
      <c r="H1855"/>
    </row>
    <row r="1856" spans="1:8" x14ac:dyDescent="0.35">
      <c r="A1856"/>
      <c r="B1856"/>
      <c r="C1856"/>
      <c r="D1856"/>
      <c r="E1856"/>
      <c r="F1856"/>
      <c r="G1856"/>
      <c r="H1856"/>
    </row>
    <row r="1857" spans="1:8" x14ac:dyDescent="0.35">
      <c r="A1857"/>
      <c r="B1857"/>
      <c r="C1857"/>
      <c r="D1857"/>
      <c r="E1857"/>
      <c r="F1857"/>
      <c r="G1857"/>
      <c r="H1857"/>
    </row>
    <row r="1858" spans="1:8" x14ac:dyDescent="0.35">
      <c r="A1858"/>
      <c r="B1858"/>
      <c r="C1858"/>
      <c r="D1858"/>
      <c r="E1858"/>
      <c r="F1858"/>
      <c r="G1858"/>
      <c r="H1858"/>
    </row>
    <row r="1859" spans="1:8" x14ac:dyDescent="0.35">
      <c r="A1859"/>
      <c r="B1859"/>
      <c r="C1859"/>
      <c r="D1859"/>
      <c r="E1859"/>
      <c r="F1859"/>
      <c r="G1859"/>
      <c r="H1859"/>
    </row>
    <row r="1860" spans="1:8" x14ac:dyDescent="0.35">
      <c r="A1860"/>
      <c r="B1860"/>
      <c r="C1860"/>
      <c r="D1860"/>
      <c r="E1860"/>
      <c r="F1860"/>
      <c r="G1860"/>
      <c r="H1860"/>
    </row>
    <row r="1861" spans="1:8" x14ac:dyDescent="0.35">
      <c r="A1861"/>
      <c r="B1861"/>
      <c r="C1861"/>
      <c r="D1861"/>
      <c r="E1861"/>
      <c r="F1861"/>
      <c r="G1861"/>
      <c r="H1861"/>
    </row>
    <row r="1862" spans="1:8" x14ac:dyDescent="0.35">
      <c r="A1862"/>
      <c r="B1862"/>
      <c r="C1862"/>
      <c r="D1862"/>
      <c r="E1862"/>
      <c r="F1862"/>
      <c r="G1862"/>
      <c r="H1862"/>
    </row>
    <row r="1863" spans="1:8" x14ac:dyDescent="0.35">
      <c r="A1863"/>
      <c r="B1863"/>
      <c r="C1863"/>
      <c r="D1863"/>
      <c r="E1863"/>
      <c r="F1863"/>
      <c r="G1863"/>
      <c r="H1863"/>
    </row>
    <row r="1864" spans="1:8" x14ac:dyDescent="0.35">
      <c r="A1864"/>
      <c r="B1864"/>
      <c r="C1864"/>
      <c r="D1864"/>
      <c r="E1864"/>
      <c r="F1864"/>
      <c r="G1864"/>
      <c r="H1864"/>
    </row>
    <row r="1865" spans="1:8" x14ac:dyDescent="0.35">
      <c r="A1865"/>
      <c r="B1865"/>
      <c r="C1865"/>
      <c r="D1865"/>
      <c r="E1865"/>
      <c r="F1865"/>
      <c r="G1865"/>
      <c r="H1865"/>
    </row>
    <row r="1866" spans="1:8" x14ac:dyDescent="0.35">
      <c r="A1866"/>
      <c r="B1866"/>
      <c r="C1866"/>
      <c r="D1866"/>
      <c r="E1866"/>
      <c r="F1866"/>
      <c r="G1866"/>
      <c r="H1866"/>
    </row>
    <row r="1867" spans="1:8" x14ac:dyDescent="0.35">
      <c r="A1867"/>
      <c r="B1867"/>
      <c r="C1867"/>
      <c r="D1867"/>
      <c r="E1867"/>
      <c r="F1867"/>
      <c r="G1867"/>
      <c r="H1867"/>
    </row>
    <row r="1868" spans="1:8" x14ac:dyDescent="0.35">
      <c r="A1868"/>
      <c r="B1868"/>
      <c r="C1868"/>
      <c r="D1868"/>
      <c r="E1868"/>
      <c r="F1868"/>
      <c r="G1868"/>
      <c r="H1868"/>
    </row>
    <row r="1869" spans="1:8" x14ac:dyDescent="0.35">
      <c r="A1869"/>
      <c r="B1869"/>
      <c r="C1869"/>
      <c r="D1869"/>
      <c r="E1869"/>
      <c r="F1869"/>
      <c r="G1869"/>
      <c r="H1869"/>
    </row>
    <row r="1870" spans="1:8" x14ac:dyDescent="0.35">
      <c r="A1870"/>
      <c r="B1870"/>
      <c r="C1870"/>
      <c r="D1870"/>
      <c r="E1870"/>
      <c r="F1870"/>
      <c r="G1870"/>
      <c r="H1870"/>
    </row>
    <row r="1871" spans="1:8" x14ac:dyDescent="0.35">
      <c r="A1871"/>
      <c r="B1871"/>
      <c r="C1871"/>
      <c r="D1871"/>
      <c r="E1871"/>
      <c r="F1871"/>
      <c r="G1871"/>
      <c r="H1871"/>
    </row>
    <row r="1872" spans="1:8" x14ac:dyDescent="0.35">
      <c r="A1872"/>
      <c r="B1872"/>
      <c r="C1872"/>
      <c r="D1872"/>
      <c r="E1872"/>
      <c r="F1872"/>
      <c r="G1872"/>
      <c r="H1872"/>
    </row>
    <row r="1873" spans="1:8" x14ac:dyDescent="0.35">
      <c r="A1873"/>
      <c r="B1873"/>
      <c r="C1873"/>
      <c r="D1873"/>
      <c r="E1873"/>
      <c r="F1873"/>
      <c r="G1873"/>
      <c r="H1873"/>
    </row>
    <row r="1874" spans="1:8" x14ac:dyDescent="0.35">
      <c r="A1874"/>
      <c r="B1874"/>
      <c r="C1874"/>
      <c r="D1874"/>
      <c r="E1874"/>
      <c r="F1874"/>
      <c r="G1874"/>
      <c r="H1874"/>
    </row>
    <row r="1875" spans="1:8" x14ac:dyDescent="0.35">
      <c r="A1875"/>
      <c r="B1875"/>
      <c r="C1875"/>
      <c r="D1875"/>
      <c r="E1875"/>
      <c r="F1875"/>
      <c r="G1875"/>
      <c r="H1875"/>
    </row>
    <row r="1876" spans="1:8" x14ac:dyDescent="0.35">
      <c r="A1876"/>
      <c r="B1876"/>
      <c r="C1876"/>
      <c r="D1876"/>
      <c r="E1876"/>
      <c r="F1876"/>
      <c r="G1876"/>
      <c r="H1876"/>
    </row>
    <row r="1877" spans="1:8" x14ac:dyDescent="0.35">
      <c r="A1877"/>
      <c r="B1877"/>
      <c r="C1877"/>
      <c r="D1877"/>
      <c r="E1877"/>
      <c r="F1877"/>
      <c r="G1877"/>
      <c r="H1877"/>
    </row>
    <row r="1878" spans="1:8" x14ac:dyDescent="0.35">
      <c r="A1878"/>
      <c r="B1878"/>
      <c r="C1878"/>
      <c r="D1878"/>
      <c r="E1878"/>
      <c r="F1878"/>
      <c r="G1878"/>
      <c r="H1878"/>
    </row>
    <row r="1879" spans="1:8" x14ac:dyDescent="0.35">
      <c r="A1879"/>
      <c r="B1879"/>
      <c r="C1879"/>
      <c r="D1879"/>
      <c r="E1879"/>
      <c r="F1879"/>
      <c r="G1879"/>
      <c r="H1879"/>
    </row>
    <row r="1880" spans="1:8" x14ac:dyDescent="0.35">
      <c r="A1880"/>
      <c r="B1880"/>
      <c r="C1880"/>
      <c r="D1880"/>
      <c r="E1880"/>
      <c r="F1880"/>
      <c r="G1880"/>
      <c r="H1880"/>
    </row>
    <row r="1881" spans="1:8" x14ac:dyDescent="0.35">
      <c r="A1881"/>
      <c r="B1881"/>
      <c r="C1881"/>
      <c r="D1881"/>
      <c r="E1881"/>
      <c r="F1881"/>
      <c r="G1881"/>
      <c r="H1881"/>
    </row>
    <row r="1882" spans="1:8" x14ac:dyDescent="0.35">
      <c r="A1882"/>
      <c r="B1882"/>
      <c r="C1882"/>
      <c r="D1882"/>
      <c r="E1882"/>
      <c r="F1882"/>
      <c r="G1882"/>
      <c r="H1882"/>
    </row>
    <row r="1883" spans="1:8" x14ac:dyDescent="0.35">
      <c r="A1883"/>
      <c r="B1883"/>
      <c r="C1883"/>
      <c r="D1883"/>
      <c r="E1883"/>
      <c r="F1883"/>
      <c r="G1883"/>
      <c r="H1883"/>
    </row>
    <row r="1884" spans="1:8" x14ac:dyDescent="0.35">
      <c r="A1884"/>
      <c r="B1884"/>
      <c r="C1884"/>
      <c r="D1884"/>
      <c r="E1884"/>
      <c r="F1884"/>
      <c r="G1884"/>
      <c r="H1884"/>
    </row>
    <row r="1885" spans="1:8" x14ac:dyDescent="0.35">
      <c r="A1885"/>
      <c r="B1885"/>
      <c r="C1885"/>
      <c r="D1885"/>
      <c r="E1885"/>
      <c r="F1885"/>
      <c r="G1885"/>
      <c r="H1885"/>
    </row>
    <row r="1886" spans="1:8" x14ac:dyDescent="0.35">
      <c r="A1886"/>
      <c r="B1886"/>
      <c r="C1886"/>
      <c r="D1886"/>
      <c r="E1886"/>
      <c r="F1886"/>
      <c r="G1886"/>
      <c r="H1886"/>
    </row>
    <row r="1887" spans="1:8" x14ac:dyDescent="0.35">
      <c r="A1887"/>
      <c r="B1887"/>
      <c r="C1887"/>
      <c r="D1887"/>
      <c r="E1887"/>
      <c r="F1887"/>
      <c r="G1887"/>
      <c r="H1887"/>
    </row>
    <row r="1888" spans="1:8" x14ac:dyDescent="0.35">
      <c r="A1888"/>
      <c r="B1888"/>
      <c r="C1888"/>
      <c r="D1888"/>
      <c r="E1888"/>
      <c r="F1888"/>
      <c r="G1888"/>
      <c r="H1888"/>
    </row>
    <row r="1889" spans="1:8" x14ac:dyDescent="0.35">
      <c r="A1889"/>
      <c r="B1889"/>
      <c r="C1889"/>
      <c r="D1889"/>
      <c r="E1889"/>
      <c r="F1889"/>
      <c r="G1889"/>
      <c r="H1889"/>
    </row>
    <row r="1890" spans="1:8" x14ac:dyDescent="0.35">
      <c r="A1890"/>
      <c r="B1890"/>
      <c r="C1890"/>
      <c r="D1890"/>
      <c r="E1890"/>
      <c r="F1890"/>
      <c r="G1890"/>
      <c r="H1890"/>
    </row>
    <row r="1891" spans="1:8" x14ac:dyDescent="0.35">
      <c r="A1891"/>
      <c r="B1891"/>
      <c r="C1891"/>
      <c r="D1891"/>
      <c r="E1891"/>
      <c r="F1891"/>
      <c r="G1891"/>
      <c r="H1891"/>
    </row>
    <row r="1892" spans="1:8" x14ac:dyDescent="0.35">
      <c r="A1892"/>
      <c r="B1892"/>
      <c r="C1892"/>
      <c r="D1892"/>
      <c r="E1892"/>
      <c r="F1892"/>
      <c r="G1892"/>
      <c r="H1892"/>
    </row>
    <row r="1893" spans="1:8" x14ac:dyDescent="0.35">
      <c r="A1893"/>
      <c r="B1893"/>
      <c r="C1893"/>
      <c r="D1893"/>
      <c r="E1893"/>
      <c r="F1893"/>
      <c r="G1893"/>
      <c r="H1893"/>
    </row>
    <row r="1894" spans="1:8" x14ac:dyDescent="0.35">
      <c r="A1894"/>
      <c r="B1894"/>
      <c r="C1894"/>
      <c r="D1894"/>
      <c r="E1894"/>
      <c r="F1894"/>
      <c r="G1894"/>
      <c r="H1894"/>
    </row>
    <row r="1895" spans="1:8" x14ac:dyDescent="0.35">
      <c r="A1895"/>
      <c r="B1895"/>
      <c r="C1895"/>
      <c r="D1895"/>
      <c r="E1895"/>
      <c r="F1895"/>
      <c r="G1895"/>
      <c r="H1895"/>
    </row>
    <row r="1896" spans="1:8" x14ac:dyDescent="0.35">
      <c r="A1896"/>
      <c r="B1896"/>
      <c r="C1896"/>
      <c r="D1896"/>
      <c r="E1896"/>
      <c r="F1896"/>
      <c r="G1896"/>
      <c r="H1896"/>
    </row>
    <row r="1897" spans="1:8" x14ac:dyDescent="0.35">
      <c r="A1897"/>
      <c r="B1897"/>
      <c r="C1897"/>
      <c r="D1897"/>
      <c r="E1897"/>
      <c r="F1897"/>
      <c r="G1897"/>
      <c r="H1897"/>
    </row>
    <row r="1898" spans="1:8" x14ac:dyDescent="0.35">
      <c r="A1898"/>
      <c r="B1898"/>
      <c r="C1898"/>
      <c r="D1898"/>
      <c r="E1898"/>
      <c r="F1898"/>
      <c r="G1898"/>
      <c r="H1898"/>
    </row>
    <row r="1899" spans="1:8" x14ac:dyDescent="0.35">
      <c r="A1899"/>
      <c r="B1899"/>
      <c r="C1899"/>
      <c r="D1899"/>
      <c r="E1899"/>
      <c r="F1899"/>
      <c r="G1899"/>
      <c r="H1899"/>
    </row>
    <row r="1900" spans="1:8" x14ac:dyDescent="0.35">
      <c r="A1900"/>
      <c r="B1900"/>
      <c r="C1900"/>
      <c r="D1900"/>
      <c r="E1900"/>
      <c r="F1900"/>
      <c r="G1900"/>
      <c r="H1900"/>
    </row>
    <row r="1901" spans="1:8" x14ac:dyDescent="0.35">
      <c r="A1901"/>
      <c r="B1901"/>
      <c r="C1901"/>
      <c r="D1901"/>
      <c r="E1901"/>
      <c r="F1901"/>
      <c r="G1901"/>
      <c r="H1901"/>
    </row>
    <row r="1902" spans="1:8" x14ac:dyDescent="0.35">
      <c r="A1902"/>
      <c r="B1902"/>
      <c r="C1902"/>
      <c r="D1902"/>
      <c r="E1902"/>
      <c r="F1902"/>
      <c r="G1902"/>
      <c r="H1902"/>
    </row>
    <row r="1903" spans="1:8" x14ac:dyDescent="0.35">
      <c r="A1903"/>
      <c r="B1903"/>
      <c r="C1903"/>
      <c r="D1903"/>
      <c r="E1903"/>
      <c r="F1903"/>
      <c r="G1903"/>
      <c r="H1903"/>
    </row>
    <row r="1904" spans="1:8" x14ac:dyDescent="0.35">
      <c r="A1904"/>
      <c r="B1904"/>
      <c r="C1904"/>
      <c r="D1904"/>
      <c r="E1904"/>
      <c r="F1904"/>
      <c r="G1904"/>
      <c r="H1904"/>
    </row>
    <row r="1905" spans="1:8" x14ac:dyDescent="0.35">
      <c r="A1905"/>
      <c r="B1905"/>
      <c r="C1905"/>
      <c r="D1905"/>
      <c r="E1905"/>
      <c r="F1905"/>
      <c r="G1905"/>
      <c r="H1905"/>
    </row>
    <row r="1906" spans="1:8" x14ac:dyDescent="0.35">
      <c r="A1906"/>
      <c r="B1906"/>
      <c r="C1906"/>
      <c r="D1906"/>
      <c r="E1906"/>
      <c r="F1906"/>
      <c r="G1906"/>
      <c r="H1906"/>
    </row>
    <row r="1907" spans="1:8" x14ac:dyDescent="0.35">
      <c r="A1907"/>
      <c r="B1907"/>
      <c r="C1907"/>
      <c r="D1907"/>
      <c r="E1907"/>
      <c r="F1907"/>
      <c r="G1907"/>
      <c r="H1907"/>
    </row>
    <row r="1908" spans="1:8" x14ac:dyDescent="0.35">
      <c r="A1908"/>
      <c r="B1908"/>
      <c r="C1908"/>
      <c r="D1908"/>
      <c r="E1908"/>
      <c r="F1908"/>
      <c r="G1908"/>
      <c r="H1908"/>
    </row>
    <row r="1909" spans="1:8" x14ac:dyDescent="0.35">
      <c r="A1909"/>
      <c r="B1909"/>
      <c r="C1909"/>
      <c r="D1909"/>
      <c r="E1909"/>
      <c r="F1909"/>
      <c r="G1909"/>
      <c r="H1909"/>
    </row>
    <row r="1910" spans="1:8" x14ac:dyDescent="0.35">
      <c r="A1910"/>
      <c r="B1910"/>
      <c r="C1910"/>
      <c r="D1910"/>
      <c r="E1910"/>
      <c r="F1910"/>
      <c r="G1910"/>
      <c r="H1910"/>
    </row>
    <row r="1911" spans="1:8" x14ac:dyDescent="0.35">
      <c r="A1911"/>
      <c r="B1911"/>
      <c r="C1911"/>
      <c r="D1911"/>
      <c r="E1911"/>
      <c r="F1911"/>
      <c r="G1911"/>
      <c r="H1911"/>
    </row>
    <row r="1912" spans="1:8" x14ac:dyDescent="0.35">
      <c r="A1912"/>
      <c r="B1912"/>
      <c r="C1912"/>
      <c r="D1912"/>
      <c r="E1912"/>
      <c r="F1912"/>
      <c r="G1912"/>
      <c r="H1912"/>
    </row>
    <row r="1913" spans="1:8" x14ac:dyDescent="0.35">
      <c r="A1913"/>
      <c r="B1913"/>
      <c r="C1913"/>
      <c r="D1913"/>
      <c r="E1913"/>
      <c r="F1913"/>
      <c r="G1913"/>
      <c r="H1913"/>
    </row>
    <row r="1914" spans="1:8" x14ac:dyDescent="0.35">
      <c r="A1914"/>
      <c r="B1914"/>
      <c r="C1914"/>
      <c r="D1914"/>
      <c r="E1914"/>
      <c r="F1914"/>
      <c r="G1914"/>
      <c r="H1914"/>
    </row>
    <row r="1915" spans="1:8" x14ac:dyDescent="0.35">
      <c r="A1915"/>
      <c r="B1915"/>
      <c r="C1915"/>
      <c r="D1915"/>
      <c r="E1915"/>
      <c r="F1915"/>
      <c r="G1915"/>
      <c r="H1915"/>
    </row>
    <row r="1916" spans="1:8" x14ac:dyDescent="0.35">
      <c r="A1916"/>
      <c r="B1916"/>
      <c r="C1916"/>
      <c r="D1916"/>
      <c r="E1916"/>
      <c r="F1916"/>
      <c r="G1916"/>
      <c r="H1916"/>
    </row>
    <row r="1917" spans="1:8" x14ac:dyDescent="0.35">
      <c r="A1917"/>
      <c r="B1917"/>
      <c r="C1917"/>
      <c r="D1917"/>
      <c r="E1917"/>
      <c r="F1917"/>
      <c r="G1917"/>
      <c r="H1917"/>
    </row>
    <row r="1918" spans="1:8" x14ac:dyDescent="0.35">
      <c r="A1918"/>
      <c r="B1918"/>
      <c r="C1918"/>
      <c r="D1918"/>
      <c r="E1918"/>
      <c r="F1918"/>
      <c r="G1918"/>
      <c r="H1918"/>
    </row>
    <row r="1919" spans="1:8" x14ac:dyDescent="0.35">
      <c r="A1919"/>
      <c r="B1919"/>
      <c r="C1919"/>
      <c r="D1919"/>
      <c r="E1919"/>
      <c r="F1919"/>
      <c r="G1919"/>
      <c r="H1919"/>
    </row>
    <row r="1920" spans="1:8" x14ac:dyDescent="0.35">
      <c r="A1920"/>
      <c r="B1920"/>
      <c r="C1920"/>
      <c r="D1920"/>
      <c r="E1920"/>
      <c r="F1920"/>
      <c r="G1920"/>
      <c r="H1920"/>
    </row>
    <row r="1921" spans="1:8" x14ac:dyDescent="0.35">
      <c r="A1921"/>
      <c r="B1921"/>
      <c r="C1921"/>
      <c r="D1921"/>
      <c r="E1921"/>
      <c r="F1921"/>
      <c r="G1921"/>
      <c r="H1921"/>
    </row>
    <row r="1922" spans="1:8" x14ac:dyDescent="0.35">
      <c r="A1922"/>
      <c r="B1922"/>
      <c r="C1922"/>
      <c r="D1922"/>
      <c r="E1922"/>
      <c r="F1922"/>
      <c r="G1922"/>
      <c r="H1922"/>
    </row>
    <row r="1923" spans="1:8" x14ac:dyDescent="0.35">
      <c r="A1923"/>
      <c r="B1923"/>
      <c r="C1923"/>
      <c r="D1923"/>
      <c r="E1923"/>
      <c r="F1923"/>
      <c r="G1923"/>
      <c r="H1923"/>
    </row>
    <row r="1924" spans="1:8" x14ac:dyDescent="0.35">
      <c r="A1924"/>
      <c r="B1924"/>
      <c r="C1924"/>
      <c r="D1924"/>
      <c r="E1924"/>
      <c r="F1924"/>
      <c r="G1924"/>
      <c r="H1924"/>
    </row>
    <row r="1925" spans="1:8" x14ac:dyDescent="0.35">
      <c r="A1925"/>
      <c r="B1925"/>
      <c r="C1925"/>
      <c r="D1925"/>
      <c r="E1925"/>
      <c r="F1925"/>
      <c r="G1925"/>
      <c r="H1925"/>
    </row>
    <row r="1926" spans="1:8" x14ac:dyDescent="0.35">
      <c r="A1926"/>
      <c r="B1926"/>
      <c r="C1926"/>
      <c r="D1926"/>
      <c r="E1926"/>
      <c r="F1926"/>
      <c r="G1926"/>
      <c r="H1926"/>
    </row>
    <row r="1927" spans="1:8" x14ac:dyDescent="0.35">
      <c r="A1927"/>
      <c r="B1927"/>
      <c r="C1927"/>
      <c r="D1927"/>
      <c r="E1927"/>
      <c r="F1927"/>
      <c r="G1927"/>
      <c r="H1927"/>
    </row>
    <row r="1928" spans="1:8" x14ac:dyDescent="0.35">
      <c r="A1928"/>
      <c r="B1928"/>
      <c r="C1928"/>
      <c r="D1928"/>
      <c r="E1928"/>
      <c r="F1928"/>
      <c r="G1928"/>
      <c r="H1928"/>
    </row>
    <row r="1929" spans="1:8" x14ac:dyDescent="0.35">
      <c r="A1929"/>
      <c r="B1929"/>
      <c r="C1929"/>
      <c r="D1929"/>
      <c r="E1929"/>
      <c r="F1929"/>
      <c r="G1929"/>
      <c r="H1929"/>
    </row>
    <row r="1930" spans="1:8" x14ac:dyDescent="0.35">
      <c r="A1930"/>
      <c r="B1930"/>
      <c r="C1930"/>
      <c r="D1930"/>
      <c r="E1930"/>
      <c r="F1930"/>
      <c r="G1930"/>
      <c r="H1930"/>
    </row>
    <row r="1931" spans="1:8" x14ac:dyDescent="0.35">
      <c r="A1931"/>
      <c r="B1931"/>
      <c r="C1931"/>
      <c r="D1931"/>
      <c r="E1931"/>
      <c r="F1931"/>
      <c r="G1931"/>
      <c r="H1931"/>
    </row>
    <row r="1932" spans="1:8" x14ac:dyDescent="0.35">
      <c r="A1932"/>
      <c r="B1932"/>
      <c r="C1932"/>
      <c r="D1932"/>
      <c r="E1932"/>
      <c r="F1932"/>
      <c r="G1932"/>
      <c r="H1932"/>
    </row>
    <row r="1933" spans="1:8" x14ac:dyDescent="0.35">
      <c r="A1933"/>
      <c r="B1933"/>
      <c r="C1933"/>
      <c r="D1933"/>
      <c r="E1933"/>
      <c r="F1933"/>
      <c r="G1933"/>
      <c r="H1933"/>
    </row>
    <row r="1934" spans="1:8" x14ac:dyDescent="0.35">
      <c r="A1934"/>
      <c r="B1934"/>
      <c r="C1934"/>
      <c r="D1934"/>
      <c r="E1934"/>
      <c r="F1934"/>
      <c r="G1934"/>
      <c r="H1934"/>
    </row>
    <row r="1935" spans="1:8" x14ac:dyDescent="0.35">
      <c r="A1935"/>
      <c r="B1935"/>
      <c r="C1935"/>
      <c r="D1935"/>
      <c r="E1935"/>
      <c r="F1935"/>
      <c r="G1935"/>
      <c r="H1935"/>
    </row>
    <row r="1936" spans="1:8" x14ac:dyDescent="0.35">
      <c r="A1936"/>
      <c r="B1936"/>
      <c r="C1936"/>
      <c r="D1936"/>
      <c r="E1936"/>
      <c r="F1936"/>
      <c r="G1936"/>
      <c r="H1936"/>
    </row>
    <row r="1937" spans="1:8" x14ac:dyDescent="0.35">
      <c r="A1937"/>
      <c r="B1937"/>
      <c r="C1937"/>
      <c r="D1937"/>
      <c r="E1937"/>
      <c r="F1937"/>
      <c r="G1937"/>
      <c r="H1937"/>
    </row>
    <row r="1938" spans="1:8" x14ac:dyDescent="0.35">
      <c r="A1938"/>
      <c r="B1938"/>
      <c r="C1938"/>
      <c r="D1938"/>
      <c r="E1938"/>
      <c r="F1938"/>
      <c r="G1938"/>
      <c r="H1938"/>
    </row>
    <row r="1939" spans="1:8" x14ac:dyDescent="0.35">
      <c r="A1939"/>
      <c r="B1939"/>
      <c r="C1939"/>
      <c r="D1939"/>
      <c r="E1939"/>
      <c r="F1939"/>
      <c r="G1939"/>
      <c r="H1939"/>
    </row>
    <row r="1940" spans="1:8" x14ac:dyDescent="0.35">
      <c r="A1940"/>
      <c r="B1940"/>
      <c r="C1940"/>
      <c r="D1940"/>
      <c r="E1940"/>
      <c r="F1940"/>
      <c r="G1940"/>
      <c r="H1940"/>
    </row>
    <row r="1941" spans="1:8" x14ac:dyDescent="0.35">
      <c r="A1941"/>
      <c r="B1941"/>
      <c r="C1941"/>
      <c r="D1941"/>
      <c r="E1941"/>
      <c r="F1941"/>
      <c r="G1941"/>
      <c r="H1941"/>
    </row>
    <row r="1942" spans="1:8" x14ac:dyDescent="0.35">
      <c r="A1942"/>
      <c r="B1942"/>
      <c r="C1942"/>
      <c r="D1942"/>
      <c r="E1942"/>
      <c r="F1942"/>
      <c r="G1942"/>
      <c r="H1942"/>
    </row>
    <row r="1943" spans="1:8" x14ac:dyDescent="0.35">
      <c r="A1943"/>
      <c r="B1943"/>
      <c r="C1943"/>
      <c r="D1943"/>
      <c r="E1943"/>
      <c r="F1943"/>
      <c r="G1943"/>
      <c r="H1943"/>
    </row>
    <row r="1944" spans="1:8" x14ac:dyDescent="0.35">
      <c r="A1944"/>
      <c r="B1944"/>
      <c r="C1944"/>
      <c r="D1944"/>
      <c r="E1944"/>
      <c r="F1944"/>
      <c r="G1944"/>
      <c r="H1944"/>
    </row>
    <row r="1945" spans="1:8" x14ac:dyDescent="0.35">
      <c r="A1945"/>
      <c r="B1945"/>
      <c r="C1945"/>
      <c r="D1945"/>
      <c r="E1945"/>
      <c r="F1945"/>
      <c r="G1945"/>
      <c r="H1945"/>
    </row>
    <row r="1946" spans="1:8" x14ac:dyDescent="0.35">
      <c r="A1946"/>
      <c r="B1946"/>
      <c r="C1946"/>
      <c r="D1946"/>
      <c r="E1946"/>
      <c r="F1946"/>
      <c r="G1946"/>
      <c r="H1946"/>
    </row>
    <row r="1947" spans="1:8" x14ac:dyDescent="0.35">
      <c r="A1947"/>
      <c r="B1947"/>
      <c r="C1947"/>
      <c r="D1947"/>
      <c r="E1947"/>
      <c r="F1947"/>
      <c r="G1947"/>
      <c r="H1947"/>
    </row>
    <row r="1948" spans="1:8" x14ac:dyDescent="0.35">
      <c r="A1948"/>
      <c r="B1948"/>
      <c r="C1948"/>
      <c r="D1948"/>
      <c r="E1948"/>
      <c r="F1948"/>
      <c r="G1948"/>
      <c r="H1948"/>
    </row>
    <row r="1949" spans="1:8" x14ac:dyDescent="0.35">
      <c r="A1949"/>
      <c r="B1949"/>
      <c r="C1949"/>
      <c r="D1949"/>
      <c r="E1949"/>
      <c r="F1949"/>
      <c r="G1949"/>
      <c r="H1949"/>
    </row>
    <row r="1950" spans="1:8" x14ac:dyDescent="0.35">
      <c r="A1950"/>
      <c r="B1950"/>
      <c r="C1950"/>
      <c r="D1950"/>
      <c r="E1950"/>
      <c r="F1950"/>
      <c r="G1950"/>
      <c r="H1950"/>
    </row>
    <row r="1951" spans="1:8" x14ac:dyDescent="0.35">
      <c r="A1951"/>
      <c r="B1951"/>
      <c r="C1951"/>
      <c r="D1951"/>
      <c r="E1951"/>
      <c r="F1951"/>
      <c r="G1951"/>
      <c r="H1951"/>
    </row>
    <row r="1952" spans="1:8" x14ac:dyDescent="0.35">
      <c r="A1952"/>
      <c r="B1952"/>
      <c r="C1952"/>
      <c r="D1952"/>
      <c r="E1952"/>
      <c r="F1952"/>
      <c r="G1952"/>
      <c r="H1952"/>
    </row>
    <row r="1953" spans="1:8" x14ac:dyDescent="0.35">
      <c r="A1953"/>
      <c r="B1953"/>
      <c r="C1953"/>
      <c r="D1953"/>
      <c r="E1953"/>
      <c r="F1953"/>
      <c r="G1953"/>
      <c r="H1953"/>
    </row>
    <row r="1954" spans="1:8" x14ac:dyDescent="0.35">
      <c r="A1954"/>
      <c r="B1954"/>
      <c r="C1954"/>
      <c r="D1954"/>
      <c r="E1954"/>
      <c r="F1954"/>
      <c r="G1954"/>
      <c r="H1954"/>
    </row>
    <row r="1955" spans="1:8" x14ac:dyDescent="0.35">
      <c r="A1955"/>
      <c r="B1955"/>
      <c r="C1955"/>
      <c r="D1955"/>
      <c r="E1955"/>
      <c r="F1955"/>
      <c r="G1955"/>
      <c r="H1955"/>
    </row>
    <row r="1956" spans="1:8" x14ac:dyDescent="0.35">
      <c r="A1956"/>
      <c r="B1956"/>
      <c r="C1956"/>
      <c r="D1956"/>
      <c r="E1956"/>
      <c r="F1956"/>
      <c r="G1956"/>
      <c r="H1956"/>
    </row>
    <row r="1957" spans="1:8" x14ac:dyDescent="0.35">
      <c r="A1957"/>
      <c r="B1957"/>
      <c r="C1957"/>
      <c r="D1957"/>
      <c r="E1957"/>
      <c r="F1957"/>
      <c r="G1957"/>
      <c r="H1957"/>
    </row>
    <row r="1958" spans="1:8" x14ac:dyDescent="0.35">
      <c r="A1958"/>
      <c r="B1958"/>
      <c r="C1958"/>
      <c r="D1958"/>
      <c r="E1958"/>
      <c r="F1958"/>
      <c r="G1958"/>
      <c r="H1958"/>
    </row>
    <row r="1959" spans="1:8" x14ac:dyDescent="0.35">
      <c r="A1959"/>
      <c r="B1959"/>
      <c r="C1959"/>
      <c r="D1959"/>
      <c r="E1959"/>
      <c r="F1959"/>
      <c r="G1959"/>
      <c r="H1959"/>
    </row>
    <row r="1960" spans="1:8" x14ac:dyDescent="0.35">
      <c r="A1960"/>
      <c r="B1960"/>
      <c r="C1960"/>
      <c r="D1960"/>
      <c r="E1960"/>
      <c r="F1960"/>
      <c r="G1960"/>
      <c r="H1960"/>
    </row>
    <row r="1961" spans="1:8" x14ac:dyDescent="0.35">
      <c r="A1961"/>
      <c r="B1961"/>
      <c r="C1961"/>
      <c r="D1961"/>
      <c r="E1961"/>
      <c r="F1961"/>
      <c r="G1961"/>
      <c r="H1961"/>
    </row>
    <row r="1962" spans="1:8" x14ac:dyDescent="0.35">
      <c r="A1962"/>
      <c r="B1962"/>
      <c r="C1962"/>
      <c r="D1962"/>
      <c r="E1962"/>
      <c r="F1962"/>
      <c r="G1962"/>
      <c r="H1962"/>
    </row>
    <row r="1963" spans="1:8" x14ac:dyDescent="0.35">
      <c r="A1963"/>
      <c r="B1963"/>
      <c r="C1963"/>
      <c r="D1963"/>
      <c r="E1963"/>
      <c r="F1963"/>
      <c r="G1963"/>
      <c r="H1963"/>
    </row>
    <row r="1964" spans="1:8" x14ac:dyDescent="0.35">
      <c r="A1964"/>
      <c r="B1964"/>
      <c r="C1964"/>
      <c r="D1964"/>
      <c r="E1964"/>
      <c r="F1964"/>
      <c r="G1964"/>
      <c r="H1964"/>
    </row>
    <row r="1965" spans="1:8" x14ac:dyDescent="0.35">
      <c r="A1965"/>
      <c r="B1965"/>
      <c r="C1965"/>
      <c r="D1965"/>
      <c r="E1965"/>
      <c r="F1965"/>
      <c r="G1965"/>
      <c r="H1965"/>
    </row>
    <row r="1966" spans="1:8" x14ac:dyDescent="0.35">
      <c r="A1966"/>
      <c r="B1966"/>
      <c r="C1966"/>
      <c r="D1966"/>
      <c r="E1966"/>
      <c r="F1966"/>
      <c r="G1966"/>
      <c r="H1966"/>
    </row>
    <row r="1967" spans="1:8" x14ac:dyDescent="0.35">
      <c r="A1967"/>
      <c r="B1967"/>
      <c r="C1967"/>
      <c r="D1967"/>
      <c r="E1967"/>
      <c r="F1967"/>
      <c r="G1967"/>
      <c r="H1967"/>
    </row>
    <row r="1968" spans="1:8" x14ac:dyDescent="0.35">
      <c r="A1968"/>
      <c r="B1968"/>
      <c r="C1968"/>
      <c r="D1968"/>
      <c r="E1968"/>
      <c r="F1968"/>
      <c r="G1968"/>
      <c r="H1968"/>
    </row>
    <row r="1969" spans="1:8" x14ac:dyDescent="0.35">
      <c r="A1969"/>
      <c r="B1969"/>
      <c r="C1969"/>
      <c r="D1969"/>
      <c r="E1969"/>
      <c r="F1969"/>
      <c r="G1969"/>
      <c r="H1969"/>
    </row>
    <row r="1970" spans="1:8" x14ac:dyDescent="0.35">
      <c r="A1970"/>
      <c r="B1970"/>
      <c r="C1970"/>
      <c r="D1970"/>
      <c r="E1970"/>
      <c r="F1970"/>
      <c r="G1970"/>
      <c r="H1970"/>
    </row>
    <row r="1971" spans="1:8" x14ac:dyDescent="0.35">
      <c r="A1971"/>
      <c r="B1971"/>
      <c r="C1971"/>
      <c r="D1971"/>
      <c r="E1971"/>
      <c r="F1971"/>
      <c r="G1971"/>
      <c r="H1971"/>
    </row>
    <row r="1972" spans="1:8" x14ac:dyDescent="0.35">
      <c r="A1972"/>
      <c r="B1972"/>
      <c r="C1972"/>
      <c r="D1972"/>
      <c r="E1972"/>
      <c r="F1972"/>
      <c r="G1972"/>
      <c r="H1972"/>
    </row>
    <row r="1973" spans="1:8" x14ac:dyDescent="0.35">
      <c r="A1973"/>
      <c r="B1973"/>
      <c r="C1973"/>
      <c r="D1973"/>
      <c r="E1973"/>
      <c r="F1973"/>
      <c r="G1973"/>
      <c r="H1973"/>
    </row>
    <row r="1974" spans="1:8" x14ac:dyDescent="0.35">
      <c r="A1974"/>
      <c r="B1974"/>
      <c r="C1974"/>
      <c r="D1974"/>
      <c r="E1974"/>
      <c r="F1974"/>
      <c r="G1974"/>
      <c r="H1974"/>
    </row>
    <row r="1975" spans="1:8" x14ac:dyDescent="0.35">
      <c r="A1975"/>
      <c r="B1975"/>
      <c r="C1975"/>
      <c r="D1975"/>
      <c r="E1975"/>
      <c r="F1975"/>
      <c r="G1975"/>
      <c r="H1975"/>
    </row>
    <row r="1976" spans="1:8" x14ac:dyDescent="0.35">
      <c r="A1976"/>
      <c r="B1976"/>
      <c r="C1976"/>
      <c r="D1976"/>
      <c r="E1976"/>
      <c r="F1976"/>
      <c r="G1976"/>
      <c r="H1976"/>
    </row>
    <row r="1977" spans="1:8" x14ac:dyDescent="0.35">
      <c r="A1977"/>
      <c r="B1977"/>
      <c r="C1977"/>
      <c r="D1977"/>
      <c r="E1977"/>
      <c r="F1977"/>
      <c r="G1977"/>
      <c r="H1977"/>
    </row>
    <row r="1978" spans="1:8" x14ac:dyDescent="0.35">
      <c r="A1978"/>
      <c r="B1978"/>
      <c r="C1978"/>
      <c r="D1978"/>
      <c r="E1978"/>
      <c r="F1978"/>
      <c r="G1978"/>
      <c r="H1978"/>
    </row>
    <row r="1979" spans="1:8" x14ac:dyDescent="0.35">
      <c r="A1979"/>
      <c r="B1979"/>
      <c r="C1979"/>
      <c r="D1979"/>
      <c r="E1979"/>
      <c r="F1979"/>
      <c r="G1979"/>
      <c r="H1979"/>
    </row>
    <row r="1980" spans="1:8" x14ac:dyDescent="0.35">
      <c r="A1980"/>
      <c r="B1980"/>
      <c r="C1980"/>
      <c r="D1980"/>
      <c r="E1980"/>
      <c r="F1980"/>
      <c r="G1980"/>
      <c r="H1980"/>
    </row>
    <row r="1981" spans="1:8" x14ac:dyDescent="0.35">
      <c r="A1981"/>
      <c r="B1981"/>
      <c r="C1981"/>
      <c r="D1981"/>
      <c r="E1981"/>
      <c r="F1981"/>
      <c r="G1981"/>
      <c r="H1981"/>
    </row>
    <row r="1982" spans="1:8" x14ac:dyDescent="0.35">
      <c r="A1982"/>
      <c r="B1982"/>
      <c r="C1982"/>
      <c r="D1982"/>
      <c r="E1982"/>
      <c r="F1982"/>
      <c r="G1982"/>
      <c r="H1982"/>
    </row>
    <row r="1983" spans="1:8" x14ac:dyDescent="0.35">
      <c r="A1983"/>
      <c r="B1983"/>
      <c r="C1983"/>
      <c r="D1983"/>
      <c r="E1983"/>
      <c r="F1983"/>
      <c r="G1983"/>
      <c r="H1983"/>
    </row>
    <row r="1984" spans="1:8" x14ac:dyDescent="0.35">
      <c r="A1984"/>
      <c r="B1984"/>
      <c r="C1984"/>
      <c r="D1984"/>
      <c r="E1984"/>
      <c r="F1984"/>
      <c r="G1984"/>
      <c r="H1984"/>
    </row>
    <row r="1985" spans="1:8" x14ac:dyDescent="0.35">
      <c r="A1985"/>
      <c r="B1985"/>
      <c r="C1985"/>
      <c r="D1985"/>
      <c r="E1985"/>
      <c r="F1985"/>
      <c r="G1985"/>
      <c r="H1985"/>
    </row>
    <row r="1986" spans="1:8" x14ac:dyDescent="0.35">
      <c r="A1986"/>
      <c r="B1986"/>
      <c r="C1986"/>
      <c r="D1986"/>
      <c r="E1986"/>
      <c r="F1986"/>
      <c r="G1986"/>
      <c r="H1986"/>
    </row>
    <row r="1987" spans="1:8" x14ac:dyDescent="0.35">
      <c r="A1987"/>
      <c r="B1987"/>
      <c r="C1987"/>
      <c r="D1987"/>
      <c r="E1987"/>
      <c r="F1987"/>
      <c r="G1987"/>
      <c r="H1987"/>
    </row>
    <row r="1988" spans="1:8" x14ac:dyDescent="0.35">
      <c r="A1988"/>
      <c r="B1988"/>
      <c r="C1988"/>
      <c r="D1988"/>
      <c r="E1988"/>
      <c r="F1988"/>
      <c r="G1988"/>
      <c r="H1988"/>
    </row>
    <row r="1989" spans="1:8" x14ac:dyDescent="0.35">
      <c r="A1989"/>
      <c r="B1989"/>
      <c r="C1989"/>
      <c r="D1989"/>
      <c r="E1989"/>
      <c r="F1989"/>
      <c r="G1989"/>
      <c r="H1989"/>
    </row>
    <row r="1990" spans="1:8" x14ac:dyDescent="0.35">
      <c r="A1990"/>
      <c r="B1990"/>
      <c r="C1990"/>
      <c r="D1990"/>
      <c r="E1990"/>
      <c r="F1990"/>
      <c r="G1990"/>
      <c r="H1990"/>
    </row>
    <row r="1991" spans="1:8" x14ac:dyDescent="0.35">
      <c r="A1991"/>
      <c r="B1991"/>
      <c r="C1991"/>
      <c r="D1991"/>
      <c r="E1991"/>
      <c r="F1991"/>
      <c r="G1991"/>
      <c r="H1991"/>
    </row>
    <row r="1992" spans="1:8" x14ac:dyDescent="0.35">
      <c r="A1992"/>
      <c r="B1992"/>
      <c r="C1992"/>
      <c r="D1992"/>
      <c r="E1992"/>
      <c r="F1992"/>
      <c r="G1992"/>
      <c r="H1992"/>
    </row>
    <row r="1993" spans="1:8" x14ac:dyDescent="0.35">
      <c r="A1993"/>
      <c r="B1993"/>
      <c r="C1993"/>
      <c r="D1993"/>
      <c r="E1993"/>
      <c r="F1993"/>
      <c r="G1993"/>
      <c r="H1993"/>
    </row>
    <row r="1994" spans="1:8" x14ac:dyDescent="0.35">
      <c r="A1994"/>
      <c r="B1994"/>
      <c r="C1994"/>
      <c r="D1994"/>
      <c r="E1994"/>
      <c r="F1994"/>
      <c r="G1994"/>
      <c r="H1994"/>
    </row>
    <row r="1995" spans="1:8" x14ac:dyDescent="0.35">
      <c r="A1995"/>
      <c r="B1995"/>
      <c r="C1995"/>
      <c r="D1995"/>
      <c r="E1995"/>
      <c r="F1995"/>
      <c r="G1995"/>
      <c r="H1995"/>
    </row>
    <row r="1996" spans="1:8" x14ac:dyDescent="0.35">
      <c r="A1996"/>
      <c r="B1996"/>
      <c r="C1996"/>
      <c r="D1996"/>
      <c r="E1996"/>
      <c r="F1996"/>
      <c r="G1996"/>
      <c r="H1996"/>
    </row>
    <row r="1997" spans="1:8" x14ac:dyDescent="0.35">
      <c r="A1997"/>
      <c r="B1997"/>
      <c r="C1997"/>
      <c r="D1997"/>
      <c r="E1997"/>
      <c r="F1997"/>
      <c r="G1997"/>
      <c r="H1997"/>
    </row>
    <row r="1998" spans="1:8" x14ac:dyDescent="0.35">
      <c r="A1998"/>
      <c r="B1998"/>
      <c r="C1998"/>
      <c r="D1998"/>
      <c r="E1998"/>
      <c r="F1998"/>
      <c r="G1998"/>
      <c r="H1998"/>
    </row>
    <row r="1999" spans="1:8" x14ac:dyDescent="0.35">
      <c r="A1999"/>
      <c r="B1999"/>
      <c r="C1999"/>
      <c r="D1999"/>
      <c r="E1999"/>
      <c r="F1999"/>
      <c r="G1999"/>
      <c r="H1999"/>
    </row>
    <row r="2000" spans="1:8" x14ac:dyDescent="0.35">
      <c r="A2000"/>
      <c r="B2000"/>
      <c r="C2000"/>
      <c r="D2000"/>
      <c r="E2000"/>
      <c r="F2000"/>
      <c r="G2000"/>
      <c r="H2000"/>
    </row>
    <row r="2001" spans="1:8" x14ac:dyDescent="0.35">
      <c r="A2001"/>
      <c r="B2001"/>
      <c r="C2001"/>
      <c r="D2001"/>
      <c r="E2001"/>
      <c r="F2001"/>
      <c r="G2001"/>
      <c r="H2001"/>
    </row>
    <row r="2002" spans="1:8" x14ac:dyDescent="0.35">
      <c r="A2002"/>
      <c r="B2002"/>
      <c r="C2002"/>
      <c r="D2002"/>
      <c r="E2002"/>
      <c r="F2002"/>
      <c r="G2002"/>
      <c r="H2002"/>
    </row>
    <row r="2003" spans="1:8" x14ac:dyDescent="0.35">
      <c r="A2003"/>
      <c r="B2003"/>
      <c r="C2003"/>
      <c r="D2003"/>
      <c r="E2003"/>
      <c r="F2003"/>
      <c r="G2003"/>
      <c r="H2003"/>
    </row>
    <row r="2004" spans="1:8" x14ac:dyDescent="0.35">
      <c r="A2004"/>
      <c r="B2004"/>
      <c r="C2004"/>
      <c r="D2004"/>
      <c r="E2004"/>
      <c r="F2004"/>
      <c r="G2004"/>
      <c r="H2004"/>
    </row>
    <row r="2005" spans="1:8" x14ac:dyDescent="0.35">
      <c r="A2005"/>
      <c r="B2005"/>
      <c r="C2005"/>
      <c r="D2005"/>
      <c r="E2005"/>
      <c r="F2005"/>
      <c r="G2005"/>
      <c r="H2005"/>
    </row>
    <row r="2006" spans="1:8" x14ac:dyDescent="0.35">
      <c r="A2006"/>
      <c r="B2006"/>
      <c r="C2006"/>
      <c r="D2006"/>
      <c r="E2006"/>
      <c r="F2006"/>
      <c r="G2006"/>
      <c r="H2006"/>
    </row>
    <row r="2007" spans="1:8" x14ac:dyDescent="0.35">
      <c r="A2007"/>
      <c r="B2007"/>
      <c r="C2007"/>
      <c r="D2007"/>
      <c r="E2007"/>
      <c r="F2007"/>
      <c r="G2007"/>
      <c r="H2007"/>
    </row>
    <row r="2008" spans="1:8" x14ac:dyDescent="0.35">
      <c r="A2008"/>
      <c r="B2008"/>
      <c r="C2008"/>
      <c r="D2008"/>
      <c r="E2008"/>
      <c r="F2008"/>
      <c r="G2008"/>
      <c r="H2008"/>
    </row>
    <row r="2009" spans="1:8" x14ac:dyDescent="0.35">
      <c r="A2009"/>
      <c r="B2009"/>
      <c r="C2009"/>
      <c r="D2009"/>
      <c r="E2009"/>
      <c r="F2009"/>
      <c r="G2009"/>
      <c r="H2009"/>
    </row>
    <row r="2010" spans="1:8" x14ac:dyDescent="0.35">
      <c r="A2010"/>
      <c r="B2010"/>
      <c r="C2010"/>
      <c r="D2010"/>
      <c r="E2010"/>
      <c r="F2010"/>
      <c r="G2010"/>
      <c r="H2010"/>
    </row>
    <row r="2011" spans="1:8" x14ac:dyDescent="0.35">
      <c r="A2011"/>
      <c r="B2011"/>
      <c r="C2011"/>
      <c r="D2011"/>
      <c r="E2011"/>
      <c r="F2011"/>
      <c r="G2011"/>
      <c r="H2011"/>
    </row>
    <row r="2012" spans="1:8" x14ac:dyDescent="0.35">
      <c r="A2012"/>
      <c r="B2012"/>
      <c r="C2012"/>
      <c r="D2012"/>
      <c r="E2012"/>
      <c r="F2012"/>
      <c r="G2012"/>
      <c r="H2012"/>
    </row>
    <row r="2013" spans="1:8" x14ac:dyDescent="0.35">
      <c r="A2013"/>
      <c r="B2013"/>
      <c r="C2013"/>
      <c r="D2013"/>
      <c r="E2013"/>
      <c r="F2013"/>
      <c r="G2013"/>
      <c r="H2013"/>
    </row>
    <row r="2014" spans="1:8" x14ac:dyDescent="0.35">
      <c r="A2014"/>
      <c r="B2014"/>
      <c r="C2014"/>
      <c r="D2014"/>
      <c r="E2014"/>
      <c r="F2014"/>
      <c r="G2014"/>
      <c r="H2014"/>
    </row>
    <row r="2015" spans="1:8" x14ac:dyDescent="0.35">
      <c r="A2015"/>
      <c r="B2015"/>
      <c r="C2015"/>
      <c r="D2015"/>
      <c r="E2015"/>
      <c r="F2015"/>
      <c r="G2015"/>
      <c r="H2015"/>
    </row>
    <row r="2016" spans="1:8" x14ac:dyDescent="0.35">
      <c r="A2016"/>
      <c r="B2016"/>
      <c r="C2016"/>
      <c r="D2016"/>
      <c r="E2016"/>
      <c r="F2016"/>
      <c r="G2016"/>
      <c r="H2016"/>
    </row>
    <row r="2017" spans="1:8" x14ac:dyDescent="0.35">
      <c r="A2017"/>
      <c r="B2017"/>
      <c r="C2017"/>
      <c r="D2017"/>
      <c r="E2017"/>
      <c r="F2017"/>
      <c r="G2017"/>
      <c r="H2017"/>
    </row>
    <row r="2018" spans="1:8" x14ac:dyDescent="0.35">
      <c r="A2018"/>
      <c r="B2018"/>
      <c r="C2018"/>
      <c r="D2018"/>
      <c r="E2018"/>
      <c r="F2018"/>
      <c r="G2018"/>
      <c r="H2018"/>
    </row>
    <row r="2019" spans="1:8" x14ac:dyDescent="0.35">
      <c r="A2019"/>
      <c r="B2019"/>
      <c r="C2019"/>
      <c r="D2019"/>
      <c r="E2019"/>
      <c r="F2019"/>
      <c r="G2019"/>
      <c r="H2019"/>
    </row>
    <row r="2020" spans="1:8" x14ac:dyDescent="0.35">
      <c r="A2020"/>
      <c r="B2020"/>
      <c r="C2020"/>
      <c r="D2020"/>
      <c r="E2020"/>
      <c r="F2020"/>
      <c r="G2020"/>
      <c r="H2020"/>
    </row>
    <row r="2021" spans="1:8" x14ac:dyDescent="0.35">
      <c r="A2021"/>
      <c r="B2021"/>
      <c r="C2021"/>
      <c r="D2021"/>
      <c r="E2021"/>
      <c r="F2021"/>
      <c r="G2021"/>
      <c r="H2021"/>
    </row>
    <row r="2022" spans="1:8" x14ac:dyDescent="0.35">
      <c r="A2022"/>
      <c r="B2022"/>
      <c r="C2022"/>
      <c r="D2022"/>
      <c r="E2022"/>
      <c r="F2022"/>
      <c r="G2022"/>
      <c r="H2022"/>
    </row>
    <row r="2023" spans="1:8" x14ac:dyDescent="0.35">
      <c r="A2023"/>
      <c r="B2023"/>
      <c r="C2023"/>
      <c r="D2023"/>
      <c r="E2023"/>
      <c r="F2023"/>
      <c r="G2023"/>
      <c r="H2023"/>
    </row>
    <row r="2024" spans="1:8" x14ac:dyDescent="0.35">
      <c r="A2024"/>
      <c r="B2024"/>
      <c r="C2024"/>
      <c r="D2024"/>
      <c r="E2024"/>
      <c r="F2024"/>
      <c r="G2024"/>
      <c r="H2024"/>
    </row>
    <row r="2025" spans="1:8" x14ac:dyDescent="0.35">
      <c r="A2025"/>
      <c r="B2025"/>
      <c r="C2025"/>
      <c r="D2025"/>
      <c r="E2025"/>
      <c r="F2025"/>
      <c r="G2025"/>
      <c r="H2025"/>
    </row>
    <row r="2026" spans="1:8" x14ac:dyDescent="0.35">
      <c r="A2026"/>
      <c r="B2026"/>
      <c r="C2026"/>
      <c r="D2026"/>
      <c r="E2026"/>
      <c r="F2026"/>
      <c r="G2026"/>
      <c r="H2026"/>
    </row>
    <row r="2027" spans="1:8" x14ac:dyDescent="0.35">
      <c r="A2027"/>
      <c r="B2027"/>
      <c r="C2027"/>
      <c r="D2027"/>
      <c r="E2027"/>
      <c r="F2027"/>
      <c r="G2027"/>
      <c r="H2027"/>
    </row>
    <row r="2028" spans="1:8" x14ac:dyDescent="0.35">
      <c r="A2028"/>
      <c r="B2028"/>
      <c r="C2028"/>
      <c r="D2028"/>
      <c r="E2028"/>
      <c r="F2028"/>
      <c r="G2028"/>
      <c r="H2028"/>
    </row>
    <row r="2029" spans="1:8" x14ac:dyDescent="0.35">
      <c r="A2029"/>
      <c r="B2029"/>
      <c r="C2029"/>
      <c r="D2029"/>
      <c r="E2029"/>
      <c r="F2029"/>
      <c r="G2029"/>
      <c r="H2029"/>
    </row>
    <row r="2030" spans="1:8" x14ac:dyDescent="0.35">
      <c r="A2030"/>
      <c r="B2030"/>
      <c r="C2030"/>
      <c r="D2030"/>
      <c r="E2030"/>
      <c r="F2030"/>
      <c r="G2030"/>
      <c r="H2030"/>
    </row>
    <row r="2031" spans="1:8" x14ac:dyDescent="0.35">
      <c r="A2031"/>
      <c r="B2031"/>
      <c r="C2031"/>
      <c r="D2031"/>
      <c r="E2031"/>
      <c r="F2031"/>
      <c r="G2031"/>
      <c r="H2031"/>
    </row>
    <row r="2032" spans="1:8" x14ac:dyDescent="0.35">
      <c r="A2032"/>
      <c r="B2032"/>
      <c r="C2032"/>
      <c r="D2032"/>
      <c r="E2032"/>
      <c r="F2032"/>
      <c r="G2032"/>
      <c r="H2032"/>
    </row>
    <row r="2033" spans="1:8" x14ac:dyDescent="0.35">
      <c r="A2033"/>
      <c r="B2033"/>
      <c r="C2033"/>
      <c r="D2033"/>
      <c r="E2033"/>
      <c r="F2033"/>
      <c r="G2033"/>
      <c r="H2033"/>
    </row>
    <row r="2034" spans="1:8" x14ac:dyDescent="0.35">
      <c r="A2034"/>
      <c r="B2034"/>
      <c r="C2034"/>
      <c r="D2034"/>
      <c r="E2034"/>
      <c r="F2034"/>
      <c r="G2034"/>
      <c r="H2034"/>
    </row>
    <row r="2035" spans="1:8" x14ac:dyDescent="0.35">
      <c r="A2035"/>
      <c r="B2035"/>
      <c r="C2035"/>
      <c r="D2035"/>
      <c r="E2035"/>
      <c r="F2035"/>
      <c r="G2035"/>
      <c r="H2035"/>
    </row>
    <row r="2036" spans="1:8" x14ac:dyDescent="0.35">
      <c r="A2036"/>
      <c r="B2036"/>
      <c r="C2036"/>
      <c r="D2036"/>
      <c r="E2036"/>
      <c r="F2036"/>
      <c r="G2036"/>
      <c r="H2036"/>
    </row>
    <row r="2037" spans="1:8" x14ac:dyDescent="0.35">
      <c r="A2037"/>
      <c r="B2037"/>
      <c r="C2037"/>
      <c r="D2037"/>
      <c r="E2037"/>
      <c r="F2037"/>
      <c r="G2037"/>
      <c r="H2037"/>
    </row>
    <row r="2038" spans="1:8" x14ac:dyDescent="0.35">
      <c r="A2038"/>
      <c r="B2038"/>
      <c r="C2038"/>
      <c r="D2038"/>
      <c r="E2038"/>
      <c r="F2038"/>
      <c r="G2038"/>
      <c r="H2038"/>
    </row>
    <row r="2039" spans="1:8" x14ac:dyDescent="0.35">
      <c r="A2039"/>
      <c r="B2039"/>
      <c r="C2039"/>
      <c r="D2039"/>
      <c r="E2039"/>
      <c r="F2039"/>
      <c r="G2039"/>
      <c r="H2039"/>
    </row>
    <row r="2040" spans="1:8" x14ac:dyDescent="0.35">
      <c r="A2040"/>
      <c r="B2040"/>
      <c r="C2040"/>
      <c r="D2040"/>
      <c r="E2040"/>
      <c r="F2040"/>
      <c r="G2040"/>
      <c r="H2040"/>
    </row>
    <row r="2041" spans="1:8" x14ac:dyDescent="0.35">
      <c r="A2041"/>
      <c r="B2041"/>
      <c r="C2041"/>
      <c r="D2041"/>
      <c r="E2041"/>
      <c r="F2041"/>
      <c r="G2041"/>
      <c r="H2041"/>
    </row>
    <row r="2042" spans="1:8" x14ac:dyDescent="0.35">
      <c r="A2042"/>
      <c r="B2042"/>
      <c r="C2042"/>
      <c r="D2042"/>
      <c r="E2042"/>
      <c r="F2042"/>
      <c r="G2042"/>
      <c r="H2042"/>
    </row>
    <row r="2043" spans="1:8" x14ac:dyDescent="0.35">
      <c r="A2043"/>
      <c r="B2043"/>
      <c r="C2043"/>
      <c r="D2043"/>
      <c r="E2043"/>
      <c r="F2043"/>
      <c r="G2043"/>
      <c r="H2043"/>
    </row>
    <row r="2044" spans="1:8" x14ac:dyDescent="0.35">
      <c r="A2044"/>
      <c r="B2044"/>
      <c r="C2044"/>
      <c r="D2044"/>
      <c r="E2044"/>
      <c r="F2044"/>
      <c r="G2044"/>
      <c r="H2044"/>
    </row>
    <row r="2045" spans="1:8" x14ac:dyDescent="0.35">
      <c r="A2045"/>
      <c r="B2045"/>
      <c r="C2045"/>
      <c r="D2045"/>
      <c r="E2045"/>
      <c r="F2045"/>
      <c r="G2045"/>
      <c r="H2045"/>
    </row>
    <row r="2046" spans="1:8" x14ac:dyDescent="0.35">
      <c r="A2046"/>
      <c r="B2046"/>
      <c r="C2046"/>
      <c r="D2046"/>
      <c r="E2046"/>
      <c r="F2046"/>
      <c r="G2046"/>
      <c r="H2046"/>
    </row>
    <row r="2047" spans="1:8" x14ac:dyDescent="0.35">
      <c r="A2047"/>
      <c r="B2047"/>
      <c r="C2047"/>
      <c r="D2047"/>
      <c r="E2047"/>
      <c r="F2047"/>
      <c r="G2047"/>
      <c r="H2047"/>
    </row>
    <row r="2048" spans="1:8" x14ac:dyDescent="0.35">
      <c r="A2048"/>
      <c r="B2048"/>
      <c r="C2048"/>
      <c r="D2048"/>
      <c r="E2048"/>
      <c r="F2048"/>
      <c r="G2048"/>
      <c r="H2048"/>
    </row>
    <row r="2049" spans="1:8" x14ac:dyDescent="0.35">
      <c r="A2049"/>
      <c r="B2049"/>
      <c r="C2049"/>
      <c r="D2049"/>
      <c r="E2049"/>
      <c r="F2049"/>
      <c r="G2049"/>
      <c r="H2049"/>
    </row>
    <row r="2050" spans="1:8" x14ac:dyDescent="0.35">
      <c r="A2050"/>
      <c r="B2050"/>
      <c r="C2050"/>
      <c r="D2050"/>
      <c r="E2050"/>
      <c r="F2050"/>
      <c r="G2050"/>
      <c r="H2050"/>
    </row>
    <row r="2051" spans="1:8" x14ac:dyDescent="0.35">
      <c r="A2051"/>
      <c r="B2051"/>
      <c r="C2051"/>
      <c r="D2051"/>
      <c r="E2051"/>
      <c r="F2051"/>
      <c r="G2051"/>
      <c r="H2051"/>
    </row>
    <row r="2052" spans="1:8" x14ac:dyDescent="0.35">
      <c r="A2052"/>
      <c r="B2052"/>
      <c r="C2052"/>
      <c r="D2052"/>
      <c r="E2052"/>
      <c r="F2052"/>
      <c r="G2052"/>
      <c r="H2052"/>
    </row>
    <row r="2053" spans="1:8" x14ac:dyDescent="0.35">
      <c r="A2053"/>
      <c r="B2053"/>
      <c r="C2053"/>
      <c r="D2053"/>
      <c r="E2053"/>
      <c r="F2053"/>
      <c r="G2053"/>
      <c r="H2053"/>
    </row>
    <row r="2054" spans="1:8" x14ac:dyDescent="0.35">
      <c r="A2054"/>
      <c r="B2054"/>
      <c r="C2054"/>
      <c r="D2054"/>
      <c r="E2054"/>
      <c r="F2054"/>
      <c r="G2054"/>
      <c r="H2054"/>
    </row>
    <row r="2055" spans="1:8" x14ac:dyDescent="0.35">
      <c r="A2055"/>
      <c r="B2055"/>
      <c r="C2055"/>
      <c r="D2055"/>
      <c r="E2055"/>
      <c r="F2055"/>
      <c r="G2055"/>
      <c r="H2055"/>
    </row>
    <row r="2056" spans="1:8" x14ac:dyDescent="0.35">
      <c r="A2056"/>
      <c r="B2056"/>
      <c r="C2056"/>
      <c r="D2056"/>
      <c r="E2056"/>
      <c r="F2056"/>
      <c r="G2056"/>
      <c r="H2056"/>
    </row>
    <row r="2057" spans="1:8" x14ac:dyDescent="0.35">
      <c r="A2057"/>
      <c r="B2057"/>
      <c r="C2057"/>
      <c r="D2057"/>
      <c r="E2057"/>
      <c r="F2057"/>
      <c r="G2057"/>
      <c r="H2057"/>
    </row>
    <row r="2058" spans="1:8" x14ac:dyDescent="0.35">
      <c r="A2058"/>
      <c r="B2058"/>
      <c r="C2058"/>
      <c r="D2058"/>
      <c r="E2058"/>
      <c r="F2058"/>
      <c r="G2058"/>
      <c r="H2058"/>
    </row>
    <row r="2059" spans="1:8" x14ac:dyDescent="0.35">
      <c r="A2059"/>
      <c r="B2059"/>
      <c r="C2059"/>
      <c r="D2059"/>
      <c r="E2059"/>
      <c r="F2059"/>
      <c r="G2059"/>
      <c r="H2059"/>
    </row>
    <row r="2060" spans="1:8" x14ac:dyDescent="0.35">
      <c r="A2060"/>
      <c r="B2060"/>
      <c r="C2060"/>
      <c r="D2060"/>
      <c r="E2060"/>
      <c r="F2060"/>
      <c r="G2060"/>
      <c r="H2060"/>
    </row>
    <row r="2061" spans="1:8" x14ac:dyDescent="0.35">
      <c r="A2061"/>
      <c r="B2061"/>
      <c r="C2061"/>
      <c r="D2061"/>
      <c r="E2061"/>
      <c r="F2061"/>
      <c r="G2061"/>
      <c r="H2061"/>
    </row>
    <row r="2062" spans="1:8" x14ac:dyDescent="0.35">
      <c r="A2062"/>
      <c r="B2062"/>
      <c r="C2062"/>
      <c r="D2062"/>
      <c r="E2062"/>
      <c r="F2062"/>
      <c r="G2062"/>
      <c r="H2062"/>
    </row>
    <row r="2063" spans="1:8" x14ac:dyDescent="0.35">
      <c r="A2063"/>
      <c r="B2063"/>
      <c r="C2063"/>
      <c r="D2063"/>
      <c r="E2063"/>
      <c r="F2063"/>
      <c r="G2063"/>
      <c r="H2063"/>
    </row>
    <row r="2064" spans="1:8" x14ac:dyDescent="0.35">
      <c r="A2064"/>
      <c r="B2064"/>
      <c r="C2064"/>
      <c r="D2064"/>
      <c r="E2064"/>
      <c r="F2064"/>
      <c r="G2064"/>
      <c r="H2064"/>
    </row>
    <row r="2065" spans="1:8" x14ac:dyDescent="0.35">
      <c r="A2065"/>
      <c r="B2065"/>
      <c r="C2065"/>
      <c r="D2065"/>
      <c r="E2065"/>
      <c r="F2065"/>
      <c r="G2065"/>
      <c r="H2065"/>
    </row>
    <row r="2066" spans="1:8" x14ac:dyDescent="0.35">
      <c r="A2066"/>
      <c r="B2066"/>
      <c r="C2066"/>
      <c r="D2066"/>
      <c r="E2066"/>
      <c r="F2066"/>
      <c r="G2066"/>
      <c r="H2066"/>
    </row>
    <row r="2067" spans="1:8" x14ac:dyDescent="0.35">
      <c r="A2067"/>
      <c r="B2067"/>
      <c r="C2067"/>
      <c r="D2067"/>
      <c r="E2067"/>
      <c r="F2067"/>
      <c r="G2067"/>
      <c r="H2067"/>
    </row>
    <row r="2068" spans="1:8" x14ac:dyDescent="0.35">
      <c r="A2068"/>
      <c r="B2068"/>
      <c r="C2068"/>
      <c r="D2068"/>
      <c r="E2068"/>
      <c r="F2068"/>
      <c r="G2068"/>
      <c r="H2068"/>
    </row>
    <row r="2069" spans="1:8" x14ac:dyDescent="0.35">
      <c r="A2069"/>
      <c r="B2069"/>
      <c r="C2069"/>
      <c r="D2069"/>
      <c r="E2069"/>
      <c r="F2069"/>
      <c r="G2069"/>
      <c r="H2069"/>
    </row>
    <row r="2070" spans="1:8" x14ac:dyDescent="0.35">
      <c r="A2070"/>
      <c r="B2070"/>
      <c r="C2070"/>
      <c r="D2070"/>
      <c r="E2070"/>
      <c r="F2070"/>
      <c r="G2070"/>
      <c r="H2070"/>
    </row>
    <row r="2071" spans="1:8" x14ac:dyDescent="0.35">
      <c r="A2071"/>
      <c r="B2071"/>
      <c r="C2071"/>
      <c r="D2071"/>
      <c r="E2071"/>
      <c r="F2071"/>
      <c r="G2071"/>
      <c r="H2071"/>
    </row>
    <row r="2072" spans="1:8" x14ac:dyDescent="0.35">
      <c r="A2072"/>
      <c r="B2072"/>
      <c r="C2072"/>
      <c r="D2072"/>
      <c r="E2072"/>
      <c r="F2072"/>
      <c r="G2072"/>
      <c r="H2072"/>
    </row>
    <row r="2073" spans="1:8" x14ac:dyDescent="0.35">
      <c r="A2073"/>
      <c r="B2073"/>
      <c r="C2073"/>
      <c r="D2073"/>
      <c r="E2073"/>
      <c r="F2073"/>
      <c r="G2073"/>
      <c r="H2073"/>
    </row>
    <row r="2074" spans="1:8" x14ac:dyDescent="0.35">
      <c r="A2074"/>
      <c r="B2074"/>
      <c r="C2074"/>
      <c r="D2074"/>
      <c r="E2074"/>
      <c r="F2074"/>
      <c r="G2074"/>
      <c r="H2074"/>
    </row>
    <row r="2075" spans="1:8" x14ac:dyDescent="0.35">
      <c r="A2075"/>
      <c r="B2075"/>
      <c r="C2075"/>
      <c r="D2075"/>
      <c r="E2075"/>
      <c r="F2075"/>
      <c r="G2075"/>
      <c r="H2075"/>
    </row>
    <row r="2076" spans="1:8" x14ac:dyDescent="0.35">
      <c r="A2076"/>
      <c r="B2076"/>
      <c r="C2076"/>
      <c r="D2076"/>
      <c r="E2076"/>
      <c r="F2076"/>
      <c r="G2076"/>
      <c r="H2076"/>
    </row>
    <row r="2077" spans="1:8" x14ac:dyDescent="0.35">
      <c r="A2077"/>
      <c r="B2077"/>
      <c r="C2077"/>
      <c r="D2077"/>
      <c r="E2077"/>
      <c r="F2077"/>
      <c r="G2077"/>
      <c r="H2077"/>
    </row>
    <row r="2078" spans="1:8" x14ac:dyDescent="0.35">
      <c r="A2078"/>
      <c r="B2078"/>
      <c r="C2078"/>
      <c r="D2078"/>
      <c r="E2078"/>
      <c r="F2078"/>
      <c r="G2078"/>
      <c r="H2078"/>
    </row>
    <row r="2079" spans="1:8" x14ac:dyDescent="0.35">
      <c r="A2079"/>
      <c r="B2079"/>
      <c r="C2079"/>
      <c r="D2079"/>
      <c r="E2079"/>
      <c r="F2079"/>
      <c r="G2079"/>
      <c r="H2079"/>
    </row>
    <row r="2080" spans="1:8" x14ac:dyDescent="0.35">
      <c r="A2080"/>
      <c r="B2080"/>
      <c r="C2080"/>
      <c r="D2080"/>
      <c r="E2080"/>
      <c r="F2080"/>
      <c r="G2080"/>
      <c r="H2080"/>
    </row>
    <row r="2081" spans="1:8" x14ac:dyDescent="0.35">
      <c r="A2081"/>
      <c r="B2081"/>
      <c r="C2081"/>
      <c r="D2081"/>
      <c r="E2081"/>
      <c r="F2081"/>
      <c r="G2081"/>
      <c r="H2081"/>
    </row>
    <row r="2082" spans="1:8" x14ac:dyDescent="0.35">
      <c r="A2082"/>
      <c r="B2082"/>
      <c r="C2082"/>
      <c r="D2082"/>
      <c r="E2082"/>
      <c r="F2082"/>
      <c r="G2082"/>
      <c r="H2082"/>
    </row>
    <row r="2083" spans="1:8" x14ac:dyDescent="0.35">
      <c r="A2083"/>
      <c r="B2083"/>
      <c r="C2083"/>
      <c r="D2083"/>
      <c r="E2083"/>
      <c r="F2083"/>
      <c r="G2083"/>
      <c r="H2083"/>
    </row>
    <row r="2084" spans="1:8" x14ac:dyDescent="0.35">
      <c r="A2084"/>
      <c r="B2084"/>
      <c r="C2084"/>
      <c r="D2084"/>
      <c r="E2084"/>
      <c r="F2084"/>
      <c r="G2084"/>
      <c r="H2084"/>
    </row>
    <row r="2085" spans="1:8" x14ac:dyDescent="0.35">
      <c r="A2085"/>
      <c r="B2085"/>
      <c r="C2085"/>
      <c r="D2085"/>
      <c r="E2085"/>
      <c r="F2085"/>
      <c r="G2085"/>
      <c r="H2085"/>
    </row>
    <row r="2086" spans="1:8" x14ac:dyDescent="0.35">
      <c r="A2086"/>
      <c r="B2086"/>
      <c r="C2086"/>
      <c r="D2086"/>
      <c r="E2086"/>
      <c r="F2086"/>
      <c r="G2086"/>
      <c r="H2086"/>
    </row>
    <row r="2087" spans="1:8" x14ac:dyDescent="0.35">
      <c r="A2087"/>
      <c r="B2087"/>
      <c r="C2087"/>
      <c r="D2087"/>
      <c r="E2087"/>
      <c r="F2087"/>
      <c r="G2087"/>
      <c r="H2087"/>
    </row>
    <row r="2088" spans="1:8" x14ac:dyDescent="0.35">
      <c r="A2088"/>
      <c r="B2088"/>
      <c r="C2088"/>
      <c r="D2088"/>
      <c r="E2088"/>
      <c r="F2088"/>
      <c r="G2088"/>
      <c r="H2088"/>
    </row>
    <row r="2089" spans="1:8" x14ac:dyDescent="0.35">
      <c r="A2089"/>
      <c r="B2089"/>
      <c r="C2089"/>
      <c r="D2089"/>
      <c r="E2089"/>
      <c r="F2089"/>
      <c r="G2089"/>
      <c r="H2089"/>
    </row>
    <row r="2090" spans="1:8" x14ac:dyDescent="0.35">
      <c r="A2090"/>
      <c r="B2090"/>
      <c r="C2090"/>
      <c r="D2090"/>
      <c r="E2090"/>
      <c r="F2090"/>
      <c r="G2090"/>
      <c r="H2090"/>
    </row>
    <row r="2091" spans="1:8" x14ac:dyDescent="0.35">
      <c r="A2091"/>
      <c r="B2091"/>
      <c r="C2091"/>
      <c r="D2091"/>
      <c r="E2091"/>
      <c r="F2091"/>
      <c r="G2091"/>
      <c r="H2091"/>
    </row>
    <row r="2092" spans="1:8" x14ac:dyDescent="0.35">
      <c r="A2092"/>
      <c r="B2092"/>
      <c r="C2092"/>
      <c r="D2092"/>
      <c r="E2092"/>
      <c r="F2092"/>
      <c r="G2092"/>
      <c r="H2092"/>
    </row>
    <row r="2093" spans="1:8" x14ac:dyDescent="0.35">
      <c r="A2093"/>
      <c r="B2093"/>
      <c r="C2093"/>
      <c r="D2093"/>
      <c r="E2093"/>
      <c r="F2093"/>
      <c r="G2093"/>
      <c r="H2093"/>
    </row>
    <row r="2094" spans="1:8" x14ac:dyDescent="0.35">
      <c r="A2094"/>
      <c r="B2094"/>
      <c r="C2094"/>
      <c r="D2094"/>
      <c r="E2094"/>
      <c r="F2094"/>
      <c r="G2094"/>
      <c r="H2094"/>
    </row>
    <row r="2095" spans="1:8" x14ac:dyDescent="0.35">
      <c r="A2095"/>
      <c r="B2095"/>
      <c r="C2095"/>
      <c r="D2095"/>
      <c r="E2095"/>
      <c r="F2095"/>
      <c r="G2095"/>
      <c r="H2095"/>
    </row>
    <row r="2096" spans="1:8" x14ac:dyDescent="0.35">
      <c r="A2096"/>
      <c r="B2096"/>
      <c r="C2096"/>
      <c r="D2096"/>
      <c r="E2096"/>
      <c r="F2096"/>
      <c r="G2096"/>
      <c r="H2096"/>
    </row>
    <row r="2097" spans="1:8" x14ac:dyDescent="0.35">
      <c r="A2097"/>
      <c r="B2097"/>
      <c r="C2097"/>
      <c r="D2097"/>
      <c r="E2097"/>
      <c r="F2097"/>
      <c r="G2097"/>
      <c r="H2097"/>
    </row>
    <row r="2098" spans="1:8" x14ac:dyDescent="0.35">
      <c r="A2098"/>
      <c r="B2098"/>
      <c r="C2098"/>
      <c r="D2098"/>
      <c r="E2098"/>
      <c r="F2098"/>
      <c r="G2098"/>
      <c r="H2098"/>
    </row>
    <row r="2099" spans="1:8" x14ac:dyDescent="0.35">
      <c r="A2099"/>
      <c r="B2099"/>
      <c r="C2099"/>
      <c r="D2099"/>
      <c r="E2099"/>
      <c r="F2099"/>
      <c r="G2099"/>
      <c r="H2099"/>
    </row>
    <row r="2100" spans="1:8" x14ac:dyDescent="0.35">
      <c r="A2100"/>
      <c r="B2100"/>
      <c r="C2100"/>
      <c r="D2100"/>
      <c r="E2100"/>
      <c r="F2100"/>
      <c r="G2100"/>
      <c r="H2100"/>
    </row>
    <row r="2101" spans="1:8" x14ac:dyDescent="0.35">
      <c r="A2101"/>
      <c r="B2101"/>
      <c r="C2101"/>
      <c r="D2101"/>
      <c r="E2101"/>
      <c r="F2101"/>
      <c r="G2101"/>
      <c r="H2101"/>
    </row>
    <row r="2102" spans="1:8" x14ac:dyDescent="0.35">
      <c r="A2102"/>
      <c r="B2102"/>
      <c r="C2102"/>
      <c r="D2102"/>
      <c r="E2102"/>
      <c r="F2102"/>
      <c r="G2102"/>
      <c r="H2102"/>
    </row>
    <row r="2103" spans="1:8" x14ac:dyDescent="0.35">
      <c r="A2103"/>
      <c r="B2103"/>
      <c r="C2103"/>
      <c r="D2103"/>
      <c r="E2103"/>
      <c r="F2103"/>
      <c r="G2103"/>
      <c r="H2103"/>
    </row>
    <row r="2104" spans="1:8" x14ac:dyDescent="0.35">
      <c r="A2104"/>
      <c r="B2104"/>
      <c r="C2104"/>
      <c r="D2104"/>
      <c r="E2104"/>
      <c r="F2104"/>
      <c r="G2104"/>
      <c r="H2104"/>
    </row>
    <row r="2105" spans="1:8" x14ac:dyDescent="0.35">
      <c r="A2105"/>
      <c r="B2105"/>
      <c r="C2105"/>
      <c r="D2105"/>
      <c r="E2105"/>
      <c r="F2105"/>
      <c r="G2105"/>
      <c r="H2105"/>
    </row>
    <row r="2106" spans="1:8" x14ac:dyDescent="0.35">
      <c r="A2106"/>
      <c r="B2106"/>
      <c r="C2106"/>
      <c r="D2106"/>
      <c r="E2106"/>
      <c r="F2106"/>
      <c r="G2106"/>
      <c r="H2106"/>
    </row>
    <row r="2107" spans="1:8" x14ac:dyDescent="0.35">
      <c r="A2107"/>
      <c r="B2107"/>
      <c r="C2107"/>
      <c r="D2107"/>
      <c r="E2107"/>
      <c r="F2107"/>
      <c r="G2107"/>
      <c r="H2107"/>
    </row>
    <row r="2108" spans="1:8" x14ac:dyDescent="0.35">
      <c r="A2108"/>
      <c r="B2108"/>
      <c r="C2108"/>
      <c r="D2108"/>
      <c r="E2108"/>
      <c r="F2108"/>
      <c r="G2108"/>
      <c r="H2108"/>
    </row>
    <row r="2109" spans="1:8" x14ac:dyDescent="0.35">
      <c r="A2109"/>
      <c r="B2109"/>
      <c r="C2109"/>
      <c r="D2109"/>
      <c r="E2109"/>
      <c r="F2109"/>
      <c r="G2109"/>
      <c r="H2109"/>
    </row>
    <row r="2110" spans="1:8" x14ac:dyDescent="0.35">
      <c r="A2110"/>
      <c r="B2110"/>
      <c r="C2110"/>
      <c r="D2110"/>
      <c r="E2110"/>
      <c r="F2110"/>
      <c r="G2110"/>
      <c r="H2110"/>
    </row>
    <row r="2111" spans="1:8" x14ac:dyDescent="0.35">
      <c r="A2111"/>
      <c r="B2111"/>
      <c r="C2111"/>
      <c r="D2111"/>
      <c r="E2111"/>
      <c r="F2111"/>
      <c r="G2111"/>
      <c r="H2111"/>
    </row>
    <row r="2112" spans="1:8" x14ac:dyDescent="0.35">
      <c r="A2112"/>
      <c r="B2112"/>
      <c r="C2112"/>
      <c r="D2112"/>
      <c r="E2112"/>
      <c r="F2112"/>
      <c r="G2112"/>
      <c r="H2112"/>
    </row>
    <row r="2113" spans="1:8" x14ac:dyDescent="0.35">
      <c r="A2113"/>
      <c r="B2113"/>
      <c r="C2113"/>
      <c r="D2113"/>
      <c r="E2113"/>
      <c r="F2113"/>
      <c r="G2113"/>
      <c r="H2113"/>
    </row>
    <row r="2114" spans="1:8" x14ac:dyDescent="0.35">
      <c r="A2114"/>
      <c r="B2114"/>
      <c r="C2114"/>
      <c r="D2114"/>
      <c r="E2114"/>
      <c r="F2114"/>
      <c r="G2114"/>
      <c r="H2114"/>
    </row>
    <row r="2115" spans="1:8" x14ac:dyDescent="0.35">
      <c r="A2115"/>
      <c r="B2115"/>
      <c r="C2115"/>
      <c r="D2115"/>
      <c r="E2115"/>
      <c r="F2115"/>
      <c r="G2115"/>
      <c r="H2115"/>
    </row>
    <row r="2116" spans="1:8" x14ac:dyDescent="0.35">
      <c r="A2116"/>
      <c r="B2116"/>
      <c r="C2116"/>
      <c r="D2116"/>
      <c r="E2116"/>
      <c r="F2116"/>
      <c r="G2116"/>
      <c r="H2116"/>
    </row>
    <row r="2117" spans="1:8" x14ac:dyDescent="0.35">
      <c r="A2117"/>
      <c r="B2117"/>
      <c r="C2117"/>
      <c r="D2117"/>
      <c r="E2117"/>
      <c r="F2117"/>
      <c r="G2117"/>
      <c r="H2117"/>
    </row>
    <row r="2118" spans="1:8" x14ac:dyDescent="0.35">
      <c r="A2118"/>
      <c r="B2118"/>
      <c r="C2118"/>
      <c r="D2118"/>
      <c r="E2118"/>
      <c r="F2118"/>
      <c r="G2118"/>
      <c r="H2118"/>
    </row>
    <row r="2119" spans="1:8" x14ac:dyDescent="0.35">
      <c r="A2119"/>
      <c r="B2119"/>
      <c r="C2119"/>
      <c r="D2119"/>
      <c r="E2119"/>
      <c r="F2119"/>
      <c r="G2119"/>
      <c r="H2119"/>
    </row>
    <row r="2120" spans="1:8" x14ac:dyDescent="0.35">
      <c r="A2120"/>
      <c r="B2120"/>
      <c r="C2120"/>
      <c r="D2120"/>
      <c r="E2120"/>
      <c r="F2120"/>
      <c r="G2120"/>
      <c r="H2120"/>
    </row>
    <row r="2121" spans="1:8" x14ac:dyDescent="0.35">
      <c r="A2121"/>
      <c r="B2121"/>
      <c r="C2121"/>
      <c r="D2121"/>
      <c r="E2121"/>
      <c r="F2121"/>
      <c r="G2121"/>
      <c r="H2121"/>
    </row>
    <row r="2122" spans="1:8" x14ac:dyDescent="0.35">
      <c r="A2122"/>
      <c r="B2122"/>
      <c r="C2122"/>
      <c r="D2122"/>
      <c r="E2122"/>
      <c r="F2122"/>
      <c r="G2122"/>
      <c r="H2122"/>
    </row>
    <row r="2123" spans="1:8" x14ac:dyDescent="0.35">
      <c r="A2123"/>
      <c r="B2123"/>
      <c r="C2123"/>
      <c r="D2123"/>
      <c r="E2123"/>
      <c r="F2123"/>
      <c r="G2123"/>
      <c r="H2123"/>
    </row>
    <row r="2124" spans="1:8" x14ac:dyDescent="0.35">
      <c r="A2124"/>
      <c r="B2124"/>
      <c r="C2124"/>
      <c r="D2124"/>
      <c r="E2124"/>
      <c r="F2124"/>
      <c r="G2124"/>
      <c r="H2124"/>
    </row>
    <row r="2125" spans="1:8" x14ac:dyDescent="0.35">
      <c r="A2125"/>
      <c r="B2125"/>
      <c r="C2125"/>
      <c r="D2125"/>
      <c r="E2125"/>
      <c r="F2125"/>
      <c r="G2125"/>
      <c r="H2125"/>
    </row>
    <row r="2126" spans="1:8" x14ac:dyDescent="0.35">
      <c r="A2126"/>
      <c r="B2126"/>
      <c r="C2126"/>
      <c r="D2126"/>
      <c r="E2126"/>
      <c r="F2126"/>
      <c r="G2126"/>
      <c r="H2126"/>
    </row>
    <row r="2127" spans="1:8" x14ac:dyDescent="0.35">
      <c r="A2127"/>
      <c r="B2127"/>
      <c r="C2127"/>
      <c r="D2127"/>
      <c r="E2127"/>
      <c r="F2127"/>
      <c r="G2127"/>
      <c r="H2127"/>
    </row>
    <row r="2128" spans="1:8" x14ac:dyDescent="0.35">
      <c r="A2128"/>
      <c r="B2128"/>
      <c r="C2128"/>
      <c r="D2128"/>
      <c r="E2128"/>
      <c r="F2128"/>
      <c r="G2128"/>
      <c r="H2128"/>
    </row>
    <row r="2129" spans="1:8" x14ac:dyDescent="0.35">
      <c r="A2129"/>
      <c r="B2129"/>
      <c r="C2129"/>
      <c r="D2129"/>
      <c r="E2129"/>
      <c r="F2129"/>
      <c r="G2129"/>
      <c r="H2129"/>
    </row>
    <row r="2130" spans="1:8" x14ac:dyDescent="0.35">
      <c r="A2130"/>
      <c r="B2130"/>
      <c r="C2130"/>
      <c r="D2130"/>
      <c r="E2130"/>
      <c r="F2130"/>
      <c r="G2130"/>
      <c r="H2130"/>
    </row>
    <row r="2131" spans="1:8" x14ac:dyDescent="0.35">
      <c r="A2131"/>
      <c r="B2131"/>
      <c r="C2131"/>
      <c r="D2131"/>
      <c r="E2131"/>
      <c r="F2131"/>
      <c r="G2131"/>
      <c r="H2131"/>
    </row>
    <row r="2132" spans="1:8" x14ac:dyDescent="0.35">
      <c r="A2132"/>
      <c r="B2132"/>
      <c r="C2132"/>
      <c r="D2132"/>
      <c r="E2132"/>
      <c r="F2132"/>
      <c r="G2132"/>
      <c r="H2132"/>
    </row>
    <row r="2133" spans="1:8" x14ac:dyDescent="0.35">
      <c r="A2133"/>
      <c r="B2133"/>
      <c r="C2133"/>
      <c r="D2133"/>
      <c r="E2133"/>
      <c r="F2133"/>
      <c r="G2133"/>
      <c r="H2133"/>
    </row>
    <row r="2134" spans="1:8" x14ac:dyDescent="0.35">
      <c r="A2134"/>
      <c r="B2134"/>
      <c r="C2134"/>
      <c r="D2134"/>
      <c r="E2134"/>
      <c r="F2134"/>
      <c r="G2134"/>
      <c r="H2134"/>
    </row>
    <row r="2135" spans="1:8" x14ac:dyDescent="0.35">
      <c r="A2135"/>
      <c r="B2135"/>
      <c r="C2135"/>
      <c r="D2135"/>
      <c r="E2135"/>
      <c r="F2135"/>
      <c r="G2135"/>
      <c r="H2135"/>
    </row>
    <row r="2136" spans="1:8" x14ac:dyDescent="0.35">
      <c r="A2136"/>
      <c r="B2136"/>
      <c r="C2136"/>
      <c r="D2136"/>
      <c r="E2136"/>
      <c r="F2136"/>
      <c r="G2136"/>
      <c r="H2136"/>
    </row>
    <row r="2137" spans="1:8" x14ac:dyDescent="0.35">
      <c r="A2137"/>
      <c r="B2137"/>
      <c r="C2137"/>
      <c r="D2137"/>
      <c r="E2137"/>
      <c r="F2137"/>
      <c r="G2137"/>
      <c r="H2137"/>
    </row>
    <row r="2138" spans="1:8" x14ac:dyDescent="0.35">
      <c r="A2138"/>
      <c r="B2138"/>
      <c r="C2138"/>
      <c r="D2138"/>
      <c r="E2138"/>
      <c r="F2138"/>
      <c r="G2138"/>
      <c r="H2138"/>
    </row>
    <row r="2139" spans="1:8" x14ac:dyDescent="0.35">
      <c r="A2139"/>
      <c r="B2139"/>
      <c r="C2139"/>
      <c r="D2139"/>
      <c r="E2139"/>
      <c r="F2139"/>
      <c r="G2139"/>
      <c r="H2139"/>
    </row>
    <row r="2140" spans="1:8" x14ac:dyDescent="0.35">
      <c r="A2140"/>
      <c r="B2140"/>
      <c r="C2140"/>
      <c r="D2140"/>
      <c r="E2140"/>
      <c r="F2140"/>
      <c r="G2140"/>
      <c r="H2140"/>
    </row>
    <row r="2141" spans="1:8" x14ac:dyDescent="0.35">
      <c r="A2141"/>
      <c r="B2141"/>
      <c r="C2141"/>
      <c r="D2141"/>
      <c r="E2141"/>
      <c r="F2141"/>
      <c r="G2141"/>
      <c r="H2141"/>
    </row>
    <row r="2142" spans="1:8" x14ac:dyDescent="0.35">
      <c r="A2142"/>
      <c r="B2142"/>
      <c r="C2142"/>
      <c r="D2142"/>
      <c r="E2142"/>
      <c r="F2142"/>
      <c r="G2142"/>
      <c r="H2142"/>
    </row>
    <row r="2143" spans="1:8" x14ac:dyDescent="0.35">
      <c r="A2143"/>
      <c r="B2143"/>
      <c r="C2143"/>
      <c r="D2143"/>
      <c r="E2143"/>
      <c r="F2143"/>
      <c r="G2143"/>
      <c r="H2143"/>
    </row>
    <row r="2144" spans="1:8" x14ac:dyDescent="0.35">
      <c r="A2144"/>
      <c r="B2144"/>
      <c r="C2144"/>
      <c r="D2144"/>
      <c r="E2144"/>
      <c r="F2144"/>
      <c r="G2144"/>
      <c r="H2144"/>
    </row>
    <row r="2145" spans="1:8" x14ac:dyDescent="0.35">
      <c r="A2145"/>
      <c r="B2145"/>
      <c r="C2145"/>
      <c r="D2145"/>
      <c r="E2145"/>
      <c r="F2145"/>
      <c r="G2145"/>
      <c r="H2145"/>
    </row>
    <row r="2146" spans="1:8" x14ac:dyDescent="0.35">
      <c r="A2146"/>
      <c r="B2146"/>
      <c r="C2146"/>
      <c r="D2146"/>
      <c r="E2146"/>
      <c r="F2146"/>
      <c r="G2146"/>
      <c r="H2146"/>
    </row>
    <row r="2147" spans="1:8" x14ac:dyDescent="0.35">
      <c r="A2147"/>
      <c r="B2147"/>
      <c r="C2147"/>
      <c r="D2147"/>
      <c r="E2147"/>
      <c r="F2147"/>
      <c r="G2147"/>
      <c r="H2147"/>
    </row>
    <row r="2148" spans="1:8" x14ac:dyDescent="0.35">
      <c r="A2148"/>
      <c r="B2148"/>
      <c r="C2148"/>
      <c r="D2148"/>
      <c r="E2148"/>
      <c r="F2148"/>
      <c r="G2148"/>
      <c r="H2148"/>
    </row>
    <row r="2149" spans="1:8" x14ac:dyDescent="0.35">
      <c r="A2149"/>
      <c r="B2149"/>
      <c r="C2149"/>
      <c r="D2149"/>
      <c r="E2149"/>
      <c r="F2149"/>
      <c r="G2149"/>
      <c r="H2149"/>
    </row>
    <row r="2150" spans="1:8" x14ac:dyDescent="0.35">
      <c r="A2150"/>
      <c r="B2150"/>
      <c r="C2150"/>
      <c r="D2150"/>
      <c r="E2150"/>
      <c r="F2150"/>
      <c r="G2150"/>
      <c r="H2150"/>
    </row>
    <row r="2151" spans="1:8" x14ac:dyDescent="0.35">
      <c r="A2151"/>
      <c r="B2151"/>
      <c r="C2151"/>
      <c r="D2151"/>
      <c r="E2151"/>
      <c r="F2151"/>
      <c r="G2151"/>
      <c r="H2151"/>
    </row>
    <row r="2152" spans="1:8" x14ac:dyDescent="0.35">
      <c r="A2152"/>
      <c r="B2152"/>
      <c r="C2152"/>
      <c r="D2152"/>
      <c r="E2152"/>
      <c r="F2152"/>
      <c r="G2152"/>
      <c r="H2152"/>
    </row>
    <row r="2153" spans="1:8" x14ac:dyDescent="0.35">
      <c r="A2153"/>
      <c r="B2153"/>
      <c r="C2153"/>
      <c r="D2153"/>
      <c r="E2153"/>
      <c r="F2153"/>
      <c r="G2153"/>
      <c r="H2153"/>
    </row>
    <row r="2154" spans="1:8" x14ac:dyDescent="0.35">
      <c r="A2154"/>
      <c r="B2154"/>
      <c r="C2154"/>
      <c r="D2154"/>
      <c r="E2154"/>
      <c r="F2154"/>
      <c r="G2154"/>
      <c r="H2154"/>
    </row>
    <row r="2155" spans="1:8" x14ac:dyDescent="0.35">
      <c r="A2155"/>
      <c r="B2155"/>
      <c r="C2155"/>
      <c r="D2155"/>
      <c r="E2155"/>
      <c r="F2155"/>
      <c r="G2155"/>
      <c r="H2155"/>
    </row>
    <row r="2156" spans="1:8" x14ac:dyDescent="0.35">
      <c r="A2156"/>
      <c r="B2156"/>
      <c r="C2156"/>
      <c r="D2156"/>
      <c r="E2156"/>
      <c r="F2156"/>
      <c r="G2156"/>
      <c r="H2156"/>
    </row>
    <row r="2157" spans="1:8" x14ac:dyDescent="0.35">
      <c r="A2157"/>
      <c r="B2157"/>
      <c r="C2157"/>
      <c r="D2157"/>
      <c r="E2157"/>
      <c r="F2157"/>
      <c r="G2157"/>
      <c r="H2157"/>
    </row>
    <row r="2158" spans="1:8" x14ac:dyDescent="0.35">
      <c r="A2158"/>
      <c r="B2158"/>
      <c r="C2158"/>
      <c r="D2158"/>
      <c r="E2158"/>
      <c r="F2158"/>
      <c r="G2158"/>
      <c r="H2158"/>
    </row>
    <row r="2159" spans="1:8" x14ac:dyDescent="0.35">
      <c r="A2159"/>
      <c r="B2159"/>
      <c r="C2159"/>
      <c r="D2159"/>
      <c r="E2159"/>
      <c r="F2159"/>
      <c r="G2159"/>
      <c r="H2159"/>
    </row>
    <row r="2160" spans="1:8" x14ac:dyDescent="0.35">
      <c r="D2160" s="114"/>
      <c r="E2160" s="114"/>
    </row>
    <row r="2161" spans="4:5" x14ac:dyDescent="0.35">
      <c r="D2161" s="114"/>
      <c r="E2161" s="114"/>
    </row>
    <row r="2162" spans="4:5" x14ac:dyDescent="0.35">
      <c r="D2162" s="114"/>
      <c r="E2162" s="114"/>
    </row>
    <row r="2163" spans="4:5" x14ac:dyDescent="0.35">
      <c r="D2163" s="114"/>
      <c r="E2163" s="114"/>
    </row>
    <row r="2164" spans="4:5" x14ac:dyDescent="0.35">
      <c r="D2164" s="114"/>
      <c r="E2164" s="114"/>
    </row>
    <row r="2165" spans="4:5" x14ac:dyDescent="0.35">
      <c r="D2165" s="114"/>
      <c r="E2165" s="114"/>
    </row>
    <row r="2166" spans="4:5" x14ac:dyDescent="0.35">
      <c r="D2166" s="114"/>
      <c r="E2166" s="114"/>
    </row>
    <row r="2167" spans="4:5" x14ac:dyDescent="0.35">
      <c r="D2167" s="114"/>
      <c r="E2167" s="114"/>
    </row>
    <row r="2168" spans="4:5" x14ac:dyDescent="0.35">
      <c r="D2168" s="114"/>
      <c r="E2168" s="114"/>
    </row>
    <row r="2169" spans="4:5" x14ac:dyDescent="0.35">
      <c r="D2169" s="114"/>
      <c r="E2169" s="114"/>
    </row>
    <row r="2170" spans="4:5" x14ac:dyDescent="0.35">
      <c r="D2170" s="114"/>
      <c r="E2170" s="114"/>
    </row>
    <row r="2171" spans="4:5" x14ac:dyDescent="0.35">
      <c r="D2171" s="114"/>
      <c r="E2171" s="114"/>
    </row>
    <row r="2172" spans="4:5" x14ac:dyDescent="0.35">
      <c r="D2172" s="114"/>
      <c r="E2172" s="114"/>
    </row>
    <row r="2173" spans="4:5" x14ac:dyDescent="0.35">
      <c r="D2173" s="114"/>
      <c r="E2173" s="114"/>
    </row>
    <row r="2174" spans="4:5" x14ac:dyDescent="0.35">
      <c r="D2174" s="114"/>
      <c r="E2174" s="114"/>
    </row>
    <row r="2175" spans="4:5" x14ac:dyDescent="0.35">
      <c r="D2175" s="114"/>
      <c r="E2175" s="114"/>
    </row>
    <row r="2176" spans="4:5" x14ac:dyDescent="0.35">
      <c r="D2176" s="114"/>
      <c r="E2176" s="114"/>
    </row>
    <row r="2177" spans="4:5" x14ac:dyDescent="0.35">
      <c r="D2177" s="114"/>
      <c r="E2177" s="114"/>
    </row>
    <row r="2178" spans="4:5" x14ac:dyDescent="0.35">
      <c r="D2178" s="114"/>
      <c r="E2178" s="114"/>
    </row>
    <row r="2179" spans="4:5" x14ac:dyDescent="0.35">
      <c r="D2179" s="114"/>
      <c r="E2179" s="114"/>
    </row>
    <row r="2180" spans="4:5" x14ac:dyDescent="0.35">
      <c r="D2180" s="114"/>
      <c r="E2180" s="114"/>
    </row>
    <row r="2181" spans="4:5" x14ac:dyDescent="0.35">
      <c r="D2181" s="114"/>
      <c r="E2181" s="114"/>
    </row>
    <row r="2182" spans="4:5" x14ac:dyDescent="0.35">
      <c r="D2182" s="114"/>
      <c r="E2182" s="114"/>
    </row>
    <row r="2183" spans="4:5" x14ac:dyDescent="0.35">
      <c r="D2183" s="114"/>
      <c r="E2183" s="114"/>
    </row>
    <row r="2184" spans="4:5" x14ac:dyDescent="0.35">
      <c r="D2184" s="114"/>
      <c r="E2184" s="114"/>
    </row>
    <row r="2185" spans="4:5" x14ac:dyDescent="0.35">
      <c r="D2185" s="114"/>
      <c r="E2185" s="114"/>
    </row>
    <row r="2186" spans="4:5" x14ac:dyDescent="0.35">
      <c r="D2186" s="114"/>
      <c r="E2186" s="114"/>
    </row>
    <row r="2187" spans="4:5" x14ac:dyDescent="0.35">
      <c r="D2187" s="114"/>
      <c r="E2187" s="114"/>
    </row>
    <row r="2188" spans="4:5" x14ac:dyDescent="0.35">
      <c r="D2188" s="114"/>
      <c r="E2188" s="114"/>
    </row>
    <row r="2189" spans="4:5" x14ac:dyDescent="0.35">
      <c r="D2189" s="114"/>
      <c r="E2189" s="114"/>
    </row>
    <row r="2190" spans="4:5" x14ac:dyDescent="0.35">
      <c r="D2190" s="114"/>
      <c r="E2190" s="114"/>
    </row>
    <row r="2191" spans="4:5" x14ac:dyDescent="0.35">
      <c r="D2191" s="114"/>
      <c r="E2191" s="114"/>
    </row>
    <row r="2192" spans="4:5" x14ac:dyDescent="0.35">
      <c r="D2192" s="114"/>
      <c r="E2192" s="114"/>
    </row>
    <row r="2193" spans="4:5" x14ac:dyDescent="0.35">
      <c r="D2193" s="114"/>
      <c r="E2193" s="114"/>
    </row>
    <row r="2194" spans="4:5" x14ac:dyDescent="0.35">
      <c r="D2194" s="114"/>
      <c r="E2194" s="114"/>
    </row>
    <row r="2195" spans="4:5" x14ac:dyDescent="0.35">
      <c r="D2195" s="114"/>
      <c r="E2195" s="114"/>
    </row>
    <row r="2196" spans="4:5" x14ac:dyDescent="0.35">
      <c r="D2196" s="114"/>
      <c r="E2196" s="114"/>
    </row>
    <row r="2197" spans="4:5" x14ac:dyDescent="0.35">
      <c r="D2197" s="114"/>
      <c r="E2197" s="114"/>
    </row>
    <row r="2198" spans="4:5" x14ac:dyDescent="0.35">
      <c r="D2198" s="114"/>
      <c r="E2198" s="114"/>
    </row>
    <row r="2199" spans="4:5" x14ac:dyDescent="0.35">
      <c r="D2199" s="114"/>
      <c r="E2199" s="114"/>
    </row>
    <row r="2200" spans="4:5" x14ac:dyDescent="0.35">
      <c r="D2200" s="114"/>
      <c r="E2200" s="114"/>
    </row>
    <row r="2201" spans="4:5" x14ac:dyDescent="0.35">
      <c r="D2201" s="114"/>
      <c r="E2201" s="114"/>
    </row>
    <row r="2202" spans="4:5" x14ac:dyDescent="0.35">
      <c r="D2202" s="114"/>
      <c r="E2202" s="114"/>
    </row>
    <row r="2203" spans="4:5" x14ac:dyDescent="0.35">
      <c r="D2203" s="114"/>
      <c r="E2203" s="114"/>
    </row>
    <row r="2204" spans="4:5" x14ac:dyDescent="0.35">
      <c r="D2204" s="114"/>
      <c r="E2204" s="114"/>
    </row>
    <row r="2205" spans="4:5" x14ac:dyDescent="0.35">
      <c r="D2205" s="114"/>
      <c r="E2205" s="114"/>
    </row>
    <row r="2206" spans="4:5" x14ac:dyDescent="0.35">
      <c r="D2206" s="114"/>
      <c r="E2206" s="114"/>
    </row>
    <row r="2207" spans="4:5" x14ac:dyDescent="0.35">
      <c r="D2207" s="114"/>
      <c r="E2207" s="114"/>
    </row>
    <row r="2208" spans="4:5" x14ac:dyDescent="0.35">
      <c r="D2208" s="114"/>
      <c r="E2208" s="114"/>
    </row>
    <row r="2209" spans="4:5" x14ac:dyDescent="0.35">
      <c r="D2209" s="114"/>
      <c r="E2209" s="114"/>
    </row>
    <row r="2210" spans="4:5" x14ac:dyDescent="0.35">
      <c r="D2210" s="114"/>
      <c r="E2210" s="114"/>
    </row>
    <row r="2211" spans="4:5" x14ac:dyDescent="0.35">
      <c r="D2211" s="114"/>
      <c r="E2211" s="114"/>
    </row>
    <row r="2212" spans="4:5" x14ac:dyDescent="0.35">
      <c r="D2212" s="114"/>
      <c r="E2212" s="114"/>
    </row>
    <row r="2213" spans="4:5" x14ac:dyDescent="0.35">
      <c r="D2213" s="114"/>
      <c r="E2213" s="114"/>
    </row>
    <row r="2214" spans="4:5" x14ac:dyDescent="0.35">
      <c r="D2214" s="114"/>
      <c r="E2214" s="114"/>
    </row>
    <row r="2215" spans="4:5" x14ac:dyDescent="0.35">
      <c r="D2215" s="114"/>
      <c r="E2215" s="114"/>
    </row>
    <row r="2216" spans="4:5" x14ac:dyDescent="0.35">
      <c r="D2216" s="114"/>
      <c r="E2216" s="114"/>
    </row>
    <row r="2217" spans="4:5" x14ac:dyDescent="0.35">
      <c r="D2217" s="114"/>
      <c r="E2217" s="114"/>
    </row>
    <row r="2218" spans="4:5" x14ac:dyDescent="0.35">
      <c r="D2218" s="114"/>
      <c r="E2218" s="114"/>
    </row>
    <row r="2219" spans="4:5" x14ac:dyDescent="0.35">
      <c r="D2219" s="114"/>
      <c r="E2219" s="114"/>
    </row>
    <row r="2220" spans="4:5" x14ac:dyDescent="0.35">
      <c r="D2220" s="114"/>
      <c r="E2220" s="114"/>
    </row>
    <row r="2221" spans="4:5" x14ac:dyDescent="0.35">
      <c r="D2221" s="114"/>
      <c r="E2221" s="114"/>
    </row>
    <row r="2222" spans="4:5" x14ac:dyDescent="0.35">
      <c r="D2222" s="114"/>
      <c r="E2222" s="114"/>
    </row>
    <row r="2223" spans="4:5" x14ac:dyDescent="0.35">
      <c r="D2223" s="114"/>
      <c r="E2223" s="114"/>
    </row>
    <row r="2224" spans="4:5" x14ac:dyDescent="0.35">
      <c r="D2224" s="114"/>
      <c r="E2224" s="114"/>
    </row>
    <row r="2225" spans="4:5" x14ac:dyDescent="0.35">
      <c r="D2225" s="114"/>
      <c r="E2225" s="114"/>
    </row>
    <row r="2226" spans="4:5" x14ac:dyDescent="0.35">
      <c r="D2226" s="114"/>
      <c r="E2226" s="114"/>
    </row>
    <row r="2227" spans="4:5" x14ac:dyDescent="0.35">
      <c r="D2227" s="114"/>
      <c r="E2227" s="114"/>
    </row>
    <row r="2228" spans="4:5" x14ac:dyDescent="0.35">
      <c r="D2228" s="114"/>
      <c r="E2228" s="114"/>
    </row>
    <row r="2229" spans="4:5" x14ac:dyDescent="0.35">
      <c r="D2229" s="114"/>
      <c r="E2229" s="114"/>
    </row>
    <row r="2230" spans="4:5" x14ac:dyDescent="0.35">
      <c r="D2230" s="114"/>
      <c r="E2230" s="114"/>
    </row>
    <row r="2231" spans="4:5" x14ac:dyDescent="0.35">
      <c r="D2231" s="114"/>
      <c r="E2231" s="114"/>
    </row>
    <row r="2232" spans="4:5" x14ac:dyDescent="0.35">
      <c r="D2232" s="114"/>
      <c r="E2232" s="114"/>
    </row>
    <row r="2233" spans="4:5" x14ac:dyDescent="0.35">
      <c r="D2233" s="114"/>
      <c r="E2233" s="114"/>
    </row>
    <row r="2234" spans="4:5" x14ac:dyDescent="0.35">
      <c r="D2234" s="114"/>
      <c r="E2234" s="114"/>
    </row>
    <row r="2235" spans="4:5" x14ac:dyDescent="0.35">
      <c r="D2235" s="114"/>
      <c r="E2235" s="114"/>
    </row>
    <row r="2236" spans="4:5" x14ac:dyDescent="0.35">
      <c r="D2236" s="114"/>
      <c r="E2236" s="114"/>
    </row>
    <row r="2237" spans="4:5" x14ac:dyDescent="0.35">
      <c r="D2237" s="114"/>
      <c r="E2237" s="114"/>
    </row>
    <row r="2238" spans="4:5" x14ac:dyDescent="0.35">
      <c r="D2238" s="114"/>
      <c r="E2238" s="114"/>
    </row>
    <row r="2239" spans="4:5" x14ac:dyDescent="0.35">
      <c r="D2239" s="114"/>
      <c r="E2239" s="114"/>
    </row>
    <row r="2240" spans="4:5" x14ac:dyDescent="0.35">
      <c r="D2240" s="114"/>
      <c r="E2240" s="114"/>
    </row>
    <row r="2241" spans="4:5" x14ac:dyDescent="0.35">
      <c r="D2241" s="114"/>
      <c r="E2241" s="114"/>
    </row>
    <row r="2242" spans="4:5" x14ac:dyDescent="0.35">
      <c r="D2242" s="114"/>
      <c r="E2242" s="114"/>
    </row>
    <row r="2243" spans="4:5" x14ac:dyDescent="0.35">
      <c r="D2243" s="114"/>
      <c r="E2243" s="114"/>
    </row>
    <row r="2244" spans="4:5" x14ac:dyDescent="0.35">
      <c r="D2244" s="114"/>
      <c r="E2244" s="114"/>
    </row>
    <row r="2245" spans="4:5" x14ac:dyDescent="0.35">
      <c r="D2245" s="114"/>
      <c r="E2245" s="114"/>
    </row>
    <row r="2246" spans="4:5" x14ac:dyDescent="0.35">
      <c r="D2246" s="114"/>
      <c r="E2246" s="114"/>
    </row>
    <row r="2247" spans="4:5" x14ac:dyDescent="0.35">
      <c r="D2247" s="114"/>
      <c r="E2247" s="114"/>
    </row>
    <row r="2248" spans="4:5" x14ac:dyDescent="0.35">
      <c r="D2248" s="114"/>
      <c r="E2248" s="114"/>
    </row>
    <row r="2249" spans="4:5" x14ac:dyDescent="0.35">
      <c r="D2249" s="114"/>
      <c r="E2249" s="114"/>
    </row>
    <row r="2250" spans="4:5" x14ac:dyDescent="0.35">
      <c r="D2250" s="114"/>
      <c r="E2250" s="114"/>
    </row>
    <row r="2251" spans="4:5" x14ac:dyDescent="0.35">
      <c r="D2251" s="114"/>
      <c r="E2251" s="114"/>
    </row>
    <row r="2252" spans="4:5" x14ac:dyDescent="0.35">
      <c r="D2252" s="114"/>
      <c r="E2252" s="114"/>
    </row>
    <row r="2253" spans="4:5" x14ac:dyDescent="0.35">
      <c r="D2253" s="114"/>
      <c r="E2253" s="114"/>
    </row>
    <row r="2254" spans="4:5" x14ac:dyDescent="0.35">
      <c r="D2254" s="114"/>
      <c r="E2254" s="114"/>
    </row>
    <row r="2255" spans="4:5" x14ac:dyDescent="0.35">
      <c r="D2255" s="114"/>
      <c r="E2255" s="114"/>
    </row>
    <row r="2256" spans="4:5" x14ac:dyDescent="0.35">
      <c r="D2256" s="114"/>
      <c r="E2256" s="114"/>
    </row>
    <row r="2257" spans="4:5" x14ac:dyDescent="0.35">
      <c r="D2257" s="114"/>
      <c r="E2257" s="114"/>
    </row>
    <row r="2258" spans="4:5" x14ac:dyDescent="0.35">
      <c r="D2258" s="114"/>
      <c r="E2258" s="114"/>
    </row>
    <row r="2259" spans="4:5" x14ac:dyDescent="0.35">
      <c r="D2259" s="114"/>
      <c r="E2259" s="114"/>
    </row>
    <row r="2260" spans="4:5" x14ac:dyDescent="0.35">
      <c r="D2260" s="114"/>
      <c r="E2260" s="114"/>
    </row>
    <row r="2261" spans="4:5" x14ac:dyDescent="0.35">
      <c r="D2261" s="114"/>
      <c r="E2261" s="114"/>
    </row>
    <row r="2262" spans="4:5" x14ac:dyDescent="0.35">
      <c r="D2262" s="114"/>
      <c r="E2262" s="114"/>
    </row>
    <row r="2263" spans="4:5" x14ac:dyDescent="0.35">
      <c r="D2263" s="114"/>
      <c r="E2263" s="114"/>
    </row>
    <row r="2264" spans="4:5" x14ac:dyDescent="0.35">
      <c r="D2264" s="114"/>
      <c r="E2264" s="114"/>
    </row>
    <row r="2265" spans="4:5" x14ac:dyDescent="0.35">
      <c r="D2265" s="114"/>
      <c r="E2265" s="114"/>
    </row>
    <row r="2266" spans="4:5" x14ac:dyDescent="0.35">
      <c r="D2266" s="114"/>
      <c r="E2266" s="114"/>
    </row>
    <row r="2267" spans="4:5" x14ac:dyDescent="0.35">
      <c r="D2267" s="114"/>
      <c r="E2267" s="114"/>
    </row>
    <row r="2268" spans="4:5" x14ac:dyDescent="0.35">
      <c r="D2268" s="114"/>
      <c r="E2268" s="114"/>
    </row>
    <row r="2269" spans="4:5" x14ac:dyDescent="0.35">
      <c r="D2269" s="114"/>
      <c r="E2269" s="114"/>
    </row>
    <row r="2270" spans="4:5" x14ac:dyDescent="0.35">
      <c r="D2270" s="114"/>
      <c r="E2270" s="114"/>
    </row>
    <row r="2271" spans="4:5" x14ac:dyDescent="0.35">
      <c r="D2271" s="114"/>
      <c r="E2271" s="114"/>
    </row>
    <row r="2272" spans="4:5" x14ac:dyDescent="0.35">
      <c r="D2272" s="114"/>
      <c r="E2272" s="114"/>
    </row>
    <row r="2273" spans="4:5" x14ac:dyDescent="0.35">
      <c r="D2273" s="114"/>
      <c r="E2273" s="114"/>
    </row>
    <row r="2274" spans="4:5" x14ac:dyDescent="0.35">
      <c r="D2274" s="114"/>
      <c r="E2274" s="114"/>
    </row>
    <row r="2275" spans="4:5" x14ac:dyDescent="0.35">
      <c r="D2275" s="114"/>
      <c r="E2275" s="114"/>
    </row>
    <row r="2276" spans="4:5" x14ac:dyDescent="0.35">
      <c r="D2276" s="114"/>
      <c r="E2276" s="114"/>
    </row>
    <row r="2277" spans="4:5" x14ac:dyDescent="0.35">
      <c r="D2277" s="114"/>
      <c r="E2277" s="114"/>
    </row>
    <row r="2278" spans="4:5" x14ac:dyDescent="0.35">
      <c r="D2278" s="114"/>
      <c r="E2278" s="114"/>
    </row>
    <row r="2279" spans="4:5" x14ac:dyDescent="0.35">
      <c r="D2279" s="114"/>
      <c r="E2279" s="114"/>
    </row>
    <row r="2280" spans="4:5" x14ac:dyDescent="0.35">
      <c r="D2280" s="114"/>
      <c r="E2280" s="114"/>
    </row>
    <row r="2281" spans="4:5" x14ac:dyDescent="0.35">
      <c r="D2281" s="114"/>
      <c r="E2281" s="114"/>
    </row>
    <row r="2282" spans="4:5" x14ac:dyDescent="0.35">
      <c r="D2282" s="114"/>
      <c r="E2282" s="114"/>
    </row>
    <row r="2283" spans="4:5" x14ac:dyDescent="0.35">
      <c r="D2283" s="114"/>
      <c r="E2283" s="114"/>
    </row>
    <row r="2284" spans="4:5" x14ac:dyDescent="0.35">
      <c r="D2284" s="114"/>
      <c r="E2284" s="114"/>
    </row>
    <row r="2285" spans="4:5" x14ac:dyDescent="0.35">
      <c r="D2285" s="114"/>
      <c r="E2285" s="114"/>
    </row>
    <row r="2286" spans="4:5" x14ac:dyDescent="0.35">
      <c r="D2286" s="114"/>
      <c r="E2286" s="114"/>
    </row>
    <row r="2287" spans="4:5" x14ac:dyDescent="0.35">
      <c r="D2287" s="114"/>
      <c r="E2287" s="114"/>
    </row>
    <row r="2288" spans="4:5" x14ac:dyDescent="0.35">
      <c r="D2288" s="114"/>
      <c r="E2288" s="114"/>
    </row>
    <row r="2289" spans="4:5" x14ac:dyDescent="0.35">
      <c r="D2289" s="114"/>
      <c r="E2289" s="114"/>
    </row>
    <row r="2290" spans="4:5" x14ac:dyDescent="0.35">
      <c r="D2290" s="114"/>
      <c r="E2290" s="114"/>
    </row>
    <row r="2291" spans="4:5" x14ac:dyDescent="0.35">
      <c r="D2291" s="114"/>
      <c r="E2291" s="114"/>
    </row>
    <row r="2292" spans="4:5" x14ac:dyDescent="0.35">
      <c r="D2292" s="114"/>
      <c r="E2292" s="114"/>
    </row>
    <row r="2293" spans="4:5" x14ac:dyDescent="0.35">
      <c r="D2293" s="114"/>
      <c r="E2293" s="114"/>
    </row>
    <row r="2294" spans="4:5" x14ac:dyDescent="0.35">
      <c r="D2294" s="114"/>
      <c r="E2294" s="114"/>
    </row>
    <row r="2295" spans="4:5" x14ac:dyDescent="0.35">
      <c r="D2295" s="114"/>
      <c r="E2295" s="114"/>
    </row>
    <row r="2296" spans="4:5" x14ac:dyDescent="0.35">
      <c r="D2296" s="114"/>
      <c r="E2296" s="114"/>
    </row>
    <row r="2297" spans="4:5" x14ac:dyDescent="0.35">
      <c r="D2297" s="114"/>
      <c r="E2297" s="114"/>
    </row>
    <row r="2298" spans="4:5" x14ac:dyDescent="0.35">
      <c r="D2298" s="114"/>
      <c r="E2298" s="114"/>
    </row>
    <row r="2299" spans="4:5" x14ac:dyDescent="0.35">
      <c r="D2299" s="114"/>
      <c r="E2299" s="114"/>
    </row>
    <row r="2300" spans="4:5" x14ac:dyDescent="0.35">
      <c r="D2300" s="114"/>
      <c r="E2300" s="114"/>
    </row>
    <row r="2301" spans="4:5" x14ac:dyDescent="0.35">
      <c r="D2301" s="114"/>
      <c r="E2301" s="114"/>
    </row>
    <row r="2302" spans="4:5" x14ac:dyDescent="0.35">
      <c r="D2302" s="114"/>
      <c r="E2302" s="114"/>
    </row>
    <row r="2303" spans="4:5" x14ac:dyDescent="0.35">
      <c r="D2303" s="114"/>
      <c r="E2303" s="114"/>
    </row>
    <row r="2304" spans="4:5" x14ac:dyDescent="0.35">
      <c r="D2304" s="114"/>
      <c r="E2304" s="114"/>
    </row>
    <row r="2305" spans="4:5" x14ac:dyDescent="0.35">
      <c r="D2305" s="114"/>
      <c r="E2305" s="114"/>
    </row>
    <row r="2306" spans="4:5" x14ac:dyDescent="0.35">
      <c r="D2306" s="114"/>
      <c r="E2306" s="114"/>
    </row>
    <row r="2307" spans="4:5" x14ac:dyDescent="0.35">
      <c r="D2307" s="114"/>
      <c r="E2307" s="114"/>
    </row>
    <row r="2308" spans="4:5" x14ac:dyDescent="0.35">
      <c r="D2308" s="114"/>
      <c r="E2308" s="114"/>
    </row>
    <row r="2309" spans="4:5" x14ac:dyDescent="0.35">
      <c r="D2309" s="114"/>
      <c r="E2309" s="114"/>
    </row>
    <row r="2310" spans="4:5" x14ac:dyDescent="0.35">
      <c r="D2310" s="114"/>
      <c r="E2310" s="114"/>
    </row>
    <row r="2311" spans="4:5" x14ac:dyDescent="0.35">
      <c r="D2311" s="114"/>
      <c r="E2311" s="114"/>
    </row>
    <row r="2312" spans="4:5" x14ac:dyDescent="0.35">
      <c r="D2312" s="114"/>
      <c r="E2312" s="114"/>
    </row>
    <row r="2313" spans="4:5" x14ac:dyDescent="0.35">
      <c r="D2313" s="114"/>
      <c r="E2313" s="114"/>
    </row>
    <row r="2314" spans="4:5" x14ac:dyDescent="0.35">
      <c r="D2314" s="114"/>
      <c r="E2314" s="114"/>
    </row>
    <row r="2315" spans="4:5" x14ac:dyDescent="0.35">
      <c r="D2315" s="114"/>
      <c r="E2315" s="114"/>
    </row>
    <row r="2316" spans="4:5" x14ac:dyDescent="0.35">
      <c r="D2316" s="114"/>
      <c r="E2316" s="114"/>
    </row>
    <row r="2317" spans="4:5" x14ac:dyDescent="0.35">
      <c r="D2317" s="114"/>
      <c r="E2317" s="114"/>
    </row>
    <row r="2318" spans="4:5" x14ac:dyDescent="0.35">
      <c r="D2318" s="114"/>
      <c r="E2318" s="114"/>
    </row>
    <row r="2319" spans="4:5" x14ac:dyDescent="0.35">
      <c r="D2319" s="114"/>
      <c r="E2319" s="114"/>
    </row>
    <row r="2320" spans="4:5" x14ac:dyDescent="0.35">
      <c r="D2320" s="114"/>
      <c r="E2320" s="114"/>
    </row>
    <row r="2321" spans="4:5" x14ac:dyDescent="0.35">
      <c r="D2321" s="114"/>
      <c r="E2321" s="114"/>
    </row>
    <row r="2322" spans="4:5" x14ac:dyDescent="0.35">
      <c r="D2322" s="114"/>
      <c r="E2322" s="114"/>
    </row>
    <row r="2323" spans="4:5" x14ac:dyDescent="0.35">
      <c r="D2323" s="114"/>
      <c r="E2323" s="114"/>
    </row>
    <row r="2324" spans="4:5" x14ac:dyDescent="0.35">
      <c r="D2324" s="114"/>
      <c r="E2324" s="114"/>
    </row>
    <row r="2325" spans="4:5" x14ac:dyDescent="0.35">
      <c r="D2325" s="114"/>
      <c r="E2325" s="114"/>
    </row>
    <row r="2326" spans="4:5" x14ac:dyDescent="0.35">
      <c r="D2326" s="114"/>
      <c r="E2326" s="114"/>
    </row>
    <row r="2327" spans="4:5" x14ac:dyDescent="0.35">
      <c r="D2327" s="114"/>
      <c r="E2327" s="114"/>
    </row>
    <row r="2328" spans="4:5" x14ac:dyDescent="0.35">
      <c r="D2328" s="114"/>
      <c r="E2328" s="114"/>
    </row>
    <row r="2329" spans="4:5" x14ac:dyDescent="0.35">
      <c r="D2329" s="114"/>
      <c r="E2329" s="114"/>
    </row>
    <row r="2330" spans="4:5" x14ac:dyDescent="0.35">
      <c r="D2330" s="114"/>
      <c r="E2330" s="114"/>
    </row>
    <row r="2331" spans="4:5" x14ac:dyDescent="0.35">
      <c r="D2331" s="114"/>
      <c r="E2331" s="114"/>
    </row>
    <row r="2332" spans="4:5" x14ac:dyDescent="0.35">
      <c r="D2332" s="114"/>
      <c r="E2332" s="114"/>
    </row>
    <row r="2333" spans="4:5" x14ac:dyDescent="0.35">
      <c r="D2333" s="114"/>
      <c r="E2333" s="114"/>
    </row>
    <row r="2334" spans="4:5" x14ac:dyDescent="0.35">
      <c r="D2334" s="114"/>
      <c r="E2334" s="114"/>
    </row>
    <row r="2335" spans="4:5" x14ac:dyDescent="0.35">
      <c r="D2335" s="114"/>
      <c r="E2335" s="114"/>
    </row>
    <row r="2336" spans="4:5" x14ac:dyDescent="0.35">
      <c r="D2336" s="114"/>
      <c r="E2336" s="114"/>
    </row>
    <row r="2337" spans="4:5" x14ac:dyDescent="0.35">
      <c r="D2337" s="114"/>
      <c r="E2337" s="114"/>
    </row>
    <row r="2338" spans="4:5" x14ac:dyDescent="0.35">
      <c r="D2338" s="114"/>
      <c r="E2338" s="114"/>
    </row>
    <row r="2339" spans="4:5" x14ac:dyDescent="0.35">
      <c r="D2339" s="114"/>
      <c r="E2339" s="114"/>
    </row>
    <row r="2340" spans="4:5" x14ac:dyDescent="0.35">
      <c r="D2340" s="114"/>
      <c r="E2340" s="114"/>
    </row>
    <row r="2341" spans="4:5" x14ac:dyDescent="0.35">
      <c r="D2341" s="114"/>
      <c r="E2341" s="114"/>
    </row>
    <row r="2342" spans="4:5" x14ac:dyDescent="0.35">
      <c r="D2342" s="114"/>
      <c r="E2342" s="114"/>
    </row>
    <row r="2343" spans="4:5" x14ac:dyDescent="0.35">
      <c r="D2343" s="114"/>
      <c r="E2343" s="114"/>
    </row>
    <row r="2344" spans="4:5" x14ac:dyDescent="0.35">
      <c r="D2344" s="114"/>
      <c r="E2344" s="114"/>
    </row>
    <row r="2345" spans="4:5" x14ac:dyDescent="0.35">
      <c r="D2345" s="114"/>
      <c r="E2345" s="114"/>
    </row>
    <row r="2346" spans="4:5" x14ac:dyDescent="0.35">
      <c r="D2346" s="114"/>
      <c r="E2346" s="114"/>
    </row>
    <row r="2347" spans="4:5" x14ac:dyDescent="0.35">
      <c r="D2347" s="114"/>
      <c r="E2347" s="114"/>
    </row>
    <row r="2348" spans="4:5" x14ac:dyDescent="0.35">
      <c r="D2348" s="114"/>
      <c r="E2348" s="114"/>
    </row>
    <row r="2349" spans="4:5" x14ac:dyDescent="0.35">
      <c r="D2349" s="114"/>
      <c r="E2349" s="114"/>
    </row>
    <row r="2350" spans="4:5" x14ac:dyDescent="0.35">
      <c r="D2350" s="114"/>
      <c r="E2350" s="114"/>
    </row>
    <row r="2351" spans="4:5" x14ac:dyDescent="0.35">
      <c r="D2351" s="114"/>
      <c r="E2351" s="114"/>
    </row>
    <row r="2352" spans="4:5" x14ac:dyDescent="0.35">
      <c r="D2352" s="114"/>
      <c r="E2352" s="114"/>
    </row>
    <row r="2353" spans="4:5" x14ac:dyDescent="0.35">
      <c r="D2353" s="114"/>
      <c r="E2353" s="114"/>
    </row>
    <row r="2354" spans="4:5" x14ac:dyDescent="0.35">
      <c r="D2354" s="114"/>
      <c r="E2354" s="114"/>
    </row>
    <row r="2355" spans="4:5" x14ac:dyDescent="0.35">
      <c r="D2355" s="114"/>
      <c r="E2355" s="114"/>
    </row>
    <row r="2356" spans="4:5" x14ac:dyDescent="0.35">
      <c r="D2356" s="114"/>
      <c r="E2356" s="114"/>
    </row>
    <row r="2357" spans="4:5" x14ac:dyDescent="0.35">
      <c r="D2357" s="114"/>
      <c r="E2357" s="114"/>
    </row>
    <row r="2358" spans="4:5" x14ac:dyDescent="0.35">
      <c r="D2358" s="114"/>
      <c r="E2358" s="114"/>
    </row>
    <row r="2359" spans="4:5" x14ac:dyDescent="0.35">
      <c r="D2359" s="114"/>
      <c r="E2359" s="114"/>
    </row>
    <row r="2360" spans="4:5" x14ac:dyDescent="0.35">
      <c r="D2360" s="114"/>
      <c r="E2360" s="114"/>
    </row>
    <row r="2361" spans="4:5" x14ac:dyDescent="0.35">
      <c r="D2361" s="114"/>
      <c r="E2361" s="114"/>
    </row>
    <row r="2362" spans="4:5" x14ac:dyDescent="0.35">
      <c r="D2362" s="114"/>
      <c r="E2362" s="114"/>
    </row>
    <row r="2363" spans="4:5" x14ac:dyDescent="0.35">
      <c r="D2363" s="114"/>
      <c r="E2363" s="114"/>
    </row>
    <row r="2364" spans="4:5" x14ac:dyDescent="0.35">
      <c r="D2364" s="114"/>
      <c r="E2364" s="114"/>
    </row>
    <row r="2365" spans="4:5" x14ac:dyDescent="0.35">
      <c r="D2365" s="114"/>
      <c r="E2365" s="114"/>
    </row>
    <row r="2366" spans="4:5" x14ac:dyDescent="0.35">
      <c r="D2366" s="114"/>
      <c r="E2366" s="114"/>
    </row>
    <row r="2367" spans="4:5" x14ac:dyDescent="0.35">
      <c r="D2367" s="114"/>
      <c r="E2367" s="114"/>
    </row>
    <row r="2368" spans="4:5" x14ac:dyDescent="0.35">
      <c r="D2368" s="114"/>
      <c r="E2368" s="114"/>
    </row>
    <row r="2369" spans="4:5" x14ac:dyDescent="0.35">
      <c r="D2369" s="114"/>
      <c r="E2369" s="114"/>
    </row>
    <row r="2370" spans="4:5" x14ac:dyDescent="0.35">
      <c r="D2370" s="114"/>
      <c r="E2370" s="114"/>
    </row>
    <row r="2371" spans="4:5" x14ac:dyDescent="0.35">
      <c r="D2371" s="114"/>
      <c r="E2371" s="114"/>
    </row>
    <row r="2372" spans="4:5" x14ac:dyDescent="0.35">
      <c r="D2372" s="114"/>
      <c r="E2372" s="114"/>
    </row>
    <row r="2373" spans="4:5" x14ac:dyDescent="0.35">
      <c r="D2373" s="114"/>
      <c r="E2373" s="114"/>
    </row>
    <row r="2374" spans="4:5" x14ac:dyDescent="0.35">
      <c r="D2374" s="114"/>
      <c r="E2374" s="114"/>
    </row>
    <row r="2375" spans="4:5" x14ac:dyDescent="0.35">
      <c r="D2375" s="114"/>
      <c r="E2375" s="114"/>
    </row>
    <row r="2376" spans="4:5" x14ac:dyDescent="0.35">
      <c r="D2376" s="114"/>
      <c r="E2376" s="114"/>
    </row>
    <row r="2377" spans="4:5" x14ac:dyDescent="0.35">
      <c r="D2377" s="114"/>
      <c r="E2377" s="114"/>
    </row>
    <row r="2378" spans="4:5" x14ac:dyDescent="0.35">
      <c r="D2378" s="114"/>
      <c r="E2378" s="114"/>
    </row>
    <row r="2379" spans="4:5" x14ac:dyDescent="0.35">
      <c r="D2379" s="114"/>
      <c r="E2379" s="114"/>
    </row>
    <row r="2380" spans="4:5" x14ac:dyDescent="0.35">
      <c r="D2380" s="114"/>
      <c r="E2380" s="114"/>
    </row>
    <row r="2381" spans="4:5" x14ac:dyDescent="0.35">
      <c r="D2381" s="114"/>
      <c r="E2381" s="114"/>
    </row>
    <row r="2382" spans="4:5" x14ac:dyDescent="0.35">
      <c r="D2382" s="114"/>
      <c r="E2382" s="114"/>
    </row>
    <row r="2383" spans="4:5" x14ac:dyDescent="0.35">
      <c r="D2383" s="114"/>
      <c r="E2383" s="114"/>
    </row>
    <row r="2384" spans="4:5" x14ac:dyDescent="0.35">
      <c r="D2384" s="114"/>
      <c r="E2384" s="114"/>
    </row>
    <row r="2385" spans="4:5" x14ac:dyDescent="0.35">
      <c r="D2385" s="114"/>
      <c r="E2385" s="114"/>
    </row>
    <row r="2386" spans="4:5" x14ac:dyDescent="0.35">
      <c r="D2386" s="114"/>
      <c r="E2386" s="114"/>
    </row>
    <row r="2387" spans="4:5" x14ac:dyDescent="0.35">
      <c r="D2387" s="114"/>
      <c r="E2387" s="114"/>
    </row>
    <row r="2388" spans="4:5" x14ac:dyDescent="0.35">
      <c r="D2388" s="114"/>
      <c r="E2388" s="114"/>
    </row>
    <row r="2389" spans="4:5" x14ac:dyDescent="0.35">
      <c r="D2389" s="114"/>
      <c r="E2389" s="114"/>
    </row>
    <row r="2390" spans="4:5" x14ac:dyDescent="0.35">
      <c r="D2390" s="114"/>
      <c r="E2390" s="114"/>
    </row>
    <row r="2391" spans="4:5" x14ac:dyDescent="0.35">
      <c r="D2391" s="114"/>
      <c r="E2391" s="114"/>
    </row>
    <row r="2392" spans="4:5" x14ac:dyDescent="0.35">
      <c r="D2392" s="114"/>
      <c r="E2392" s="114"/>
    </row>
    <row r="2393" spans="4:5" x14ac:dyDescent="0.35">
      <c r="D2393" s="114"/>
      <c r="E2393" s="114"/>
    </row>
    <row r="2394" spans="4:5" x14ac:dyDescent="0.35">
      <c r="D2394" s="114"/>
      <c r="E2394" s="114"/>
    </row>
    <row r="2395" spans="4:5" x14ac:dyDescent="0.35">
      <c r="D2395" s="114"/>
      <c r="E2395" s="114"/>
    </row>
    <row r="2396" spans="4:5" x14ac:dyDescent="0.35">
      <c r="D2396" s="114"/>
      <c r="E2396" s="114"/>
    </row>
    <row r="2397" spans="4:5" x14ac:dyDescent="0.35">
      <c r="D2397" s="114"/>
      <c r="E2397" s="114"/>
    </row>
    <row r="2398" spans="4:5" x14ac:dyDescent="0.35">
      <c r="D2398" s="114"/>
      <c r="E2398" s="114"/>
    </row>
    <row r="2399" spans="4:5" x14ac:dyDescent="0.35">
      <c r="D2399" s="114"/>
      <c r="E2399" s="114"/>
    </row>
    <row r="2400" spans="4:5" x14ac:dyDescent="0.35">
      <c r="D2400" s="114"/>
      <c r="E2400" s="114"/>
    </row>
    <row r="2401" spans="4:5" x14ac:dyDescent="0.35">
      <c r="D2401" s="114"/>
      <c r="E2401" s="114"/>
    </row>
    <row r="2402" spans="4:5" x14ac:dyDescent="0.35">
      <c r="D2402" s="114"/>
      <c r="E2402" s="114"/>
    </row>
    <row r="2403" spans="4:5" x14ac:dyDescent="0.35">
      <c r="D2403" s="114"/>
      <c r="E2403" s="114"/>
    </row>
    <row r="2404" spans="4:5" x14ac:dyDescent="0.35">
      <c r="D2404" s="114"/>
      <c r="E2404" s="114"/>
    </row>
    <row r="2405" spans="4:5" x14ac:dyDescent="0.35">
      <c r="D2405" s="114"/>
      <c r="E2405" s="114"/>
    </row>
    <row r="2406" spans="4:5" x14ac:dyDescent="0.35">
      <c r="D2406" s="114"/>
      <c r="E2406" s="114"/>
    </row>
    <row r="2407" spans="4:5" x14ac:dyDescent="0.35">
      <c r="D2407" s="114"/>
      <c r="E2407" s="114"/>
    </row>
    <row r="2408" spans="4:5" x14ac:dyDescent="0.35">
      <c r="D2408" s="114"/>
      <c r="E2408" s="114"/>
    </row>
    <row r="2409" spans="4:5" x14ac:dyDescent="0.35">
      <c r="D2409" s="114"/>
      <c r="E2409" s="114"/>
    </row>
    <row r="2410" spans="4:5" x14ac:dyDescent="0.35">
      <c r="D2410" s="114"/>
      <c r="E2410" s="114"/>
    </row>
    <row r="2411" spans="4:5" x14ac:dyDescent="0.35">
      <c r="D2411" s="114"/>
      <c r="E2411" s="114"/>
    </row>
    <row r="2412" spans="4:5" x14ac:dyDescent="0.35">
      <c r="D2412" s="114"/>
      <c r="E2412" s="114"/>
    </row>
    <row r="2413" spans="4:5" x14ac:dyDescent="0.35">
      <c r="D2413" s="114"/>
      <c r="E2413" s="114"/>
    </row>
    <row r="2414" spans="4:5" x14ac:dyDescent="0.35">
      <c r="D2414" s="114"/>
      <c r="E2414" s="114"/>
    </row>
    <row r="2415" spans="4:5" x14ac:dyDescent="0.35">
      <c r="D2415" s="114"/>
      <c r="E2415" s="114"/>
    </row>
    <row r="2416" spans="4:5" x14ac:dyDescent="0.35">
      <c r="D2416" s="114"/>
      <c r="E2416" s="114"/>
    </row>
    <row r="2417" spans="4:5" x14ac:dyDescent="0.35">
      <c r="D2417" s="114"/>
      <c r="E2417" s="114"/>
    </row>
    <row r="2418" spans="4:5" x14ac:dyDescent="0.35">
      <c r="D2418" s="114"/>
      <c r="E2418" s="114"/>
    </row>
    <row r="2419" spans="4:5" x14ac:dyDescent="0.35">
      <c r="D2419" s="114"/>
      <c r="E2419" s="114"/>
    </row>
    <row r="2420" spans="4:5" x14ac:dyDescent="0.35">
      <c r="D2420" s="114"/>
      <c r="E2420" s="114"/>
    </row>
    <row r="2421" spans="4:5" x14ac:dyDescent="0.35">
      <c r="D2421" s="114"/>
      <c r="E2421" s="114"/>
    </row>
    <row r="2422" spans="4:5" x14ac:dyDescent="0.35">
      <c r="D2422" s="114"/>
      <c r="E2422" s="114"/>
    </row>
    <row r="2423" spans="4:5" x14ac:dyDescent="0.35">
      <c r="D2423" s="114"/>
      <c r="E2423" s="114"/>
    </row>
    <row r="2424" spans="4:5" x14ac:dyDescent="0.35">
      <c r="D2424" s="114"/>
      <c r="E2424" s="114"/>
    </row>
    <row r="2425" spans="4:5" x14ac:dyDescent="0.35">
      <c r="D2425" s="114"/>
      <c r="E2425" s="114"/>
    </row>
    <row r="2426" spans="4:5" x14ac:dyDescent="0.35">
      <c r="D2426" s="114"/>
      <c r="E2426" s="114"/>
    </row>
    <row r="2427" spans="4:5" x14ac:dyDescent="0.35">
      <c r="D2427" s="114"/>
      <c r="E2427" s="114"/>
    </row>
    <row r="2428" spans="4:5" x14ac:dyDescent="0.35">
      <c r="D2428" s="114"/>
      <c r="E2428" s="114"/>
    </row>
    <row r="2429" spans="4:5" x14ac:dyDescent="0.35">
      <c r="D2429" s="114"/>
      <c r="E2429" s="114"/>
    </row>
    <row r="2430" spans="4:5" x14ac:dyDescent="0.35">
      <c r="D2430" s="114"/>
      <c r="E2430" s="114"/>
    </row>
    <row r="2431" spans="4:5" x14ac:dyDescent="0.35">
      <c r="D2431" s="114"/>
      <c r="E2431" s="114"/>
    </row>
    <row r="2432" spans="4:5" x14ac:dyDescent="0.35">
      <c r="D2432" s="114"/>
      <c r="E2432" s="114"/>
    </row>
    <row r="2433" spans="4:5" x14ac:dyDescent="0.35">
      <c r="D2433" s="114"/>
      <c r="E2433" s="114"/>
    </row>
    <row r="2434" spans="4:5" x14ac:dyDescent="0.35">
      <c r="D2434" s="114"/>
      <c r="E2434" s="114"/>
    </row>
    <row r="2435" spans="4:5" x14ac:dyDescent="0.35">
      <c r="D2435" s="114"/>
      <c r="E2435" s="114"/>
    </row>
    <row r="2436" spans="4:5" x14ac:dyDescent="0.35">
      <c r="D2436" s="114"/>
      <c r="E2436" s="114"/>
    </row>
    <row r="2437" spans="4:5" x14ac:dyDescent="0.35">
      <c r="D2437" s="114"/>
      <c r="E2437" s="114"/>
    </row>
    <row r="2438" spans="4:5" x14ac:dyDescent="0.35">
      <c r="D2438" s="114"/>
      <c r="E2438" s="114"/>
    </row>
    <row r="2439" spans="4:5" x14ac:dyDescent="0.35">
      <c r="D2439" s="114"/>
      <c r="E2439" s="114"/>
    </row>
    <row r="2440" spans="4:5" x14ac:dyDescent="0.35">
      <c r="D2440" s="114"/>
      <c r="E2440" s="114"/>
    </row>
    <row r="2441" spans="4:5" x14ac:dyDescent="0.35">
      <c r="D2441" s="114"/>
      <c r="E2441" s="114"/>
    </row>
    <row r="2442" spans="4:5" x14ac:dyDescent="0.35">
      <c r="D2442" s="114"/>
      <c r="E2442" s="114"/>
    </row>
    <row r="2443" spans="4:5" x14ac:dyDescent="0.35">
      <c r="D2443" s="114"/>
      <c r="E2443" s="114"/>
    </row>
    <row r="2444" spans="4:5" x14ac:dyDescent="0.35">
      <c r="D2444" s="114"/>
      <c r="E2444" s="114"/>
    </row>
    <row r="2445" spans="4:5" x14ac:dyDescent="0.35">
      <c r="D2445" s="114"/>
      <c r="E2445" s="114"/>
    </row>
    <row r="2446" spans="4:5" x14ac:dyDescent="0.35">
      <c r="D2446" s="114"/>
      <c r="E2446" s="114"/>
    </row>
    <row r="2447" spans="4:5" x14ac:dyDescent="0.35">
      <c r="D2447" s="114"/>
      <c r="E2447" s="114"/>
    </row>
    <row r="2448" spans="4:5" x14ac:dyDescent="0.35">
      <c r="D2448" s="114"/>
      <c r="E2448" s="114"/>
    </row>
    <row r="2449" spans="4:5" x14ac:dyDescent="0.35">
      <c r="D2449" s="114"/>
      <c r="E2449" s="114"/>
    </row>
    <row r="2450" spans="4:5" x14ac:dyDescent="0.35">
      <c r="D2450" s="114"/>
      <c r="E2450" s="114"/>
    </row>
    <row r="2451" spans="4:5" x14ac:dyDescent="0.35">
      <c r="D2451" s="114"/>
      <c r="E2451" s="114"/>
    </row>
    <row r="2452" spans="4:5" x14ac:dyDescent="0.35">
      <c r="D2452" s="114"/>
      <c r="E2452" s="114"/>
    </row>
    <row r="2453" spans="4:5" x14ac:dyDescent="0.35">
      <c r="D2453" s="114"/>
      <c r="E2453" s="114"/>
    </row>
    <row r="2454" spans="4:5" x14ac:dyDescent="0.35">
      <c r="D2454" s="114"/>
      <c r="E2454" s="114"/>
    </row>
    <row r="2455" spans="4:5" x14ac:dyDescent="0.35">
      <c r="D2455" s="114"/>
      <c r="E2455" s="114"/>
    </row>
    <row r="2456" spans="4:5" x14ac:dyDescent="0.35">
      <c r="D2456" s="114"/>
      <c r="E2456" s="114"/>
    </row>
    <row r="2457" spans="4:5" x14ac:dyDescent="0.35">
      <c r="D2457" s="114"/>
      <c r="E2457" s="114"/>
    </row>
    <row r="2458" spans="4:5" x14ac:dyDescent="0.35">
      <c r="D2458" s="114"/>
      <c r="E2458" s="114"/>
    </row>
    <row r="2459" spans="4:5" x14ac:dyDescent="0.35">
      <c r="D2459" s="114"/>
      <c r="E2459" s="114"/>
    </row>
    <row r="2460" spans="4:5" x14ac:dyDescent="0.35">
      <c r="D2460" s="114"/>
      <c r="E2460" s="114"/>
    </row>
    <row r="2461" spans="4:5" x14ac:dyDescent="0.35">
      <c r="D2461" s="114"/>
      <c r="E2461" s="114"/>
    </row>
    <row r="2462" spans="4:5" x14ac:dyDescent="0.35">
      <c r="D2462" s="114"/>
      <c r="E2462" s="114"/>
    </row>
    <row r="2463" spans="4:5" x14ac:dyDescent="0.35">
      <c r="D2463" s="114"/>
      <c r="E2463" s="114"/>
    </row>
    <row r="2464" spans="4:5" x14ac:dyDescent="0.35">
      <c r="D2464" s="114"/>
      <c r="E2464" s="114"/>
    </row>
    <row r="2465" spans="4:5" x14ac:dyDescent="0.35">
      <c r="D2465" s="114"/>
      <c r="E2465" s="114"/>
    </row>
    <row r="2466" spans="4:5" x14ac:dyDescent="0.35">
      <c r="D2466" s="114"/>
      <c r="E2466" s="114"/>
    </row>
    <row r="2467" spans="4:5" x14ac:dyDescent="0.35">
      <c r="D2467" s="114"/>
      <c r="E2467" s="114"/>
    </row>
    <row r="2468" spans="4:5" x14ac:dyDescent="0.35">
      <c r="D2468" s="114"/>
      <c r="E2468" s="114"/>
    </row>
    <row r="2469" spans="4:5" x14ac:dyDescent="0.35">
      <c r="D2469" s="114"/>
      <c r="E2469" s="114"/>
    </row>
    <row r="2470" spans="4:5" x14ac:dyDescent="0.35">
      <c r="D2470" s="114"/>
      <c r="E2470" s="114"/>
    </row>
    <row r="2471" spans="4:5" x14ac:dyDescent="0.35">
      <c r="D2471" s="114"/>
      <c r="E2471" s="114"/>
    </row>
    <row r="2472" spans="4:5" x14ac:dyDescent="0.35">
      <c r="D2472" s="114"/>
      <c r="E2472" s="114"/>
    </row>
    <row r="2473" spans="4:5" x14ac:dyDescent="0.35">
      <c r="D2473" s="114"/>
      <c r="E2473" s="114"/>
    </row>
    <row r="2474" spans="4:5" x14ac:dyDescent="0.35">
      <c r="D2474" s="114"/>
      <c r="E2474" s="114"/>
    </row>
    <row r="2475" spans="4:5" x14ac:dyDescent="0.35">
      <c r="D2475" s="114"/>
      <c r="E2475" s="114"/>
    </row>
    <row r="2476" spans="4:5" x14ac:dyDescent="0.35">
      <c r="D2476" s="114"/>
      <c r="E2476" s="114"/>
    </row>
    <row r="2477" spans="4:5" x14ac:dyDescent="0.35">
      <c r="D2477" s="114"/>
      <c r="E2477" s="114"/>
    </row>
    <row r="2478" spans="4:5" x14ac:dyDescent="0.35">
      <c r="D2478" s="114"/>
      <c r="E2478" s="114"/>
    </row>
    <row r="2479" spans="4:5" x14ac:dyDescent="0.35">
      <c r="D2479" s="114"/>
      <c r="E2479" s="114"/>
    </row>
    <row r="2480" spans="4:5" x14ac:dyDescent="0.35">
      <c r="D2480" s="114"/>
      <c r="E2480" s="114"/>
    </row>
    <row r="2481" spans="4:5" x14ac:dyDescent="0.35">
      <c r="D2481" s="114"/>
      <c r="E2481" s="114"/>
    </row>
    <row r="2482" spans="4:5" x14ac:dyDescent="0.35">
      <c r="D2482" s="114"/>
      <c r="E2482" s="114"/>
    </row>
    <row r="2483" spans="4:5" x14ac:dyDescent="0.35">
      <c r="D2483" s="114"/>
      <c r="E2483" s="114"/>
    </row>
    <row r="2484" spans="4:5" x14ac:dyDescent="0.35">
      <c r="D2484" s="114"/>
      <c r="E2484" s="114"/>
    </row>
    <row r="2485" spans="4:5" x14ac:dyDescent="0.35">
      <c r="D2485" s="114"/>
      <c r="E2485" s="114"/>
    </row>
    <row r="2486" spans="4:5" x14ac:dyDescent="0.35">
      <c r="D2486" s="114"/>
      <c r="E2486" s="114"/>
    </row>
    <row r="2487" spans="4:5" x14ac:dyDescent="0.35">
      <c r="D2487" s="114"/>
      <c r="E2487" s="114"/>
    </row>
    <row r="2488" spans="4:5" x14ac:dyDescent="0.35">
      <c r="D2488" s="114"/>
      <c r="E2488" s="114"/>
    </row>
    <row r="2489" spans="4:5" x14ac:dyDescent="0.35">
      <c r="D2489" s="114"/>
      <c r="E2489" s="114"/>
    </row>
    <row r="2490" spans="4:5" x14ac:dyDescent="0.35">
      <c r="D2490" s="114"/>
      <c r="E2490" s="114"/>
    </row>
    <row r="2491" spans="4:5" x14ac:dyDescent="0.35">
      <c r="D2491" s="114"/>
      <c r="E2491" s="114"/>
    </row>
    <row r="2492" spans="4:5" x14ac:dyDescent="0.35">
      <c r="D2492" s="114"/>
      <c r="E2492" s="114"/>
    </row>
    <row r="2493" spans="4:5" x14ac:dyDescent="0.35">
      <c r="D2493" s="114"/>
      <c r="E2493" s="114"/>
    </row>
    <row r="2494" spans="4:5" x14ac:dyDescent="0.35">
      <c r="D2494" s="114"/>
      <c r="E2494" s="114"/>
    </row>
    <row r="2495" spans="4:5" x14ac:dyDescent="0.35">
      <c r="D2495" s="114"/>
      <c r="E2495" s="114"/>
    </row>
    <row r="2496" spans="4:5" x14ac:dyDescent="0.35">
      <c r="D2496" s="114"/>
      <c r="E2496" s="114"/>
    </row>
    <row r="2497" spans="4:5" x14ac:dyDescent="0.35">
      <c r="D2497" s="114"/>
      <c r="E2497" s="114"/>
    </row>
    <row r="2498" spans="4:5" x14ac:dyDescent="0.35">
      <c r="D2498" s="114"/>
      <c r="E2498" s="114"/>
    </row>
    <row r="2499" spans="4:5" x14ac:dyDescent="0.35">
      <c r="D2499" s="114"/>
      <c r="E2499" s="114"/>
    </row>
    <row r="2500" spans="4:5" x14ac:dyDescent="0.35">
      <c r="D2500" s="114"/>
      <c r="E2500" s="114"/>
    </row>
    <row r="2501" spans="4:5" x14ac:dyDescent="0.35">
      <c r="D2501" s="114"/>
      <c r="E2501" s="114"/>
    </row>
    <row r="2502" spans="4:5" x14ac:dyDescent="0.35">
      <c r="D2502" s="114"/>
      <c r="E2502" s="114"/>
    </row>
    <row r="2503" spans="4:5" x14ac:dyDescent="0.35">
      <c r="D2503" s="114"/>
      <c r="E2503" s="114"/>
    </row>
    <row r="2504" spans="4:5" x14ac:dyDescent="0.35">
      <c r="D2504" s="114"/>
      <c r="E2504" s="114"/>
    </row>
    <row r="2505" spans="4:5" x14ac:dyDescent="0.35">
      <c r="D2505" s="114"/>
      <c r="E2505" s="114"/>
    </row>
    <row r="2506" spans="4:5" x14ac:dyDescent="0.35">
      <c r="D2506" s="114"/>
      <c r="E2506" s="114"/>
    </row>
    <row r="2507" spans="4:5" x14ac:dyDescent="0.35">
      <c r="D2507" s="114"/>
      <c r="E2507" s="114"/>
    </row>
    <row r="2508" spans="4:5" x14ac:dyDescent="0.35">
      <c r="D2508" s="114"/>
      <c r="E2508" s="114"/>
    </row>
    <row r="2509" spans="4:5" x14ac:dyDescent="0.35">
      <c r="D2509" s="114"/>
      <c r="E2509" s="114"/>
    </row>
    <row r="2510" spans="4:5" x14ac:dyDescent="0.35">
      <c r="D2510" s="114"/>
      <c r="E2510" s="114"/>
    </row>
    <row r="2511" spans="4:5" x14ac:dyDescent="0.35">
      <c r="D2511" s="114"/>
      <c r="E2511" s="114"/>
    </row>
    <row r="2512" spans="4:5" x14ac:dyDescent="0.35">
      <c r="D2512" s="114"/>
      <c r="E2512" s="114"/>
    </row>
    <row r="2513" spans="4:5" x14ac:dyDescent="0.35">
      <c r="D2513" s="114"/>
      <c r="E2513" s="114"/>
    </row>
    <row r="2514" spans="4:5" x14ac:dyDescent="0.35">
      <c r="D2514" s="114"/>
      <c r="E2514" s="114"/>
    </row>
    <row r="2515" spans="4:5" x14ac:dyDescent="0.35">
      <c r="D2515" s="114"/>
      <c r="E2515" s="114"/>
    </row>
    <row r="2516" spans="4:5" x14ac:dyDescent="0.35">
      <c r="D2516" s="114"/>
      <c r="E2516" s="114"/>
    </row>
    <row r="2517" spans="4:5" x14ac:dyDescent="0.35">
      <c r="D2517" s="114"/>
      <c r="E2517" s="114"/>
    </row>
    <row r="2518" spans="4:5" x14ac:dyDescent="0.35">
      <c r="D2518" s="114"/>
      <c r="E2518" s="114"/>
    </row>
    <row r="2519" spans="4:5" x14ac:dyDescent="0.35">
      <c r="D2519" s="114"/>
      <c r="E2519" s="114"/>
    </row>
    <row r="2520" spans="4:5" x14ac:dyDescent="0.35">
      <c r="D2520" s="114"/>
      <c r="E2520" s="114"/>
    </row>
    <row r="2521" spans="4:5" x14ac:dyDescent="0.35">
      <c r="D2521" s="114"/>
      <c r="E2521" s="114"/>
    </row>
    <row r="2522" spans="4:5" x14ac:dyDescent="0.35">
      <c r="D2522" s="114"/>
      <c r="E2522" s="114"/>
    </row>
    <row r="2523" spans="4:5" x14ac:dyDescent="0.35">
      <c r="D2523" s="114"/>
      <c r="E2523" s="114"/>
    </row>
    <row r="2524" spans="4:5" x14ac:dyDescent="0.35">
      <c r="D2524" s="114"/>
      <c r="E2524" s="114"/>
    </row>
    <row r="2525" spans="4:5" x14ac:dyDescent="0.35">
      <c r="D2525" s="114"/>
      <c r="E2525" s="114"/>
    </row>
    <row r="2526" spans="4:5" x14ac:dyDescent="0.35">
      <c r="D2526" s="114"/>
      <c r="E2526" s="114"/>
    </row>
    <row r="2527" spans="4:5" x14ac:dyDescent="0.35">
      <c r="D2527" s="114"/>
      <c r="E2527" s="114"/>
    </row>
    <row r="2528" spans="4:5" x14ac:dyDescent="0.35">
      <c r="D2528" s="114"/>
      <c r="E2528" s="114"/>
    </row>
    <row r="2529" spans="4:5" x14ac:dyDescent="0.35">
      <c r="D2529" s="114"/>
      <c r="E2529" s="114"/>
    </row>
    <row r="2530" spans="4:5" x14ac:dyDescent="0.35">
      <c r="D2530" s="114"/>
      <c r="E2530" s="114"/>
    </row>
    <row r="2531" spans="4:5" x14ac:dyDescent="0.35">
      <c r="D2531" s="114"/>
      <c r="E2531" s="114"/>
    </row>
    <row r="2532" spans="4:5" x14ac:dyDescent="0.35">
      <c r="D2532" s="114"/>
      <c r="E2532" s="114"/>
    </row>
    <row r="2533" spans="4:5" x14ac:dyDescent="0.35">
      <c r="D2533" s="114"/>
      <c r="E2533" s="114"/>
    </row>
    <row r="2534" spans="4:5" x14ac:dyDescent="0.35">
      <c r="D2534" s="114"/>
      <c r="E2534" s="114"/>
    </row>
    <row r="2535" spans="4:5" x14ac:dyDescent="0.35">
      <c r="D2535" s="114"/>
      <c r="E2535" s="114"/>
    </row>
    <row r="2536" spans="4:5" x14ac:dyDescent="0.35">
      <c r="D2536" s="114"/>
      <c r="E2536" s="114"/>
    </row>
    <row r="2537" spans="4:5" x14ac:dyDescent="0.35">
      <c r="D2537" s="114"/>
      <c r="E2537" s="114"/>
    </row>
    <row r="2538" spans="4:5" x14ac:dyDescent="0.35">
      <c r="D2538" s="114"/>
      <c r="E2538" s="114"/>
    </row>
    <row r="2539" spans="4:5" x14ac:dyDescent="0.35">
      <c r="D2539" s="114"/>
      <c r="E2539" s="114"/>
    </row>
    <row r="2540" spans="4:5" x14ac:dyDescent="0.35">
      <c r="D2540" s="114"/>
      <c r="E2540" s="114"/>
    </row>
    <row r="2541" spans="4:5" x14ac:dyDescent="0.35">
      <c r="D2541" s="114"/>
      <c r="E2541" s="114"/>
    </row>
    <row r="2542" spans="4:5" x14ac:dyDescent="0.35">
      <c r="D2542" s="114"/>
      <c r="E2542" s="114"/>
    </row>
    <row r="2543" spans="4:5" x14ac:dyDescent="0.35">
      <c r="D2543" s="114"/>
      <c r="E2543" s="114"/>
    </row>
    <row r="2544" spans="4:5" x14ac:dyDescent="0.35">
      <c r="D2544" s="114"/>
      <c r="E2544" s="114"/>
    </row>
    <row r="2545" spans="4:5" x14ac:dyDescent="0.35">
      <c r="D2545" s="114"/>
      <c r="E2545" s="114"/>
    </row>
    <row r="2546" spans="4:5" x14ac:dyDescent="0.35">
      <c r="D2546" s="114"/>
      <c r="E2546" s="114"/>
    </row>
    <row r="2547" spans="4:5" x14ac:dyDescent="0.35">
      <c r="D2547" s="114"/>
      <c r="E2547" s="114"/>
    </row>
    <row r="2548" spans="4:5" x14ac:dyDescent="0.35">
      <c r="D2548" s="114"/>
      <c r="E2548" s="114"/>
    </row>
    <row r="2549" spans="4:5" x14ac:dyDescent="0.35">
      <c r="D2549" s="114"/>
      <c r="E2549" s="114"/>
    </row>
    <row r="2550" spans="4:5" x14ac:dyDescent="0.35">
      <c r="D2550" s="114"/>
      <c r="E2550" s="114"/>
    </row>
    <row r="2551" spans="4:5" x14ac:dyDescent="0.35">
      <c r="D2551" s="114"/>
      <c r="E2551" s="114"/>
    </row>
    <row r="2552" spans="4:5" x14ac:dyDescent="0.35">
      <c r="D2552" s="114"/>
      <c r="E2552" s="114"/>
    </row>
    <row r="2553" spans="4:5" x14ac:dyDescent="0.35">
      <c r="D2553" s="114"/>
      <c r="E2553" s="114"/>
    </row>
    <row r="2554" spans="4:5" x14ac:dyDescent="0.35">
      <c r="D2554" s="114"/>
      <c r="E2554" s="114"/>
    </row>
    <row r="2555" spans="4:5" x14ac:dyDescent="0.35">
      <c r="D2555" s="114"/>
      <c r="E2555" s="114"/>
    </row>
    <row r="2556" spans="4:5" x14ac:dyDescent="0.35">
      <c r="D2556" s="114"/>
      <c r="E2556" s="114"/>
    </row>
    <row r="2557" spans="4:5" x14ac:dyDescent="0.35">
      <c r="D2557" s="114"/>
      <c r="E2557" s="114"/>
    </row>
    <row r="2558" spans="4:5" x14ac:dyDescent="0.35">
      <c r="D2558" s="114"/>
      <c r="E2558" s="114"/>
    </row>
    <row r="2559" spans="4:5" x14ac:dyDescent="0.35">
      <c r="D2559" s="114"/>
      <c r="E2559" s="114"/>
    </row>
    <row r="2560" spans="4:5" x14ac:dyDescent="0.35">
      <c r="D2560" s="114"/>
      <c r="E2560" s="114"/>
    </row>
    <row r="2561" spans="4:5" x14ac:dyDescent="0.35">
      <c r="D2561" s="114"/>
      <c r="E2561" s="114"/>
    </row>
    <row r="2562" spans="4:5" x14ac:dyDescent="0.35">
      <c r="D2562" s="114"/>
      <c r="E2562" s="114"/>
    </row>
    <row r="2563" spans="4:5" x14ac:dyDescent="0.35">
      <c r="D2563" s="114"/>
      <c r="E2563" s="114"/>
    </row>
    <row r="2564" spans="4:5" x14ac:dyDescent="0.35">
      <c r="D2564" s="114"/>
      <c r="E2564" s="114"/>
    </row>
    <row r="2565" spans="4:5" x14ac:dyDescent="0.35">
      <c r="D2565" s="114"/>
      <c r="E2565" s="114"/>
    </row>
    <row r="2566" spans="4:5" x14ac:dyDescent="0.35">
      <c r="D2566" s="114"/>
      <c r="E2566" s="114"/>
    </row>
    <row r="2567" spans="4:5" x14ac:dyDescent="0.35">
      <c r="D2567" s="114"/>
      <c r="E2567" s="114"/>
    </row>
    <row r="2568" spans="4:5" x14ac:dyDescent="0.35">
      <c r="D2568" s="114"/>
      <c r="E2568" s="114"/>
    </row>
    <row r="2569" spans="4:5" x14ac:dyDescent="0.35">
      <c r="D2569" s="114"/>
      <c r="E2569" s="114"/>
    </row>
    <row r="2570" spans="4:5" x14ac:dyDescent="0.35">
      <c r="D2570" s="114"/>
      <c r="E2570" s="114"/>
    </row>
    <row r="2571" spans="4:5" x14ac:dyDescent="0.35">
      <c r="D2571" s="114"/>
      <c r="E2571" s="114"/>
    </row>
    <row r="2572" spans="4:5" x14ac:dyDescent="0.35">
      <c r="D2572" s="114"/>
      <c r="E2572" s="114"/>
    </row>
    <row r="2573" spans="4:5" x14ac:dyDescent="0.35">
      <c r="D2573" s="114"/>
      <c r="E2573" s="114"/>
    </row>
    <row r="2574" spans="4:5" x14ac:dyDescent="0.35">
      <c r="D2574" s="114"/>
      <c r="E2574" s="114"/>
    </row>
    <row r="2575" spans="4:5" x14ac:dyDescent="0.35">
      <c r="D2575" s="114"/>
      <c r="E2575" s="114"/>
    </row>
    <row r="2576" spans="4:5" x14ac:dyDescent="0.35">
      <c r="D2576" s="114"/>
      <c r="E2576" s="114"/>
    </row>
    <row r="2577" spans="4:5" x14ac:dyDescent="0.35">
      <c r="D2577" s="114"/>
      <c r="E2577" s="114"/>
    </row>
    <row r="2578" spans="4:5" x14ac:dyDescent="0.35">
      <c r="D2578" s="114"/>
      <c r="E2578" s="114"/>
    </row>
    <row r="2579" spans="4:5" x14ac:dyDescent="0.35">
      <c r="D2579" s="114"/>
      <c r="E2579" s="114"/>
    </row>
    <row r="2580" spans="4:5" x14ac:dyDescent="0.35">
      <c r="D2580" s="114"/>
      <c r="E2580" s="114"/>
    </row>
    <row r="2581" spans="4:5" x14ac:dyDescent="0.35">
      <c r="D2581" s="114"/>
      <c r="E2581" s="114"/>
    </row>
    <row r="2582" spans="4:5" x14ac:dyDescent="0.35">
      <c r="D2582" s="114"/>
      <c r="E2582" s="114"/>
    </row>
    <row r="2583" spans="4:5" x14ac:dyDescent="0.35">
      <c r="D2583" s="114"/>
      <c r="E2583" s="114"/>
    </row>
    <row r="2584" spans="4:5" x14ac:dyDescent="0.35">
      <c r="D2584" s="114"/>
      <c r="E2584" s="114"/>
    </row>
    <row r="2585" spans="4:5" x14ac:dyDescent="0.35">
      <c r="D2585" s="114"/>
      <c r="E2585" s="114"/>
    </row>
    <row r="2586" spans="4:5" x14ac:dyDescent="0.35">
      <c r="D2586" s="114"/>
      <c r="E2586" s="114"/>
    </row>
    <row r="2587" spans="4:5" x14ac:dyDescent="0.35">
      <c r="D2587" s="114"/>
      <c r="E2587" s="114"/>
    </row>
    <row r="2588" spans="4:5" x14ac:dyDescent="0.35">
      <c r="D2588" s="114"/>
      <c r="E2588" s="114"/>
    </row>
    <row r="2589" spans="4:5" x14ac:dyDescent="0.35">
      <c r="D2589" s="114"/>
      <c r="E2589" s="114"/>
    </row>
    <row r="2590" spans="4:5" x14ac:dyDescent="0.35">
      <c r="D2590" s="114"/>
      <c r="E2590" s="114"/>
    </row>
    <row r="2591" spans="4:5" x14ac:dyDescent="0.35">
      <c r="D2591" s="114"/>
      <c r="E2591" s="114"/>
    </row>
    <row r="2592" spans="4:5" x14ac:dyDescent="0.35">
      <c r="D2592" s="114"/>
      <c r="E2592" s="114"/>
    </row>
    <row r="2593" spans="4:5" x14ac:dyDescent="0.35">
      <c r="D2593" s="114"/>
      <c r="E2593" s="114"/>
    </row>
    <row r="2594" spans="4:5" x14ac:dyDescent="0.35">
      <c r="D2594" s="114"/>
      <c r="E2594" s="114"/>
    </row>
    <row r="2595" spans="4:5" x14ac:dyDescent="0.35">
      <c r="D2595" s="114"/>
      <c r="E2595" s="114"/>
    </row>
    <row r="2596" spans="4:5" x14ac:dyDescent="0.35">
      <c r="D2596" s="114"/>
      <c r="E2596" s="114"/>
    </row>
    <row r="2597" spans="4:5" x14ac:dyDescent="0.35">
      <c r="D2597" s="114"/>
      <c r="E2597" s="114"/>
    </row>
    <row r="2598" spans="4:5" x14ac:dyDescent="0.35">
      <c r="D2598" s="114"/>
      <c r="E2598" s="114"/>
    </row>
    <row r="2599" spans="4:5" x14ac:dyDescent="0.35">
      <c r="D2599" s="114"/>
      <c r="E2599" s="114"/>
    </row>
    <row r="2600" spans="4:5" x14ac:dyDescent="0.35">
      <c r="D2600" s="114"/>
      <c r="E2600" s="114"/>
    </row>
    <row r="2601" spans="4:5" x14ac:dyDescent="0.35">
      <c r="D2601" s="114"/>
      <c r="E2601" s="114"/>
    </row>
    <row r="2602" spans="4:5" x14ac:dyDescent="0.35">
      <c r="D2602" s="114"/>
      <c r="E2602" s="114"/>
    </row>
    <row r="2603" spans="4:5" x14ac:dyDescent="0.35">
      <c r="D2603" s="114"/>
      <c r="E2603" s="114"/>
    </row>
    <row r="2604" spans="4:5" x14ac:dyDescent="0.35">
      <c r="D2604" s="114"/>
      <c r="E2604" s="114"/>
    </row>
    <row r="2605" spans="4:5" x14ac:dyDescent="0.35">
      <c r="D2605" s="114"/>
      <c r="E2605" s="114"/>
    </row>
    <row r="2606" spans="4:5" x14ac:dyDescent="0.35">
      <c r="D2606" s="114"/>
      <c r="E2606" s="114"/>
    </row>
    <row r="2607" spans="4:5" x14ac:dyDescent="0.35">
      <c r="D2607" s="114"/>
      <c r="E2607" s="114"/>
    </row>
    <row r="2608" spans="4:5" x14ac:dyDescent="0.35">
      <c r="D2608" s="114"/>
      <c r="E2608" s="114"/>
    </row>
    <row r="2609" spans="4:5" x14ac:dyDescent="0.35">
      <c r="D2609" s="114"/>
      <c r="E2609" s="114"/>
    </row>
    <row r="2610" spans="4:5" x14ac:dyDescent="0.35">
      <c r="D2610" s="114"/>
      <c r="E2610" s="114"/>
    </row>
    <row r="2611" spans="4:5" x14ac:dyDescent="0.35">
      <c r="D2611" s="114"/>
      <c r="E2611" s="114"/>
    </row>
    <row r="2612" spans="4:5" x14ac:dyDescent="0.35">
      <c r="D2612" s="114"/>
      <c r="E2612" s="114"/>
    </row>
    <row r="2613" spans="4:5" x14ac:dyDescent="0.35">
      <c r="D2613" s="114"/>
      <c r="E2613" s="114"/>
    </row>
    <row r="2614" spans="4:5" x14ac:dyDescent="0.35">
      <c r="D2614" s="114"/>
      <c r="E2614" s="114"/>
    </row>
    <row r="2615" spans="4:5" x14ac:dyDescent="0.35">
      <c r="D2615" s="114"/>
      <c r="E2615" s="114"/>
    </row>
    <row r="2616" spans="4:5" x14ac:dyDescent="0.35">
      <c r="D2616" s="114"/>
      <c r="E2616" s="114"/>
    </row>
    <row r="2617" spans="4:5" x14ac:dyDescent="0.35">
      <c r="D2617" s="114"/>
      <c r="E2617" s="114"/>
    </row>
    <row r="2618" spans="4:5" x14ac:dyDescent="0.35">
      <c r="D2618" s="114"/>
      <c r="E2618" s="114"/>
    </row>
    <row r="2619" spans="4:5" x14ac:dyDescent="0.35">
      <c r="D2619" s="114"/>
      <c r="E2619" s="114"/>
    </row>
    <row r="2620" spans="4:5" x14ac:dyDescent="0.35">
      <c r="D2620" s="114"/>
      <c r="E2620" s="114"/>
    </row>
    <row r="2621" spans="4:5" x14ac:dyDescent="0.35">
      <c r="D2621" s="114"/>
      <c r="E2621" s="114"/>
    </row>
    <row r="2622" spans="4:5" x14ac:dyDescent="0.35">
      <c r="D2622" s="114"/>
      <c r="E2622" s="114"/>
    </row>
    <row r="2623" spans="4:5" x14ac:dyDescent="0.35">
      <c r="D2623" s="114"/>
      <c r="E2623" s="114"/>
    </row>
    <row r="2624" spans="4:5" x14ac:dyDescent="0.35">
      <c r="D2624" s="114"/>
      <c r="E2624" s="114"/>
    </row>
    <row r="2625" spans="4:5" x14ac:dyDescent="0.35">
      <c r="D2625" s="114"/>
      <c r="E2625" s="114"/>
    </row>
    <row r="2626" spans="4:5" x14ac:dyDescent="0.35">
      <c r="D2626" s="114"/>
      <c r="E2626" s="114"/>
    </row>
    <row r="2627" spans="4:5" x14ac:dyDescent="0.35">
      <c r="D2627" s="114"/>
      <c r="E2627" s="114"/>
    </row>
    <row r="2628" spans="4:5" x14ac:dyDescent="0.35">
      <c r="D2628" s="114"/>
      <c r="E2628" s="114"/>
    </row>
    <row r="2629" spans="4:5" x14ac:dyDescent="0.35">
      <c r="D2629" s="114"/>
      <c r="E2629" s="114"/>
    </row>
    <row r="2630" spans="4:5" x14ac:dyDescent="0.35">
      <c r="D2630" s="114"/>
      <c r="E2630" s="114"/>
    </row>
    <row r="2631" spans="4:5" x14ac:dyDescent="0.35">
      <c r="D2631" s="114"/>
      <c r="E2631" s="114"/>
    </row>
    <row r="2632" spans="4:5" x14ac:dyDescent="0.35">
      <c r="D2632" s="114"/>
      <c r="E2632" s="114"/>
    </row>
    <row r="2633" spans="4:5" x14ac:dyDescent="0.35">
      <c r="D2633" s="114"/>
      <c r="E2633" s="114"/>
    </row>
    <row r="2634" spans="4:5" x14ac:dyDescent="0.35">
      <c r="D2634" s="114"/>
      <c r="E2634" s="114"/>
    </row>
    <row r="2635" spans="4:5" x14ac:dyDescent="0.35">
      <c r="D2635" s="114"/>
      <c r="E2635" s="114"/>
    </row>
    <row r="2636" spans="4:5" x14ac:dyDescent="0.35">
      <c r="D2636" s="114"/>
      <c r="E2636" s="114"/>
    </row>
    <row r="2637" spans="4:5" x14ac:dyDescent="0.35">
      <c r="D2637" s="114"/>
      <c r="E2637" s="114"/>
    </row>
    <row r="2638" spans="4:5" x14ac:dyDescent="0.35">
      <c r="D2638" s="114"/>
      <c r="E2638" s="114"/>
    </row>
    <row r="2639" spans="4:5" x14ac:dyDescent="0.35">
      <c r="D2639" s="114"/>
      <c r="E2639" s="114"/>
    </row>
    <row r="2640" spans="4:5" x14ac:dyDescent="0.35">
      <c r="D2640" s="114"/>
      <c r="E2640" s="114"/>
    </row>
    <row r="2641" spans="4:5" x14ac:dyDescent="0.35">
      <c r="D2641" s="114"/>
      <c r="E2641" s="114"/>
    </row>
    <row r="2642" spans="4:5" x14ac:dyDescent="0.35">
      <c r="D2642" s="114"/>
      <c r="E2642" s="114"/>
    </row>
    <row r="2643" spans="4:5" x14ac:dyDescent="0.35">
      <c r="D2643" s="114"/>
      <c r="E2643" s="114"/>
    </row>
    <row r="2644" spans="4:5" x14ac:dyDescent="0.35">
      <c r="D2644" s="114"/>
      <c r="E2644" s="114"/>
    </row>
    <row r="2645" spans="4:5" x14ac:dyDescent="0.35">
      <c r="D2645" s="114"/>
      <c r="E2645" s="114"/>
    </row>
    <row r="2646" spans="4:5" x14ac:dyDescent="0.35">
      <c r="D2646" s="114"/>
      <c r="E2646" s="114"/>
    </row>
    <row r="2647" spans="4:5" x14ac:dyDescent="0.35">
      <c r="D2647" s="114"/>
      <c r="E2647" s="114"/>
    </row>
    <row r="2648" spans="4:5" x14ac:dyDescent="0.35">
      <c r="D2648" s="114"/>
      <c r="E2648" s="114"/>
    </row>
    <row r="2649" spans="4:5" x14ac:dyDescent="0.35">
      <c r="D2649" s="114"/>
      <c r="E2649" s="114"/>
    </row>
    <row r="2650" spans="4:5" x14ac:dyDescent="0.35">
      <c r="D2650" s="114"/>
      <c r="E2650" s="114"/>
    </row>
    <row r="2651" spans="4:5" x14ac:dyDescent="0.35">
      <c r="D2651" s="114"/>
      <c r="E2651" s="114"/>
    </row>
    <row r="2652" spans="4:5" x14ac:dyDescent="0.35">
      <c r="D2652" s="114"/>
      <c r="E2652" s="114"/>
    </row>
    <row r="2653" spans="4:5" x14ac:dyDescent="0.35">
      <c r="D2653" s="114"/>
      <c r="E2653" s="114"/>
    </row>
    <row r="2654" spans="4:5" x14ac:dyDescent="0.35">
      <c r="D2654" s="114"/>
      <c r="E2654" s="114"/>
    </row>
    <row r="2655" spans="4:5" x14ac:dyDescent="0.35">
      <c r="D2655" s="114"/>
      <c r="E2655" s="114"/>
    </row>
    <row r="2656" spans="4:5" x14ac:dyDescent="0.35">
      <c r="D2656" s="114"/>
      <c r="E2656" s="114"/>
    </row>
    <row r="2657" spans="4:5" x14ac:dyDescent="0.35">
      <c r="D2657" s="114"/>
      <c r="E2657" s="114"/>
    </row>
    <row r="2658" spans="4:5" x14ac:dyDescent="0.35">
      <c r="D2658" s="114"/>
      <c r="E2658" s="114"/>
    </row>
    <row r="2659" spans="4:5" x14ac:dyDescent="0.35">
      <c r="D2659" s="114"/>
      <c r="E2659" s="114"/>
    </row>
    <row r="2660" spans="4:5" x14ac:dyDescent="0.35">
      <c r="D2660" s="114"/>
      <c r="E2660" s="114"/>
    </row>
    <row r="2661" spans="4:5" x14ac:dyDescent="0.35">
      <c r="D2661" s="114"/>
      <c r="E2661" s="114"/>
    </row>
    <row r="2662" spans="4:5" x14ac:dyDescent="0.35">
      <c r="D2662" s="114"/>
      <c r="E2662" s="114"/>
    </row>
    <row r="2663" spans="4:5" x14ac:dyDescent="0.35">
      <c r="D2663" s="114"/>
      <c r="E2663" s="114"/>
    </row>
    <row r="2664" spans="4:5" x14ac:dyDescent="0.35">
      <c r="D2664" s="114"/>
      <c r="E2664" s="114"/>
    </row>
    <row r="2665" spans="4:5" x14ac:dyDescent="0.35">
      <c r="D2665" s="114"/>
      <c r="E2665" s="114"/>
    </row>
    <row r="2666" spans="4:5" x14ac:dyDescent="0.35">
      <c r="D2666" s="114"/>
      <c r="E2666" s="114"/>
    </row>
    <row r="2667" spans="4:5" x14ac:dyDescent="0.35">
      <c r="D2667" s="114"/>
      <c r="E2667" s="114"/>
    </row>
    <row r="2668" spans="4:5" x14ac:dyDescent="0.35">
      <c r="D2668" s="114"/>
      <c r="E2668" s="114"/>
    </row>
    <row r="2669" spans="4:5" x14ac:dyDescent="0.35">
      <c r="D2669" s="114"/>
      <c r="E2669" s="114"/>
    </row>
    <row r="2670" spans="4:5" x14ac:dyDescent="0.35">
      <c r="D2670" s="114"/>
      <c r="E2670" s="114"/>
    </row>
    <row r="2671" spans="4:5" x14ac:dyDescent="0.35">
      <c r="D2671" s="114"/>
      <c r="E2671" s="114"/>
    </row>
    <row r="2672" spans="4:5" x14ac:dyDescent="0.35">
      <c r="D2672" s="114"/>
      <c r="E2672" s="114"/>
    </row>
    <row r="2673" spans="4:5" x14ac:dyDescent="0.35">
      <c r="D2673" s="114"/>
      <c r="E2673" s="114"/>
    </row>
    <row r="2674" spans="4:5" x14ac:dyDescent="0.35">
      <c r="D2674" s="114"/>
      <c r="E2674" s="114"/>
    </row>
    <row r="2675" spans="4:5" x14ac:dyDescent="0.35">
      <c r="D2675" s="114"/>
      <c r="E2675" s="114"/>
    </row>
    <row r="2676" spans="4:5" x14ac:dyDescent="0.35">
      <c r="D2676" s="114"/>
      <c r="E2676" s="114"/>
    </row>
    <row r="2677" spans="4:5" x14ac:dyDescent="0.35">
      <c r="D2677" s="114"/>
      <c r="E2677" s="114"/>
    </row>
    <row r="2678" spans="4:5" x14ac:dyDescent="0.35">
      <c r="D2678" s="114"/>
      <c r="E2678" s="114"/>
    </row>
    <row r="2679" spans="4:5" x14ac:dyDescent="0.35">
      <c r="D2679" s="114"/>
      <c r="E2679" s="114"/>
    </row>
    <row r="2680" spans="4:5" x14ac:dyDescent="0.35">
      <c r="D2680" s="114"/>
      <c r="E2680" s="114"/>
    </row>
    <row r="2681" spans="4:5" x14ac:dyDescent="0.35">
      <c r="D2681" s="114"/>
      <c r="E2681" s="114"/>
    </row>
    <row r="2682" spans="4:5" x14ac:dyDescent="0.35">
      <c r="D2682" s="114"/>
      <c r="E2682" s="114"/>
    </row>
    <row r="2683" spans="4:5" x14ac:dyDescent="0.35">
      <c r="D2683" s="114"/>
      <c r="E2683" s="114"/>
    </row>
    <row r="2684" spans="4:5" x14ac:dyDescent="0.35">
      <c r="D2684" s="114"/>
      <c r="E2684" s="114"/>
    </row>
    <row r="2685" spans="4:5" x14ac:dyDescent="0.35">
      <c r="D2685" s="114"/>
      <c r="E2685" s="114"/>
    </row>
    <row r="2686" spans="4:5" x14ac:dyDescent="0.35">
      <c r="D2686" s="114"/>
      <c r="E2686" s="114"/>
    </row>
    <row r="2687" spans="4:5" x14ac:dyDescent="0.35">
      <c r="D2687" s="114"/>
      <c r="E2687" s="114"/>
    </row>
    <row r="2688" spans="4:5" x14ac:dyDescent="0.35">
      <c r="D2688" s="114"/>
      <c r="E2688" s="114"/>
    </row>
    <row r="2689" spans="4:5" x14ac:dyDescent="0.35">
      <c r="D2689" s="114"/>
      <c r="E2689" s="114"/>
    </row>
    <row r="2690" spans="4:5" x14ac:dyDescent="0.35">
      <c r="D2690" s="114"/>
      <c r="E2690" s="114"/>
    </row>
    <row r="2691" spans="4:5" x14ac:dyDescent="0.35">
      <c r="D2691" s="114"/>
      <c r="E2691" s="114"/>
    </row>
    <row r="2692" spans="4:5" x14ac:dyDescent="0.35">
      <c r="D2692" s="114"/>
      <c r="E2692" s="114"/>
    </row>
    <row r="2693" spans="4:5" x14ac:dyDescent="0.35">
      <c r="D2693" s="114"/>
      <c r="E2693" s="114"/>
    </row>
    <row r="2694" spans="4:5" x14ac:dyDescent="0.35">
      <c r="D2694" s="114"/>
      <c r="E2694" s="114"/>
    </row>
    <row r="2695" spans="4:5" x14ac:dyDescent="0.35">
      <c r="D2695" s="114"/>
      <c r="E2695" s="114"/>
    </row>
    <row r="2696" spans="4:5" x14ac:dyDescent="0.35">
      <c r="D2696" s="114"/>
      <c r="E2696" s="114"/>
    </row>
    <row r="2697" spans="4:5" x14ac:dyDescent="0.35">
      <c r="D2697" s="114"/>
      <c r="E2697" s="114"/>
    </row>
    <row r="2698" spans="4:5" x14ac:dyDescent="0.35">
      <c r="D2698" s="114"/>
      <c r="E2698" s="114"/>
    </row>
    <row r="2699" spans="4:5" x14ac:dyDescent="0.35">
      <c r="D2699" s="114"/>
      <c r="E2699" s="114"/>
    </row>
    <row r="2700" spans="4:5" x14ac:dyDescent="0.35">
      <c r="D2700" s="114"/>
      <c r="E2700" s="114"/>
    </row>
    <row r="2701" spans="4:5" x14ac:dyDescent="0.35">
      <c r="D2701" s="114"/>
      <c r="E2701" s="114"/>
    </row>
    <row r="2702" spans="4:5" x14ac:dyDescent="0.35">
      <c r="D2702" s="114"/>
      <c r="E2702" s="114"/>
    </row>
    <row r="2703" spans="4:5" x14ac:dyDescent="0.35">
      <c r="D2703" s="114"/>
      <c r="E2703" s="114"/>
    </row>
    <row r="2704" spans="4:5" x14ac:dyDescent="0.35">
      <c r="D2704" s="114"/>
      <c r="E2704" s="114"/>
    </row>
    <row r="2705" spans="4:5" x14ac:dyDescent="0.35">
      <c r="D2705" s="114"/>
      <c r="E2705" s="114"/>
    </row>
    <row r="2706" spans="4:5" x14ac:dyDescent="0.35">
      <c r="D2706" s="114"/>
      <c r="E2706" s="114"/>
    </row>
    <row r="2707" spans="4:5" x14ac:dyDescent="0.35">
      <c r="D2707" s="114"/>
      <c r="E2707" s="114"/>
    </row>
    <row r="2708" spans="4:5" x14ac:dyDescent="0.35">
      <c r="D2708" s="114"/>
      <c r="E2708" s="114"/>
    </row>
    <row r="2709" spans="4:5" x14ac:dyDescent="0.35">
      <c r="D2709" s="114"/>
      <c r="E2709" s="114"/>
    </row>
    <row r="2710" spans="4:5" x14ac:dyDescent="0.35">
      <c r="D2710" s="114"/>
      <c r="E2710" s="114"/>
    </row>
    <row r="2711" spans="4:5" x14ac:dyDescent="0.35">
      <c r="D2711" s="114"/>
      <c r="E2711" s="114"/>
    </row>
    <row r="2712" spans="4:5" x14ac:dyDescent="0.35">
      <c r="D2712" s="114"/>
      <c r="E2712" s="114"/>
    </row>
    <row r="2713" spans="4:5" x14ac:dyDescent="0.35">
      <c r="D2713" s="114"/>
      <c r="E2713" s="114"/>
    </row>
    <row r="2714" spans="4:5" x14ac:dyDescent="0.35">
      <c r="D2714" s="114"/>
      <c r="E2714" s="114"/>
    </row>
    <row r="2715" spans="4:5" x14ac:dyDescent="0.35">
      <c r="D2715" s="114"/>
      <c r="E2715" s="114"/>
    </row>
    <row r="2716" spans="4:5" x14ac:dyDescent="0.35">
      <c r="D2716" s="114"/>
      <c r="E2716" s="114"/>
    </row>
    <row r="2717" spans="4:5" x14ac:dyDescent="0.35">
      <c r="D2717" s="114"/>
      <c r="E2717" s="114"/>
    </row>
    <row r="2718" spans="4:5" x14ac:dyDescent="0.35">
      <c r="D2718" s="114"/>
      <c r="E2718" s="114"/>
    </row>
    <row r="2719" spans="4:5" x14ac:dyDescent="0.35">
      <c r="D2719" s="114"/>
      <c r="E2719" s="114"/>
    </row>
    <row r="2720" spans="4:5" x14ac:dyDescent="0.35">
      <c r="D2720" s="114"/>
      <c r="E2720" s="114"/>
    </row>
    <row r="2721" spans="4:5" x14ac:dyDescent="0.35">
      <c r="D2721" s="114"/>
      <c r="E2721" s="114"/>
    </row>
    <row r="2722" spans="4:5" x14ac:dyDescent="0.35">
      <c r="D2722" s="114"/>
      <c r="E2722" s="114"/>
    </row>
    <row r="2723" spans="4:5" x14ac:dyDescent="0.35">
      <c r="D2723" s="114"/>
      <c r="E2723" s="114"/>
    </row>
    <row r="2724" spans="4:5" x14ac:dyDescent="0.35">
      <c r="D2724" s="114"/>
      <c r="E2724" s="114"/>
    </row>
    <row r="2725" spans="4:5" x14ac:dyDescent="0.35">
      <c r="D2725" s="114"/>
      <c r="E2725" s="114"/>
    </row>
    <row r="2726" spans="4:5" x14ac:dyDescent="0.35">
      <c r="D2726" s="114"/>
      <c r="E2726" s="114"/>
    </row>
    <row r="2727" spans="4:5" x14ac:dyDescent="0.35">
      <c r="D2727" s="114"/>
      <c r="E2727" s="114"/>
    </row>
    <row r="2728" spans="4:5" x14ac:dyDescent="0.35">
      <c r="D2728" s="114"/>
      <c r="E2728" s="114"/>
    </row>
    <row r="2729" spans="4:5" x14ac:dyDescent="0.35">
      <c r="D2729" s="114"/>
      <c r="E2729" s="114"/>
    </row>
    <row r="2730" spans="4:5" x14ac:dyDescent="0.35">
      <c r="D2730" s="114"/>
      <c r="E2730" s="114"/>
    </row>
    <row r="2731" spans="4:5" x14ac:dyDescent="0.35">
      <c r="D2731" s="114"/>
      <c r="E2731" s="114"/>
    </row>
    <row r="2732" spans="4:5" x14ac:dyDescent="0.35">
      <c r="D2732" s="114"/>
      <c r="E2732" s="114"/>
    </row>
    <row r="2733" spans="4:5" x14ac:dyDescent="0.35">
      <c r="D2733" s="114"/>
      <c r="E2733" s="114"/>
    </row>
    <row r="2734" spans="4:5" x14ac:dyDescent="0.35">
      <c r="D2734" s="114"/>
      <c r="E2734" s="114"/>
    </row>
    <row r="2735" spans="4:5" x14ac:dyDescent="0.35">
      <c r="D2735" s="114"/>
      <c r="E2735" s="114"/>
    </row>
    <row r="2736" spans="4:5" x14ac:dyDescent="0.35">
      <c r="D2736" s="114"/>
      <c r="E2736" s="114"/>
    </row>
    <row r="2737" spans="4:5" x14ac:dyDescent="0.35">
      <c r="D2737" s="114"/>
      <c r="E2737" s="114"/>
    </row>
    <row r="2738" spans="4:5" x14ac:dyDescent="0.35">
      <c r="D2738" s="114"/>
      <c r="E2738" s="114"/>
    </row>
    <row r="2739" spans="4:5" x14ac:dyDescent="0.35">
      <c r="D2739" s="114"/>
      <c r="E2739" s="114"/>
    </row>
    <row r="2740" spans="4:5" x14ac:dyDescent="0.35">
      <c r="D2740" s="114"/>
      <c r="E2740" s="114"/>
    </row>
    <row r="2741" spans="4:5" x14ac:dyDescent="0.35">
      <c r="D2741" s="114"/>
      <c r="E2741" s="114"/>
    </row>
    <row r="2742" spans="4:5" x14ac:dyDescent="0.35">
      <c r="D2742" s="114"/>
      <c r="E2742" s="114"/>
    </row>
    <row r="2743" spans="4:5" x14ac:dyDescent="0.35">
      <c r="D2743" s="114"/>
      <c r="E2743" s="114"/>
    </row>
    <row r="2744" spans="4:5" x14ac:dyDescent="0.35">
      <c r="D2744" s="114"/>
      <c r="E2744" s="114"/>
    </row>
    <row r="2745" spans="4:5" x14ac:dyDescent="0.35">
      <c r="D2745" s="114"/>
      <c r="E2745" s="114"/>
    </row>
    <row r="2746" spans="4:5" x14ac:dyDescent="0.35">
      <c r="D2746" s="114"/>
      <c r="E2746" s="114"/>
    </row>
    <row r="2747" spans="4:5" x14ac:dyDescent="0.35">
      <c r="D2747" s="114"/>
      <c r="E2747" s="114"/>
    </row>
    <row r="2748" spans="4:5" x14ac:dyDescent="0.35">
      <c r="D2748" s="114"/>
      <c r="E2748" s="114"/>
    </row>
    <row r="2749" spans="4:5" x14ac:dyDescent="0.35">
      <c r="D2749" s="114"/>
      <c r="E2749" s="114"/>
    </row>
    <row r="2750" spans="4:5" x14ac:dyDescent="0.35">
      <c r="D2750" s="114"/>
      <c r="E2750" s="114"/>
    </row>
    <row r="2751" spans="4:5" x14ac:dyDescent="0.35">
      <c r="D2751" s="114"/>
      <c r="E2751" s="114"/>
    </row>
    <row r="2752" spans="4:5" x14ac:dyDescent="0.35">
      <c r="D2752" s="114"/>
      <c r="E2752" s="114"/>
    </row>
    <row r="2753" spans="4:5" x14ac:dyDescent="0.35">
      <c r="D2753" s="114"/>
      <c r="E2753" s="114"/>
    </row>
    <row r="2754" spans="4:5" x14ac:dyDescent="0.35">
      <c r="D2754" s="114"/>
      <c r="E2754" s="114"/>
    </row>
    <row r="2755" spans="4:5" x14ac:dyDescent="0.35">
      <c r="D2755" s="114"/>
      <c r="E2755" s="114"/>
    </row>
    <row r="2756" spans="4:5" x14ac:dyDescent="0.35">
      <c r="D2756" s="114"/>
      <c r="E2756" s="114"/>
    </row>
    <row r="2757" spans="4:5" x14ac:dyDescent="0.35">
      <c r="D2757" s="114"/>
      <c r="E2757" s="114"/>
    </row>
    <row r="2758" spans="4:5" x14ac:dyDescent="0.35">
      <c r="D2758" s="114"/>
      <c r="E2758" s="114"/>
    </row>
    <row r="2759" spans="4:5" x14ac:dyDescent="0.35">
      <c r="D2759" s="114"/>
      <c r="E2759" s="114"/>
    </row>
    <row r="2760" spans="4:5" x14ac:dyDescent="0.35">
      <c r="D2760" s="114"/>
      <c r="E2760" s="114"/>
    </row>
    <row r="2761" spans="4:5" x14ac:dyDescent="0.35">
      <c r="D2761" s="114"/>
      <c r="E2761" s="114"/>
    </row>
    <row r="2762" spans="4:5" x14ac:dyDescent="0.35">
      <c r="D2762" s="114"/>
      <c r="E2762" s="114"/>
    </row>
    <row r="2763" spans="4:5" x14ac:dyDescent="0.35">
      <c r="D2763" s="114"/>
      <c r="E2763" s="114"/>
    </row>
    <row r="2764" spans="4:5" x14ac:dyDescent="0.35">
      <c r="D2764" s="114"/>
      <c r="E2764" s="114"/>
    </row>
    <row r="2765" spans="4:5" x14ac:dyDescent="0.35">
      <c r="D2765" s="114"/>
      <c r="E2765" s="114"/>
    </row>
    <row r="2766" spans="4:5" x14ac:dyDescent="0.35">
      <c r="D2766" s="114"/>
      <c r="E2766" s="114"/>
    </row>
    <row r="2767" spans="4:5" x14ac:dyDescent="0.35">
      <c r="D2767" s="114"/>
      <c r="E2767" s="114"/>
    </row>
    <row r="2768" spans="4:5" x14ac:dyDescent="0.35">
      <c r="D2768" s="114"/>
      <c r="E2768" s="114"/>
    </row>
    <row r="2769" spans="4:5" x14ac:dyDescent="0.35">
      <c r="D2769" s="114"/>
      <c r="E2769" s="114"/>
    </row>
    <row r="2770" spans="4:5" x14ac:dyDescent="0.35">
      <c r="D2770" s="114"/>
      <c r="E2770" s="114"/>
    </row>
    <row r="2771" spans="4:5" x14ac:dyDescent="0.35">
      <c r="D2771" s="114"/>
      <c r="E2771" s="114"/>
    </row>
    <row r="2772" spans="4:5" x14ac:dyDescent="0.35">
      <c r="D2772" s="114"/>
      <c r="E2772" s="114"/>
    </row>
    <row r="2773" spans="4:5" x14ac:dyDescent="0.35">
      <c r="D2773" s="114"/>
      <c r="E2773" s="114"/>
    </row>
    <row r="2774" spans="4:5" x14ac:dyDescent="0.35">
      <c r="D2774" s="114"/>
      <c r="E2774" s="114"/>
    </row>
    <row r="2775" spans="4:5" x14ac:dyDescent="0.35">
      <c r="D2775" s="114"/>
      <c r="E2775" s="114"/>
    </row>
    <row r="2776" spans="4:5" x14ac:dyDescent="0.35">
      <c r="D2776" s="114"/>
      <c r="E2776" s="114"/>
    </row>
    <row r="2777" spans="4:5" x14ac:dyDescent="0.35">
      <c r="D2777" s="114"/>
      <c r="E2777" s="114"/>
    </row>
    <row r="2778" spans="4:5" x14ac:dyDescent="0.35">
      <c r="D2778" s="114"/>
      <c r="E2778" s="114"/>
    </row>
    <row r="2779" spans="4:5" x14ac:dyDescent="0.35">
      <c r="D2779" s="114"/>
      <c r="E2779" s="114"/>
    </row>
    <row r="2780" spans="4:5" x14ac:dyDescent="0.35">
      <c r="D2780" s="114"/>
      <c r="E2780" s="114"/>
    </row>
    <row r="2781" spans="4:5" x14ac:dyDescent="0.35">
      <c r="D2781" s="114"/>
      <c r="E2781" s="114"/>
    </row>
    <row r="2782" spans="4:5" x14ac:dyDescent="0.35">
      <c r="D2782" s="114"/>
      <c r="E2782" s="114"/>
    </row>
    <row r="2783" spans="4:5" x14ac:dyDescent="0.35">
      <c r="D2783" s="114"/>
      <c r="E2783" s="114"/>
    </row>
    <row r="2784" spans="4:5" x14ac:dyDescent="0.35">
      <c r="D2784" s="114"/>
      <c r="E2784" s="114"/>
    </row>
    <row r="2785" spans="4:5" x14ac:dyDescent="0.35">
      <c r="D2785" s="114"/>
      <c r="E2785" s="114"/>
    </row>
    <row r="2786" spans="4:5" x14ac:dyDescent="0.35">
      <c r="D2786" s="114"/>
      <c r="E2786" s="114"/>
    </row>
    <row r="2787" spans="4:5" x14ac:dyDescent="0.35">
      <c r="D2787" s="114"/>
      <c r="E2787" s="114"/>
    </row>
    <row r="2788" spans="4:5" x14ac:dyDescent="0.35">
      <c r="D2788" s="114"/>
      <c r="E2788" s="114"/>
    </row>
    <row r="2789" spans="4:5" x14ac:dyDescent="0.35">
      <c r="D2789" s="114"/>
      <c r="E2789" s="114"/>
    </row>
    <row r="2790" spans="4:5" x14ac:dyDescent="0.35">
      <c r="D2790" s="114"/>
      <c r="E2790" s="114"/>
    </row>
    <row r="2791" spans="4:5" x14ac:dyDescent="0.35">
      <c r="D2791" s="114"/>
      <c r="E2791" s="114"/>
    </row>
    <row r="2792" spans="4:5" x14ac:dyDescent="0.35">
      <c r="D2792" s="114"/>
      <c r="E2792" s="114"/>
    </row>
    <row r="2793" spans="4:5" x14ac:dyDescent="0.35">
      <c r="D2793" s="114"/>
      <c r="E2793" s="114"/>
    </row>
    <row r="2794" spans="4:5" x14ac:dyDescent="0.35">
      <c r="D2794" s="114"/>
      <c r="E2794" s="114"/>
    </row>
    <row r="2795" spans="4:5" x14ac:dyDescent="0.35">
      <c r="D2795" s="114"/>
      <c r="E2795" s="114"/>
    </row>
    <row r="2796" spans="4:5" x14ac:dyDescent="0.35">
      <c r="D2796" s="114"/>
      <c r="E2796" s="114"/>
    </row>
    <row r="2797" spans="4:5" x14ac:dyDescent="0.35">
      <c r="D2797" s="114"/>
      <c r="E2797" s="114"/>
    </row>
    <row r="2798" spans="4:5" x14ac:dyDescent="0.35">
      <c r="D2798" s="114"/>
      <c r="E2798" s="114"/>
    </row>
    <row r="2799" spans="4:5" x14ac:dyDescent="0.35">
      <c r="D2799" s="114"/>
      <c r="E2799" s="114"/>
    </row>
    <row r="2800" spans="4:5" x14ac:dyDescent="0.35">
      <c r="D2800" s="114"/>
      <c r="E2800" s="114"/>
    </row>
    <row r="2801" spans="4:5" x14ac:dyDescent="0.35">
      <c r="D2801" s="114"/>
      <c r="E2801" s="114"/>
    </row>
    <row r="2802" spans="4:5" x14ac:dyDescent="0.35">
      <c r="D2802" s="114"/>
      <c r="E2802" s="114"/>
    </row>
    <row r="2803" spans="4:5" x14ac:dyDescent="0.35">
      <c r="D2803" s="114"/>
      <c r="E2803" s="114"/>
    </row>
    <row r="2804" spans="4:5" x14ac:dyDescent="0.35">
      <c r="D2804" s="114"/>
      <c r="E2804" s="114"/>
    </row>
    <row r="2805" spans="4:5" x14ac:dyDescent="0.35">
      <c r="D2805" s="114"/>
      <c r="E2805" s="114"/>
    </row>
    <row r="2806" spans="4:5" x14ac:dyDescent="0.35">
      <c r="D2806" s="114"/>
      <c r="E2806" s="114"/>
    </row>
    <row r="2807" spans="4:5" x14ac:dyDescent="0.35">
      <c r="D2807" s="114"/>
      <c r="E2807" s="114"/>
    </row>
    <row r="2808" spans="4:5" x14ac:dyDescent="0.35">
      <c r="D2808" s="114"/>
      <c r="E2808" s="114"/>
    </row>
    <row r="2809" spans="4:5" x14ac:dyDescent="0.35">
      <c r="D2809" s="114"/>
      <c r="E2809" s="114"/>
    </row>
    <row r="2810" spans="4:5" x14ac:dyDescent="0.35">
      <c r="D2810" s="114"/>
      <c r="E2810" s="114"/>
    </row>
    <row r="2811" spans="4:5" x14ac:dyDescent="0.35">
      <c r="D2811" s="114"/>
      <c r="E2811" s="114"/>
    </row>
    <row r="2812" spans="4:5" x14ac:dyDescent="0.35">
      <c r="D2812" s="114"/>
      <c r="E2812" s="114"/>
    </row>
    <row r="2813" spans="4:5" x14ac:dyDescent="0.35">
      <c r="D2813" s="114"/>
      <c r="E2813" s="114"/>
    </row>
    <row r="2814" spans="4:5" x14ac:dyDescent="0.35">
      <c r="D2814" s="114"/>
      <c r="E2814" s="114"/>
    </row>
    <row r="2815" spans="4:5" x14ac:dyDescent="0.35">
      <c r="D2815" s="114"/>
      <c r="E2815" s="114"/>
    </row>
    <row r="2816" spans="4:5" x14ac:dyDescent="0.35">
      <c r="D2816" s="114"/>
      <c r="E2816" s="114"/>
    </row>
    <row r="2817" spans="4:5" x14ac:dyDescent="0.35">
      <c r="D2817" s="114"/>
      <c r="E2817" s="114"/>
    </row>
    <row r="2818" spans="4:5" x14ac:dyDescent="0.35">
      <c r="D2818" s="114"/>
      <c r="E2818" s="114"/>
    </row>
    <row r="2819" spans="4:5" x14ac:dyDescent="0.35">
      <c r="D2819" s="114"/>
      <c r="E2819" s="114"/>
    </row>
    <row r="2820" spans="4:5" x14ac:dyDescent="0.35">
      <c r="D2820" s="114"/>
      <c r="E2820" s="114"/>
    </row>
    <row r="2821" spans="4:5" x14ac:dyDescent="0.35">
      <c r="D2821" s="114"/>
      <c r="E2821" s="114"/>
    </row>
    <row r="2822" spans="4:5" x14ac:dyDescent="0.35">
      <c r="D2822" s="114"/>
      <c r="E2822" s="114"/>
    </row>
    <row r="2823" spans="4:5" x14ac:dyDescent="0.35">
      <c r="D2823" s="114"/>
      <c r="E2823" s="114"/>
    </row>
    <row r="2824" spans="4:5" x14ac:dyDescent="0.35">
      <c r="D2824" s="114"/>
      <c r="E2824" s="114"/>
    </row>
    <row r="2825" spans="4:5" x14ac:dyDescent="0.35">
      <c r="D2825" s="114"/>
      <c r="E2825" s="114"/>
    </row>
    <row r="2826" spans="4:5" x14ac:dyDescent="0.35">
      <c r="D2826" s="114"/>
      <c r="E2826" s="114"/>
    </row>
    <row r="2827" spans="4:5" x14ac:dyDescent="0.35">
      <c r="D2827" s="114"/>
      <c r="E2827" s="114"/>
    </row>
    <row r="2828" spans="4:5" x14ac:dyDescent="0.35">
      <c r="D2828" s="114"/>
      <c r="E2828" s="114"/>
    </row>
    <row r="2829" spans="4:5" x14ac:dyDescent="0.35">
      <c r="D2829" s="114"/>
      <c r="E2829" s="114"/>
    </row>
    <row r="2830" spans="4:5" x14ac:dyDescent="0.35">
      <c r="D2830" s="114"/>
      <c r="E2830" s="114"/>
    </row>
    <row r="2831" spans="4:5" x14ac:dyDescent="0.35">
      <c r="D2831" s="114"/>
      <c r="E2831" s="114"/>
    </row>
    <row r="2832" spans="4:5" x14ac:dyDescent="0.35">
      <c r="D2832" s="114"/>
      <c r="E2832" s="114"/>
    </row>
    <row r="2833" spans="4:5" x14ac:dyDescent="0.35">
      <c r="D2833" s="114"/>
      <c r="E2833" s="114"/>
    </row>
    <row r="2834" spans="4:5" x14ac:dyDescent="0.35">
      <c r="D2834" s="114"/>
      <c r="E2834" s="114"/>
    </row>
    <row r="2835" spans="4:5" x14ac:dyDescent="0.35">
      <c r="D2835" s="114"/>
      <c r="E2835" s="114"/>
    </row>
    <row r="2836" spans="4:5" x14ac:dyDescent="0.35">
      <c r="D2836" s="114"/>
      <c r="E2836" s="114"/>
    </row>
    <row r="2837" spans="4:5" x14ac:dyDescent="0.35">
      <c r="D2837" s="114"/>
      <c r="E2837" s="114"/>
    </row>
    <row r="2838" spans="4:5" x14ac:dyDescent="0.35">
      <c r="D2838" s="114"/>
      <c r="E2838" s="114"/>
    </row>
    <row r="2839" spans="4:5" x14ac:dyDescent="0.35">
      <c r="D2839" s="114"/>
      <c r="E2839" s="114"/>
    </row>
    <row r="2840" spans="4:5" x14ac:dyDescent="0.35">
      <c r="D2840" s="114"/>
      <c r="E2840" s="114"/>
    </row>
    <row r="2841" spans="4:5" x14ac:dyDescent="0.35">
      <c r="D2841" s="114"/>
      <c r="E2841" s="114"/>
    </row>
    <row r="2842" spans="4:5" x14ac:dyDescent="0.35">
      <c r="D2842" s="114"/>
      <c r="E2842" s="114"/>
    </row>
    <row r="2843" spans="4:5" x14ac:dyDescent="0.35">
      <c r="D2843" s="114"/>
      <c r="E2843" s="114"/>
    </row>
    <row r="2844" spans="4:5" x14ac:dyDescent="0.35">
      <c r="D2844" s="114"/>
      <c r="E2844" s="114"/>
    </row>
    <row r="2845" spans="4:5" x14ac:dyDescent="0.35">
      <c r="D2845" s="114"/>
      <c r="E2845" s="114"/>
    </row>
    <row r="2846" spans="4:5" x14ac:dyDescent="0.35">
      <c r="D2846" s="114"/>
      <c r="E2846" s="114"/>
    </row>
    <row r="2847" spans="4:5" x14ac:dyDescent="0.35">
      <c r="D2847" s="114"/>
      <c r="E2847" s="114"/>
    </row>
    <row r="2848" spans="4:5" x14ac:dyDescent="0.35">
      <c r="D2848" s="114"/>
      <c r="E2848" s="114"/>
    </row>
    <row r="2849" spans="4:5" x14ac:dyDescent="0.35">
      <c r="D2849" s="114"/>
      <c r="E2849" s="114"/>
    </row>
    <row r="2850" spans="4:5" x14ac:dyDescent="0.35">
      <c r="D2850" s="114"/>
      <c r="E2850" s="114"/>
    </row>
    <row r="2851" spans="4:5" x14ac:dyDescent="0.35">
      <c r="D2851" s="114"/>
      <c r="E2851" s="114"/>
    </row>
    <row r="2852" spans="4:5" x14ac:dyDescent="0.35">
      <c r="D2852" s="114"/>
      <c r="E2852" s="114"/>
    </row>
    <row r="2853" spans="4:5" x14ac:dyDescent="0.35">
      <c r="D2853" s="114"/>
      <c r="E2853" s="114"/>
    </row>
    <row r="2854" spans="4:5" x14ac:dyDescent="0.35">
      <c r="D2854" s="114"/>
      <c r="E2854" s="114"/>
    </row>
    <row r="2855" spans="4:5" x14ac:dyDescent="0.35">
      <c r="D2855" s="114"/>
      <c r="E2855" s="114"/>
    </row>
    <row r="2856" spans="4:5" x14ac:dyDescent="0.35">
      <c r="D2856" s="114"/>
      <c r="E2856" s="114"/>
    </row>
    <row r="2857" spans="4:5" x14ac:dyDescent="0.35">
      <c r="D2857" s="114"/>
      <c r="E2857" s="114"/>
    </row>
    <row r="2858" spans="4:5" x14ac:dyDescent="0.35">
      <c r="D2858" s="114"/>
      <c r="E2858" s="114"/>
    </row>
    <row r="2859" spans="4:5" x14ac:dyDescent="0.35">
      <c r="D2859" s="114"/>
      <c r="E2859" s="114"/>
    </row>
    <row r="2860" spans="4:5" x14ac:dyDescent="0.35">
      <c r="D2860" s="114"/>
      <c r="E2860" s="114"/>
    </row>
    <row r="2861" spans="4:5" x14ac:dyDescent="0.35">
      <c r="D2861" s="114"/>
      <c r="E2861" s="114"/>
    </row>
    <row r="2862" spans="4:5" x14ac:dyDescent="0.35">
      <c r="D2862" s="114"/>
      <c r="E2862" s="114"/>
    </row>
    <row r="2863" spans="4:5" x14ac:dyDescent="0.35">
      <c r="D2863" s="114"/>
      <c r="E2863" s="114"/>
    </row>
    <row r="2864" spans="4:5" x14ac:dyDescent="0.35">
      <c r="D2864" s="114"/>
      <c r="E2864" s="114"/>
    </row>
    <row r="2865" spans="4:5" x14ac:dyDescent="0.35">
      <c r="D2865" s="114"/>
      <c r="E2865" s="114"/>
    </row>
    <row r="2866" spans="4:5" x14ac:dyDescent="0.35">
      <c r="D2866" s="114"/>
      <c r="E2866" s="114"/>
    </row>
    <row r="2867" spans="4:5" x14ac:dyDescent="0.35">
      <c r="D2867" s="114"/>
      <c r="E2867" s="114"/>
    </row>
    <row r="2868" spans="4:5" x14ac:dyDescent="0.35">
      <c r="D2868" s="114"/>
      <c r="E2868" s="114"/>
    </row>
    <row r="2869" spans="4:5" x14ac:dyDescent="0.35">
      <c r="D2869" s="114"/>
      <c r="E2869" s="114"/>
    </row>
    <row r="2870" spans="4:5" x14ac:dyDescent="0.35">
      <c r="D2870" s="114"/>
      <c r="E2870" s="114"/>
    </row>
    <row r="2871" spans="4:5" x14ac:dyDescent="0.35">
      <c r="D2871" s="114"/>
      <c r="E2871" s="114"/>
    </row>
    <row r="2872" spans="4:5" x14ac:dyDescent="0.35">
      <c r="D2872" s="114"/>
      <c r="E2872" s="114"/>
    </row>
    <row r="2873" spans="4:5" x14ac:dyDescent="0.35">
      <c r="D2873" s="114"/>
      <c r="E2873" s="114"/>
    </row>
    <row r="2874" spans="4:5" x14ac:dyDescent="0.35">
      <c r="D2874" s="114"/>
      <c r="E2874" s="114"/>
    </row>
    <row r="2875" spans="4:5" x14ac:dyDescent="0.35">
      <c r="D2875" s="114"/>
      <c r="E2875" s="114"/>
    </row>
    <row r="2876" spans="4:5" x14ac:dyDescent="0.35">
      <c r="D2876" s="114"/>
      <c r="E2876" s="114"/>
    </row>
    <row r="2877" spans="4:5" x14ac:dyDescent="0.35">
      <c r="D2877" s="114"/>
      <c r="E2877" s="114"/>
    </row>
    <row r="2878" spans="4:5" x14ac:dyDescent="0.35">
      <c r="D2878" s="114"/>
      <c r="E2878" s="114"/>
    </row>
    <row r="2879" spans="4:5" x14ac:dyDescent="0.35">
      <c r="D2879" s="114"/>
      <c r="E2879" s="114"/>
    </row>
    <row r="2880" spans="4:5" x14ac:dyDescent="0.35">
      <c r="D2880" s="114"/>
      <c r="E2880" s="114"/>
    </row>
    <row r="2881" spans="4:5" x14ac:dyDescent="0.35">
      <c r="D2881" s="114"/>
      <c r="E2881" s="114"/>
    </row>
    <row r="2882" spans="4:5" x14ac:dyDescent="0.35">
      <c r="D2882" s="114"/>
      <c r="E2882" s="114"/>
    </row>
    <row r="2883" spans="4:5" x14ac:dyDescent="0.35">
      <c r="D2883" s="114"/>
      <c r="E2883" s="114"/>
    </row>
    <row r="2884" spans="4:5" x14ac:dyDescent="0.35">
      <c r="D2884" s="114"/>
      <c r="E2884" s="114"/>
    </row>
    <row r="2885" spans="4:5" x14ac:dyDescent="0.35">
      <c r="D2885" s="114"/>
      <c r="E2885" s="114"/>
    </row>
    <row r="2886" spans="4:5" x14ac:dyDescent="0.35">
      <c r="D2886" s="114"/>
      <c r="E2886" s="114"/>
    </row>
    <row r="2887" spans="4:5" x14ac:dyDescent="0.35">
      <c r="D2887" s="114"/>
      <c r="E2887" s="114"/>
    </row>
    <row r="2888" spans="4:5" x14ac:dyDescent="0.35">
      <c r="D2888" s="114"/>
      <c r="E2888" s="114"/>
    </row>
    <row r="2889" spans="4:5" x14ac:dyDescent="0.35">
      <c r="D2889" s="114"/>
      <c r="E2889" s="114"/>
    </row>
    <row r="2890" spans="4:5" x14ac:dyDescent="0.35">
      <c r="D2890" s="114"/>
      <c r="E2890" s="114"/>
    </row>
    <row r="2891" spans="4:5" x14ac:dyDescent="0.35">
      <c r="D2891" s="114"/>
      <c r="E2891" s="114"/>
    </row>
    <row r="2892" spans="4:5" x14ac:dyDescent="0.35">
      <c r="D2892" s="114"/>
      <c r="E2892" s="114"/>
    </row>
    <row r="2893" spans="4:5" x14ac:dyDescent="0.35">
      <c r="D2893" s="114"/>
      <c r="E2893" s="114"/>
    </row>
    <row r="2894" spans="4:5" x14ac:dyDescent="0.35">
      <c r="D2894" s="114"/>
      <c r="E2894" s="114"/>
    </row>
    <row r="2895" spans="4:5" x14ac:dyDescent="0.35">
      <c r="D2895" s="114"/>
      <c r="E2895" s="114"/>
    </row>
    <row r="2896" spans="4:5" x14ac:dyDescent="0.35">
      <c r="D2896" s="114"/>
      <c r="E2896" s="114"/>
    </row>
    <row r="2897" spans="4:5" x14ac:dyDescent="0.35">
      <c r="D2897" s="114"/>
      <c r="E2897" s="114"/>
    </row>
    <row r="2898" spans="4:5" x14ac:dyDescent="0.35">
      <c r="D2898" s="114"/>
      <c r="E2898" s="114"/>
    </row>
    <row r="2899" spans="4:5" x14ac:dyDescent="0.35">
      <c r="D2899" s="114"/>
      <c r="E2899" s="114"/>
    </row>
    <row r="2900" spans="4:5" x14ac:dyDescent="0.35">
      <c r="D2900" s="114"/>
      <c r="E2900" s="114"/>
    </row>
    <row r="2901" spans="4:5" x14ac:dyDescent="0.35">
      <c r="D2901" s="114"/>
      <c r="E2901" s="114"/>
    </row>
    <row r="2902" spans="4:5" x14ac:dyDescent="0.35">
      <c r="D2902" s="114"/>
      <c r="E2902" s="114"/>
    </row>
    <row r="2903" spans="4:5" x14ac:dyDescent="0.35">
      <c r="D2903" s="114"/>
      <c r="E2903" s="114"/>
    </row>
    <row r="2904" spans="4:5" x14ac:dyDescent="0.35">
      <c r="D2904" s="114"/>
      <c r="E2904" s="114"/>
    </row>
    <row r="2905" spans="4:5" x14ac:dyDescent="0.35">
      <c r="D2905" s="114"/>
      <c r="E2905" s="114"/>
    </row>
    <row r="2906" spans="4:5" x14ac:dyDescent="0.35">
      <c r="D2906" s="114"/>
      <c r="E2906" s="114"/>
    </row>
    <row r="2907" spans="4:5" x14ac:dyDescent="0.35">
      <c r="D2907" s="114"/>
      <c r="E2907" s="114"/>
    </row>
    <row r="2908" spans="4:5" x14ac:dyDescent="0.35">
      <c r="D2908" s="114"/>
      <c r="E2908" s="114"/>
    </row>
    <row r="2909" spans="4:5" x14ac:dyDescent="0.35">
      <c r="D2909" s="114"/>
      <c r="E2909" s="114"/>
    </row>
    <row r="2910" spans="4:5" x14ac:dyDescent="0.35">
      <c r="D2910" s="114"/>
      <c r="E2910" s="114"/>
    </row>
    <row r="2911" spans="4:5" x14ac:dyDescent="0.35">
      <c r="D2911" s="114"/>
      <c r="E2911" s="114"/>
    </row>
    <row r="2912" spans="4:5" x14ac:dyDescent="0.35">
      <c r="D2912" s="114"/>
      <c r="E2912" s="114"/>
    </row>
    <row r="2913" spans="4:5" x14ac:dyDescent="0.35">
      <c r="D2913" s="114"/>
      <c r="E2913" s="114"/>
    </row>
    <row r="2914" spans="4:5" x14ac:dyDescent="0.35">
      <c r="D2914" s="114"/>
      <c r="E2914" s="114"/>
    </row>
    <row r="2915" spans="4:5" x14ac:dyDescent="0.35">
      <c r="D2915" s="114"/>
      <c r="E2915" s="114"/>
    </row>
    <row r="2916" spans="4:5" x14ac:dyDescent="0.35">
      <c r="D2916" s="114"/>
      <c r="E2916" s="114"/>
    </row>
    <row r="2917" spans="4:5" x14ac:dyDescent="0.35">
      <c r="D2917" s="114"/>
      <c r="E2917" s="114"/>
    </row>
    <row r="2918" spans="4:5" x14ac:dyDescent="0.35">
      <c r="D2918" s="114"/>
      <c r="E2918" s="114"/>
    </row>
    <row r="2919" spans="4:5" x14ac:dyDescent="0.35">
      <c r="D2919" s="114"/>
      <c r="E2919" s="114"/>
    </row>
    <row r="2920" spans="4:5" x14ac:dyDescent="0.35">
      <c r="D2920" s="114"/>
      <c r="E2920" s="114"/>
    </row>
    <row r="2921" spans="4:5" x14ac:dyDescent="0.35">
      <c r="D2921" s="114"/>
      <c r="E2921" s="114"/>
    </row>
    <row r="2922" spans="4:5" x14ac:dyDescent="0.35">
      <c r="D2922" s="114"/>
      <c r="E2922" s="114"/>
    </row>
    <row r="2923" spans="4:5" x14ac:dyDescent="0.35">
      <c r="D2923" s="114"/>
      <c r="E2923" s="114"/>
    </row>
    <row r="2924" spans="4:5" x14ac:dyDescent="0.35">
      <c r="D2924" s="114"/>
      <c r="E2924" s="114"/>
    </row>
    <row r="2925" spans="4:5" x14ac:dyDescent="0.35">
      <c r="D2925" s="114"/>
      <c r="E2925" s="114"/>
    </row>
    <row r="2926" spans="4:5" x14ac:dyDescent="0.35">
      <c r="D2926" s="114"/>
      <c r="E2926" s="114"/>
    </row>
    <row r="2927" spans="4:5" x14ac:dyDescent="0.35">
      <c r="D2927" s="114"/>
      <c r="E2927" s="114"/>
    </row>
    <row r="2928" spans="4:5" x14ac:dyDescent="0.35">
      <c r="D2928" s="114"/>
      <c r="E2928" s="114"/>
    </row>
    <row r="2929" spans="4:5" x14ac:dyDescent="0.35">
      <c r="D2929" s="114"/>
      <c r="E2929" s="114"/>
    </row>
    <row r="2930" spans="4:5" x14ac:dyDescent="0.35">
      <c r="D2930" s="114"/>
      <c r="E2930" s="114"/>
    </row>
    <row r="2931" spans="4:5" x14ac:dyDescent="0.35">
      <c r="D2931" s="114"/>
      <c r="E2931" s="114"/>
    </row>
    <row r="2932" spans="4:5" x14ac:dyDescent="0.35">
      <c r="D2932" s="114"/>
      <c r="E2932" s="114"/>
    </row>
    <row r="2933" spans="4:5" x14ac:dyDescent="0.35">
      <c r="D2933" s="114"/>
      <c r="E2933" s="114"/>
    </row>
    <row r="2934" spans="4:5" x14ac:dyDescent="0.35">
      <c r="D2934" s="114"/>
      <c r="E2934" s="114"/>
    </row>
    <row r="2935" spans="4:5" x14ac:dyDescent="0.35">
      <c r="D2935" s="114"/>
      <c r="E2935" s="114"/>
    </row>
    <row r="2936" spans="4:5" x14ac:dyDescent="0.35">
      <c r="D2936" s="114"/>
      <c r="E2936" s="114"/>
    </row>
    <row r="2937" spans="4:5" x14ac:dyDescent="0.35">
      <c r="D2937" s="114"/>
      <c r="E2937" s="114"/>
    </row>
    <row r="2938" spans="4:5" x14ac:dyDescent="0.35">
      <c r="D2938" s="114"/>
      <c r="E2938" s="114"/>
    </row>
    <row r="2939" spans="4:5" x14ac:dyDescent="0.35">
      <c r="D2939" s="114"/>
      <c r="E2939" s="114"/>
    </row>
    <row r="2940" spans="4:5" x14ac:dyDescent="0.35">
      <c r="D2940" s="114"/>
      <c r="E2940" s="114"/>
    </row>
    <row r="2941" spans="4:5" x14ac:dyDescent="0.35">
      <c r="D2941" s="114"/>
      <c r="E2941" s="114"/>
    </row>
    <row r="2942" spans="4:5" x14ac:dyDescent="0.35">
      <c r="D2942" s="114"/>
      <c r="E2942" s="114"/>
    </row>
    <row r="2943" spans="4:5" x14ac:dyDescent="0.35">
      <c r="D2943" s="114"/>
      <c r="E2943" s="114"/>
    </row>
    <row r="2944" spans="4:5" x14ac:dyDescent="0.35">
      <c r="D2944" s="114"/>
      <c r="E2944" s="114"/>
    </row>
    <row r="2945" spans="4:5" x14ac:dyDescent="0.35">
      <c r="D2945" s="114"/>
      <c r="E2945" s="114"/>
    </row>
    <row r="2946" spans="4:5" x14ac:dyDescent="0.35">
      <c r="D2946" s="114"/>
      <c r="E2946" s="114"/>
    </row>
    <row r="2947" spans="4:5" x14ac:dyDescent="0.35">
      <c r="D2947" s="114"/>
      <c r="E2947" s="114"/>
    </row>
    <row r="2948" spans="4:5" x14ac:dyDescent="0.35">
      <c r="D2948" s="114"/>
      <c r="E2948" s="114"/>
    </row>
    <row r="2949" spans="4:5" x14ac:dyDescent="0.35">
      <c r="D2949" s="114"/>
      <c r="E2949" s="114"/>
    </row>
    <row r="2950" spans="4:5" x14ac:dyDescent="0.35">
      <c r="D2950" s="114"/>
      <c r="E2950" s="114"/>
    </row>
    <row r="2951" spans="4:5" x14ac:dyDescent="0.35">
      <c r="D2951" s="114"/>
      <c r="E2951" s="114"/>
    </row>
    <row r="2952" spans="4:5" x14ac:dyDescent="0.35">
      <c r="D2952" s="114"/>
      <c r="E2952" s="114"/>
    </row>
    <row r="2953" spans="4:5" x14ac:dyDescent="0.35">
      <c r="D2953" s="114"/>
      <c r="E2953" s="114"/>
    </row>
    <row r="2954" spans="4:5" x14ac:dyDescent="0.35">
      <c r="D2954" s="114"/>
      <c r="E2954" s="114"/>
    </row>
    <row r="2955" spans="4:5" x14ac:dyDescent="0.35">
      <c r="D2955" s="114"/>
      <c r="E2955" s="114"/>
    </row>
    <row r="2956" spans="4:5" x14ac:dyDescent="0.35">
      <c r="D2956" s="114"/>
      <c r="E2956" s="114"/>
    </row>
    <row r="2957" spans="4:5" x14ac:dyDescent="0.35">
      <c r="D2957" s="114"/>
      <c r="E2957" s="114"/>
    </row>
    <row r="2958" spans="4:5" x14ac:dyDescent="0.35">
      <c r="D2958" s="114"/>
      <c r="E2958" s="114"/>
    </row>
    <row r="2959" spans="4:5" x14ac:dyDescent="0.35">
      <c r="D2959" s="114"/>
      <c r="E2959" s="114"/>
    </row>
    <row r="2960" spans="4:5" x14ac:dyDescent="0.35">
      <c r="D2960" s="114"/>
      <c r="E2960" s="114"/>
    </row>
    <row r="2961" spans="4:5" x14ac:dyDescent="0.35">
      <c r="D2961" s="114"/>
      <c r="E2961" s="114"/>
    </row>
    <row r="2962" spans="4:5" x14ac:dyDescent="0.35">
      <c r="D2962" s="114"/>
      <c r="E2962" s="114"/>
    </row>
    <row r="2963" spans="4:5" x14ac:dyDescent="0.35">
      <c r="D2963" s="114"/>
      <c r="E2963" s="114"/>
    </row>
    <row r="2964" spans="4:5" x14ac:dyDescent="0.35">
      <c r="D2964" s="114"/>
      <c r="E2964" s="114"/>
    </row>
    <row r="2965" spans="4:5" x14ac:dyDescent="0.35">
      <c r="D2965" s="114"/>
      <c r="E2965" s="114"/>
    </row>
    <row r="2966" spans="4:5" x14ac:dyDescent="0.35">
      <c r="D2966" s="114"/>
      <c r="E2966" s="114"/>
    </row>
    <row r="2967" spans="4:5" x14ac:dyDescent="0.35">
      <c r="D2967" s="114"/>
      <c r="E2967" s="114"/>
    </row>
    <row r="2968" spans="4:5" x14ac:dyDescent="0.35">
      <c r="D2968" s="114"/>
      <c r="E2968" s="114"/>
    </row>
    <row r="2969" spans="4:5" x14ac:dyDescent="0.35">
      <c r="D2969" s="114"/>
      <c r="E2969" s="114"/>
    </row>
    <row r="2970" spans="4:5" x14ac:dyDescent="0.35">
      <c r="D2970" s="114"/>
      <c r="E2970" s="114"/>
    </row>
    <row r="2971" spans="4:5" x14ac:dyDescent="0.35">
      <c r="D2971" s="114"/>
      <c r="E2971" s="114"/>
    </row>
    <row r="2972" spans="4:5" x14ac:dyDescent="0.35">
      <c r="D2972" s="114"/>
      <c r="E2972" s="114"/>
    </row>
    <row r="2973" spans="4:5" x14ac:dyDescent="0.35">
      <c r="D2973" s="114"/>
      <c r="E2973" s="114"/>
    </row>
    <row r="2974" spans="4:5" x14ac:dyDescent="0.35">
      <c r="D2974" s="114"/>
      <c r="E2974" s="114"/>
    </row>
    <row r="2975" spans="4:5" x14ac:dyDescent="0.35">
      <c r="D2975" s="114"/>
      <c r="E2975" s="114"/>
    </row>
    <row r="2976" spans="4:5" x14ac:dyDescent="0.35">
      <c r="D2976" s="114"/>
      <c r="E2976" s="114"/>
    </row>
    <row r="2977" spans="4:5" x14ac:dyDescent="0.35">
      <c r="D2977" s="114"/>
      <c r="E2977" s="114"/>
    </row>
    <row r="2978" spans="4:5" x14ac:dyDescent="0.35">
      <c r="D2978" s="114"/>
      <c r="E2978" s="114"/>
    </row>
    <row r="2979" spans="4:5" x14ac:dyDescent="0.35">
      <c r="D2979" s="114"/>
      <c r="E2979" s="114"/>
    </row>
    <row r="2980" spans="4:5" x14ac:dyDescent="0.35">
      <c r="D2980" s="114"/>
      <c r="E2980" s="114"/>
    </row>
    <row r="2981" spans="4:5" x14ac:dyDescent="0.35">
      <c r="D2981" s="114"/>
      <c r="E2981" s="114"/>
    </row>
    <row r="2982" spans="4:5" x14ac:dyDescent="0.35">
      <c r="D2982" s="114"/>
      <c r="E2982" s="114"/>
    </row>
    <row r="2983" spans="4:5" x14ac:dyDescent="0.35">
      <c r="D2983" s="114"/>
      <c r="E2983" s="114"/>
    </row>
    <row r="2984" spans="4:5" x14ac:dyDescent="0.35">
      <c r="D2984" s="114"/>
      <c r="E2984" s="114"/>
    </row>
    <row r="2985" spans="4:5" x14ac:dyDescent="0.35">
      <c r="D2985" s="114"/>
      <c r="E2985" s="114"/>
    </row>
    <row r="2986" spans="4:5" x14ac:dyDescent="0.35">
      <c r="D2986" s="114"/>
      <c r="E2986" s="114"/>
    </row>
    <row r="2987" spans="4:5" x14ac:dyDescent="0.35">
      <c r="D2987" s="114"/>
      <c r="E2987" s="114"/>
    </row>
    <row r="2988" spans="4:5" x14ac:dyDescent="0.35">
      <c r="D2988" s="114"/>
      <c r="E2988" s="114"/>
    </row>
    <row r="2989" spans="4:5" x14ac:dyDescent="0.35">
      <c r="D2989" s="114"/>
      <c r="E2989" s="114"/>
    </row>
    <row r="2990" spans="4:5" x14ac:dyDescent="0.35">
      <c r="D2990" s="114"/>
      <c r="E2990" s="114"/>
    </row>
    <row r="2991" spans="4:5" x14ac:dyDescent="0.35">
      <c r="D2991" s="114"/>
      <c r="E2991" s="114"/>
    </row>
    <row r="2992" spans="4:5" x14ac:dyDescent="0.35">
      <c r="D2992" s="114"/>
      <c r="E2992" s="114"/>
    </row>
    <row r="2993" spans="4:5" x14ac:dyDescent="0.35">
      <c r="D2993" s="114"/>
      <c r="E2993" s="114"/>
    </row>
    <row r="2994" spans="4:5" x14ac:dyDescent="0.35">
      <c r="D2994" s="114"/>
      <c r="E2994" s="114"/>
    </row>
    <row r="2995" spans="4:5" x14ac:dyDescent="0.35">
      <c r="D2995" s="114"/>
      <c r="E2995" s="114"/>
    </row>
    <row r="2996" spans="4:5" x14ac:dyDescent="0.35">
      <c r="D2996" s="114"/>
      <c r="E2996" s="114"/>
    </row>
    <row r="2997" spans="4:5" x14ac:dyDescent="0.35">
      <c r="D2997" s="114"/>
      <c r="E2997" s="114"/>
    </row>
    <row r="2998" spans="4:5" x14ac:dyDescent="0.35">
      <c r="D2998" s="114"/>
      <c r="E2998" s="114"/>
    </row>
    <row r="2999" spans="4:5" x14ac:dyDescent="0.35">
      <c r="D2999" s="114"/>
      <c r="E2999" s="114"/>
    </row>
    <row r="3000" spans="4:5" x14ac:dyDescent="0.35">
      <c r="D3000" s="114"/>
      <c r="E3000" s="114"/>
    </row>
    <row r="3001" spans="4:5" x14ac:dyDescent="0.35">
      <c r="D3001" s="114"/>
      <c r="E3001" s="114"/>
    </row>
    <row r="3002" spans="4:5" x14ac:dyDescent="0.35">
      <c r="D3002" s="114"/>
      <c r="E3002" s="114"/>
    </row>
    <row r="3003" spans="4:5" x14ac:dyDescent="0.35">
      <c r="D3003" s="114"/>
      <c r="E3003" s="114"/>
    </row>
    <row r="3004" spans="4:5" x14ac:dyDescent="0.35">
      <c r="D3004" s="114"/>
      <c r="E3004" s="114"/>
    </row>
    <row r="3005" spans="4:5" x14ac:dyDescent="0.35">
      <c r="D3005" s="114"/>
      <c r="E3005" s="114"/>
    </row>
    <row r="3006" spans="4:5" x14ac:dyDescent="0.35">
      <c r="D3006" s="114"/>
      <c r="E3006" s="114"/>
    </row>
    <row r="3007" spans="4:5" x14ac:dyDescent="0.35">
      <c r="D3007" s="114"/>
      <c r="E3007" s="114"/>
    </row>
    <row r="3008" spans="4:5" x14ac:dyDescent="0.35">
      <c r="D3008" s="114"/>
      <c r="E3008" s="114"/>
    </row>
    <row r="3009" spans="4:5" x14ac:dyDescent="0.35">
      <c r="D3009" s="114"/>
      <c r="E3009" s="114"/>
    </row>
    <row r="3010" spans="4:5" x14ac:dyDescent="0.35">
      <c r="D3010" s="114"/>
      <c r="E3010" s="114"/>
    </row>
    <row r="3011" spans="4:5" x14ac:dyDescent="0.35">
      <c r="D3011" s="114"/>
      <c r="E3011" s="114"/>
    </row>
    <row r="3012" spans="4:5" x14ac:dyDescent="0.35">
      <c r="D3012" s="114"/>
      <c r="E3012" s="114"/>
    </row>
    <row r="3013" spans="4:5" x14ac:dyDescent="0.35">
      <c r="D3013" s="114"/>
      <c r="E3013" s="114"/>
    </row>
    <row r="3014" spans="4:5" x14ac:dyDescent="0.35">
      <c r="D3014" s="114"/>
      <c r="E3014" s="114"/>
    </row>
    <row r="3015" spans="4:5" x14ac:dyDescent="0.35">
      <c r="D3015" s="114"/>
      <c r="E3015" s="114"/>
    </row>
    <row r="3016" spans="4:5" x14ac:dyDescent="0.35">
      <c r="D3016" s="114"/>
      <c r="E3016" s="114"/>
    </row>
    <row r="3017" spans="4:5" x14ac:dyDescent="0.35">
      <c r="D3017" s="114"/>
      <c r="E3017" s="114"/>
    </row>
    <row r="3018" spans="4:5" x14ac:dyDescent="0.35">
      <c r="D3018" s="114"/>
      <c r="E3018" s="114"/>
    </row>
    <row r="3019" spans="4:5" x14ac:dyDescent="0.35">
      <c r="D3019" s="114"/>
      <c r="E3019" s="114"/>
    </row>
    <row r="3020" spans="4:5" x14ac:dyDescent="0.35">
      <c r="D3020" s="114"/>
      <c r="E3020" s="114"/>
    </row>
    <row r="3021" spans="4:5" x14ac:dyDescent="0.35">
      <c r="D3021" s="114"/>
      <c r="E3021" s="114"/>
    </row>
    <row r="3022" spans="4:5" x14ac:dyDescent="0.35">
      <c r="D3022" s="114"/>
      <c r="E3022" s="114"/>
    </row>
    <row r="3023" spans="4:5" x14ac:dyDescent="0.35">
      <c r="D3023" s="114"/>
      <c r="E3023" s="114"/>
    </row>
    <row r="3024" spans="4:5" x14ac:dyDescent="0.35">
      <c r="D3024" s="114"/>
      <c r="E3024" s="114"/>
    </row>
    <row r="3025" spans="4:5" x14ac:dyDescent="0.35">
      <c r="D3025" s="114"/>
      <c r="E3025" s="114"/>
    </row>
    <row r="3026" spans="4:5" x14ac:dyDescent="0.35">
      <c r="D3026" s="114"/>
      <c r="E3026" s="114"/>
    </row>
    <row r="3027" spans="4:5" x14ac:dyDescent="0.35">
      <c r="D3027" s="114"/>
      <c r="E3027" s="114"/>
    </row>
    <row r="3028" spans="4:5" x14ac:dyDescent="0.35">
      <c r="D3028" s="114"/>
      <c r="E3028" s="114"/>
    </row>
    <row r="3029" spans="4:5" x14ac:dyDescent="0.35">
      <c r="D3029" s="114"/>
      <c r="E3029" s="114"/>
    </row>
    <row r="3030" spans="4:5" x14ac:dyDescent="0.35">
      <c r="D3030" s="114"/>
      <c r="E3030" s="114"/>
    </row>
    <row r="3031" spans="4:5" x14ac:dyDescent="0.35">
      <c r="D3031" s="114"/>
      <c r="E3031" s="114"/>
    </row>
    <row r="3032" spans="4:5" x14ac:dyDescent="0.35">
      <c r="D3032" s="114"/>
      <c r="E3032" s="114"/>
    </row>
    <row r="3033" spans="4:5" x14ac:dyDescent="0.35">
      <c r="D3033" s="114"/>
      <c r="E3033" s="114"/>
    </row>
    <row r="3034" spans="4:5" x14ac:dyDescent="0.35">
      <c r="D3034" s="114"/>
      <c r="E3034" s="114"/>
    </row>
    <row r="3035" spans="4:5" x14ac:dyDescent="0.35">
      <c r="D3035" s="114"/>
      <c r="E3035" s="114"/>
    </row>
    <row r="3036" spans="4:5" x14ac:dyDescent="0.35">
      <c r="D3036" s="114"/>
      <c r="E3036" s="114"/>
    </row>
    <row r="3037" spans="4:5" x14ac:dyDescent="0.35">
      <c r="D3037" s="114"/>
      <c r="E3037" s="114"/>
    </row>
    <row r="3038" spans="4:5" x14ac:dyDescent="0.35">
      <c r="D3038" s="114"/>
      <c r="E3038" s="114"/>
    </row>
    <row r="3039" spans="4:5" x14ac:dyDescent="0.35">
      <c r="D3039" s="114"/>
      <c r="E3039" s="114"/>
    </row>
    <row r="3040" spans="4:5" x14ac:dyDescent="0.35">
      <c r="D3040" s="114"/>
      <c r="E3040" s="114"/>
    </row>
    <row r="3041" spans="4:5" x14ac:dyDescent="0.35">
      <c r="D3041" s="114"/>
      <c r="E3041" s="114"/>
    </row>
    <row r="3042" spans="4:5" x14ac:dyDescent="0.35">
      <c r="D3042" s="114"/>
      <c r="E3042" s="114"/>
    </row>
    <row r="3043" spans="4:5" x14ac:dyDescent="0.35">
      <c r="D3043" s="114"/>
      <c r="E3043" s="114"/>
    </row>
    <row r="3044" spans="4:5" x14ac:dyDescent="0.35">
      <c r="D3044" s="114"/>
      <c r="E3044" s="114"/>
    </row>
    <row r="3045" spans="4:5" x14ac:dyDescent="0.35">
      <c r="D3045" s="114"/>
      <c r="E3045" s="114"/>
    </row>
    <row r="3046" spans="4:5" x14ac:dyDescent="0.35">
      <c r="D3046" s="114"/>
      <c r="E3046" s="114"/>
    </row>
    <row r="3047" spans="4:5" x14ac:dyDescent="0.35">
      <c r="D3047" s="114"/>
      <c r="E3047" s="114"/>
    </row>
    <row r="3048" spans="4:5" x14ac:dyDescent="0.35">
      <c r="D3048" s="114"/>
      <c r="E3048" s="114"/>
    </row>
    <row r="3049" spans="4:5" x14ac:dyDescent="0.35">
      <c r="D3049" s="114"/>
      <c r="E3049" s="114"/>
    </row>
    <row r="3050" spans="4:5" x14ac:dyDescent="0.35">
      <c r="D3050" s="114"/>
      <c r="E3050" s="114"/>
    </row>
    <row r="3051" spans="4:5" x14ac:dyDescent="0.35">
      <c r="D3051" s="114"/>
      <c r="E3051" s="114"/>
    </row>
    <row r="3052" spans="4:5" x14ac:dyDescent="0.35">
      <c r="D3052" s="114"/>
      <c r="E3052" s="114"/>
    </row>
    <row r="3053" spans="4:5" x14ac:dyDescent="0.35">
      <c r="D3053" s="114"/>
      <c r="E3053" s="114"/>
    </row>
    <row r="3054" spans="4:5" x14ac:dyDescent="0.35">
      <c r="D3054" s="114"/>
      <c r="E3054" s="114"/>
    </row>
    <row r="3055" spans="4:5" x14ac:dyDescent="0.35">
      <c r="D3055" s="114"/>
      <c r="E3055" s="114"/>
    </row>
    <row r="3056" spans="4:5" x14ac:dyDescent="0.35">
      <c r="D3056" s="114"/>
      <c r="E3056" s="114"/>
    </row>
    <row r="3057" spans="4:5" x14ac:dyDescent="0.35">
      <c r="D3057" s="114"/>
      <c r="E3057" s="114"/>
    </row>
    <row r="3058" spans="4:5" x14ac:dyDescent="0.35">
      <c r="D3058" s="114"/>
      <c r="E3058" s="114"/>
    </row>
    <row r="3059" spans="4:5" x14ac:dyDescent="0.35">
      <c r="D3059" s="114"/>
      <c r="E3059" s="114"/>
    </row>
    <row r="3060" spans="4:5" x14ac:dyDescent="0.35">
      <c r="D3060" s="114"/>
      <c r="E3060" s="114"/>
    </row>
    <row r="3061" spans="4:5" x14ac:dyDescent="0.35">
      <c r="D3061" s="114"/>
      <c r="E3061" s="114"/>
    </row>
    <row r="3062" spans="4:5" x14ac:dyDescent="0.35">
      <c r="D3062" s="114"/>
      <c r="E3062" s="114"/>
    </row>
    <row r="3063" spans="4:5" x14ac:dyDescent="0.35">
      <c r="D3063" s="114"/>
      <c r="E3063" s="114"/>
    </row>
    <row r="3064" spans="4:5" x14ac:dyDescent="0.35">
      <c r="D3064" s="114"/>
      <c r="E3064" s="114"/>
    </row>
    <row r="3065" spans="4:5" x14ac:dyDescent="0.35">
      <c r="D3065" s="114"/>
      <c r="E3065" s="114"/>
    </row>
    <row r="3066" spans="4:5" x14ac:dyDescent="0.35">
      <c r="D3066" s="114"/>
      <c r="E3066" s="114"/>
    </row>
    <row r="3067" spans="4:5" x14ac:dyDescent="0.35">
      <c r="D3067" s="114"/>
      <c r="E3067" s="114"/>
    </row>
    <row r="3068" spans="4:5" x14ac:dyDescent="0.35">
      <c r="D3068" s="114"/>
      <c r="E3068" s="114"/>
    </row>
    <row r="3069" spans="4:5" x14ac:dyDescent="0.35">
      <c r="D3069" s="114"/>
      <c r="E3069" s="114"/>
    </row>
    <row r="3070" spans="4:5" x14ac:dyDescent="0.35">
      <c r="D3070" s="114"/>
      <c r="E3070" s="114"/>
    </row>
    <row r="3071" spans="4:5" x14ac:dyDescent="0.35">
      <c r="D3071" s="114"/>
      <c r="E3071" s="114"/>
    </row>
    <row r="3072" spans="4:5" x14ac:dyDescent="0.35">
      <c r="D3072" s="114"/>
      <c r="E3072" s="114"/>
    </row>
    <row r="3073" spans="4:5" x14ac:dyDescent="0.35">
      <c r="D3073" s="114"/>
      <c r="E3073" s="114"/>
    </row>
    <row r="3074" spans="4:5" x14ac:dyDescent="0.35">
      <c r="D3074" s="114"/>
      <c r="E3074" s="114"/>
    </row>
    <row r="3075" spans="4:5" x14ac:dyDescent="0.35">
      <c r="D3075" s="114"/>
      <c r="E3075" s="114"/>
    </row>
    <row r="3076" spans="4:5" x14ac:dyDescent="0.35">
      <c r="D3076" s="114"/>
      <c r="E3076" s="114"/>
    </row>
    <row r="3077" spans="4:5" x14ac:dyDescent="0.35">
      <c r="D3077" s="114"/>
      <c r="E3077" s="114"/>
    </row>
    <row r="3078" spans="4:5" x14ac:dyDescent="0.35">
      <c r="D3078" s="114"/>
      <c r="E3078" s="114"/>
    </row>
    <row r="3079" spans="4:5" x14ac:dyDescent="0.35">
      <c r="D3079" s="114"/>
      <c r="E3079" s="114"/>
    </row>
    <row r="3080" spans="4:5" x14ac:dyDescent="0.35">
      <c r="D3080" s="114"/>
      <c r="E3080" s="114"/>
    </row>
    <row r="3081" spans="4:5" x14ac:dyDescent="0.35">
      <c r="D3081" s="114"/>
      <c r="E3081" s="114"/>
    </row>
    <row r="3082" spans="4:5" x14ac:dyDescent="0.35">
      <c r="D3082" s="114"/>
      <c r="E3082" s="114"/>
    </row>
    <row r="3083" spans="4:5" x14ac:dyDescent="0.35">
      <c r="D3083" s="114"/>
      <c r="E3083" s="114"/>
    </row>
    <row r="3084" spans="4:5" x14ac:dyDescent="0.35">
      <c r="D3084" s="114"/>
      <c r="E3084" s="114"/>
    </row>
    <row r="3085" spans="4:5" x14ac:dyDescent="0.35">
      <c r="D3085" s="114"/>
      <c r="E3085" s="114"/>
    </row>
    <row r="3086" spans="4:5" x14ac:dyDescent="0.35">
      <c r="D3086" s="114"/>
      <c r="E3086" s="114"/>
    </row>
    <row r="3087" spans="4:5" x14ac:dyDescent="0.35">
      <c r="D3087" s="114"/>
      <c r="E3087" s="114"/>
    </row>
    <row r="3088" spans="4:5" x14ac:dyDescent="0.35">
      <c r="D3088" s="114"/>
      <c r="E3088" s="114"/>
    </row>
    <row r="3089" spans="4:5" x14ac:dyDescent="0.35">
      <c r="D3089" s="114"/>
      <c r="E3089" s="114"/>
    </row>
    <row r="3090" spans="4:5" x14ac:dyDescent="0.35">
      <c r="D3090" s="114"/>
      <c r="E3090" s="114"/>
    </row>
    <row r="3091" spans="4:5" x14ac:dyDescent="0.35">
      <c r="D3091" s="114"/>
      <c r="E3091" s="114"/>
    </row>
    <row r="3092" spans="4:5" x14ac:dyDescent="0.35">
      <c r="D3092" s="114"/>
      <c r="E3092" s="114"/>
    </row>
    <row r="3093" spans="4:5" x14ac:dyDescent="0.35">
      <c r="D3093" s="114"/>
      <c r="E3093" s="114"/>
    </row>
    <row r="3094" spans="4:5" x14ac:dyDescent="0.35">
      <c r="D3094" s="114"/>
      <c r="E3094" s="114"/>
    </row>
    <row r="3095" spans="4:5" x14ac:dyDescent="0.35">
      <c r="D3095" s="114"/>
      <c r="E3095" s="114"/>
    </row>
    <row r="3096" spans="4:5" x14ac:dyDescent="0.35">
      <c r="D3096" s="114"/>
      <c r="E3096" s="114"/>
    </row>
    <row r="3097" spans="4:5" x14ac:dyDescent="0.35">
      <c r="D3097" s="114"/>
      <c r="E3097" s="114"/>
    </row>
    <row r="3098" spans="4:5" x14ac:dyDescent="0.35">
      <c r="D3098" s="114"/>
      <c r="E3098" s="114"/>
    </row>
    <row r="3099" spans="4:5" x14ac:dyDescent="0.35">
      <c r="D3099" s="114"/>
      <c r="E3099" s="114"/>
    </row>
    <row r="3100" spans="4:5" x14ac:dyDescent="0.35">
      <c r="D3100" s="114"/>
      <c r="E3100" s="114"/>
    </row>
    <row r="3101" spans="4:5" x14ac:dyDescent="0.35">
      <c r="D3101" s="114"/>
      <c r="E3101" s="114"/>
    </row>
    <row r="3102" spans="4:5" x14ac:dyDescent="0.35">
      <c r="D3102" s="114"/>
      <c r="E3102" s="114"/>
    </row>
    <row r="3103" spans="4:5" x14ac:dyDescent="0.35">
      <c r="D3103" s="114"/>
      <c r="E3103" s="114"/>
    </row>
    <row r="3104" spans="4:5" x14ac:dyDescent="0.35">
      <c r="D3104" s="114"/>
      <c r="E3104" s="114"/>
    </row>
    <row r="3105" spans="4:5" x14ac:dyDescent="0.35">
      <c r="D3105" s="114"/>
      <c r="E3105" s="114"/>
    </row>
    <row r="3106" spans="4:5" x14ac:dyDescent="0.35">
      <c r="D3106" s="114"/>
      <c r="E3106" s="114"/>
    </row>
    <row r="3107" spans="4:5" x14ac:dyDescent="0.35">
      <c r="D3107" s="114"/>
      <c r="E3107" s="114"/>
    </row>
    <row r="3108" spans="4:5" x14ac:dyDescent="0.35">
      <c r="D3108" s="114"/>
      <c r="E3108" s="114"/>
    </row>
    <row r="3109" spans="4:5" x14ac:dyDescent="0.35">
      <c r="D3109" s="114"/>
      <c r="E3109" s="114"/>
    </row>
    <row r="3110" spans="4:5" x14ac:dyDescent="0.35">
      <c r="D3110" s="114"/>
      <c r="E3110" s="114"/>
    </row>
    <row r="3111" spans="4:5" x14ac:dyDescent="0.35">
      <c r="D3111" s="114"/>
      <c r="E3111" s="114"/>
    </row>
    <row r="3112" spans="4:5" x14ac:dyDescent="0.35">
      <c r="D3112" s="114"/>
      <c r="E3112" s="114"/>
    </row>
    <row r="3113" spans="4:5" x14ac:dyDescent="0.35">
      <c r="D3113" s="114"/>
      <c r="E3113" s="114"/>
    </row>
    <row r="3114" spans="4:5" x14ac:dyDescent="0.35">
      <c r="D3114" s="114"/>
      <c r="E3114" s="114"/>
    </row>
    <row r="3115" spans="4:5" x14ac:dyDescent="0.35">
      <c r="D3115" s="114"/>
      <c r="E3115" s="114"/>
    </row>
    <row r="3116" spans="4:5" x14ac:dyDescent="0.35">
      <c r="D3116" s="114"/>
      <c r="E3116" s="114"/>
    </row>
    <row r="3117" spans="4:5" x14ac:dyDescent="0.35">
      <c r="D3117" s="114"/>
      <c r="E3117" s="114"/>
    </row>
    <row r="3118" spans="4:5" x14ac:dyDescent="0.35">
      <c r="D3118" s="114"/>
      <c r="E3118" s="114"/>
    </row>
    <row r="3119" spans="4:5" x14ac:dyDescent="0.35">
      <c r="D3119" s="114"/>
      <c r="E3119" s="114"/>
    </row>
    <row r="3120" spans="4:5" x14ac:dyDescent="0.35">
      <c r="D3120" s="114"/>
      <c r="E3120" s="114"/>
    </row>
    <row r="3121" spans="4:5" x14ac:dyDescent="0.35">
      <c r="D3121" s="114"/>
      <c r="E3121" s="114"/>
    </row>
    <row r="3122" spans="4:5" x14ac:dyDescent="0.35">
      <c r="D3122" s="114"/>
      <c r="E3122" s="114"/>
    </row>
    <row r="3123" spans="4:5" x14ac:dyDescent="0.35">
      <c r="D3123" s="114"/>
      <c r="E3123" s="114"/>
    </row>
    <row r="3124" spans="4:5" x14ac:dyDescent="0.35">
      <c r="D3124" s="114"/>
      <c r="E3124" s="114"/>
    </row>
    <row r="3125" spans="4:5" x14ac:dyDescent="0.35">
      <c r="D3125" s="114"/>
      <c r="E3125" s="114"/>
    </row>
    <row r="3126" spans="4:5" x14ac:dyDescent="0.35">
      <c r="D3126" s="114"/>
      <c r="E3126" s="114"/>
    </row>
    <row r="3127" spans="4:5" x14ac:dyDescent="0.35">
      <c r="D3127" s="114"/>
      <c r="E3127" s="114"/>
    </row>
    <row r="3128" spans="4:5" x14ac:dyDescent="0.35">
      <c r="D3128" s="114"/>
      <c r="E3128" s="114"/>
    </row>
    <row r="3129" spans="4:5" x14ac:dyDescent="0.35">
      <c r="D3129" s="114"/>
      <c r="E3129" s="114"/>
    </row>
    <row r="3130" spans="4:5" x14ac:dyDescent="0.35">
      <c r="D3130" s="114"/>
      <c r="E3130" s="114"/>
    </row>
    <row r="3131" spans="4:5" x14ac:dyDescent="0.35">
      <c r="D3131" s="114"/>
      <c r="E3131" s="114"/>
    </row>
    <row r="3132" spans="4:5" x14ac:dyDescent="0.35">
      <c r="D3132" s="114"/>
      <c r="E3132" s="114"/>
    </row>
    <row r="3133" spans="4:5" x14ac:dyDescent="0.35">
      <c r="D3133" s="114"/>
      <c r="E3133" s="114"/>
    </row>
    <row r="3134" spans="4:5" x14ac:dyDescent="0.35">
      <c r="D3134" s="114"/>
      <c r="E3134" s="114"/>
    </row>
    <row r="3135" spans="4:5" x14ac:dyDescent="0.35">
      <c r="D3135" s="114"/>
      <c r="E3135" s="114"/>
    </row>
    <row r="3136" spans="4:5" x14ac:dyDescent="0.35">
      <c r="D3136" s="114"/>
      <c r="E3136" s="114"/>
    </row>
    <row r="3137" spans="4:5" x14ac:dyDescent="0.35">
      <c r="D3137" s="114"/>
      <c r="E3137" s="114"/>
    </row>
    <row r="3138" spans="4:5" x14ac:dyDescent="0.35">
      <c r="D3138" s="114"/>
      <c r="E3138" s="114"/>
    </row>
    <row r="3139" spans="4:5" x14ac:dyDescent="0.35">
      <c r="D3139" s="114"/>
      <c r="E3139" s="114"/>
    </row>
    <row r="3140" spans="4:5" x14ac:dyDescent="0.35">
      <c r="D3140" s="114"/>
      <c r="E3140" s="114"/>
    </row>
    <row r="3141" spans="4:5" x14ac:dyDescent="0.35">
      <c r="D3141" s="114"/>
      <c r="E3141" s="114"/>
    </row>
    <row r="3142" spans="4:5" x14ac:dyDescent="0.35">
      <c r="D3142" s="114"/>
      <c r="E3142" s="114"/>
    </row>
    <row r="3143" spans="4:5" x14ac:dyDescent="0.35">
      <c r="D3143" s="114"/>
      <c r="E3143" s="114"/>
    </row>
    <row r="3144" spans="4:5" x14ac:dyDescent="0.35">
      <c r="D3144" s="114"/>
      <c r="E3144" s="114"/>
    </row>
    <row r="3145" spans="4:5" x14ac:dyDescent="0.35">
      <c r="D3145" s="114"/>
      <c r="E3145" s="114"/>
    </row>
    <row r="3146" spans="4:5" x14ac:dyDescent="0.35">
      <c r="D3146" s="114"/>
      <c r="E3146" s="114"/>
    </row>
    <row r="3147" spans="4:5" x14ac:dyDescent="0.35">
      <c r="D3147" s="114"/>
      <c r="E3147" s="114"/>
    </row>
    <row r="3148" spans="4:5" x14ac:dyDescent="0.35">
      <c r="D3148" s="114"/>
      <c r="E3148" s="114"/>
    </row>
    <row r="3149" spans="4:5" x14ac:dyDescent="0.35">
      <c r="D3149" s="114"/>
      <c r="E3149" s="114"/>
    </row>
    <row r="3150" spans="4:5" x14ac:dyDescent="0.35">
      <c r="D3150" s="114"/>
      <c r="E3150" s="114"/>
    </row>
    <row r="3151" spans="4:5" x14ac:dyDescent="0.35">
      <c r="D3151" s="114"/>
      <c r="E3151" s="114"/>
    </row>
    <row r="3152" spans="4:5" x14ac:dyDescent="0.35">
      <c r="D3152" s="114"/>
      <c r="E3152" s="114"/>
    </row>
    <row r="3153" spans="4:5" x14ac:dyDescent="0.35">
      <c r="D3153" s="114"/>
      <c r="E3153" s="114"/>
    </row>
    <row r="3154" spans="4:5" x14ac:dyDescent="0.35">
      <c r="D3154" s="114"/>
      <c r="E3154" s="114"/>
    </row>
    <row r="3155" spans="4:5" x14ac:dyDescent="0.35">
      <c r="D3155" s="114"/>
      <c r="E3155" s="114"/>
    </row>
    <row r="3156" spans="4:5" x14ac:dyDescent="0.35">
      <c r="D3156" s="114"/>
      <c r="E3156" s="114"/>
    </row>
    <row r="3157" spans="4:5" x14ac:dyDescent="0.35">
      <c r="D3157" s="114"/>
      <c r="E3157" s="114"/>
    </row>
    <row r="3158" spans="4:5" x14ac:dyDescent="0.35">
      <c r="D3158" s="114"/>
      <c r="E3158" s="114"/>
    </row>
    <row r="3159" spans="4:5" x14ac:dyDescent="0.35">
      <c r="D3159" s="114"/>
      <c r="E3159" s="114"/>
    </row>
    <row r="3160" spans="4:5" x14ac:dyDescent="0.35">
      <c r="D3160" s="114"/>
      <c r="E3160" s="114"/>
    </row>
    <row r="3161" spans="4:5" x14ac:dyDescent="0.35">
      <c r="D3161" s="114"/>
      <c r="E3161" s="114"/>
    </row>
    <row r="3162" spans="4:5" x14ac:dyDescent="0.35">
      <c r="D3162" s="114"/>
      <c r="E3162" s="114"/>
    </row>
    <row r="3163" spans="4:5" x14ac:dyDescent="0.35">
      <c r="D3163" s="114"/>
      <c r="E3163" s="114"/>
    </row>
    <row r="3164" spans="4:5" x14ac:dyDescent="0.35">
      <c r="D3164" s="114"/>
      <c r="E3164" s="114"/>
    </row>
    <row r="3165" spans="4:5" x14ac:dyDescent="0.35">
      <c r="D3165" s="114"/>
      <c r="E3165" s="114"/>
    </row>
    <row r="3166" spans="4:5" x14ac:dyDescent="0.35">
      <c r="D3166" s="114"/>
      <c r="E3166" s="114"/>
    </row>
    <row r="3167" spans="4:5" x14ac:dyDescent="0.35">
      <c r="D3167" s="114"/>
      <c r="E3167" s="114"/>
    </row>
    <row r="3168" spans="4:5" x14ac:dyDescent="0.35">
      <c r="D3168" s="114"/>
      <c r="E3168" s="114"/>
    </row>
    <row r="3169" spans="4:5" x14ac:dyDescent="0.35">
      <c r="D3169" s="114"/>
      <c r="E3169" s="114"/>
    </row>
    <row r="3170" spans="4:5" x14ac:dyDescent="0.35">
      <c r="D3170" s="114"/>
      <c r="E3170" s="114"/>
    </row>
    <row r="3171" spans="4:5" x14ac:dyDescent="0.35">
      <c r="D3171" s="114"/>
      <c r="E3171" s="114"/>
    </row>
    <row r="3172" spans="4:5" x14ac:dyDescent="0.35">
      <c r="D3172" s="114"/>
      <c r="E3172" s="114"/>
    </row>
    <row r="3173" spans="4:5" x14ac:dyDescent="0.35">
      <c r="D3173" s="114"/>
      <c r="E3173" s="114"/>
    </row>
    <row r="3174" spans="4:5" x14ac:dyDescent="0.35">
      <c r="D3174" s="114"/>
      <c r="E3174" s="114"/>
    </row>
    <row r="3175" spans="4:5" x14ac:dyDescent="0.35">
      <c r="D3175" s="114"/>
      <c r="E3175" s="114"/>
    </row>
    <row r="3176" spans="4:5" x14ac:dyDescent="0.35">
      <c r="D3176" s="114"/>
      <c r="E3176" s="114"/>
    </row>
    <row r="3177" spans="4:5" x14ac:dyDescent="0.35">
      <c r="D3177" s="114"/>
      <c r="E3177" s="114"/>
    </row>
    <row r="3178" spans="4:5" x14ac:dyDescent="0.35">
      <c r="D3178" s="114"/>
      <c r="E3178" s="114"/>
    </row>
    <row r="3179" spans="4:5" x14ac:dyDescent="0.35">
      <c r="D3179" s="114"/>
      <c r="E3179" s="114"/>
    </row>
    <row r="3180" spans="4:5" x14ac:dyDescent="0.35">
      <c r="D3180" s="114"/>
      <c r="E3180" s="114"/>
    </row>
    <row r="3181" spans="4:5" x14ac:dyDescent="0.35">
      <c r="D3181" s="114"/>
      <c r="E3181" s="114"/>
    </row>
    <row r="3182" spans="4:5" x14ac:dyDescent="0.35">
      <c r="D3182" s="114"/>
      <c r="E3182" s="114"/>
    </row>
    <row r="3183" spans="4:5" x14ac:dyDescent="0.35">
      <c r="D3183" s="114"/>
      <c r="E3183" s="114"/>
    </row>
    <row r="3184" spans="4:5" x14ac:dyDescent="0.35">
      <c r="D3184" s="114"/>
      <c r="E3184" s="114"/>
    </row>
    <row r="3185" spans="4:5" x14ac:dyDescent="0.35">
      <c r="D3185" s="114"/>
      <c r="E3185" s="114"/>
    </row>
    <row r="3186" spans="4:5" x14ac:dyDescent="0.35">
      <c r="D3186" s="114"/>
      <c r="E3186" s="114"/>
    </row>
    <row r="3187" spans="4:5" x14ac:dyDescent="0.35">
      <c r="D3187" s="114"/>
      <c r="E3187" s="114"/>
    </row>
    <row r="3188" spans="4:5" x14ac:dyDescent="0.35">
      <c r="D3188" s="114"/>
      <c r="E3188" s="114"/>
    </row>
    <row r="3189" spans="4:5" x14ac:dyDescent="0.35">
      <c r="D3189" s="114"/>
      <c r="E3189" s="114"/>
    </row>
    <row r="3190" spans="4:5" x14ac:dyDescent="0.35">
      <c r="D3190" s="114"/>
      <c r="E3190" s="114"/>
    </row>
    <row r="3191" spans="4:5" x14ac:dyDescent="0.35">
      <c r="D3191" s="114"/>
      <c r="E3191" s="114"/>
    </row>
    <row r="3192" spans="4:5" x14ac:dyDescent="0.35">
      <c r="D3192" s="114"/>
      <c r="E3192" s="114"/>
    </row>
    <row r="3193" spans="4:5" x14ac:dyDescent="0.35">
      <c r="D3193" s="114"/>
      <c r="E3193" s="114"/>
    </row>
    <row r="3194" spans="4:5" x14ac:dyDescent="0.35">
      <c r="D3194" s="114"/>
      <c r="E3194" s="114"/>
    </row>
    <row r="3195" spans="4:5" x14ac:dyDescent="0.35">
      <c r="D3195" s="114"/>
      <c r="E3195" s="114"/>
    </row>
    <row r="3196" spans="4:5" x14ac:dyDescent="0.35">
      <c r="D3196" s="114"/>
      <c r="E3196" s="114"/>
    </row>
    <row r="3197" spans="4:5" x14ac:dyDescent="0.35">
      <c r="D3197" s="114"/>
      <c r="E3197" s="114"/>
    </row>
    <row r="3198" spans="4:5" x14ac:dyDescent="0.35">
      <c r="D3198" s="114"/>
      <c r="E3198" s="114"/>
    </row>
    <row r="3199" spans="4:5" x14ac:dyDescent="0.35">
      <c r="D3199" s="114"/>
      <c r="E3199" s="114"/>
    </row>
    <row r="3200" spans="4:5" x14ac:dyDescent="0.35">
      <c r="D3200" s="114"/>
      <c r="E3200" s="114"/>
    </row>
    <row r="3201" spans="4:5" x14ac:dyDescent="0.35">
      <c r="D3201" s="114"/>
      <c r="E3201" s="114"/>
    </row>
    <row r="3202" spans="4:5" x14ac:dyDescent="0.35">
      <c r="D3202" s="114"/>
      <c r="E3202" s="114"/>
    </row>
    <row r="3203" spans="4:5" x14ac:dyDescent="0.35">
      <c r="D3203" s="114"/>
      <c r="E3203" s="114"/>
    </row>
    <row r="3204" spans="4:5" x14ac:dyDescent="0.35">
      <c r="D3204" s="114"/>
      <c r="E3204" s="114"/>
    </row>
    <row r="3205" spans="4:5" x14ac:dyDescent="0.35">
      <c r="D3205" s="114"/>
      <c r="E3205" s="114"/>
    </row>
    <row r="3206" spans="4:5" x14ac:dyDescent="0.35">
      <c r="D3206" s="114"/>
      <c r="E3206" s="114"/>
    </row>
    <row r="3207" spans="4:5" x14ac:dyDescent="0.35">
      <c r="D3207" s="114"/>
      <c r="E3207" s="114"/>
    </row>
    <row r="3208" spans="4:5" x14ac:dyDescent="0.35">
      <c r="D3208" s="114"/>
      <c r="E3208" s="114"/>
    </row>
    <row r="3209" spans="4:5" x14ac:dyDescent="0.35">
      <c r="D3209" s="114"/>
      <c r="E3209" s="114"/>
    </row>
    <row r="3210" spans="4:5" x14ac:dyDescent="0.35">
      <c r="D3210" s="114"/>
      <c r="E3210" s="114"/>
    </row>
    <row r="3211" spans="4:5" x14ac:dyDescent="0.35">
      <c r="D3211" s="114"/>
      <c r="E3211" s="114"/>
    </row>
    <row r="3212" spans="4:5" x14ac:dyDescent="0.35">
      <c r="D3212" s="114"/>
      <c r="E3212" s="114"/>
    </row>
    <row r="3213" spans="4:5" x14ac:dyDescent="0.35">
      <c r="D3213" s="114"/>
      <c r="E3213" s="114"/>
    </row>
    <row r="3214" spans="4:5" x14ac:dyDescent="0.35">
      <c r="D3214" s="114"/>
      <c r="E3214" s="114"/>
    </row>
    <row r="3215" spans="4:5" x14ac:dyDescent="0.35">
      <c r="D3215" s="114"/>
      <c r="E3215" s="114"/>
    </row>
    <row r="3216" spans="4:5" x14ac:dyDescent="0.35">
      <c r="D3216" s="114"/>
      <c r="E3216" s="114"/>
    </row>
    <row r="3217" spans="4:5" x14ac:dyDescent="0.35">
      <c r="D3217" s="114"/>
      <c r="E3217" s="114"/>
    </row>
    <row r="3218" spans="4:5" x14ac:dyDescent="0.35">
      <c r="D3218" s="114"/>
      <c r="E3218" s="114"/>
    </row>
    <row r="3219" spans="4:5" x14ac:dyDescent="0.35">
      <c r="D3219" s="114"/>
      <c r="E3219" s="114"/>
    </row>
    <row r="3220" spans="4:5" x14ac:dyDescent="0.35">
      <c r="D3220" s="114"/>
      <c r="E3220" s="114"/>
    </row>
    <row r="3221" spans="4:5" x14ac:dyDescent="0.35">
      <c r="D3221" s="114"/>
      <c r="E3221" s="114"/>
    </row>
    <row r="3222" spans="4:5" x14ac:dyDescent="0.35">
      <c r="D3222" s="114"/>
      <c r="E3222" s="114"/>
    </row>
    <row r="3223" spans="4:5" x14ac:dyDescent="0.35">
      <c r="D3223" s="114"/>
      <c r="E3223" s="114"/>
    </row>
    <row r="3224" spans="4:5" x14ac:dyDescent="0.35">
      <c r="D3224" s="114"/>
      <c r="E3224" s="114"/>
    </row>
    <row r="3225" spans="4:5" x14ac:dyDescent="0.35">
      <c r="D3225" s="114"/>
      <c r="E3225" s="114"/>
    </row>
    <row r="3226" spans="4:5" x14ac:dyDescent="0.35">
      <c r="D3226" s="114"/>
      <c r="E3226" s="114"/>
    </row>
    <row r="3227" spans="4:5" x14ac:dyDescent="0.35">
      <c r="D3227" s="114"/>
      <c r="E3227" s="114"/>
    </row>
    <row r="3228" spans="4:5" x14ac:dyDescent="0.35">
      <c r="D3228" s="114"/>
      <c r="E3228" s="114"/>
    </row>
    <row r="3229" spans="4:5" x14ac:dyDescent="0.35">
      <c r="D3229" s="114"/>
      <c r="E3229" s="114"/>
    </row>
    <row r="3230" spans="4:5" x14ac:dyDescent="0.35">
      <c r="D3230" s="114"/>
      <c r="E3230" s="114"/>
    </row>
    <row r="3231" spans="4:5" x14ac:dyDescent="0.35">
      <c r="D3231" s="114"/>
      <c r="E3231" s="114"/>
    </row>
    <row r="3232" spans="4:5" x14ac:dyDescent="0.35">
      <c r="D3232" s="114"/>
      <c r="E3232" s="114"/>
    </row>
    <row r="3233" spans="4:5" x14ac:dyDescent="0.35">
      <c r="D3233" s="114"/>
      <c r="E3233" s="114"/>
    </row>
    <row r="3234" spans="4:5" x14ac:dyDescent="0.35">
      <c r="D3234" s="114"/>
      <c r="E3234" s="114"/>
    </row>
    <row r="3235" spans="4:5" x14ac:dyDescent="0.35">
      <c r="D3235" s="114"/>
      <c r="E3235" s="114"/>
    </row>
    <row r="3236" spans="4:5" x14ac:dyDescent="0.35">
      <c r="D3236" s="114"/>
      <c r="E3236" s="114"/>
    </row>
    <row r="3237" spans="4:5" x14ac:dyDescent="0.35">
      <c r="D3237" s="114"/>
      <c r="E3237" s="114"/>
    </row>
    <row r="3238" spans="4:5" x14ac:dyDescent="0.35">
      <c r="D3238" s="114"/>
      <c r="E3238" s="114"/>
    </row>
    <row r="3239" spans="4:5" x14ac:dyDescent="0.35">
      <c r="D3239" s="114"/>
      <c r="E3239" s="114"/>
    </row>
    <row r="3240" spans="4:5" x14ac:dyDescent="0.35">
      <c r="D3240" s="114"/>
      <c r="E3240" s="114"/>
    </row>
    <row r="3241" spans="4:5" x14ac:dyDescent="0.35">
      <c r="E3241" s="15"/>
    </row>
    <row r="3242" spans="4:5" x14ac:dyDescent="0.35">
      <c r="E3242" s="15"/>
    </row>
    <row r="3243" spans="4:5" x14ac:dyDescent="0.35">
      <c r="E3243" s="15"/>
    </row>
    <row r="3244" spans="4:5" x14ac:dyDescent="0.35">
      <c r="E3244" s="15"/>
    </row>
    <row r="3245" spans="4:5" x14ac:dyDescent="0.35">
      <c r="E3245" s="15"/>
    </row>
    <row r="3246" spans="4:5" x14ac:dyDescent="0.35">
      <c r="E3246" s="15"/>
    </row>
    <row r="3247" spans="4:5" x14ac:dyDescent="0.35">
      <c r="E3247" s="15"/>
    </row>
    <row r="3248" spans="4:5" x14ac:dyDescent="0.35">
      <c r="E3248" s="15"/>
    </row>
    <row r="3249" spans="5:5" x14ac:dyDescent="0.35">
      <c r="E3249" s="15"/>
    </row>
    <row r="3250" spans="5:5" x14ac:dyDescent="0.35">
      <c r="E3250" s="15"/>
    </row>
    <row r="3251" spans="5:5" x14ac:dyDescent="0.35">
      <c r="E3251" s="15"/>
    </row>
    <row r="3252" spans="5:5" x14ac:dyDescent="0.35">
      <c r="E3252" s="15"/>
    </row>
    <row r="3253" spans="5:5" x14ac:dyDescent="0.35">
      <c r="E3253" s="15"/>
    </row>
    <row r="3254" spans="5:5" x14ac:dyDescent="0.35">
      <c r="E3254" s="15"/>
    </row>
    <row r="3255" spans="5:5" x14ac:dyDescent="0.35">
      <c r="E3255" s="15"/>
    </row>
    <row r="3256" spans="5:5" x14ac:dyDescent="0.35">
      <c r="E3256" s="15"/>
    </row>
    <row r="3257" spans="5:5" x14ac:dyDescent="0.35">
      <c r="E3257" s="15"/>
    </row>
    <row r="3258" spans="5:5" x14ac:dyDescent="0.35">
      <c r="E3258" s="15"/>
    </row>
    <row r="3259" spans="5:5" x14ac:dyDescent="0.35">
      <c r="E3259" s="15"/>
    </row>
    <row r="3260" spans="5:5" x14ac:dyDescent="0.35">
      <c r="E3260" s="15"/>
    </row>
    <row r="3261" spans="5:5" x14ac:dyDescent="0.35">
      <c r="E3261" s="15"/>
    </row>
    <row r="3262" spans="5:5" x14ac:dyDescent="0.35">
      <c r="E3262" s="15"/>
    </row>
    <row r="3263" spans="5:5" x14ac:dyDescent="0.35">
      <c r="E3263" s="15"/>
    </row>
    <row r="3264" spans="5:5" x14ac:dyDescent="0.35">
      <c r="E3264" s="15"/>
    </row>
    <row r="3265" spans="5:5" x14ac:dyDescent="0.35">
      <c r="E3265" s="15"/>
    </row>
    <row r="3266" spans="5:5" x14ac:dyDescent="0.35">
      <c r="E3266" s="15"/>
    </row>
    <row r="3267" spans="5:5" x14ac:dyDescent="0.35">
      <c r="E3267" s="15"/>
    </row>
    <row r="3268" spans="5:5" x14ac:dyDescent="0.35">
      <c r="E3268" s="15"/>
    </row>
    <row r="3269" spans="5:5" x14ac:dyDescent="0.35">
      <c r="E3269" s="15"/>
    </row>
    <row r="3270" spans="5:5" x14ac:dyDescent="0.35">
      <c r="E3270" s="15"/>
    </row>
    <row r="3271" spans="5:5" x14ac:dyDescent="0.35">
      <c r="E3271" s="15"/>
    </row>
    <row r="3272" spans="5:5" x14ac:dyDescent="0.35">
      <c r="E3272" s="15"/>
    </row>
    <row r="3273" spans="5:5" x14ac:dyDescent="0.35">
      <c r="E3273" s="15"/>
    </row>
    <row r="3274" spans="5:5" x14ac:dyDescent="0.35">
      <c r="E3274" s="15"/>
    </row>
    <row r="3275" spans="5:5" x14ac:dyDescent="0.35">
      <c r="E3275" s="15"/>
    </row>
    <row r="3276" spans="5:5" x14ac:dyDescent="0.35">
      <c r="E3276" s="15"/>
    </row>
    <row r="3277" spans="5:5" x14ac:dyDescent="0.35">
      <c r="E3277" s="15"/>
    </row>
    <row r="3278" spans="5:5" x14ac:dyDescent="0.35">
      <c r="E3278" s="15"/>
    </row>
    <row r="3279" spans="5:5" x14ac:dyDescent="0.35">
      <c r="E3279" s="15"/>
    </row>
    <row r="3280" spans="5:5" x14ac:dyDescent="0.35">
      <c r="E3280" s="15"/>
    </row>
    <row r="3281" spans="5:5" x14ac:dyDescent="0.35">
      <c r="E3281" s="15"/>
    </row>
    <row r="3282" spans="5:5" x14ac:dyDescent="0.35">
      <c r="E3282" s="15"/>
    </row>
    <row r="3283" spans="5:5" x14ac:dyDescent="0.35">
      <c r="E3283" s="15"/>
    </row>
    <row r="3284" spans="5:5" x14ac:dyDescent="0.35">
      <c r="E3284" s="15"/>
    </row>
    <row r="3285" spans="5:5" x14ac:dyDescent="0.35">
      <c r="E3285" s="15"/>
    </row>
    <row r="3286" spans="5:5" x14ac:dyDescent="0.35">
      <c r="E3286" s="15"/>
    </row>
    <row r="3287" spans="5:5" x14ac:dyDescent="0.35">
      <c r="E3287" s="15"/>
    </row>
    <row r="3288" spans="5:5" x14ac:dyDescent="0.35">
      <c r="E3288" s="15"/>
    </row>
    <row r="3289" spans="5:5" x14ac:dyDescent="0.35">
      <c r="E3289" s="15"/>
    </row>
    <row r="3290" spans="5:5" x14ac:dyDescent="0.35">
      <c r="E3290" s="15"/>
    </row>
    <row r="3291" spans="5:5" x14ac:dyDescent="0.35">
      <c r="E3291" s="15"/>
    </row>
    <row r="3292" spans="5:5" x14ac:dyDescent="0.35">
      <c r="E3292" s="15"/>
    </row>
    <row r="3293" spans="5:5" x14ac:dyDescent="0.35">
      <c r="E3293" s="15"/>
    </row>
    <row r="3294" spans="5:5" x14ac:dyDescent="0.35">
      <c r="E3294" s="15"/>
    </row>
    <row r="3295" spans="5:5" x14ac:dyDescent="0.35">
      <c r="E3295" s="15"/>
    </row>
    <row r="3296" spans="5:5" x14ac:dyDescent="0.35">
      <c r="E3296" s="15"/>
    </row>
    <row r="3297" spans="5:5" x14ac:dyDescent="0.35">
      <c r="E3297" s="15"/>
    </row>
    <row r="3298" spans="5:5" x14ac:dyDescent="0.35">
      <c r="E3298" s="15"/>
    </row>
    <row r="3299" spans="5:5" x14ac:dyDescent="0.35">
      <c r="E3299" s="15"/>
    </row>
    <row r="3300" spans="5:5" x14ac:dyDescent="0.35">
      <c r="E3300" s="15"/>
    </row>
    <row r="3301" spans="5:5" x14ac:dyDescent="0.35">
      <c r="E3301" s="15"/>
    </row>
    <row r="3302" spans="5:5" x14ac:dyDescent="0.35">
      <c r="E3302" s="15"/>
    </row>
    <row r="3303" spans="5:5" x14ac:dyDescent="0.35">
      <c r="E3303" s="15"/>
    </row>
    <row r="3304" spans="5:5" x14ac:dyDescent="0.35">
      <c r="E3304" s="15"/>
    </row>
    <row r="3305" spans="5:5" x14ac:dyDescent="0.35">
      <c r="E3305" s="15"/>
    </row>
    <row r="3306" spans="5:5" x14ac:dyDescent="0.35">
      <c r="E3306" s="15"/>
    </row>
    <row r="3307" spans="5:5" x14ac:dyDescent="0.35">
      <c r="E3307" s="15"/>
    </row>
    <row r="3308" spans="5:5" x14ac:dyDescent="0.35">
      <c r="E3308" s="15"/>
    </row>
    <row r="3309" spans="5:5" x14ac:dyDescent="0.35">
      <c r="E3309" s="15"/>
    </row>
    <row r="3310" spans="5:5" x14ac:dyDescent="0.35">
      <c r="E3310" s="15"/>
    </row>
    <row r="3311" spans="5:5" x14ac:dyDescent="0.35">
      <c r="E3311" s="15"/>
    </row>
    <row r="3312" spans="5:5" x14ac:dyDescent="0.35">
      <c r="E3312" s="15"/>
    </row>
    <row r="3313" spans="5:5" x14ac:dyDescent="0.35">
      <c r="E3313" s="15"/>
    </row>
    <row r="3314" spans="5:5" x14ac:dyDescent="0.35">
      <c r="E3314" s="15"/>
    </row>
    <row r="3315" spans="5:5" x14ac:dyDescent="0.35">
      <c r="E3315" s="15"/>
    </row>
    <row r="3316" spans="5:5" x14ac:dyDescent="0.35">
      <c r="E3316" s="15"/>
    </row>
    <row r="3317" spans="5:5" x14ac:dyDescent="0.35">
      <c r="E3317" s="15"/>
    </row>
    <row r="3318" spans="5:5" x14ac:dyDescent="0.35">
      <c r="E3318" s="15"/>
    </row>
    <row r="3319" spans="5:5" x14ac:dyDescent="0.35">
      <c r="E3319" s="15"/>
    </row>
    <row r="3320" spans="5:5" x14ac:dyDescent="0.35">
      <c r="E3320" s="15"/>
    </row>
    <row r="3321" spans="5:5" x14ac:dyDescent="0.35">
      <c r="E3321" s="15"/>
    </row>
    <row r="3322" spans="5:5" x14ac:dyDescent="0.35">
      <c r="E3322" s="15"/>
    </row>
    <row r="3323" spans="5:5" x14ac:dyDescent="0.35">
      <c r="E3323" s="15"/>
    </row>
    <row r="3324" spans="5:5" x14ac:dyDescent="0.35">
      <c r="E3324" s="15"/>
    </row>
    <row r="3325" spans="5:5" x14ac:dyDescent="0.35">
      <c r="E3325" s="15"/>
    </row>
    <row r="3326" spans="5:5" x14ac:dyDescent="0.35">
      <c r="E3326" s="15"/>
    </row>
    <row r="3327" spans="5:5" x14ac:dyDescent="0.35">
      <c r="E3327" s="15"/>
    </row>
    <row r="3328" spans="5:5" x14ac:dyDescent="0.35">
      <c r="E3328" s="15"/>
    </row>
    <row r="3329" spans="5:5" x14ac:dyDescent="0.35">
      <c r="E3329" s="15"/>
    </row>
    <row r="3330" spans="5:5" x14ac:dyDescent="0.35">
      <c r="E3330" s="15"/>
    </row>
    <row r="3331" spans="5:5" x14ac:dyDescent="0.35">
      <c r="E3331" s="15"/>
    </row>
    <row r="3332" spans="5:5" x14ac:dyDescent="0.35">
      <c r="E3332" s="15"/>
    </row>
    <row r="3333" spans="5:5" x14ac:dyDescent="0.35">
      <c r="E3333" s="15"/>
    </row>
    <row r="3334" spans="5:5" x14ac:dyDescent="0.35">
      <c r="E3334" s="15"/>
    </row>
    <row r="3335" spans="5:5" x14ac:dyDescent="0.35">
      <c r="E3335" s="15"/>
    </row>
    <row r="3336" spans="5:5" x14ac:dyDescent="0.35">
      <c r="E3336" s="15"/>
    </row>
    <row r="3337" spans="5:5" x14ac:dyDescent="0.35">
      <c r="E3337" s="15"/>
    </row>
    <row r="3338" spans="5:5" x14ac:dyDescent="0.35">
      <c r="E3338" s="15"/>
    </row>
    <row r="3339" spans="5:5" x14ac:dyDescent="0.35">
      <c r="E3339" s="15"/>
    </row>
    <row r="3340" spans="5:5" x14ac:dyDescent="0.35">
      <c r="E3340" s="15"/>
    </row>
    <row r="3341" spans="5:5" x14ac:dyDescent="0.35">
      <c r="E3341" s="15"/>
    </row>
    <row r="3342" spans="5:5" x14ac:dyDescent="0.35">
      <c r="E3342" s="15"/>
    </row>
    <row r="3343" spans="5:5" x14ac:dyDescent="0.35">
      <c r="E3343" s="15"/>
    </row>
    <row r="3344" spans="5:5" x14ac:dyDescent="0.35">
      <c r="E3344" s="15"/>
    </row>
    <row r="3345" spans="5:5" x14ac:dyDescent="0.35">
      <c r="E3345" s="15"/>
    </row>
    <row r="3346" spans="5:5" x14ac:dyDescent="0.35">
      <c r="E3346" s="15"/>
    </row>
    <row r="3347" spans="5:5" x14ac:dyDescent="0.35">
      <c r="E3347" s="15"/>
    </row>
    <row r="3348" spans="5:5" x14ac:dyDescent="0.35">
      <c r="E3348" s="15"/>
    </row>
    <row r="3349" spans="5:5" x14ac:dyDescent="0.35">
      <c r="E3349" s="15"/>
    </row>
    <row r="3350" spans="5:5" x14ac:dyDescent="0.35">
      <c r="E3350" s="15"/>
    </row>
    <row r="3351" spans="5:5" x14ac:dyDescent="0.35">
      <c r="E3351" s="15"/>
    </row>
    <row r="3352" spans="5:5" x14ac:dyDescent="0.35">
      <c r="E3352" s="15"/>
    </row>
    <row r="3353" spans="5:5" x14ac:dyDescent="0.35">
      <c r="E3353" s="15"/>
    </row>
    <row r="3354" spans="5:5" x14ac:dyDescent="0.35">
      <c r="E3354" s="15"/>
    </row>
    <row r="3355" spans="5:5" x14ac:dyDescent="0.35">
      <c r="E3355" s="15"/>
    </row>
    <row r="3356" spans="5:5" x14ac:dyDescent="0.35">
      <c r="E3356" s="15"/>
    </row>
    <row r="3357" spans="5:5" x14ac:dyDescent="0.35">
      <c r="E3357" s="15"/>
    </row>
    <row r="3358" spans="5:5" x14ac:dyDescent="0.35">
      <c r="E3358" s="15"/>
    </row>
    <row r="3359" spans="5:5" x14ac:dyDescent="0.35">
      <c r="E3359" s="15"/>
    </row>
    <row r="3360" spans="5:5" x14ac:dyDescent="0.35">
      <c r="E3360" s="15"/>
    </row>
    <row r="3361" spans="5:5" x14ac:dyDescent="0.35">
      <c r="E3361" s="15"/>
    </row>
    <row r="3362" spans="5:5" x14ac:dyDescent="0.35">
      <c r="E3362" s="15"/>
    </row>
    <row r="3363" spans="5:5" x14ac:dyDescent="0.35">
      <c r="E3363" s="15"/>
    </row>
    <row r="3364" spans="5:5" x14ac:dyDescent="0.35">
      <c r="E3364" s="15"/>
    </row>
    <row r="3365" spans="5:5" x14ac:dyDescent="0.35">
      <c r="E3365" s="15"/>
    </row>
    <row r="3366" spans="5:5" x14ac:dyDescent="0.35">
      <c r="E3366" s="15"/>
    </row>
    <row r="3367" spans="5:5" x14ac:dyDescent="0.35">
      <c r="E3367" s="15"/>
    </row>
    <row r="3368" spans="5:5" x14ac:dyDescent="0.35">
      <c r="E3368" s="15"/>
    </row>
    <row r="3369" spans="5:5" x14ac:dyDescent="0.35">
      <c r="E3369" s="15"/>
    </row>
    <row r="3370" spans="5:5" x14ac:dyDescent="0.35">
      <c r="E3370" s="15"/>
    </row>
    <row r="3371" spans="5:5" x14ac:dyDescent="0.35">
      <c r="E3371" s="15"/>
    </row>
    <row r="3372" spans="5:5" x14ac:dyDescent="0.35">
      <c r="E3372" s="15"/>
    </row>
    <row r="3373" spans="5:5" x14ac:dyDescent="0.35">
      <c r="E3373" s="15"/>
    </row>
    <row r="3374" spans="5:5" x14ac:dyDescent="0.35">
      <c r="E3374" s="15"/>
    </row>
    <row r="3375" spans="5:5" x14ac:dyDescent="0.35">
      <c r="E3375" s="15"/>
    </row>
    <row r="3376" spans="5:5" x14ac:dyDescent="0.35">
      <c r="E3376" s="15"/>
    </row>
    <row r="3377" spans="5:5" x14ac:dyDescent="0.35">
      <c r="E3377" s="15"/>
    </row>
    <row r="3378" spans="5:5" x14ac:dyDescent="0.35">
      <c r="E3378" s="15"/>
    </row>
    <row r="3379" spans="5:5" x14ac:dyDescent="0.35">
      <c r="E3379" s="15"/>
    </row>
    <row r="3380" spans="5:5" x14ac:dyDescent="0.35">
      <c r="E3380" s="15"/>
    </row>
    <row r="3381" spans="5:5" x14ac:dyDescent="0.35">
      <c r="E3381" s="15"/>
    </row>
    <row r="3382" spans="5:5" x14ac:dyDescent="0.35">
      <c r="E3382" s="15"/>
    </row>
    <row r="3383" spans="5:5" x14ac:dyDescent="0.35">
      <c r="E3383" s="15"/>
    </row>
    <row r="3384" spans="5:5" x14ac:dyDescent="0.35">
      <c r="E3384" s="15"/>
    </row>
    <row r="3385" spans="5:5" x14ac:dyDescent="0.35">
      <c r="E3385" s="15"/>
    </row>
    <row r="3386" spans="5:5" x14ac:dyDescent="0.35">
      <c r="E3386" s="15"/>
    </row>
    <row r="3387" spans="5:5" x14ac:dyDescent="0.35">
      <c r="E3387" s="15"/>
    </row>
    <row r="3388" spans="5:5" x14ac:dyDescent="0.35">
      <c r="E3388" s="15"/>
    </row>
    <row r="3389" spans="5:5" x14ac:dyDescent="0.35">
      <c r="E3389" s="15"/>
    </row>
    <row r="3390" spans="5:5" x14ac:dyDescent="0.35">
      <c r="E3390" s="15"/>
    </row>
    <row r="3391" spans="5:5" x14ac:dyDescent="0.35">
      <c r="E3391" s="15"/>
    </row>
    <row r="3392" spans="5:5" x14ac:dyDescent="0.35">
      <c r="E3392" s="15"/>
    </row>
    <row r="3393" spans="5:5" x14ac:dyDescent="0.35">
      <c r="E3393" s="15"/>
    </row>
    <row r="3394" spans="5:5" x14ac:dyDescent="0.35">
      <c r="E3394" s="15"/>
    </row>
    <row r="3395" spans="5:5" x14ac:dyDescent="0.35">
      <c r="E3395" s="15"/>
    </row>
    <row r="3396" spans="5:5" x14ac:dyDescent="0.35">
      <c r="E3396" s="15"/>
    </row>
    <row r="3397" spans="5:5" x14ac:dyDescent="0.35">
      <c r="E3397" s="15"/>
    </row>
    <row r="3398" spans="5:5" x14ac:dyDescent="0.35">
      <c r="E3398" s="15"/>
    </row>
    <row r="3399" spans="5:5" x14ac:dyDescent="0.35">
      <c r="E3399" s="15"/>
    </row>
    <row r="3400" spans="5:5" x14ac:dyDescent="0.35">
      <c r="E3400" s="15"/>
    </row>
    <row r="3401" spans="5:5" x14ac:dyDescent="0.35">
      <c r="E3401" s="15"/>
    </row>
    <row r="3402" spans="5:5" x14ac:dyDescent="0.35">
      <c r="E3402" s="15"/>
    </row>
    <row r="3403" spans="5:5" x14ac:dyDescent="0.35">
      <c r="E3403" s="15"/>
    </row>
    <row r="3404" spans="5:5" x14ac:dyDescent="0.35">
      <c r="E3404" s="15"/>
    </row>
    <row r="3405" spans="5:5" x14ac:dyDescent="0.35">
      <c r="E3405" s="15"/>
    </row>
    <row r="3406" spans="5:5" x14ac:dyDescent="0.35">
      <c r="E3406" s="15"/>
    </row>
    <row r="3407" spans="5:5" x14ac:dyDescent="0.35">
      <c r="E3407" s="15"/>
    </row>
    <row r="3408" spans="5:5" x14ac:dyDescent="0.35">
      <c r="E3408" s="15"/>
    </row>
    <row r="3409" spans="5:5" x14ac:dyDescent="0.35">
      <c r="E3409" s="15"/>
    </row>
    <row r="3410" spans="5:5" x14ac:dyDescent="0.35">
      <c r="E3410" s="15"/>
    </row>
    <row r="3411" spans="5:5" x14ac:dyDescent="0.35">
      <c r="E3411" s="15"/>
    </row>
    <row r="3412" spans="5:5" x14ac:dyDescent="0.35">
      <c r="E3412" s="15"/>
    </row>
    <row r="3413" spans="5:5" x14ac:dyDescent="0.35">
      <c r="E3413" s="15"/>
    </row>
    <row r="3414" spans="5:5" x14ac:dyDescent="0.35">
      <c r="E3414" s="15"/>
    </row>
    <row r="3415" spans="5:5" x14ac:dyDescent="0.35">
      <c r="E3415" s="15"/>
    </row>
    <row r="3416" spans="5:5" x14ac:dyDescent="0.35">
      <c r="E3416" s="15"/>
    </row>
    <row r="3417" spans="5:5" x14ac:dyDescent="0.35">
      <c r="E3417" s="15"/>
    </row>
    <row r="3418" spans="5:5" x14ac:dyDescent="0.35">
      <c r="E3418" s="15"/>
    </row>
    <row r="3419" spans="5:5" x14ac:dyDescent="0.35">
      <c r="E3419" s="15"/>
    </row>
    <row r="3420" spans="5:5" x14ac:dyDescent="0.35">
      <c r="E3420" s="15"/>
    </row>
    <row r="3421" spans="5:5" x14ac:dyDescent="0.35">
      <c r="E3421" s="15"/>
    </row>
    <row r="3422" spans="5:5" x14ac:dyDescent="0.35">
      <c r="E3422" s="15"/>
    </row>
    <row r="3423" spans="5:5" x14ac:dyDescent="0.35">
      <c r="E3423" s="15"/>
    </row>
    <row r="3424" spans="5:5" x14ac:dyDescent="0.35">
      <c r="E3424" s="15"/>
    </row>
    <row r="3425" spans="5:5" x14ac:dyDescent="0.35">
      <c r="E3425" s="15"/>
    </row>
    <row r="3426" spans="5:5" x14ac:dyDescent="0.35">
      <c r="E3426" s="15"/>
    </row>
    <row r="3427" spans="5:5" x14ac:dyDescent="0.35">
      <c r="E3427" s="15"/>
    </row>
    <row r="3428" spans="5:5" x14ac:dyDescent="0.35">
      <c r="E3428" s="15"/>
    </row>
    <row r="3429" spans="5:5" x14ac:dyDescent="0.35">
      <c r="E3429" s="15"/>
    </row>
    <row r="3430" spans="5:5" x14ac:dyDescent="0.35">
      <c r="E3430" s="15"/>
    </row>
    <row r="3431" spans="5:5" x14ac:dyDescent="0.35">
      <c r="E3431" s="15"/>
    </row>
    <row r="3432" spans="5:5" x14ac:dyDescent="0.35">
      <c r="E3432" s="15"/>
    </row>
    <row r="3433" spans="5:5" x14ac:dyDescent="0.35">
      <c r="E3433" s="15"/>
    </row>
    <row r="3434" spans="5:5" x14ac:dyDescent="0.35">
      <c r="E3434" s="15"/>
    </row>
    <row r="3435" spans="5:5" x14ac:dyDescent="0.35">
      <c r="E3435" s="15"/>
    </row>
    <row r="3436" spans="5:5" x14ac:dyDescent="0.35">
      <c r="E3436" s="15"/>
    </row>
    <row r="3437" spans="5:5" x14ac:dyDescent="0.35">
      <c r="E3437" s="15"/>
    </row>
    <row r="3438" spans="5:5" x14ac:dyDescent="0.35">
      <c r="E3438" s="15"/>
    </row>
    <row r="3439" spans="5:5" x14ac:dyDescent="0.35">
      <c r="E3439" s="15"/>
    </row>
    <row r="3440" spans="5:5" x14ac:dyDescent="0.35">
      <c r="E3440" s="15"/>
    </row>
    <row r="3441" spans="5:5" x14ac:dyDescent="0.35">
      <c r="E3441" s="15"/>
    </row>
    <row r="3442" spans="5:5" x14ac:dyDescent="0.35">
      <c r="E3442" s="15"/>
    </row>
    <row r="3443" spans="5:5" x14ac:dyDescent="0.35">
      <c r="E3443" s="15"/>
    </row>
    <row r="3444" spans="5:5" x14ac:dyDescent="0.35">
      <c r="E3444" s="15"/>
    </row>
    <row r="3445" spans="5:5" x14ac:dyDescent="0.35">
      <c r="E3445" s="15"/>
    </row>
    <row r="3446" spans="5:5" x14ac:dyDescent="0.35">
      <c r="E3446" s="15"/>
    </row>
    <row r="3447" spans="5:5" x14ac:dyDescent="0.35">
      <c r="E3447" s="15"/>
    </row>
    <row r="3448" spans="5:5" x14ac:dyDescent="0.35">
      <c r="E3448" s="15"/>
    </row>
    <row r="3449" spans="5:5" x14ac:dyDescent="0.35">
      <c r="E3449" s="15"/>
    </row>
    <row r="3450" spans="5:5" x14ac:dyDescent="0.35">
      <c r="E3450" s="15"/>
    </row>
    <row r="3451" spans="5:5" x14ac:dyDescent="0.35">
      <c r="E3451" s="15"/>
    </row>
    <row r="3452" spans="5:5" x14ac:dyDescent="0.35">
      <c r="E3452" s="15"/>
    </row>
    <row r="3453" spans="5:5" x14ac:dyDescent="0.35">
      <c r="E3453" s="15"/>
    </row>
    <row r="3454" spans="5:5" x14ac:dyDescent="0.35">
      <c r="E3454" s="15"/>
    </row>
    <row r="3455" spans="5:5" x14ac:dyDescent="0.35">
      <c r="E3455" s="15"/>
    </row>
    <row r="3456" spans="5:5" x14ac:dyDescent="0.35">
      <c r="E3456" s="15"/>
    </row>
    <row r="3457" spans="5:5" x14ac:dyDescent="0.35">
      <c r="E3457" s="15"/>
    </row>
    <row r="3458" spans="5:5" x14ac:dyDescent="0.35">
      <c r="E3458" s="15"/>
    </row>
    <row r="3459" spans="5:5" x14ac:dyDescent="0.35">
      <c r="E3459" s="15"/>
    </row>
    <row r="3460" spans="5:5" x14ac:dyDescent="0.35">
      <c r="E3460" s="15"/>
    </row>
    <row r="3461" spans="5:5" x14ac:dyDescent="0.35">
      <c r="E3461" s="15"/>
    </row>
    <row r="3462" spans="5:5" x14ac:dyDescent="0.35">
      <c r="E3462" s="15"/>
    </row>
    <row r="3463" spans="5:5" x14ac:dyDescent="0.35">
      <c r="E3463" s="15"/>
    </row>
    <row r="3464" spans="5:5" x14ac:dyDescent="0.35">
      <c r="E3464" s="15"/>
    </row>
    <row r="3465" spans="5:5" x14ac:dyDescent="0.35">
      <c r="E3465" s="15"/>
    </row>
    <row r="3466" spans="5:5" x14ac:dyDescent="0.35">
      <c r="E3466" s="15"/>
    </row>
    <row r="3467" spans="5:5" x14ac:dyDescent="0.35">
      <c r="E3467" s="15"/>
    </row>
    <row r="3468" spans="5:5" x14ac:dyDescent="0.35">
      <c r="E3468" s="15"/>
    </row>
    <row r="3469" spans="5:5" x14ac:dyDescent="0.35">
      <c r="E3469" s="15"/>
    </row>
    <row r="3470" spans="5:5" x14ac:dyDescent="0.35">
      <c r="E3470" s="15"/>
    </row>
    <row r="3471" spans="5:5" x14ac:dyDescent="0.35">
      <c r="E3471" s="15"/>
    </row>
    <row r="3472" spans="5:5" x14ac:dyDescent="0.35">
      <c r="E3472" s="15"/>
    </row>
    <row r="3473" spans="5:5" x14ac:dyDescent="0.35">
      <c r="E3473" s="15"/>
    </row>
    <row r="3474" spans="5:5" x14ac:dyDescent="0.35">
      <c r="E3474" s="15"/>
    </row>
    <row r="3475" spans="5:5" x14ac:dyDescent="0.35">
      <c r="E3475" s="15"/>
    </row>
    <row r="3476" spans="5:5" x14ac:dyDescent="0.35">
      <c r="E3476" s="15"/>
    </row>
    <row r="3477" spans="5:5" x14ac:dyDescent="0.35">
      <c r="E3477" s="15"/>
    </row>
    <row r="3478" spans="5:5" x14ac:dyDescent="0.35">
      <c r="E3478" s="15"/>
    </row>
    <row r="3479" spans="5:5" x14ac:dyDescent="0.35">
      <c r="E3479" s="15"/>
    </row>
    <row r="3480" spans="5:5" x14ac:dyDescent="0.35">
      <c r="E3480" s="15"/>
    </row>
    <row r="3481" spans="5:5" x14ac:dyDescent="0.35">
      <c r="E3481" s="15"/>
    </row>
    <row r="3482" spans="5:5" x14ac:dyDescent="0.35">
      <c r="E3482" s="15"/>
    </row>
    <row r="3483" spans="5:5" x14ac:dyDescent="0.35">
      <c r="E3483" s="15"/>
    </row>
    <row r="3484" spans="5:5" x14ac:dyDescent="0.35">
      <c r="E3484" s="15"/>
    </row>
    <row r="3485" spans="5:5" x14ac:dyDescent="0.35">
      <c r="E3485" s="15"/>
    </row>
    <row r="3486" spans="5:5" x14ac:dyDescent="0.35">
      <c r="E3486" s="15"/>
    </row>
    <row r="3487" spans="5:5" x14ac:dyDescent="0.35">
      <c r="E3487" s="15"/>
    </row>
    <row r="3488" spans="5:5" x14ac:dyDescent="0.35">
      <c r="E3488" s="15"/>
    </row>
    <row r="3489" spans="5:5" x14ac:dyDescent="0.35">
      <c r="E3489" s="15"/>
    </row>
    <row r="3490" spans="5:5" x14ac:dyDescent="0.35">
      <c r="E3490" s="15"/>
    </row>
    <row r="3491" spans="5:5" x14ac:dyDescent="0.35">
      <c r="E3491" s="15"/>
    </row>
    <row r="3492" spans="5:5" x14ac:dyDescent="0.35">
      <c r="E3492" s="15"/>
    </row>
    <row r="3493" spans="5:5" x14ac:dyDescent="0.35">
      <c r="E3493" s="15"/>
    </row>
    <row r="3494" spans="5:5" x14ac:dyDescent="0.35">
      <c r="E3494" s="15"/>
    </row>
    <row r="3495" spans="5:5" x14ac:dyDescent="0.35">
      <c r="E3495" s="15"/>
    </row>
    <row r="3496" spans="5:5" x14ac:dyDescent="0.35">
      <c r="E3496" s="15"/>
    </row>
    <row r="3497" spans="5:5" x14ac:dyDescent="0.35">
      <c r="E3497" s="15"/>
    </row>
    <row r="3498" spans="5:5" x14ac:dyDescent="0.35">
      <c r="E3498" s="15"/>
    </row>
    <row r="3499" spans="5:5" x14ac:dyDescent="0.35">
      <c r="E3499" s="15"/>
    </row>
    <row r="3500" spans="5:5" x14ac:dyDescent="0.35">
      <c r="E3500" s="15"/>
    </row>
    <row r="3501" spans="5:5" x14ac:dyDescent="0.35">
      <c r="E3501" s="15"/>
    </row>
    <row r="3502" spans="5:5" x14ac:dyDescent="0.35">
      <c r="E3502" s="15"/>
    </row>
    <row r="3503" spans="5:5" x14ac:dyDescent="0.35">
      <c r="E3503" s="15"/>
    </row>
    <row r="3504" spans="5:5" x14ac:dyDescent="0.35">
      <c r="E3504" s="15"/>
    </row>
    <row r="3505" spans="5:5" x14ac:dyDescent="0.35">
      <c r="E3505" s="15"/>
    </row>
    <row r="3506" spans="5:5" x14ac:dyDescent="0.35">
      <c r="E3506" s="15"/>
    </row>
    <row r="3507" spans="5:5" x14ac:dyDescent="0.35">
      <c r="E3507" s="15"/>
    </row>
    <row r="3508" spans="5:5" x14ac:dyDescent="0.35">
      <c r="E3508" s="15"/>
    </row>
    <row r="3509" spans="5:5" x14ac:dyDescent="0.35">
      <c r="E3509" s="15"/>
    </row>
    <row r="3510" spans="5:5" x14ac:dyDescent="0.35">
      <c r="E3510" s="15"/>
    </row>
    <row r="3511" spans="5:5" x14ac:dyDescent="0.35">
      <c r="E3511" s="15"/>
    </row>
    <row r="3512" spans="5:5" x14ac:dyDescent="0.35">
      <c r="E3512" s="15"/>
    </row>
    <row r="3513" spans="5:5" x14ac:dyDescent="0.35">
      <c r="E3513" s="15"/>
    </row>
    <row r="3514" spans="5:5" x14ac:dyDescent="0.35">
      <c r="E3514" s="15"/>
    </row>
    <row r="3515" spans="5:5" x14ac:dyDescent="0.35">
      <c r="E3515" s="15"/>
    </row>
    <row r="3516" spans="5:5" x14ac:dyDescent="0.35">
      <c r="E3516" s="15"/>
    </row>
    <row r="3517" spans="5:5" x14ac:dyDescent="0.35">
      <c r="E3517" s="15"/>
    </row>
    <row r="3518" spans="5:5" x14ac:dyDescent="0.35">
      <c r="E3518" s="15"/>
    </row>
    <row r="3519" spans="5:5" x14ac:dyDescent="0.35">
      <c r="E3519" s="15"/>
    </row>
    <row r="3520" spans="5:5" x14ac:dyDescent="0.35">
      <c r="E3520" s="15"/>
    </row>
    <row r="3521" spans="5:5" x14ac:dyDescent="0.35">
      <c r="E3521" s="15"/>
    </row>
    <row r="3522" spans="5:5" x14ac:dyDescent="0.35">
      <c r="E3522" s="15"/>
    </row>
    <row r="3523" spans="5:5" x14ac:dyDescent="0.35">
      <c r="E3523" s="15"/>
    </row>
    <row r="3524" spans="5:5" x14ac:dyDescent="0.35">
      <c r="E3524" s="15"/>
    </row>
    <row r="3525" spans="5:5" x14ac:dyDescent="0.35">
      <c r="E3525" s="15"/>
    </row>
    <row r="3526" spans="5:5" x14ac:dyDescent="0.35">
      <c r="E3526" s="15"/>
    </row>
    <row r="3527" spans="5:5" x14ac:dyDescent="0.35">
      <c r="E3527" s="15"/>
    </row>
    <row r="3528" spans="5:5" x14ac:dyDescent="0.35">
      <c r="E3528" s="15"/>
    </row>
    <row r="3529" spans="5:5" x14ac:dyDescent="0.35">
      <c r="E3529" s="15"/>
    </row>
    <row r="3530" spans="5:5" x14ac:dyDescent="0.35">
      <c r="E3530" s="15"/>
    </row>
    <row r="3531" spans="5:5" x14ac:dyDescent="0.35">
      <c r="E3531" s="15"/>
    </row>
    <row r="3532" spans="5:5" x14ac:dyDescent="0.35">
      <c r="E3532" s="15"/>
    </row>
    <row r="3533" spans="5:5" x14ac:dyDescent="0.35">
      <c r="E3533" s="15"/>
    </row>
    <row r="3534" spans="5:5" x14ac:dyDescent="0.35">
      <c r="E3534" s="15"/>
    </row>
    <row r="3535" spans="5:5" x14ac:dyDescent="0.35">
      <c r="E3535" s="15"/>
    </row>
    <row r="3536" spans="5:5" x14ac:dyDescent="0.35">
      <c r="E3536" s="15"/>
    </row>
    <row r="3537" spans="5:5" x14ac:dyDescent="0.35">
      <c r="E3537" s="15"/>
    </row>
    <row r="3538" spans="5:5" x14ac:dyDescent="0.35">
      <c r="E3538" s="15"/>
    </row>
    <row r="3539" spans="5:5" x14ac:dyDescent="0.35">
      <c r="E3539" s="15"/>
    </row>
    <row r="3540" spans="5:5" x14ac:dyDescent="0.35">
      <c r="E3540" s="15"/>
    </row>
    <row r="3541" spans="5:5" x14ac:dyDescent="0.35">
      <c r="E3541" s="15"/>
    </row>
    <row r="3542" spans="5:5" x14ac:dyDescent="0.35">
      <c r="E3542" s="15"/>
    </row>
    <row r="3543" spans="5:5" x14ac:dyDescent="0.35">
      <c r="E3543" s="15"/>
    </row>
    <row r="3544" spans="5:5" x14ac:dyDescent="0.35">
      <c r="E3544" s="15"/>
    </row>
    <row r="3545" spans="5:5" x14ac:dyDescent="0.35">
      <c r="E3545" s="15"/>
    </row>
    <row r="3546" spans="5:5" x14ac:dyDescent="0.35">
      <c r="E3546" s="15"/>
    </row>
    <row r="3547" spans="5:5" x14ac:dyDescent="0.35">
      <c r="E3547" s="15"/>
    </row>
    <row r="3548" spans="5:5" x14ac:dyDescent="0.35">
      <c r="E3548" s="15"/>
    </row>
    <row r="3549" spans="5:5" x14ac:dyDescent="0.35">
      <c r="E3549" s="15"/>
    </row>
    <row r="3550" spans="5:5" x14ac:dyDescent="0.35">
      <c r="E3550" s="15"/>
    </row>
    <row r="3551" spans="5:5" x14ac:dyDescent="0.35">
      <c r="E3551" s="15"/>
    </row>
    <row r="3552" spans="5:5" x14ac:dyDescent="0.35">
      <c r="E3552" s="15"/>
    </row>
    <row r="3553" spans="5:5" x14ac:dyDescent="0.35">
      <c r="E3553" s="15"/>
    </row>
    <row r="3554" spans="5:5" x14ac:dyDescent="0.35">
      <c r="E3554" s="15"/>
    </row>
    <row r="3555" spans="5:5" x14ac:dyDescent="0.35">
      <c r="E3555" s="15"/>
    </row>
    <row r="3556" spans="5:5" x14ac:dyDescent="0.35">
      <c r="E3556" s="15"/>
    </row>
    <row r="3557" spans="5:5" x14ac:dyDescent="0.35">
      <c r="E3557" s="15"/>
    </row>
    <row r="3558" spans="5:5" x14ac:dyDescent="0.35">
      <c r="E3558" s="15"/>
    </row>
    <row r="3559" spans="5:5" x14ac:dyDescent="0.35">
      <c r="E3559" s="15"/>
    </row>
    <row r="3560" spans="5:5" x14ac:dyDescent="0.35">
      <c r="E3560" s="15"/>
    </row>
    <row r="3561" spans="5:5" x14ac:dyDescent="0.35">
      <c r="E3561" s="15"/>
    </row>
    <row r="3562" spans="5:5" x14ac:dyDescent="0.35">
      <c r="E3562" s="15"/>
    </row>
    <row r="3563" spans="5:5" x14ac:dyDescent="0.35">
      <c r="E3563" s="15"/>
    </row>
    <row r="3564" spans="5:5" x14ac:dyDescent="0.35">
      <c r="E3564" s="15"/>
    </row>
    <row r="3565" spans="5:5" x14ac:dyDescent="0.35">
      <c r="E3565" s="15"/>
    </row>
    <row r="3566" spans="5:5" x14ac:dyDescent="0.35">
      <c r="E3566" s="15"/>
    </row>
    <row r="3567" spans="5:5" x14ac:dyDescent="0.35">
      <c r="E3567" s="15"/>
    </row>
    <row r="3568" spans="5:5" x14ac:dyDescent="0.35">
      <c r="E3568" s="15"/>
    </row>
    <row r="3569" spans="5:5" x14ac:dyDescent="0.35">
      <c r="E3569" s="15"/>
    </row>
    <row r="3570" spans="5:5" x14ac:dyDescent="0.35">
      <c r="E3570" s="15"/>
    </row>
    <row r="3571" spans="5:5" x14ac:dyDescent="0.35">
      <c r="E3571" s="15"/>
    </row>
    <row r="3572" spans="5:5" x14ac:dyDescent="0.35">
      <c r="E3572" s="15"/>
    </row>
    <row r="3573" spans="5:5" x14ac:dyDescent="0.35">
      <c r="E3573" s="15"/>
    </row>
    <row r="3574" spans="5:5" x14ac:dyDescent="0.35">
      <c r="E3574" s="15"/>
    </row>
    <row r="3575" spans="5:5" x14ac:dyDescent="0.35">
      <c r="E3575" s="15"/>
    </row>
    <row r="3576" spans="5:5" x14ac:dyDescent="0.35">
      <c r="E3576" s="15"/>
    </row>
    <row r="3577" spans="5:5" x14ac:dyDescent="0.35">
      <c r="E3577" s="15"/>
    </row>
    <row r="3578" spans="5:5" x14ac:dyDescent="0.35">
      <c r="E3578" s="15"/>
    </row>
    <row r="3579" spans="5:5" x14ac:dyDescent="0.35">
      <c r="E3579" s="15"/>
    </row>
    <row r="3580" spans="5:5" x14ac:dyDescent="0.35">
      <c r="E3580" s="15"/>
    </row>
    <row r="3581" spans="5:5" x14ac:dyDescent="0.35">
      <c r="E3581" s="15"/>
    </row>
    <row r="3582" spans="5:5" x14ac:dyDescent="0.35">
      <c r="E3582" s="15"/>
    </row>
    <row r="3583" spans="5:5" x14ac:dyDescent="0.35">
      <c r="E3583" s="15"/>
    </row>
    <row r="3584" spans="5:5" x14ac:dyDescent="0.35">
      <c r="E3584" s="15"/>
    </row>
    <row r="3585" spans="5:5" x14ac:dyDescent="0.35">
      <c r="E3585" s="15"/>
    </row>
    <row r="3586" spans="5:5" x14ac:dyDescent="0.35">
      <c r="E3586" s="15"/>
    </row>
    <row r="3587" spans="5:5" x14ac:dyDescent="0.35">
      <c r="E3587" s="15"/>
    </row>
    <row r="3588" spans="5:5" x14ac:dyDescent="0.35">
      <c r="E3588" s="15"/>
    </row>
    <row r="3589" spans="5:5" x14ac:dyDescent="0.35">
      <c r="E3589" s="15"/>
    </row>
    <row r="3590" spans="5:5" x14ac:dyDescent="0.35">
      <c r="E3590" s="15"/>
    </row>
    <row r="3591" spans="5:5" x14ac:dyDescent="0.35">
      <c r="E3591" s="15"/>
    </row>
    <row r="3592" spans="5:5" x14ac:dyDescent="0.35">
      <c r="E3592" s="15"/>
    </row>
    <row r="3593" spans="5:5" x14ac:dyDescent="0.35">
      <c r="E3593" s="15"/>
    </row>
    <row r="3594" spans="5:5" x14ac:dyDescent="0.35">
      <c r="E3594" s="15"/>
    </row>
    <row r="3595" spans="5:5" x14ac:dyDescent="0.35">
      <c r="E3595" s="15"/>
    </row>
    <row r="3596" spans="5:5" x14ac:dyDescent="0.35">
      <c r="E3596" s="15"/>
    </row>
    <row r="3597" spans="5:5" x14ac:dyDescent="0.35">
      <c r="E3597" s="15"/>
    </row>
    <row r="3598" spans="5:5" x14ac:dyDescent="0.35">
      <c r="E3598" s="15"/>
    </row>
    <row r="3599" spans="5:5" x14ac:dyDescent="0.35">
      <c r="E3599" s="15"/>
    </row>
    <row r="3600" spans="5:5" x14ac:dyDescent="0.35">
      <c r="E3600" s="15"/>
    </row>
    <row r="3601" spans="5:5" x14ac:dyDescent="0.35">
      <c r="E3601" s="15"/>
    </row>
    <row r="3602" spans="5:5" x14ac:dyDescent="0.35">
      <c r="E3602" s="15"/>
    </row>
    <row r="3603" spans="5:5" x14ac:dyDescent="0.35">
      <c r="E3603" s="15"/>
    </row>
    <row r="3604" spans="5:5" x14ac:dyDescent="0.35">
      <c r="E3604" s="15"/>
    </row>
    <row r="3605" spans="5:5" x14ac:dyDescent="0.35">
      <c r="E3605" s="15"/>
    </row>
    <row r="3606" spans="5:5" x14ac:dyDescent="0.35">
      <c r="E3606" s="15"/>
    </row>
    <row r="3607" spans="5:5" x14ac:dyDescent="0.35">
      <c r="E3607" s="15"/>
    </row>
    <row r="3608" spans="5:5" x14ac:dyDescent="0.35">
      <c r="E3608" s="15"/>
    </row>
    <row r="3609" spans="5:5" x14ac:dyDescent="0.35">
      <c r="E3609" s="15"/>
    </row>
    <row r="3610" spans="5:5" x14ac:dyDescent="0.35">
      <c r="E3610" s="15"/>
    </row>
    <row r="3611" spans="5:5" x14ac:dyDescent="0.35">
      <c r="E3611" s="15"/>
    </row>
    <row r="3612" spans="5:5" x14ac:dyDescent="0.35">
      <c r="E3612" s="15"/>
    </row>
    <row r="3613" spans="5:5" x14ac:dyDescent="0.35">
      <c r="E3613" s="15"/>
    </row>
    <row r="3614" spans="5:5" x14ac:dyDescent="0.35">
      <c r="E3614" s="15"/>
    </row>
    <row r="3615" spans="5:5" x14ac:dyDescent="0.35">
      <c r="E3615" s="15"/>
    </row>
    <row r="3616" spans="5:5" x14ac:dyDescent="0.35">
      <c r="E3616" s="15"/>
    </row>
    <row r="3617" spans="5:5" x14ac:dyDescent="0.35">
      <c r="E3617" s="15"/>
    </row>
    <row r="3618" spans="5:5" x14ac:dyDescent="0.35">
      <c r="E3618" s="15"/>
    </row>
    <row r="3619" spans="5:5" x14ac:dyDescent="0.35">
      <c r="E3619" s="15"/>
    </row>
    <row r="3620" spans="5:5" x14ac:dyDescent="0.35">
      <c r="E3620" s="15"/>
    </row>
    <row r="3621" spans="5:5" x14ac:dyDescent="0.35">
      <c r="E3621" s="15"/>
    </row>
    <row r="3622" spans="5:5" x14ac:dyDescent="0.35">
      <c r="E3622" s="15"/>
    </row>
    <row r="3623" spans="5:5" x14ac:dyDescent="0.35">
      <c r="E3623" s="15"/>
    </row>
    <row r="3624" spans="5:5" x14ac:dyDescent="0.35">
      <c r="E3624" s="15"/>
    </row>
    <row r="3625" spans="5:5" x14ac:dyDescent="0.35">
      <c r="E3625" s="15"/>
    </row>
    <row r="3626" spans="5:5" x14ac:dyDescent="0.35">
      <c r="E3626" s="15"/>
    </row>
    <row r="3627" spans="5:5" x14ac:dyDescent="0.35">
      <c r="E3627" s="15"/>
    </row>
    <row r="3628" spans="5:5" x14ac:dyDescent="0.35">
      <c r="E3628" s="15"/>
    </row>
    <row r="3629" spans="5:5" x14ac:dyDescent="0.35">
      <c r="E3629" s="15"/>
    </row>
    <row r="3630" spans="5:5" x14ac:dyDescent="0.35">
      <c r="E3630" s="15"/>
    </row>
    <row r="3631" spans="5:5" x14ac:dyDescent="0.35">
      <c r="E3631" s="15"/>
    </row>
    <row r="3632" spans="5:5" x14ac:dyDescent="0.35">
      <c r="E3632" s="15"/>
    </row>
    <row r="3633" spans="5:5" x14ac:dyDescent="0.35">
      <c r="E3633" s="15"/>
    </row>
    <row r="3634" spans="5:5" x14ac:dyDescent="0.35">
      <c r="E3634" s="15"/>
    </row>
    <row r="3635" spans="5:5" x14ac:dyDescent="0.35">
      <c r="E3635" s="15"/>
    </row>
    <row r="3636" spans="5:5" x14ac:dyDescent="0.35">
      <c r="E3636" s="15"/>
    </row>
    <row r="3637" spans="5:5" x14ac:dyDescent="0.35">
      <c r="E3637" s="15"/>
    </row>
    <row r="3638" spans="5:5" x14ac:dyDescent="0.35">
      <c r="E3638" s="15"/>
    </row>
    <row r="3639" spans="5:5" x14ac:dyDescent="0.35">
      <c r="E3639" s="15"/>
    </row>
    <row r="3640" spans="5:5" x14ac:dyDescent="0.35">
      <c r="E3640" s="15"/>
    </row>
    <row r="3641" spans="5:5" x14ac:dyDescent="0.35">
      <c r="E3641" s="15"/>
    </row>
    <row r="3642" spans="5:5" x14ac:dyDescent="0.35">
      <c r="E3642" s="15"/>
    </row>
    <row r="3643" spans="5:5" x14ac:dyDescent="0.35">
      <c r="E3643" s="15"/>
    </row>
    <row r="3644" spans="5:5" x14ac:dyDescent="0.35">
      <c r="E3644" s="15"/>
    </row>
    <row r="3645" spans="5:5" x14ac:dyDescent="0.35">
      <c r="E3645" s="15"/>
    </row>
    <row r="3646" spans="5:5" x14ac:dyDescent="0.35">
      <c r="E3646" s="15"/>
    </row>
    <row r="3647" spans="5:5" x14ac:dyDescent="0.35">
      <c r="E3647" s="15"/>
    </row>
    <row r="3648" spans="5:5" x14ac:dyDescent="0.35">
      <c r="E3648" s="15"/>
    </row>
    <row r="3649" spans="5:5" x14ac:dyDescent="0.35">
      <c r="E3649" s="15"/>
    </row>
    <row r="3650" spans="5:5" x14ac:dyDescent="0.35">
      <c r="E3650" s="15"/>
    </row>
    <row r="3651" spans="5:5" x14ac:dyDescent="0.35">
      <c r="E3651" s="15"/>
    </row>
    <row r="3652" spans="5:5" x14ac:dyDescent="0.35">
      <c r="E3652" s="15"/>
    </row>
    <row r="3653" spans="5:5" x14ac:dyDescent="0.35">
      <c r="E3653" s="15"/>
    </row>
    <row r="3654" spans="5:5" x14ac:dyDescent="0.35">
      <c r="E3654" s="15"/>
    </row>
    <row r="3655" spans="5:5" x14ac:dyDescent="0.35">
      <c r="E3655" s="15"/>
    </row>
    <row r="3656" spans="5:5" x14ac:dyDescent="0.35">
      <c r="E3656" s="15"/>
    </row>
    <row r="3657" spans="5:5" x14ac:dyDescent="0.35">
      <c r="E3657" s="15"/>
    </row>
    <row r="3658" spans="5:5" x14ac:dyDescent="0.35">
      <c r="E3658" s="15"/>
    </row>
    <row r="3659" spans="5:5" x14ac:dyDescent="0.35">
      <c r="E3659" s="15"/>
    </row>
    <row r="3660" spans="5:5" x14ac:dyDescent="0.35">
      <c r="E3660" s="15"/>
    </row>
    <row r="3661" spans="5:5" x14ac:dyDescent="0.35">
      <c r="E3661" s="15"/>
    </row>
    <row r="3662" spans="5:5" x14ac:dyDescent="0.35">
      <c r="E3662" s="15"/>
    </row>
    <row r="3663" spans="5:5" x14ac:dyDescent="0.35">
      <c r="E3663" s="15"/>
    </row>
    <row r="3664" spans="5:5" x14ac:dyDescent="0.35">
      <c r="E3664" s="15"/>
    </row>
    <row r="3665" spans="5:5" x14ac:dyDescent="0.35">
      <c r="E3665" s="15"/>
    </row>
    <row r="3666" spans="5:5" x14ac:dyDescent="0.35">
      <c r="E3666" s="15"/>
    </row>
    <row r="3667" spans="5:5" x14ac:dyDescent="0.35">
      <c r="E3667" s="15"/>
    </row>
    <row r="3668" spans="5:5" x14ac:dyDescent="0.35">
      <c r="E3668" s="15"/>
    </row>
    <row r="3669" spans="5:5" x14ac:dyDescent="0.35">
      <c r="E3669" s="15"/>
    </row>
    <row r="3670" spans="5:5" x14ac:dyDescent="0.35">
      <c r="E3670" s="15"/>
    </row>
    <row r="3671" spans="5:5" x14ac:dyDescent="0.35">
      <c r="E3671" s="15"/>
    </row>
    <row r="3672" spans="5:5" x14ac:dyDescent="0.35">
      <c r="E3672" s="15"/>
    </row>
    <row r="3673" spans="5:5" x14ac:dyDescent="0.35">
      <c r="E3673" s="15"/>
    </row>
    <row r="3674" spans="5:5" x14ac:dyDescent="0.35">
      <c r="E3674" s="15"/>
    </row>
    <row r="3675" spans="5:5" x14ac:dyDescent="0.35">
      <c r="E3675" s="15"/>
    </row>
    <row r="3676" spans="5:5" x14ac:dyDescent="0.35">
      <c r="E3676" s="15"/>
    </row>
    <row r="3677" spans="5:5" x14ac:dyDescent="0.35">
      <c r="E3677" s="15"/>
    </row>
    <row r="3678" spans="5:5" x14ac:dyDescent="0.35">
      <c r="E3678" s="15"/>
    </row>
    <row r="3679" spans="5:5" x14ac:dyDescent="0.35">
      <c r="E3679" s="15"/>
    </row>
    <row r="3680" spans="5:5" x14ac:dyDescent="0.35">
      <c r="E3680" s="15"/>
    </row>
    <row r="3681" spans="5:5" x14ac:dyDescent="0.35">
      <c r="E3681" s="15"/>
    </row>
    <row r="3682" spans="5:5" x14ac:dyDescent="0.35">
      <c r="E3682" s="15"/>
    </row>
    <row r="3683" spans="5:5" x14ac:dyDescent="0.35">
      <c r="E3683" s="15"/>
    </row>
    <row r="3684" spans="5:5" x14ac:dyDescent="0.35">
      <c r="E3684" s="15"/>
    </row>
    <row r="3685" spans="5:5" x14ac:dyDescent="0.35">
      <c r="E3685" s="15"/>
    </row>
    <row r="3686" spans="5:5" x14ac:dyDescent="0.35">
      <c r="E3686" s="15"/>
    </row>
    <row r="3687" spans="5:5" x14ac:dyDescent="0.35">
      <c r="E3687" s="15"/>
    </row>
    <row r="3688" spans="5:5" x14ac:dyDescent="0.35">
      <c r="E3688" s="15"/>
    </row>
    <row r="3689" spans="5:5" x14ac:dyDescent="0.35">
      <c r="E3689" s="15"/>
    </row>
    <row r="3690" spans="5:5" x14ac:dyDescent="0.35">
      <c r="E3690" s="15"/>
    </row>
    <row r="3691" spans="5:5" x14ac:dyDescent="0.35">
      <c r="E3691" s="15"/>
    </row>
    <row r="3692" spans="5:5" x14ac:dyDescent="0.35">
      <c r="E3692" s="15"/>
    </row>
    <row r="3693" spans="5:5" x14ac:dyDescent="0.35">
      <c r="E3693" s="15"/>
    </row>
    <row r="3694" spans="5:5" x14ac:dyDescent="0.35">
      <c r="E3694" s="15"/>
    </row>
    <row r="3695" spans="5:5" x14ac:dyDescent="0.35">
      <c r="E3695" s="15"/>
    </row>
    <row r="3696" spans="5:5" x14ac:dyDescent="0.35">
      <c r="E3696" s="15"/>
    </row>
    <row r="3697" spans="5:5" x14ac:dyDescent="0.35">
      <c r="E3697" s="15"/>
    </row>
    <row r="3698" spans="5:5" x14ac:dyDescent="0.35">
      <c r="E3698" s="15"/>
    </row>
    <row r="3699" spans="5:5" x14ac:dyDescent="0.35">
      <c r="E3699" s="15"/>
    </row>
    <row r="3700" spans="5:5" x14ac:dyDescent="0.35">
      <c r="E3700" s="15"/>
    </row>
    <row r="3701" spans="5:5" x14ac:dyDescent="0.35">
      <c r="E3701" s="15"/>
    </row>
    <row r="3702" spans="5:5" x14ac:dyDescent="0.35">
      <c r="E3702" s="15"/>
    </row>
    <row r="3703" spans="5:5" x14ac:dyDescent="0.35">
      <c r="E3703" s="15"/>
    </row>
    <row r="3704" spans="5:5" x14ac:dyDescent="0.35">
      <c r="E3704" s="15"/>
    </row>
    <row r="3705" spans="5:5" x14ac:dyDescent="0.35">
      <c r="E3705" s="15"/>
    </row>
    <row r="3706" spans="5:5" x14ac:dyDescent="0.35">
      <c r="E3706" s="15"/>
    </row>
    <row r="3707" spans="5:5" x14ac:dyDescent="0.35">
      <c r="E3707" s="15"/>
    </row>
    <row r="3708" spans="5:5" x14ac:dyDescent="0.35">
      <c r="E3708" s="15"/>
    </row>
    <row r="3709" spans="5:5" x14ac:dyDescent="0.35">
      <c r="E3709" s="15"/>
    </row>
    <row r="3710" spans="5:5" x14ac:dyDescent="0.35">
      <c r="E3710" s="15"/>
    </row>
    <row r="3711" spans="5:5" x14ac:dyDescent="0.35">
      <c r="E3711" s="15"/>
    </row>
    <row r="3712" spans="5:5" x14ac:dyDescent="0.35">
      <c r="E3712" s="15"/>
    </row>
    <row r="3713" spans="5:5" x14ac:dyDescent="0.35">
      <c r="E3713" s="15"/>
    </row>
    <row r="3714" spans="5:5" x14ac:dyDescent="0.35">
      <c r="E3714" s="15"/>
    </row>
    <row r="3715" spans="5:5" x14ac:dyDescent="0.35">
      <c r="E3715" s="15"/>
    </row>
    <row r="3716" spans="5:5" x14ac:dyDescent="0.35">
      <c r="E3716" s="15"/>
    </row>
    <row r="3717" spans="5:5" x14ac:dyDescent="0.35">
      <c r="E3717" s="15"/>
    </row>
    <row r="3718" spans="5:5" x14ac:dyDescent="0.35">
      <c r="E3718" s="15"/>
    </row>
    <row r="3719" spans="5:5" x14ac:dyDescent="0.35">
      <c r="E3719" s="15"/>
    </row>
    <row r="3720" spans="5:5" x14ac:dyDescent="0.35">
      <c r="E3720" s="15"/>
    </row>
    <row r="3721" spans="5:5" x14ac:dyDescent="0.35">
      <c r="E3721" s="15"/>
    </row>
    <row r="3722" spans="5:5" x14ac:dyDescent="0.35">
      <c r="E3722" s="15"/>
    </row>
    <row r="3723" spans="5:5" x14ac:dyDescent="0.35">
      <c r="E3723" s="15"/>
    </row>
    <row r="3724" spans="5:5" x14ac:dyDescent="0.35">
      <c r="E3724" s="15"/>
    </row>
    <row r="3725" spans="5:5" x14ac:dyDescent="0.35">
      <c r="E3725" s="15"/>
    </row>
    <row r="3726" spans="5:5" x14ac:dyDescent="0.35">
      <c r="E3726" s="15"/>
    </row>
    <row r="3727" spans="5:5" x14ac:dyDescent="0.35">
      <c r="E3727" s="15"/>
    </row>
    <row r="3728" spans="5:5" x14ac:dyDescent="0.35">
      <c r="E3728" s="15"/>
    </row>
    <row r="3729" spans="5:5" x14ac:dyDescent="0.35">
      <c r="E3729" s="15"/>
    </row>
    <row r="3730" spans="5:5" x14ac:dyDescent="0.35">
      <c r="E3730" s="15"/>
    </row>
    <row r="3731" spans="5:5" x14ac:dyDescent="0.35">
      <c r="E3731" s="15"/>
    </row>
    <row r="3732" spans="5:5" x14ac:dyDescent="0.35">
      <c r="E3732" s="15"/>
    </row>
    <row r="3733" spans="5:5" x14ac:dyDescent="0.35">
      <c r="E3733" s="15"/>
    </row>
    <row r="3734" spans="5:5" x14ac:dyDescent="0.35">
      <c r="E3734" s="15"/>
    </row>
    <row r="3735" spans="5:5" x14ac:dyDescent="0.35">
      <c r="E3735" s="15"/>
    </row>
    <row r="3736" spans="5:5" x14ac:dyDescent="0.35">
      <c r="E3736" s="15"/>
    </row>
    <row r="3737" spans="5:5" x14ac:dyDescent="0.35">
      <c r="E3737" s="15"/>
    </row>
    <row r="3738" spans="5:5" x14ac:dyDescent="0.35">
      <c r="E3738" s="15"/>
    </row>
    <row r="3739" spans="5:5" x14ac:dyDescent="0.35">
      <c r="E3739" s="15"/>
    </row>
    <row r="3740" spans="5:5" x14ac:dyDescent="0.35">
      <c r="E3740" s="15"/>
    </row>
    <row r="3741" spans="5:5" x14ac:dyDescent="0.35">
      <c r="E3741" s="15"/>
    </row>
    <row r="3742" spans="5:5" x14ac:dyDescent="0.35">
      <c r="E3742" s="15"/>
    </row>
    <row r="3743" spans="5:5" x14ac:dyDescent="0.35">
      <c r="E3743" s="15"/>
    </row>
    <row r="3744" spans="5:5" x14ac:dyDescent="0.35">
      <c r="E3744" s="15"/>
    </row>
    <row r="3745" spans="5:5" x14ac:dyDescent="0.35">
      <c r="E3745" s="15"/>
    </row>
    <row r="3746" spans="5:5" x14ac:dyDescent="0.35">
      <c r="E3746" s="15"/>
    </row>
    <row r="3747" spans="5:5" x14ac:dyDescent="0.35">
      <c r="E3747" s="15"/>
    </row>
    <row r="3748" spans="5:5" x14ac:dyDescent="0.35">
      <c r="E3748" s="15"/>
    </row>
    <row r="3749" spans="5:5" x14ac:dyDescent="0.35">
      <c r="E3749" s="15"/>
    </row>
    <row r="3750" spans="5:5" x14ac:dyDescent="0.35">
      <c r="E3750" s="15"/>
    </row>
    <row r="3751" spans="5:5" x14ac:dyDescent="0.35">
      <c r="E3751" s="15"/>
    </row>
    <row r="3752" spans="5:5" x14ac:dyDescent="0.35">
      <c r="E3752" s="15"/>
    </row>
    <row r="3753" spans="5:5" x14ac:dyDescent="0.35">
      <c r="E3753" s="15"/>
    </row>
    <row r="3754" spans="5:5" x14ac:dyDescent="0.35">
      <c r="E3754" s="15"/>
    </row>
    <row r="3755" spans="5:5" x14ac:dyDescent="0.35">
      <c r="E3755" s="15"/>
    </row>
    <row r="3756" spans="5:5" x14ac:dyDescent="0.35">
      <c r="E3756" s="15"/>
    </row>
    <row r="3757" spans="5:5" x14ac:dyDescent="0.35">
      <c r="E3757" s="15"/>
    </row>
    <row r="3758" spans="5:5" x14ac:dyDescent="0.35">
      <c r="E3758" s="15"/>
    </row>
    <row r="3759" spans="5:5" x14ac:dyDescent="0.35">
      <c r="E3759" s="15"/>
    </row>
    <row r="3760" spans="5:5" x14ac:dyDescent="0.35">
      <c r="E3760" s="15"/>
    </row>
    <row r="3761" spans="5:5" x14ac:dyDescent="0.35">
      <c r="E3761" s="15"/>
    </row>
    <row r="3762" spans="5:5" x14ac:dyDescent="0.35">
      <c r="E3762" s="15"/>
    </row>
    <row r="3763" spans="5:5" x14ac:dyDescent="0.35">
      <c r="E3763" s="15"/>
    </row>
    <row r="3764" spans="5:5" x14ac:dyDescent="0.35">
      <c r="E3764" s="15"/>
    </row>
    <row r="3765" spans="5:5" x14ac:dyDescent="0.35">
      <c r="E3765" s="15"/>
    </row>
    <row r="3766" spans="5:5" x14ac:dyDescent="0.35">
      <c r="E3766" s="15"/>
    </row>
    <row r="3767" spans="5:5" x14ac:dyDescent="0.35">
      <c r="E3767" s="15"/>
    </row>
    <row r="3768" spans="5:5" x14ac:dyDescent="0.35">
      <c r="E3768" s="15"/>
    </row>
    <row r="3769" spans="5:5" x14ac:dyDescent="0.35">
      <c r="E3769" s="15"/>
    </row>
    <row r="3770" spans="5:5" x14ac:dyDescent="0.35">
      <c r="E3770" s="15"/>
    </row>
    <row r="3771" spans="5:5" x14ac:dyDescent="0.35">
      <c r="E3771" s="15"/>
    </row>
    <row r="3772" spans="5:5" x14ac:dyDescent="0.35">
      <c r="E3772" s="15"/>
    </row>
    <row r="3773" spans="5:5" x14ac:dyDescent="0.35">
      <c r="E3773" s="15"/>
    </row>
    <row r="3774" spans="5:5" x14ac:dyDescent="0.35">
      <c r="E3774" s="15"/>
    </row>
    <row r="3775" spans="5:5" x14ac:dyDescent="0.35">
      <c r="E3775" s="15"/>
    </row>
    <row r="3776" spans="5:5" x14ac:dyDescent="0.35">
      <c r="E3776" s="15"/>
    </row>
    <row r="3777" spans="5:5" x14ac:dyDescent="0.35">
      <c r="E3777" s="15"/>
    </row>
    <row r="3778" spans="5:5" x14ac:dyDescent="0.35">
      <c r="E3778" s="15"/>
    </row>
    <row r="3779" spans="5:5" x14ac:dyDescent="0.35">
      <c r="E3779" s="15"/>
    </row>
    <row r="3780" spans="5:5" x14ac:dyDescent="0.35">
      <c r="E3780" s="15"/>
    </row>
    <row r="3781" spans="5:5" x14ac:dyDescent="0.35">
      <c r="E3781" s="15"/>
    </row>
    <row r="3782" spans="5:5" x14ac:dyDescent="0.35">
      <c r="E3782" s="15"/>
    </row>
    <row r="3783" spans="5:5" x14ac:dyDescent="0.35">
      <c r="E3783" s="15"/>
    </row>
    <row r="3784" spans="5:5" x14ac:dyDescent="0.35">
      <c r="E3784" s="15"/>
    </row>
    <row r="3785" spans="5:5" x14ac:dyDescent="0.35">
      <c r="E3785" s="15"/>
    </row>
    <row r="3786" spans="5:5" x14ac:dyDescent="0.35">
      <c r="E3786" s="15"/>
    </row>
    <row r="3787" spans="5:5" x14ac:dyDescent="0.35">
      <c r="E3787" s="15"/>
    </row>
    <row r="3788" spans="5:5" x14ac:dyDescent="0.35">
      <c r="E3788" s="15"/>
    </row>
    <row r="3789" spans="5:5" x14ac:dyDescent="0.35">
      <c r="E3789" s="15"/>
    </row>
    <row r="3790" spans="5:5" x14ac:dyDescent="0.35">
      <c r="E3790" s="15"/>
    </row>
    <row r="3791" spans="5:5" x14ac:dyDescent="0.35">
      <c r="E3791" s="15"/>
    </row>
    <row r="3792" spans="5:5" x14ac:dyDescent="0.35">
      <c r="E3792" s="15"/>
    </row>
    <row r="3793" spans="5:5" x14ac:dyDescent="0.35">
      <c r="E3793" s="15"/>
    </row>
    <row r="3794" spans="5:5" x14ac:dyDescent="0.35">
      <c r="E3794" s="15"/>
    </row>
    <row r="3795" spans="5:5" x14ac:dyDescent="0.35">
      <c r="E3795" s="15"/>
    </row>
    <row r="3796" spans="5:5" x14ac:dyDescent="0.35">
      <c r="E3796" s="15"/>
    </row>
    <row r="3797" spans="5:5" x14ac:dyDescent="0.35">
      <c r="E3797" s="15"/>
    </row>
    <row r="3798" spans="5:5" x14ac:dyDescent="0.35">
      <c r="E3798" s="15"/>
    </row>
    <row r="3799" spans="5:5" x14ac:dyDescent="0.35">
      <c r="E3799" s="15"/>
    </row>
    <row r="3800" spans="5:5" x14ac:dyDescent="0.35">
      <c r="E3800" s="15"/>
    </row>
    <row r="3801" spans="5:5" x14ac:dyDescent="0.35">
      <c r="E3801" s="15"/>
    </row>
    <row r="3802" spans="5:5" x14ac:dyDescent="0.35">
      <c r="E3802" s="15"/>
    </row>
    <row r="3803" spans="5:5" x14ac:dyDescent="0.35">
      <c r="E3803" s="15"/>
    </row>
    <row r="3804" spans="5:5" x14ac:dyDescent="0.35">
      <c r="E3804" s="15"/>
    </row>
    <row r="3805" spans="5:5" x14ac:dyDescent="0.35">
      <c r="E3805" s="15"/>
    </row>
    <row r="3806" spans="5:5" x14ac:dyDescent="0.35">
      <c r="E3806" s="15"/>
    </row>
    <row r="3807" spans="5:5" x14ac:dyDescent="0.35">
      <c r="E3807" s="15"/>
    </row>
    <row r="3808" spans="5:5" x14ac:dyDescent="0.35">
      <c r="E3808" s="15"/>
    </row>
    <row r="3809" spans="5:5" x14ac:dyDescent="0.35">
      <c r="E3809" s="15"/>
    </row>
    <row r="3810" spans="5:5" x14ac:dyDescent="0.35">
      <c r="E3810" s="15"/>
    </row>
    <row r="3811" spans="5:5" x14ac:dyDescent="0.35">
      <c r="E3811" s="15"/>
    </row>
    <row r="3812" spans="5:5" x14ac:dyDescent="0.35">
      <c r="E3812" s="15"/>
    </row>
    <row r="3813" spans="5:5" x14ac:dyDescent="0.35">
      <c r="E3813" s="15"/>
    </row>
    <row r="3814" spans="5:5" x14ac:dyDescent="0.35">
      <c r="E3814" s="15"/>
    </row>
    <row r="3815" spans="5:5" x14ac:dyDescent="0.35">
      <c r="E3815" s="15"/>
    </row>
    <row r="3816" spans="5:5" x14ac:dyDescent="0.35">
      <c r="E3816" s="15"/>
    </row>
    <row r="3817" spans="5:5" x14ac:dyDescent="0.35">
      <c r="E3817" s="15"/>
    </row>
    <row r="3818" spans="5:5" x14ac:dyDescent="0.35">
      <c r="E3818" s="15"/>
    </row>
    <row r="3819" spans="5:5" x14ac:dyDescent="0.35">
      <c r="E3819" s="15"/>
    </row>
    <row r="3820" spans="5:5" x14ac:dyDescent="0.35">
      <c r="E3820" s="15"/>
    </row>
    <row r="3821" spans="5:5" x14ac:dyDescent="0.35">
      <c r="E3821" s="15"/>
    </row>
    <row r="3822" spans="5:5" x14ac:dyDescent="0.35">
      <c r="E3822" s="15"/>
    </row>
    <row r="3823" spans="5:5" x14ac:dyDescent="0.35">
      <c r="E3823" s="15"/>
    </row>
    <row r="3824" spans="5:5" x14ac:dyDescent="0.35">
      <c r="E3824" s="15"/>
    </row>
    <row r="3825" spans="5:5" x14ac:dyDescent="0.35">
      <c r="E3825" s="15"/>
    </row>
    <row r="3826" spans="5:5" x14ac:dyDescent="0.35">
      <c r="E3826" s="15"/>
    </row>
    <row r="3827" spans="5:5" x14ac:dyDescent="0.35">
      <c r="E3827" s="15"/>
    </row>
    <row r="3828" spans="5:5" x14ac:dyDescent="0.35">
      <c r="E3828" s="15"/>
    </row>
    <row r="3829" spans="5:5" x14ac:dyDescent="0.35">
      <c r="E3829" s="15"/>
    </row>
    <row r="3830" spans="5:5" x14ac:dyDescent="0.35">
      <c r="E3830" s="15"/>
    </row>
    <row r="3831" spans="5:5" x14ac:dyDescent="0.35">
      <c r="E3831" s="15"/>
    </row>
    <row r="3832" spans="5:5" x14ac:dyDescent="0.35">
      <c r="E3832" s="15"/>
    </row>
    <row r="3833" spans="5:5" x14ac:dyDescent="0.35">
      <c r="E3833" s="15"/>
    </row>
    <row r="3834" spans="5:5" x14ac:dyDescent="0.35">
      <c r="E3834" s="15"/>
    </row>
    <row r="3835" spans="5:5" x14ac:dyDescent="0.35">
      <c r="E3835" s="15"/>
    </row>
    <row r="3836" spans="5:5" x14ac:dyDescent="0.35">
      <c r="E3836" s="15"/>
    </row>
    <row r="3837" spans="5:5" x14ac:dyDescent="0.35">
      <c r="E3837" s="15"/>
    </row>
    <row r="3838" spans="5:5" x14ac:dyDescent="0.35">
      <c r="E3838" s="15"/>
    </row>
    <row r="3839" spans="5:5" x14ac:dyDescent="0.35">
      <c r="E3839" s="15"/>
    </row>
    <row r="3840" spans="5:5" x14ac:dyDescent="0.35">
      <c r="E3840" s="15"/>
    </row>
    <row r="3841" spans="5:5" x14ac:dyDescent="0.35">
      <c r="E3841" s="15"/>
    </row>
    <row r="3842" spans="5:5" x14ac:dyDescent="0.35">
      <c r="E3842" s="15"/>
    </row>
    <row r="3843" spans="5:5" x14ac:dyDescent="0.35">
      <c r="E3843" s="15"/>
    </row>
    <row r="3844" spans="5:5" x14ac:dyDescent="0.35">
      <c r="E3844" s="15"/>
    </row>
    <row r="3845" spans="5:5" x14ac:dyDescent="0.35">
      <c r="E3845" s="15"/>
    </row>
    <row r="3846" spans="5:5" x14ac:dyDescent="0.35">
      <c r="E3846" s="15"/>
    </row>
    <row r="3847" spans="5:5" x14ac:dyDescent="0.35">
      <c r="E3847" s="15"/>
    </row>
    <row r="3848" spans="5:5" x14ac:dyDescent="0.35">
      <c r="E3848" s="15"/>
    </row>
    <row r="3849" spans="5:5" x14ac:dyDescent="0.35">
      <c r="E3849" s="15"/>
    </row>
    <row r="3850" spans="5:5" x14ac:dyDescent="0.35">
      <c r="E3850" s="15"/>
    </row>
    <row r="3851" spans="5:5" x14ac:dyDescent="0.35">
      <c r="E3851" s="15"/>
    </row>
    <row r="3852" spans="5:5" x14ac:dyDescent="0.35">
      <c r="E3852" s="15"/>
    </row>
    <row r="3853" spans="5:5" x14ac:dyDescent="0.35">
      <c r="E3853" s="15"/>
    </row>
    <row r="3854" spans="5:5" x14ac:dyDescent="0.35">
      <c r="E3854" s="15"/>
    </row>
    <row r="3855" spans="5:5" x14ac:dyDescent="0.35">
      <c r="E3855" s="15"/>
    </row>
    <row r="3856" spans="5:5" x14ac:dyDescent="0.35">
      <c r="E3856" s="15"/>
    </row>
    <row r="3857" spans="5:5" x14ac:dyDescent="0.35">
      <c r="E3857" s="15"/>
    </row>
    <row r="3858" spans="5:5" x14ac:dyDescent="0.35">
      <c r="E3858" s="15"/>
    </row>
    <row r="3859" spans="5:5" x14ac:dyDescent="0.35">
      <c r="E3859" s="15"/>
    </row>
    <row r="3860" spans="5:5" x14ac:dyDescent="0.35">
      <c r="E3860" s="15"/>
    </row>
    <row r="3861" spans="5:5" x14ac:dyDescent="0.35">
      <c r="E3861" s="15"/>
    </row>
    <row r="3862" spans="5:5" x14ac:dyDescent="0.35">
      <c r="E3862" s="15"/>
    </row>
    <row r="3863" spans="5:5" x14ac:dyDescent="0.35">
      <c r="E3863" s="15"/>
    </row>
    <row r="3864" spans="5:5" x14ac:dyDescent="0.35">
      <c r="E3864" s="15"/>
    </row>
    <row r="3865" spans="5:5" x14ac:dyDescent="0.35">
      <c r="E3865" s="15"/>
    </row>
    <row r="3866" spans="5:5" x14ac:dyDescent="0.35">
      <c r="E3866" s="15"/>
    </row>
    <row r="3867" spans="5:5" x14ac:dyDescent="0.35">
      <c r="E3867" s="15"/>
    </row>
    <row r="3868" spans="5:5" x14ac:dyDescent="0.35">
      <c r="E3868" s="15"/>
    </row>
    <row r="3869" spans="5:5" x14ac:dyDescent="0.35">
      <c r="E3869" s="15"/>
    </row>
    <row r="3870" spans="5:5" x14ac:dyDescent="0.35">
      <c r="E3870" s="15"/>
    </row>
    <row r="3871" spans="5:5" x14ac:dyDescent="0.35">
      <c r="E3871" s="15"/>
    </row>
    <row r="3872" spans="5:5" x14ac:dyDescent="0.35">
      <c r="E3872" s="15"/>
    </row>
    <row r="3873" spans="5:5" x14ac:dyDescent="0.35">
      <c r="E3873" s="15"/>
    </row>
    <row r="3874" spans="5:5" x14ac:dyDescent="0.35">
      <c r="E3874" s="15"/>
    </row>
    <row r="3875" spans="5:5" x14ac:dyDescent="0.35">
      <c r="E3875" s="15"/>
    </row>
    <row r="3876" spans="5:5" x14ac:dyDescent="0.35">
      <c r="E3876" s="15"/>
    </row>
    <row r="3877" spans="5:5" x14ac:dyDescent="0.35">
      <c r="E3877" s="15"/>
    </row>
    <row r="3878" spans="5:5" x14ac:dyDescent="0.35">
      <c r="E3878" s="15"/>
    </row>
    <row r="3879" spans="5:5" x14ac:dyDescent="0.35">
      <c r="E3879" s="15"/>
    </row>
    <row r="3880" spans="5:5" x14ac:dyDescent="0.35">
      <c r="E3880" s="15"/>
    </row>
    <row r="3881" spans="5:5" x14ac:dyDescent="0.35">
      <c r="E3881" s="15"/>
    </row>
    <row r="3882" spans="5:5" x14ac:dyDescent="0.35">
      <c r="E3882" s="15"/>
    </row>
    <row r="3883" spans="5:5" x14ac:dyDescent="0.35">
      <c r="E3883" s="15"/>
    </row>
    <row r="3884" spans="5:5" x14ac:dyDescent="0.35">
      <c r="E3884" s="15"/>
    </row>
    <row r="3885" spans="5:5" x14ac:dyDescent="0.35">
      <c r="E3885" s="15"/>
    </row>
    <row r="3886" spans="5:5" x14ac:dyDescent="0.35">
      <c r="E3886" s="15"/>
    </row>
    <row r="3887" spans="5:5" x14ac:dyDescent="0.35">
      <c r="E3887" s="15"/>
    </row>
    <row r="3888" spans="5:5" x14ac:dyDescent="0.35">
      <c r="E3888" s="15"/>
    </row>
    <row r="3889" spans="5:5" x14ac:dyDescent="0.35">
      <c r="E3889" s="15"/>
    </row>
    <row r="3890" spans="5:5" x14ac:dyDescent="0.35">
      <c r="E3890" s="15"/>
    </row>
    <row r="3891" spans="5:5" x14ac:dyDescent="0.35">
      <c r="E3891" s="15"/>
    </row>
    <row r="3892" spans="5:5" x14ac:dyDescent="0.35">
      <c r="E3892" s="15"/>
    </row>
    <row r="3893" spans="5:5" x14ac:dyDescent="0.35">
      <c r="E3893" s="15"/>
    </row>
    <row r="3894" spans="5:5" x14ac:dyDescent="0.35">
      <c r="E3894" s="15"/>
    </row>
    <row r="3895" spans="5:5" x14ac:dyDescent="0.35">
      <c r="E3895" s="15"/>
    </row>
    <row r="3896" spans="5:5" x14ac:dyDescent="0.35">
      <c r="E3896" s="15"/>
    </row>
    <row r="3897" spans="5:5" x14ac:dyDescent="0.35">
      <c r="E3897" s="15"/>
    </row>
    <row r="3898" spans="5:5" x14ac:dyDescent="0.35">
      <c r="E3898" s="15"/>
    </row>
    <row r="3899" spans="5:5" x14ac:dyDescent="0.35">
      <c r="E3899" s="15"/>
    </row>
    <row r="3900" spans="5:5" x14ac:dyDescent="0.35">
      <c r="E3900" s="15"/>
    </row>
    <row r="3901" spans="5:5" x14ac:dyDescent="0.35">
      <c r="E3901" s="15"/>
    </row>
    <row r="3902" spans="5:5" x14ac:dyDescent="0.35">
      <c r="E3902" s="15"/>
    </row>
    <row r="3903" spans="5:5" x14ac:dyDescent="0.35">
      <c r="E3903" s="15"/>
    </row>
    <row r="3904" spans="5:5" x14ac:dyDescent="0.35">
      <c r="E3904" s="15"/>
    </row>
    <row r="3905" spans="5:5" x14ac:dyDescent="0.35">
      <c r="E3905" s="15"/>
    </row>
    <row r="3906" spans="5:5" x14ac:dyDescent="0.35">
      <c r="E3906" s="15"/>
    </row>
    <row r="3907" spans="5:5" x14ac:dyDescent="0.35">
      <c r="E3907" s="15"/>
    </row>
    <row r="3908" spans="5:5" x14ac:dyDescent="0.35">
      <c r="E3908" s="15"/>
    </row>
    <row r="3909" spans="5:5" x14ac:dyDescent="0.35">
      <c r="E3909" s="15"/>
    </row>
    <row r="3910" spans="5:5" x14ac:dyDescent="0.35">
      <c r="E3910" s="15"/>
    </row>
    <row r="3911" spans="5:5" x14ac:dyDescent="0.35">
      <c r="E3911" s="15"/>
    </row>
    <row r="3912" spans="5:5" x14ac:dyDescent="0.35">
      <c r="E3912" s="15"/>
    </row>
    <row r="3913" spans="5:5" x14ac:dyDescent="0.35">
      <c r="E3913" s="15"/>
    </row>
    <row r="3914" spans="5:5" x14ac:dyDescent="0.35">
      <c r="E3914" s="15"/>
    </row>
    <row r="3915" spans="5:5" x14ac:dyDescent="0.35">
      <c r="E3915" s="15"/>
    </row>
    <row r="3916" spans="5:5" x14ac:dyDescent="0.35">
      <c r="E3916" s="15"/>
    </row>
    <row r="3917" spans="5:5" x14ac:dyDescent="0.35">
      <c r="E3917" s="15"/>
    </row>
    <row r="3918" spans="5:5" x14ac:dyDescent="0.35">
      <c r="E3918" s="15"/>
    </row>
    <row r="3919" spans="5:5" x14ac:dyDescent="0.35">
      <c r="E3919" s="15"/>
    </row>
    <row r="3920" spans="5:5" x14ac:dyDescent="0.35">
      <c r="E3920" s="15"/>
    </row>
    <row r="3921" spans="5:5" x14ac:dyDescent="0.35">
      <c r="E3921" s="15"/>
    </row>
    <row r="3922" spans="5:5" x14ac:dyDescent="0.35">
      <c r="E3922" s="15"/>
    </row>
    <row r="3923" spans="5:5" x14ac:dyDescent="0.35">
      <c r="E3923" s="15"/>
    </row>
    <row r="3924" spans="5:5" x14ac:dyDescent="0.35">
      <c r="E3924" s="15"/>
    </row>
    <row r="3925" spans="5:5" x14ac:dyDescent="0.35">
      <c r="E3925" s="15"/>
    </row>
    <row r="3926" spans="5:5" x14ac:dyDescent="0.35">
      <c r="E3926" s="15"/>
    </row>
    <row r="3927" spans="5:5" x14ac:dyDescent="0.35">
      <c r="E3927" s="15"/>
    </row>
    <row r="3928" spans="5:5" x14ac:dyDescent="0.35">
      <c r="E3928" s="15"/>
    </row>
    <row r="3929" spans="5:5" x14ac:dyDescent="0.35">
      <c r="E3929" s="15"/>
    </row>
    <row r="3930" spans="5:5" x14ac:dyDescent="0.35">
      <c r="E3930" s="15"/>
    </row>
    <row r="3931" spans="5:5" x14ac:dyDescent="0.35">
      <c r="E3931" s="15"/>
    </row>
    <row r="3932" spans="5:5" x14ac:dyDescent="0.35">
      <c r="E3932" s="15"/>
    </row>
    <row r="3933" spans="5:5" x14ac:dyDescent="0.35">
      <c r="E3933" s="15"/>
    </row>
    <row r="3934" spans="5:5" x14ac:dyDescent="0.35">
      <c r="E3934" s="15"/>
    </row>
    <row r="3935" spans="5:5" x14ac:dyDescent="0.35">
      <c r="E3935" s="15"/>
    </row>
    <row r="3936" spans="5:5" x14ac:dyDescent="0.35">
      <c r="E3936" s="15"/>
    </row>
    <row r="3937" spans="5:5" x14ac:dyDescent="0.35">
      <c r="E3937" s="15"/>
    </row>
    <row r="3938" spans="5:5" x14ac:dyDescent="0.35">
      <c r="E3938" s="15"/>
    </row>
    <row r="3939" spans="5:5" x14ac:dyDescent="0.35">
      <c r="E3939" s="15"/>
    </row>
    <row r="3940" spans="5:5" x14ac:dyDescent="0.35">
      <c r="E3940" s="15"/>
    </row>
    <row r="3941" spans="5:5" x14ac:dyDescent="0.35">
      <c r="E3941" s="15"/>
    </row>
    <row r="3942" spans="5:5" x14ac:dyDescent="0.35">
      <c r="E3942" s="15"/>
    </row>
    <row r="3943" spans="5:5" x14ac:dyDescent="0.35">
      <c r="E3943" s="15"/>
    </row>
    <row r="3944" spans="5:5" x14ac:dyDescent="0.35">
      <c r="E3944" s="15"/>
    </row>
    <row r="3945" spans="5:5" x14ac:dyDescent="0.35">
      <c r="E3945" s="15"/>
    </row>
    <row r="3946" spans="5:5" x14ac:dyDescent="0.35">
      <c r="E3946" s="15"/>
    </row>
    <row r="3947" spans="5:5" x14ac:dyDescent="0.35">
      <c r="E3947" s="15"/>
    </row>
    <row r="3948" spans="5:5" x14ac:dyDescent="0.35">
      <c r="E3948" s="15"/>
    </row>
    <row r="3949" spans="5:5" x14ac:dyDescent="0.35">
      <c r="E3949" s="15"/>
    </row>
    <row r="3950" spans="5:5" x14ac:dyDescent="0.35">
      <c r="E3950" s="15"/>
    </row>
    <row r="3951" spans="5:5" x14ac:dyDescent="0.35">
      <c r="E3951" s="15"/>
    </row>
    <row r="3952" spans="5:5" x14ac:dyDescent="0.35">
      <c r="E3952" s="15"/>
    </row>
    <row r="3953" spans="5:5" x14ac:dyDescent="0.35">
      <c r="E3953" s="15"/>
    </row>
    <row r="3954" spans="5:5" x14ac:dyDescent="0.35">
      <c r="E3954" s="15"/>
    </row>
    <row r="3955" spans="5:5" x14ac:dyDescent="0.35">
      <c r="E3955" s="15"/>
    </row>
    <row r="3956" spans="5:5" x14ac:dyDescent="0.35">
      <c r="E3956" s="15"/>
    </row>
    <row r="3957" spans="5:5" x14ac:dyDescent="0.35">
      <c r="E3957" s="15"/>
    </row>
    <row r="3958" spans="5:5" x14ac:dyDescent="0.35">
      <c r="E3958" s="15"/>
    </row>
    <row r="3959" spans="5:5" x14ac:dyDescent="0.35">
      <c r="E3959" s="15"/>
    </row>
    <row r="3960" spans="5:5" x14ac:dyDescent="0.35">
      <c r="E3960" s="15"/>
    </row>
    <row r="3961" spans="5:5" x14ac:dyDescent="0.35">
      <c r="E3961" s="15"/>
    </row>
    <row r="3962" spans="5:5" x14ac:dyDescent="0.35">
      <c r="E3962" s="15"/>
    </row>
    <row r="3963" spans="5:5" x14ac:dyDescent="0.35">
      <c r="E3963" s="15"/>
    </row>
    <row r="3964" spans="5:5" x14ac:dyDescent="0.35">
      <c r="E3964" s="15"/>
    </row>
    <row r="3965" spans="5:5" x14ac:dyDescent="0.35">
      <c r="E3965" s="15"/>
    </row>
    <row r="3966" spans="5:5" x14ac:dyDescent="0.35">
      <c r="E3966" s="15"/>
    </row>
    <row r="3967" spans="5:5" x14ac:dyDescent="0.35">
      <c r="E3967" s="15"/>
    </row>
    <row r="3968" spans="5:5" x14ac:dyDescent="0.35">
      <c r="E3968" s="15"/>
    </row>
    <row r="3969" spans="5:5" x14ac:dyDescent="0.35">
      <c r="E3969" s="15"/>
    </row>
    <row r="3970" spans="5:5" x14ac:dyDescent="0.35">
      <c r="E3970" s="15"/>
    </row>
    <row r="3971" spans="5:5" x14ac:dyDescent="0.35">
      <c r="E3971" s="15"/>
    </row>
    <row r="3972" spans="5:5" x14ac:dyDescent="0.35">
      <c r="E3972" s="15"/>
    </row>
    <row r="3973" spans="5:5" x14ac:dyDescent="0.35">
      <c r="E3973" s="15"/>
    </row>
    <row r="3974" spans="5:5" x14ac:dyDescent="0.35">
      <c r="E3974" s="15"/>
    </row>
    <row r="3975" spans="5:5" x14ac:dyDescent="0.35">
      <c r="E3975" s="15"/>
    </row>
    <row r="3976" spans="5:5" x14ac:dyDescent="0.35">
      <c r="E3976" s="15"/>
    </row>
    <row r="3977" spans="5:5" x14ac:dyDescent="0.35">
      <c r="E3977" s="15"/>
    </row>
    <row r="3978" spans="5:5" x14ac:dyDescent="0.35">
      <c r="E3978" s="15"/>
    </row>
    <row r="3979" spans="5:5" x14ac:dyDescent="0.35">
      <c r="E3979" s="15"/>
    </row>
    <row r="3980" spans="5:5" x14ac:dyDescent="0.35">
      <c r="E3980" s="15"/>
    </row>
    <row r="3981" spans="5:5" x14ac:dyDescent="0.35">
      <c r="E3981" s="15"/>
    </row>
    <row r="3982" spans="5:5" x14ac:dyDescent="0.35">
      <c r="E3982" s="15"/>
    </row>
    <row r="3983" spans="5:5" x14ac:dyDescent="0.35">
      <c r="E3983" s="15"/>
    </row>
    <row r="3984" spans="5:5" x14ac:dyDescent="0.35">
      <c r="E3984" s="15"/>
    </row>
    <row r="3985" spans="5:5" x14ac:dyDescent="0.35">
      <c r="E3985" s="15"/>
    </row>
    <row r="3986" spans="5:5" x14ac:dyDescent="0.35">
      <c r="E3986" s="15"/>
    </row>
    <row r="3987" spans="5:5" x14ac:dyDescent="0.35">
      <c r="E3987" s="15"/>
    </row>
    <row r="3988" spans="5:5" x14ac:dyDescent="0.35">
      <c r="E3988" s="15"/>
    </row>
    <row r="3989" spans="5:5" x14ac:dyDescent="0.35">
      <c r="E3989" s="15"/>
    </row>
    <row r="3990" spans="5:5" x14ac:dyDescent="0.35">
      <c r="E3990" s="15"/>
    </row>
    <row r="3991" spans="5:5" x14ac:dyDescent="0.35">
      <c r="E3991" s="15"/>
    </row>
    <row r="3992" spans="5:5" x14ac:dyDescent="0.35">
      <c r="E3992" s="15"/>
    </row>
    <row r="3993" spans="5:5" x14ac:dyDescent="0.35">
      <c r="E3993" s="15"/>
    </row>
    <row r="3994" spans="5:5" x14ac:dyDescent="0.35">
      <c r="E3994" s="15"/>
    </row>
    <row r="3995" spans="5:5" x14ac:dyDescent="0.35">
      <c r="E3995" s="15"/>
    </row>
    <row r="3996" spans="5:5" x14ac:dyDescent="0.35">
      <c r="E3996" s="15"/>
    </row>
    <row r="3997" spans="5:5" x14ac:dyDescent="0.35">
      <c r="E3997" s="15"/>
    </row>
    <row r="3998" spans="5:5" x14ac:dyDescent="0.35">
      <c r="E3998" s="15"/>
    </row>
    <row r="3999" spans="5:5" x14ac:dyDescent="0.35">
      <c r="E3999" s="15"/>
    </row>
    <row r="4000" spans="5:5" x14ac:dyDescent="0.35">
      <c r="E4000" s="15"/>
    </row>
    <row r="4001" spans="5:5" x14ac:dyDescent="0.35">
      <c r="E4001" s="15"/>
    </row>
    <row r="4002" spans="5:5" x14ac:dyDescent="0.35">
      <c r="E4002" s="15"/>
    </row>
    <row r="4003" spans="5:5" x14ac:dyDescent="0.35">
      <c r="E4003" s="15"/>
    </row>
    <row r="4004" spans="5:5" x14ac:dyDescent="0.35">
      <c r="E4004" s="15"/>
    </row>
    <row r="4005" spans="5:5" x14ac:dyDescent="0.35">
      <c r="E4005" s="15"/>
    </row>
    <row r="4006" spans="5:5" x14ac:dyDescent="0.35">
      <c r="E4006" s="15"/>
    </row>
    <row r="4007" spans="5:5" x14ac:dyDescent="0.35">
      <c r="E4007" s="15"/>
    </row>
    <row r="4008" spans="5:5" x14ac:dyDescent="0.35">
      <c r="E4008" s="15"/>
    </row>
    <row r="4009" spans="5:5" x14ac:dyDescent="0.35">
      <c r="E4009" s="15"/>
    </row>
    <row r="4010" spans="5:5" x14ac:dyDescent="0.35">
      <c r="E4010" s="15"/>
    </row>
    <row r="4011" spans="5:5" x14ac:dyDescent="0.35">
      <c r="E4011" s="15"/>
    </row>
    <row r="4012" spans="5:5" x14ac:dyDescent="0.35">
      <c r="E4012" s="15"/>
    </row>
    <row r="4013" spans="5:5" x14ac:dyDescent="0.35">
      <c r="E4013" s="15"/>
    </row>
    <row r="4014" spans="5:5" x14ac:dyDescent="0.35">
      <c r="E4014" s="15"/>
    </row>
    <row r="4015" spans="5:5" x14ac:dyDescent="0.35">
      <c r="E4015" s="15"/>
    </row>
    <row r="4016" spans="5:5" x14ac:dyDescent="0.35">
      <c r="E4016" s="15"/>
    </row>
    <row r="4017" spans="5:5" x14ac:dyDescent="0.35">
      <c r="E4017" s="15"/>
    </row>
    <row r="4018" spans="5:5" x14ac:dyDescent="0.35">
      <c r="E4018" s="15"/>
    </row>
    <row r="4019" spans="5:5" x14ac:dyDescent="0.35">
      <c r="E4019" s="15"/>
    </row>
    <row r="4020" spans="5:5" x14ac:dyDescent="0.35">
      <c r="E4020" s="15"/>
    </row>
    <row r="4021" spans="5:5" x14ac:dyDescent="0.35">
      <c r="E4021" s="15"/>
    </row>
    <row r="4022" spans="5:5" x14ac:dyDescent="0.35">
      <c r="E4022" s="15"/>
    </row>
    <row r="4023" spans="5:5" x14ac:dyDescent="0.35">
      <c r="E4023" s="15"/>
    </row>
    <row r="4024" spans="5:5" x14ac:dyDescent="0.35">
      <c r="E4024" s="15"/>
    </row>
    <row r="4025" spans="5:5" x14ac:dyDescent="0.35">
      <c r="E4025" s="15"/>
    </row>
    <row r="4026" spans="5:5" x14ac:dyDescent="0.35">
      <c r="E4026" s="15"/>
    </row>
    <row r="4027" spans="5:5" x14ac:dyDescent="0.35">
      <c r="E4027" s="15"/>
    </row>
    <row r="4028" spans="5:5" x14ac:dyDescent="0.35">
      <c r="E4028" s="15"/>
    </row>
    <row r="4029" spans="5:5" x14ac:dyDescent="0.35">
      <c r="E4029" s="15"/>
    </row>
    <row r="4030" spans="5:5" x14ac:dyDescent="0.35">
      <c r="E4030" s="15"/>
    </row>
    <row r="4031" spans="5:5" x14ac:dyDescent="0.35">
      <c r="E4031" s="15"/>
    </row>
    <row r="4032" spans="5:5" x14ac:dyDescent="0.35">
      <c r="E4032" s="15"/>
    </row>
    <row r="4033" spans="5:5" x14ac:dyDescent="0.35">
      <c r="E4033" s="15"/>
    </row>
    <row r="4034" spans="5:5" x14ac:dyDescent="0.35">
      <c r="E4034" s="15"/>
    </row>
    <row r="4035" spans="5:5" x14ac:dyDescent="0.35">
      <c r="E4035" s="15"/>
    </row>
    <row r="4036" spans="5:5" x14ac:dyDescent="0.35">
      <c r="E4036" s="15"/>
    </row>
    <row r="4037" spans="5:5" x14ac:dyDescent="0.35">
      <c r="E4037" s="15"/>
    </row>
    <row r="4038" spans="5:5" x14ac:dyDescent="0.35">
      <c r="E4038" s="15"/>
    </row>
    <row r="4039" spans="5:5" x14ac:dyDescent="0.35">
      <c r="E4039" s="15"/>
    </row>
    <row r="4040" spans="5:5" x14ac:dyDescent="0.35">
      <c r="E4040" s="15"/>
    </row>
    <row r="4041" spans="5:5" x14ac:dyDescent="0.35">
      <c r="E4041" s="15"/>
    </row>
    <row r="4042" spans="5:5" x14ac:dyDescent="0.35">
      <c r="E4042" s="15"/>
    </row>
    <row r="4043" spans="5:5" x14ac:dyDescent="0.35">
      <c r="E4043" s="15"/>
    </row>
    <row r="4044" spans="5:5" x14ac:dyDescent="0.35">
      <c r="E4044" s="15"/>
    </row>
    <row r="4045" spans="5:5" x14ac:dyDescent="0.35">
      <c r="E4045" s="15"/>
    </row>
    <row r="4046" spans="5:5" x14ac:dyDescent="0.35">
      <c r="E4046" s="15"/>
    </row>
    <row r="4047" spans="5:5" x14ac:dyDescent="0.35">
      <c r="E4047" s="15"/>
    </row>
    <row r="4048" spans="5:5" x14ac:dyDescent="0.35">
      <c r="E4048" s="15"/>
    </row>
    <row r="4049" spans="5:5" x14ac:dyDescent="0.35">
      <c r="E4049" s="15"/>
    </row>
    <row r="4050" spans="5:5" x14ac:dyDescent="0.35">
      <c r="E4050" s="15"/>
    </row>
    <row r="4051" spans="5:5" x14ac:dyDescent="0.35">
      <c r="E4051" s="15"/>
    </row>
    <row r="4052" spans="5:5" x14ac:dyDescent="0.35">
      <c r="E4052" s="15"/>
    </row>
    <row r="4053" spans="5:5" x14ac:dyDescent="0.35">
      <c r="E4053" s="15"/>
    </row>
    <row r="4054" spans="5:5" x14ac:dyDescent="0.35">
      <c r="E4054" s="15"/>
    </row>
    <row r="4055" spans="5:5" x14ac:dyDescent="0.35">
      <c r="E4055" s="15"/>
    </row>
    <row r="4056" spans="5:5" x14ac:dyDescent="0.35">
      <c r="E4056" s="15"/>
    </row>
    <row r="4057" spans="5:5" x14ac:dyDescent="0.35">
      <c r="E4057" s="15"/>
    </row>
    <row r="4058" spans="5:5" x14ac:dyDescent="0.35">
      <c r="E4058" s="15"/>
    </row>
    <row r="4059" spans="5:5" x14ac:dyDescent="0.35">
      <c r="E4059" s="15"/>
    </row>
    <row r="4060" spans="5:5" x14ac:dyDescent="0.35">
      <c r="E4060" s="15"/>
    </row>
    <row r="4061" spans="5:5" x14ac:dyDescent="0.35">
      <c r="E4061" s="15"/>
    </row>
    <row r="4062" spans="5:5" x14ac:dyDescent="0.35">
      <c r="E4062" s="15"/>
    </row>
    <row r="4063" spans="5:5" x14ac:dyDescent="0.35">
      <c r="E4063" s="15"/>
    </row>
    <row r="4064" spans="5:5" x14ac:dyDescent="0.35">
      <c r="E4064" s="15"/>
    </row>
    <row r="4065" spans="5:5" x14ac:dyDescent="0.35">
      <c r="E4065" s="15"/>
    </row>
    <row r="4066" spans="5:5" x14ac:dyDescent="0.35">
      <c r="E4066" s="15"/>
    </row>
    <row r="4067" spans="5:5" x14ac:dyDescent="0.35">
      <c r="E4067" s="15"/>
    </row>
    <row r="4068" spans="5:5" x14ac:dyDescent="0.35">
      <c r="E4068" s="15"/>
    </row>
    <row r="4069" spans="5:5" x14ac:dyDescent="0.35">
      <c r="E4069" s="15"/>
    </row>
    <row r="4070" spans="5:5" x14ac:dyDescent="0.35">
      <c r="E4070" s="15"/>
    </row>
    <row r="4071" spans="5:5" x14ac:dyDescent="0.35">
      <c r="E4071" s="15"/>
    </row>
    <row r="4072" spans="5:5" x14ac:dyDescent="0.35">
      <c r="E4072" s="15"/>
    </row>
    <row r="4073" spans="5:5" x14ac:dyDescent="0.35">
      <c r="E4073" s="15"/>
    </row>
    <row r="4074" spans="5:5" x14ac:dyDescent="0.35">
      <c r="E4074" s="15"/>
    </row>
    <row r="4075" spans="5:5" x14ac:dyDescent="0.35">
      <c r="E4075" s="15"/>
    </row>
    <row r="4076" spans="5:5" x14ac:dyDescent="0.35">
      <c r="E4076" s="15"/>
    </row>
    <row r="4077" spans="5:5" x14ac:dyDescent="0.35">
      <c r="E4077" s="15"/>
    </row>
    <row r="4078" spans="5:5" x14ac:dyDescent="0.35">
      <c r="E4078" s="15"/>
    </row>
    <row r="4079" spans="5:5" x14ac:dyDescent="0.35">
      <c r="E4079" s="15"/>
    </row>
    <row r="4080" spans="5:5" x14ac:dyDescent="0.35">
      <c r="E4080" s="15"/>
    </row>
    <row r="4081" spans="5:5" x14ac:dyDescent="0.35">
      <c r="E4081" s="15"/>
    </row>
    <row r="4082" spans="5:5" x14ac:dyDescent="0.35">
      <c r="E4082" s="15"/>
    </row>
    <row r="4083" spans="5:5" x14ac:dyDescent="0.35">
      <c r="E4083" s="15"/>
    </row>
    <row r="4084" spans="5:5" x14ac:dyDescent="0.35">
      <c r="E4084" s="15"/>
    </row>
    <row r="4085" spans="5:5" x14ac:dyDescent="0.35">
      <c r="E4085" s="15"/>
    </row>
    <row r="4086" spans="5:5" x14ac:dyDescent="0.35">
      <c r="E4086" s="15"/>
    </row>
    <row r="4087" spans="5:5" x14ac:dyDescent="0.35">
      <c r="E4087" s="15"/>
    </row>
    <row r="4088" spans="5:5" x14ac:dyDescent="0.35">
      <c r="E4088" s="15"/>
    </row>
    <row r="4089" spans="5:5" x14ac:dyDescent="0.35">
      <c r="E4089" s="15"/>
    </row>
    <row r="4090" spans="5:5" x14ac:dyDescent="0.35">
      <c r="E4090" s="15"/>
    </row>
    <row r="4091" spans="5:5" x14ac:dyDescent="0.35">
      <c r="E4091" s="15"/>
    </row>
    <row r="4092" spans="5:5" x14ac:dyDescent="0.35">
      <c r="E4092" s="15"/>
    </row>
    <row r="4093" spans="5:5" x14ac:dyDescent="0.35">
      <c r="E4093" s="15"/>
    </row>
    <row r="4094" spans="5:5" x14ac:dyDescent="0.35">
      <c r="E4094" s="15"/>
    </row>
    <row r="4095" spans="5:5" x14ac:dyDescent="0.35">
      <c r="E4095" s="15"/>
    </row>
    <row r="4096" spans="5:5" x14ac:dyDescent="0.35">
      <c r="E4096" s="15"/>
    </row>
    <row r="4097" spans="5:5" x14ac:dyDescent="0.35">
      <c r="E4097" s="15"/>
    </row>
    <row r="4098" spans="5:5" x14ac:dyDescent="0.35">
      <c r="E4098" s="15"/>
    </row>
    <row r="4099" spans="5:5" x14ac:dyDescent="0.35">
      <c r="E4099" s="15"/>
    </row>
    <row r="4100" spans="5:5" x14ac:dyDescent="0.35">
      <c r="E4100" s="15"/>
    </row>
    <row r="4101" spans="5:5" x14ac:dyDescent="0.35">
      <c r="E4101" s="15"/>
    </row>
    <row r="4102" spans="5:5" x14ac:dyDescent="0.35">
      <c r="E4102" s="15"/>
    </row>
    <row r="4103" spans="5:5" x14ac:dyDescent="0.35">
      <c r="E4103" s="15"/>
    </row>
    <row r="4104" spans="5:5" x14ac:dyDescent="0.35">
      <c r="E4104" s="15"/>
    </row>
    <row r="4105" spans="5:5" x14ac:dyDescent="0.35">
      <c r="E4105" s="15"/>
    </row>
    <row r="4106" spans="5:5" x14ac:dyDescent="0.35">
      <c r="E4106" s="15"/>
    </row>
    <row r="4107" spans="5:5" x14ac:dyDescent="0.35">
      <c r="E4107" s="15"/>
    </row>
    <row r="4108" spans="5:5" x14ac:dyDescent="0.35">
      <c r="E4108" s="15"/>
    </row>
    <row r="4109" spans="5:5" x14ac:dyDescent="0.35">
      <c r="E4109" s="15"/>
    </row>
    <row r="4110" spans="5:5" x14ac:dyDescent="0.35">
      <c r="E4110" s="15"/>
    </row>
    <row r="4111" spans="5:5" x14ac:dyDescent="0.35">
      <c r="E4111" s="15"/>
    </row>
    <row r="4112" spans="5:5" x14ac:dyDescent="0.35">
      <c r="E4112" s="15"/>
    </row>
    <row r="4113" spans="5:5" x14ac:dyDescent="0.35">
      <c r="E4113" s="15"/>
    </row>
    <row r="4114" spans="5:5" x14ac:dyDescent="0.35">
      <c r="E4114" s="15"/>
    </row>
    <row r="4115" spans="5:5" x14ac:dyDescent="0.35">
      <c r="E4115" s="15"/>
    </row>
    <row r="4116" spans="5:5" x14ac:dyDescent="0.35">
      <c r="E4116" s="15"/>
    </row>
    <row r="4117" spans="5:5" x14ac:dyDescent="0.35">
      <c r="E4117" s="15"/>
    </row>
    <row r="4118" spans="5:5" x14ac:dyDescent="0.35">
      <c r="E4118" s="15"/>
    </row>
    <row r="4119" spans="5:5" x14ac:dyDescent="0.35">
      <c r="E4119" s="15"/>
    </row>
    <row r="4120" spans="5:5" x14ac:dyDescent="0.35">
      <c r="E4120" s="15"/>
    </row>
    <row r="4121" spans="5:5" x14ac:dyDescent="0.35">
      <c r="E4121" s="15"/>
    </row>
    <row r="4122" spans="5:5" x14ac:dyDescent="0.35">
      <c r="E4122" s="15"/>
    </row>
    <row r="4123" spans="5:5" x14ac:dyDescent="0.35">
      <c r="E4123" s="15"/>
    </row>
    <row r="4124" spans="5:5" x14ac:dyDescent="0.35">
      <c r="E4124" s="15"/>
    </row>
    <row r="4125" spans="5:5" x14ac:dyDescent="0.35">
      <c r="E4125" s="15"/>
    </row>
    <row r="4126" spans="5:5" x14ac:dyDescent="0.35">
      <c r="E4126" s="15"/>
    </row>
    <row r="4127" spans="5:5" x14ac:dyDescent="0.35">
      <c r="E4127" s="15"/>
    </row>
    <row r="4128" spans="5:5" x14ac:dyDescent="0.35">
      <c r="E4128" s="15"/>
    </row>
    <row r="4129" spans="5:5" x14ac:dyDescent="0.35">
      <c r="E4129" s="15"/>
    </row>
    <row r="4130" spans="5:5" x14ac:dyDescent="0.35">
      <c r="E4130" s="15"/>
    </row>
    <row r="4131" spans="5:5" x14ac:dyDescent="0.35">
      <c r="E4131" s="15"/>
    </row>
    <row r="4132" spans="5:5" x14ac:dyDescent="0.35">
      <c r="E4132" s="15"/>
    </row>
    <row r="4133" spans="5:5" x14ac:dyDescent="0.35">
      <c r="E4133" s="15"/>
    </row>
    <row r="4134" spans="5:5" x14ac:dyDescent="0.35">
      <c r="E4134" s="15"/>
    </row>
    <row r="4135" spans="5:5" x14ac:dyDescent="0.35">
      <c r="E4135" s="15"/>
    </row>
    <row r="4136" spans="5:5" x14ac:dyDescent="0.35">
      <c r="E4136" s="15"/>
    </row>
    <row r="4137" spans="5:5" x14ac:dyDescent="0.35">
      <c r="E4137" s="15"/>
    </row>
    <row r="4138" spans="5:5" x14ac:dyDescent="0.35">
      <c r="E4138" s="15"/>
    </row>
    <row r="4139" spans="5:5" x14ac:dyDescent="0.35">
      <c r="E4139" s="15"/>
    </row>
    <row r="4140" spans="5:5" x14ac:dyDescent="0.35">
      <c r="E4140" s="15"/>
    </row>
    <row r="4141" spans="5:5" x14ac:dyDescent="0.35">
      <c r="E4141" s="15"/>
    </row>
    <row r="4142" spans="5:5" x14ac:dyDescent="0.35">
      <c r="E4142" s="15"/>
    </row>
    <row r="4143" spans="5:5" x14ac:dyDescent="0.35">
      <c r="E4143" s="15"/>
    </row>
    <row r="4144" spans="5:5" x14ac:dyDescent="0.35">
      <c r="E4144" s="15"/>
    </row>
    <row r="4145" spans="5:5" x14ac:dyDescent="0.35">
      <c r="E4145" s="15"/>
    </row>
    <row r="4146" spans="5:5" x14ac:dyDescent="0.35">
      <c r="E4146" s="15"/>
    </row>
    <row r="4147" spans="5:5" x14ac:dyDescent="0.35">
      <c r="E4147" s="15"/>
    </row>
    <row r="4148" spans="5:5" x14ac:dyDescent="0.35">
      <c r="E4148" s="15"/>
    </row>
    <row r="4149" spans="5:5" x14ac:dyDescent="0.35">
      <c r="E4149" s="15"/>
    </row>
    <row r="4150" spans="5:5" x14ac:dyDescent="0.35">
      <c r="E4150" s="15"/>
    </row>
    <row r="4151" spans="5:5" x14ac:dyDescent="0.35">
      <c r="E4151" s="15"/>
    </row>
    <row r="4152" spans="5:5" x14ac:dyDescent="0.35">
      <c r="E4152" s="15"/>
    </row>
    <row r="4153" spans="5:5" x14ac:dyDescent="0.35">
      <c r="E4153" s="15"/>
    </row>
    <row r="4154" spans="5:5" x14ac:dyDescent="0.35">
      <c r="E4154" s="15"/>
    </row>
    <row r="4155" spans="5:5" x14ac:dyDescent="0.35">
      <c r="E4155" s="15"/>
    </row>
    <row r="4156" spans="5:5" x14ac:dyDescent="0.35">
      <c r="E4156" s="15"/>
    </row>
    <row r="4157" spans="5:5" x14ac:dyDescent="0.35">
      <c r="E4157" s="15"/>
    </row>
    <row r="4158" spans="5:5" x14ac:dyDescent="0.35">
      <c r="E4158" s="15"/>
    </row>
    <row r="4159" spans="5:5" x14ac:dyDescent="0.35">
      <c r="E4159" s="15"/>
    </row>
    <row r="4160" spans="5:5" x14ac:dyDescent="0.35">
      <c r="E4160" s="15"/>
    </row>
    <row r="4161" spans="5:5" x14ac:dyDescent="0.35">
      <c r="E4161" s="15"/>
    </row>
    <row r="4162" spans="5:5" x14ac:dyDescent="0.35">
      <c r="E4162" s="15"/>
    </row>
    <row r="4163" spans="5:5" x14ac:dyDescent="0.35">
      <c r="E4163" s="15"/>
    </row>
    <row r="4164" spans="5:5" x14ac:dyDescent="0.35">
      <c r="E4164" s="15"/>
    </row>
    <row r="4165" spans="5:5" x14ac:dyDescent="0.35">
      <c r="E4165" s="15"/>
    </row>
    <row r="4166" spans="5:5" x14ac:dyDescent="0.35">
      <c r="E4166" s="15"/>
    </row>
    <row r="4167" spans="5:5" x14ac:dyDescent="0.35">
      <c r="E4167" s="15"/>
    </row>
    <row r="4168" spans="5:5" x14ac:dyDescent="0.35">
      <c r="E4168" s="15"/>
    </row>
    <row r="4169" spans="5:5" x14ac:dyDescent="0.35">
      <c r="E4169" s="15"/>
    </row>
    <row r="4170" spans="5:5" x14ac:dyDescent="0.35">
      <c r="E4170" s="15"/>
    </row>
    <row r="4171" spans="5:5" x14ac:dyDescent="0.35">
      <c r="E4171" s="15"/>
    </row>
    <row r="4172" spans="5:5" x14ac:dyDescent="0.35">
      <c r="E4172" s="15"/>
    </row>
    <row r="4173" spans="5:5" x14ac:dyDescent="0.35">
      <c r="E4173" s="15"/>
    </row>
    <row r="4174" spans="5:5" x14ac:dyDescent="0.35">
      <c r="E4174" s="15"/>
    </row>
    <row r="4175" spans="5:5" x14ac:dyDescent="0.35">
      <c r="E4175" s="15"/>
    </row>
    <row r="4176" spans="5:5" x14ac:dyDescent="0.35">
      <c r="E4176" s="15"/>
    </row>
    <row r="4177" spans="5:5" x14ac:dyDescent="0.35">
      <c r="E4177" s="15"/>
    </row>
    <row r="4178" spans="5:5" x14ac:dyDescent="0.35">
      <c r="E4178" s="15"/>
    </row>
    <row r="4179" spans="5:5" x14ac:dyDescent="0.35">
      <c r="E4179" s="15"/>
    </row>
    <row r="4180" spans="5:5" x14ac:dyDescent="0.35">
      <c r="E4180" s="15"/>
    </row>
    <row r="4181" spans="5:5" x14ac:dyDescent="0.35">
      <c r="E4181" s="15"/>
    </row>
    <row r="4182" spans="5:5" x14ac:dyDescent="0.35">
      <c r="E4182" s="15"/>
    </row>
    <row r="4183" spans="5:5" x14ac:dyDescent="0.35">
      <c r="E4183" s="15"/>
    </row>
    <row r="4184" spans="5:5" x14ac:dyDescent="0.35">
      <c r="E4184" s="15"/>
    </row>
    <row r="4185" spans="5:5" x14ac:dyDescent="0.35">
      <c r="E4185" s="15"/>
    </row>
    <row r="4186" spans="5:5" x14ac:dyDescent="0.35">
      <c r="E4186" s="15"/>
    </row>
    <row r="4187" spans="5:5" x14ac:dyDescent="0.35">
      <c r="E4187" s="15"/>
    </row>
    <row r="4188" spans="5:5" x14ac:dyDescent="0.35">
      <c r="E4188" s="15"/>
    </row>
    <row r="4189" spans="5:5" x14ac:dyDescent="0.35">
      <c r="E4189" s="15"/>
    </row>
    <row r="4190" spans="5:5" x14ac:dyDescent="0.35">
      <c r="E4190" s="15"/>
    </row>
    <row r="4191" spans="5:5" x14ac:dyDescent="0.35">
      <c r="E4191" s="15"/>
    </row>
    <row r="4192" spans="5:5" x14ac:dyDescent="0.35">
      <c r="E4192" s="15"/>
    </row>
    <row r="4193" spans="5:5" x14ac:dyDescent="0.35">
      <c r="E4193" s="15"/>
    </row>
    <row r="4194" spans="5:5" x14ac:dyDescent="0.35">
      <c r="E4194" s="15"/>
    </row>
    <row r="4195" spans="5:5" x14ac:dyDescent="0.35">
      <c r="E4195" s="15"/>
    </row>
    <row r="4196" spans="5:5" x14ac:dyDescent="0.35">
      <c r="E4196" s="15"/>
    </row>
    <row r="4197" spans="5:5" x14ac:dyDescent="0.35">
      <c r="E4197" s="15"/>
    </row>
    <row r="4198" spans="5:5" x14ac:dyDescent="0.35">
      <c r="E4198" s="15"/>
    </row>
    <row r="4199" spans="5:5" x14ac:dyDescent="0.35">
      <c r="E4199" s="15"/>
    </row>
    <row r="4200" spans="5:5" x14ac:dyDescent="0.35">
      <c r="E4200" s="15"/>
    </row>
    <row r="4201" spans="5:5" x14ac:dyDescent="0.35">
      <c r="E4201" s="15"/>
    </row>
    <row r="4202" spans="5:5" x14ac:dyDescent="0.35">
      <c r="E4202" s="15"/>
    </row>
    <row r="4203" spans="5:5" x14ac:dyDescent="0.35">
      <c r="E4203" s="15"/>
    </row>
    <row r="4204" spans="5:5" x14ac:dyDescent="0.35">
      <c r="E4204" s="15"/>
    </row>
    <row r="4205" spans="5:5" x14ac:dyDescent="0.35">
      <c r="E4205" s="15"/>
    </row>
    <row r="4206" spans="5:5" x14ac:dyDescent="0.35">
      <c r="E4206" s="15"/>
    </row>
    <row r="4207" spans="5:5" x14ac:dyDescent="0.35">
      <c r="E4207" s="15"/>
    </row>
    <row r="4208" spans="5:5" x14ac:dyDescent="0.35">
      <c r="E4208" s="15"/>
    </row>
    <row r="4209" spans="5:5" x14ac:dyDescent="0.35">
      <c r="E4209" s="15"/>
    </row>
    <row r="4210" spans="5:5" x14ac:dyDescent="0.35">
      <c r="E4210" s="15"/>
    </row>
    <row r="4211" spans="5:5" x14ac:dyDescent="0.35">
      <c r="E4211" s="15"/>
    </row>
    <row r="4212" spans="5:5" x14ac:dyDescent="0.35">
      <c r="E4212" s="15"/>
    </row>
    <row r="4213" spans="5:5" x14ac:dyDescent="0.35">
      <c r="E4213" s="15"/>
    </row>
    <row r="4214" spans="5:5" x14ac:dyDescent="0.35">
      <c r="E4214" s="15"/>
    </row>
    <row r="4215" spans="5:5" x14ac:dyDescent="0.35">
      <c r="E4215" s="15"/>
    </row>
    <row r="4216" spans="5:5" x14ac:dyDescent="0.35">
      <c r="E4216" s="15"/>
    </row>
    <row r="4217" spans="5:5" x14ac:dyDescent="0.35">
      <c r="E4217" s="15"/>
    </row>
    <row r="4218" spans="5:5" x14ac:dyDescent="0.35">
      <c r="E4218" s="15"/>
    </row>
    <row r="4219" spans="5:5" x14ac:dyDescent="0.35">
      <c r="E4219" s="15"/>
    </row>
    <row r="4220" spans="5:5" x14ac:dyDescent="0.35">
      <c r="E4220" s="15"/>
    </row>
    <row r="4221" spans="5:5" x14ac:dyDescent="0.35">
      <c r="E4221" s="15"/>
    </row>
    <row r="4222" spans="5:5" x14ac:dyDescent="0.35">
      <c r="E4222" s="15"/>
    </row>
    <row r="4223" spans="5:5" x14ac:dyDescent="0.35">
      <c r="E4223" s="15"/>
    </row>
    <row r="4224" spans="5:5" x14ac:dyDescent="0.35">
      <c r="E4224" s="15"/>
    </row>
    <row r="4225" spans="5:5" x14ac:dyDescent="0.35">
      <c r="E4225" s="15"/>
    </row>
    <row r="4226" spans="5:5" x14ac:dyDescent="0.35">
      <c r="E4226" s="15"/>
    </row>
    <row r="4227" spans="5:5" x14ac:dyDescent="0.35">
      <c r="E4227" s="15"/>
    </row>
    <row r="4228" spans="5:5" x14ac:dyDescent="0.35">
      <c r="E4228" s="15"/>
    </row>
    <row r="4229" spans="5:5" x14ac:dyDescent="0.35">
      <c r="E4229" s="15"/>
    </row>
    <row r="4230" spans="5:5" x14ac:dyDescent="0.35">
      <c r="E4230" s="15"/>
    </row>
    <row r="4231" spans="5:5" x14ac:dyDescent="0.35">
      <c r="E4231" s="15"/>
    </row>
    <row r="4232" spans="5:5" x14ac:dyDescent="0.35">
      <c r="E4232" s="15"/>
    </row>
    <row r="4233" spans="5:5" x14ac:dyDescent="0.35">
      <c r="E4233" s="15"/>
    </row>
    <row r="4234" spans="5:5" x14ac:dyDescent="0.35">
      <c r="E4234" s="15"/>
    </row>
    <row r="4235" spans="5:5" x14ac:dyDescent="0.35">
      <c r="E4235" s="15"/>
    </row>
    <row r="4236" spans="5:5" x14ac:dyDescent="0.35">
      <c r="E4236" s="15"/>
    </row>
    <row r="4237" spans="5:5" x14ac:dyDescent="0.35">
      <c r="E4237" s="15"/>
    </row>
    <row r="4238" spans="5:5" x14ac:dyDescent="0.35">
      <c r="E4238" s="15"/>
    </row>
    <row r="4239" spans="5:5" x14ac:dyDescent="0.35">
      <c r="E4239" s="15"/>
    </row>
    <row r="4240" spans="5:5" x14ac:dyDescent="0.35">
      <c r="E4240" s="15"/>
    </row>
    <row r="4241" spans="5:5" x14ac:dyDescent="0.35">
      <c r="E4241" s="15"/>
    </row>
    <row r="4242" spans="5:5" x14ac:dyDescent="0.35">
      <c r="E4242" s="15"/>
    </row>
    <row r="4243" spans="5:5" x14ac:dyDescent="0.35">
      <c r="E4243" s="15"/>
    </row>
    <row r="4244" spans="5:5" x14ac:dyDescent="0.35">
      <c r="E4244" s="15"/>
    </row>
    <row r="4245" spans="5:5" x14ac:dyDescent="0.35">
      <c r="E4245" s="15"/>
    </row>
    <row r="4246" spans="5:5" x14ac:dyDescent="0.35">
      <c r="E4246" s="15"/>
    </row>
    <row r="4247" spans="5:5" x14ac:dyDescent="0.35">
      <c r="E4247" s="15"/>
    </row>
    <row r="4248" spans="5:5" x14ac:dyDescent="0.35">
      <c r="E4248" s="15"/>
    </row>
    <row r="4249" spans="5:5" x14ac:dyDescent="0.35">
      <c r="E4249" s="15"/>
    </row>
    <row r="4250" spans="5:5" x14ac:dyDescent="0.35">
      <c r="E4250" s="15"/>
    </row>
    <row r="4251" spans="5:5" x14ac:dyDescent="0.35">
      <c r="E4251" s="15"/>
    </row>
    <row r="4252" spans="5:5" x14ac:dyDescent="0.35">
      <c r="E4252" s="15"/>
    </row>
    <row r="4253" spans="5:5" x14ac:dyDescent="0.35">
      <c r="E4253" s="15"/>
    </row>
    <row r="4254" spans="5:5" x14ac:dyDescent="0.35">
      <c r="E4254" s="15"/>
    </row>
    <row r="4255" spans="5:5" x14ac:dyDescent="0.35">
      <c r="E4255" s="15"/>
    </row>
    <row r="4256" spans="5:5" x14ac:dyDescent="0.35">
      <c r="E4256" s="15"/>
    </row>
    <row r="4257" spans="5:5" x14ac:dyDescent="0.35">
      <c r="E4257" s="15"/>
    </row>
    <row r="4258" spans="5:5" x14ac:dyDescent="0.35">
      <c r="E4258" s="15"/>
    </row>
    <row r="4259" spans="5:5" x14ac:dyDescent="0.35">
      <c r="E4259" s="15"/>
    </row>
    <row r="4260" spans="5:5" x14ac:dyDescent="0.35">
      <c r="E4260" s="15"/>
    </row>
    <row r="4261" spans="5:5" x14ac:dyDescent="0.35">
      <c r="E4261" s="15"/>
    </row>
    <row r="4262" spans="5:5" x14ac:dyDescent="0.35">
      <c r="E4262" s="15"/>
    </row>
    <row r="4263" spans="5:5" x14ac:dyDescent="0.35">
      <c r="E4263" s="15"/>
    </row>
    <row r="4264" spans="5:5" x14ac:dyDescent="0.35">
      <c r="E4264" s="15"/>
    </row>
    <row r="4265" spans="5:5" x14ac:dyDescent="0.35">
      <c r="E4265" s="15"/>
    </row>
    <row r="4266" spans="5:5" x14ac:dyDescent="0.35">
      <c r="E4266" s="15"/>
    </row>
    <row r="4267" spans="5:5" x14ac:dyDescent="0.35">
      <c r="E4267" s="15"/>
    </row>
    <row r="4268" spans="5:5" x14ac:dyDescent="0.35">
      <c r="E4268" s="15"/>
    </row>
    <row r="4269" spans="5:5" x14ac:dyDescent="0.35">
      <c r="E4269" s="15"/>
    </row>
    <row r="4270" spans="5:5" x14ac:dyDescent="0.35">
      <c r="E4270" s="15"/>
    </row>
    <row r="4271" spans="5:5" x14ac:dyDescent="0.35">
      <c r="E4271" s="15"/>
    </row>
    <row r="4272" spans="5:5" x14ac:dyDescent="0.35">
      <c r="E4272" s="15"/>
    </row>
    <row r="4273" spans="5:5" x14ac:dyDescent="0.35">
      <c r="E4273" s="15"/>
    </row>
    <row r="4274" spans="5:5" x14ac:dyDescent="0.35">
      <c r="E4274" s="15"/>
    </row>
    <row r="4275" spans="5:5" x14ac:dyDescent="0.35">
      <c r="E4275" s="15"/>
    </row>
    <row r="4276" spans="5:5" x14ac:dyDescent="0.35">
      <c r="E4276" s="15"/>
    </row>
    <row r="4277" spans="5:5" x14ac:dyDescent="0.35">
      <c r="E4277" s="15"/>
    </row>
    <row r="4278" spans="5:5" x14ac:dyDescent="0.35">
      <c r="E4278" s="15"/>
    </row>
    <row r="4279" spans="5:5" x14ac:dyDescent="0.35">
      <c r="E4279" s="15"/>
    </row>
    <row r="4280" spans="5:5" x14ac:dyDescent="0.35">
      <c r="E4280" s="15"/>
    </row>
    <row r="4281" spans="5:5" x14ac:dyDescent="0.35">
      <c r="E4281" s="15"/>
    </row>
    <row r="4282" spans="5:5" x14ac:dyDescent="0.35">
      <c r="E4282" s="15"/>
    </row>
    <row r="4283" spans="5:5" x14ac:dyDescent="0.35">
      <c r="E4283" s="15"/>
    </row>
    <row r="4284" spans="5:5" x14ac:dyDescent="0.35">
      <c r="E4284" s="15"/>
    </row>
    <row r="4285" spans="5:5" x14ac:dyDescent="0.35">
      <c r="E4285" s="15"/>
    </row>
    <row r="4286" spans="5:5" x14ac:dyDescent="0.35">
      <c r="E4286" s="15"/>
    </row>
    <row r="4287" spans="5:5" x14ac:dyDescent="0.35">
      <c r="E4287" s="15"/>
    </row>
    <row r="4288" spans="5:5" x14ac:dyDescent="0.35">
      <c r="E4288" s="15"/>
    </row>
    <row r="4289" spans="5:5" x14ac:dyDescent="0.35">
      <c r="E4289" s="15"/>
    </row>
    <row r="4290" spans="5:5" x14ac:dyDescent="0.35">
      <c r="E4290" s="15"/>
    </row>
    <row r="4291" spans="5:5" x14ac:dyDescent="0.35">
      <c r="E4291" s="15"/>
    </row>
    <row r="4292" spans="5:5" x14ac:dyDescent="0.35">
      <c r="E4292" s="15"/>
    </row>
    <row r="4293" spans="5:5" x14ac:dyDescent="0.35">
      <c r="E4293" s="15"/>
    </row>
    <row r="4294" spans="5:5" x14ac:dyDescent="0.35">
      <c r="E4294" s="15"/>
    </row>
    <row r="4295" spans="5:5" x14ac:dyDescent="0.35">
      <c r="E4295" s="15"/>
    </row>
    <row r="4296" spans="5:5" x14ac:dyDescent="0.35">
      <c r="E4296" s="15"/>
    </row>
    <row r="4297" spans="5:5" x14ac:dyDescent="0.35">
      <c r="E4297" s="15"/>
    </row>
    <row r="4298" spans="5:5" x14ac:dyDescent="0.35">
      <c r="E4298" s="15"/>
    </row>
    <row r="4299" spans="5:5" x14ac:dyDescent="0.35">
      <c r="E4299" s="15"/>
    </row>
    <row r="4300" spans="5:5" x14ac:dyDescent="0.35">
      <c r="E4300" s="15"/>
    </row>
    <row r="4301" spans="5:5" x14ac:dyDescent="0.35">
      <c r="E4301" s="15"/>
    </row>
    <row r="4302" spans="5:5" x14ac:dyDescent="0.35">
      <c r="E4302" s="15"/>
    </row>
    <row r="4303" spans="5:5" x14ac:dyDescent="0.35">
      <c r="E4303" s="15"/>
    </row>
    <row r="4304" spans="5:5" x14ac:dyDescent="0.35">
      <c r="E4304" s="15"/>
    </row>
    <row r="4305" spans="5:5" x14ac:dyDescent="0.35">
      <c r="E4305" s="15"/>
    </row>
    <row r="4306" spans="5:5" x14ac:dyDescent="0.35">
      <c r="E4306" s="15"/>
    </row>
    <row r="4307" spans="5:5" x14ac:dyDescent="0.35">
      <c r="E4307" s="15"/>
    </row>
    <row r="4308" spans="5:5" x14ac:dyDescent="0.35">
      <c r="E4308" s="15"/>
    </row>
    <row r="4309" spans="5:5" x14ac:dyDescent="0.35">
      <c r="E4309" s="15"/>
    </row>
    <row r="4310" spans="5:5" x14ac:dyDescent="0.35">
      <c r="E4310" s="15"/>
    </row>
    <row r="4311" spans="5:5" x14ac:dyDescent="0.35">
      <c r="E4311" s="15"/>
    </row>
    <row r="4312" spans="5:5" x14ac:dyDescent="0.35">
      <c r="E4312" s="15"/>
    </row>
    <row r="4313" spans="5:5" x14ac:dyDescent="0.35">
      <c r="E4313" s="15"/>
    </row>
    <row r="4314" spans="5:5" x14ac:dyDescent="0.35">
      <c r="E4314" s="15"/>
    </row>
    <row r="4315" spans="5:5" x14ac:dyDescent="0.35">
      <c r="E4315" s="15"/>
    </row>
    <row r="4316" spans="5:5" x14ac:dyDescent="0.35">
      <c r="E4316" s="15"/>
    </row>
    <row r="4317" spans="5:5" x14ac:dyDescent="0.35">
      <c r="E4317" s="15"/>
    </row>
    <row r="4318" spans="5:5" x14ac:dyDescent="0.35">
      <c r="E4318" s="15"/>
    </row>
    <row r="4319" spans="5:5" x14ac:dyDescent="0.35">
      <c r="E4319" s="15"/>
    </row>
    <row r="4320" spans="5:5" x14ac:dyDescent="0.35">
      <c r="E4320" s="15"/>
    </row>
    <row r="4321" spans="5:5" x14ac:dyDescent="0.35">
      <c r="E4321" s="15"/>
    </row>
    <row r="4322" spans="5:5" x14ac:dyDescent="0.35">
      <c r="E4322" s="15"/>
    </row>
    <row r="4323" spans="5:5" x14ac:dyDescent="0.35">
      <c r="E4323" s="15"/>
    </row>
    <row r="4324" spans="5:5" x14ac:dyDescent="0.35">
      <c r="E4324" s="15"/>
    </row>
    <row r="4325" spans="5:5" x14ac:dyDescent="0.35">
      <c r="E4325" s="15"/>
    </row>
    <row r="4326" spans="5:5" x14ac:dyDescent="0.35">
      <c r="E4326" s="15"/>
    </row>
    <row r="4327" spans="5:5" x14ac:dyDescent="0.35">
      <c r="E4327" s="15"/>
    </row>
    <row r="4328" spans="5:5" x14ac:dyDescent="0.35">
      <c r="E4328" s="15"/>
    </row>
    <row r="4329" spans="5:5" x14ac:dyDescent="0.35">
      <c r="E4329" s="15"/>
    </row>
    <row r="4330" spans="5:5" x14ac:dyDescent="0.35">
      <c r="E4330" s="15"/>
    </row>
    <row r="4331" spans="5:5" x14ac:dyDescent="0.35">
      <c r="E4331" s="15"/>
    </row>
    <row r="4332" spans="5:5" x14ac:dyDescent="0.35">
      <c r="E4332" s="15"/>
    </row>
    <row r="4333" spans="5:5" x14ac:dyDescent="0.35">
      <c r="E4333" s="15"/>
    </row>
    <row r="4334" spans="5:5" x14ac:dyDescent="0.35">
      <c r="E4334" s="15"/>
    </row>
    <row r="4335" spans="5:5" x14ac:dyDescent="0.35">
      <c r="E4335" s="15"/>
    </row>
    <row r="4336" spans="5:5" x14ac:dyDescent="0.35">
      <c r="E4336" s="15"/>
    </row>
    <row r="4337" spans="5:5" x14ac:dyDescent="0.35">
      <c r="E4337" s="15"/>
    </row>
    <row r="4338" spans="5:5" x14ac:dyDescent="0.35">
      <c r="E4338" s="15"/>
    </row>
    <row r="4339" spans="5:5" x14ac:dyDescent="0.35">
      <c r="E4339" s="15"/>
    </row>
    <row r="4340" spans="5:5" x14ac:dyDescent="0.35">
      <c r="E4340" s="15"/>
    </row>
    <row r="4341" spans="5:5" x14ac:dyDescent="0.35">
      <c r="E4341" s="15"/>
    </row>
    <row r="4342" spans="5:5" x14ac:dyDescent="0.35">
      <c r="E4342" s="15"/>
    </row>
    <row r="4343" spans="5:5" x14ac:dyDescent="0.35">
      <c r="E4343" s="15"/>
    </row>
    <row r="4344" spans="5:5" x14ac:dyDescent="0.35">
      <c r="E4344" s="15"/>
    </row>
    <row r="4345" spans="5:5" x14ac:dyDescent="0.35">
      <c r="E4345" s="15"/>
    </row>
    <row r="4346" spans="5:5" x14ac:dyDescent="0.35">
      <c r="E4346" s="15"/>
    </row>
    <row r="4347" spans="5:5" x14ac:dyDescent="0.35">
      <c r="E4347" s="15"/>
    </row>
    <row r="4348" spans="5:5" x14ac:dyDescent="0.35">
      <c r="E4348" s="15"/>
    </row>
    <row r="4349" spans="5:5" x14ac:dyDescent="0.35">
      <c r="E4349" s="15"/>
    </row>
    <row r="4350" spans="5:5" x14ac:dyDescent="0.35">
      <c r="E4350" s="15"/>
    </row>
    <row r="4351" spans="5:5" x14ac:dyDescent="0.35">
      <c r="E4351" s="15"/>
    </row>
    <row r="4352" spans="5:5" x14ac:dyDescent="0.35">
      <c r="E4352" s="15"/>
    </row>
    <row r="4353" spans="5:5" x14ac:dyDescent="0.35">
      <c r="E4353" s="15"/>
    </row>
    <row r="4354" spans="5:5" x14ac:dyDescent="0.35">
      <c r="E4354" s="15"/>
    </row>
    <row r="4355" spans="5:5" x14ac:dyDescent="0.35">
      <c r="E4355" s="15"/>
    </row>
    <row r="4356" spans="5:5" x14ac:dyDescent="0.35">
      <c r="E4356" s="15"/>
    </row>
    <row r="4357" spans="5:5" x14ac:dyDescent="0.35">
      <c r="E4357" s="15"/>
    </row>
    <row r="4358" spans="5:5" x14ac:dyDescent="0.35">
      <c r="E4358" s="15"/>
    </row>
    <row r="4359" spans="5:5" x14ac:dyDescent="0.35">
      <c r="E4359" s="15"/>
    </row>
    <row r="4360" spans="5:5" x14ac:dyDescent="0.35">
      <c r="E4360" s="15"/>
    </row>
    <row r="4361" spans="5:5" x14ac:dyDescent="0.35">
      <c r="E4361" s="15"/>
    </row>
    <row r="4362" spans="5:5" x14ac:dyDescent="0.35">
      <c r="E4362" s="15"/>
    </row>
    <row r="4363" spans="5:5" x14ac:dyDescent="0.35">
      <c r="E4363" s="15"/>
    </row>
    <row r="4364" spans="5:5" x14ac:dyDescent="0.35">
      <c r="E4364" s="15"/>
    </row>
    <row r="4365" spans="5:5" x14ac:dyDescent="0.35">
      <c r="E4365" s="15"/>
    </row>
    <row r="4366" spans="5:5" x14ac:dyDescent="0.35">
      <c r="E4366" s="15"/>
    </row>
    <row r="4367" spans="5:5" x14ac:dyDescent="0.35">
      <c r="E4367" s="15"/>
    </row>
    <row r="4368" spans="5:5" x14ac:dyDescent="0.35">
      <c r="E4368" s="15"/>
    </row>
    <row r="4369" spans="5:5" x14ac:dyDescent="0.35">
      <c r="E4369" s="15"/>
    </row>
    <row r="4370" spans="5:5" x14ac:dyDescent="0.35">
      <c r="E4370" s="15"/>
    </row>
    <row r="4371" spans="5:5" x14ac:dyDescent="0.35">
      <c r="E4371" s="15"/>
    </row>
    <row r="4372" spans="5:5" x14ac:dyDescent="0.35">
      <c r="E4372" s="15"/>
    </row>
    <row r="4373" spans="5:5" x14ac:dyDescent="0.35">
      <c r="E4373" s="15"/>
    </row>
    <row r="4374" spans="5:5" x14ac:dyDescent="0.35">
      <c r="E4374" s="15"/>
    </row>
    <row r="4375" spans="5:5" x14ac:dyDescent="0.35">
      <c r="E4375" s="15"/>
    </row>
    <row r="4376" spans="5:5" x14ac:dyDescent="0.35">
      <c r="E4376" s="15"/>
    </row>
    <row r="4377" spans="5:5" x14ac:dyDescent="0.35">
      <c r="E4377" s="15"/>
    </row>
    <row r="4378" spans="5:5" x14ac:dyDescent="0.35">
      <c r="E4378" s="15"/>
    </row>
    <row r="4379" spans="5:5" x14ac:dyDescent="0.35">
      <c r="E4379" s="15"/>
    </row>
    <row r="4380" spans="5:5" x14ac:dyDescent="0.35">
      <c r="E4380" s="15"/>
    </row>
    <row r="4381" spans="5:5" x14ac:dyDescent="0.35">
      <c r="E4381" s="15"/>
    </row>
    <row r="4382" spans="5:5" x14ac:dyDescent="0.35">
      <c r="E4382" s="15"/>
    </row>
    <row r="4383" spans="5:5" x14ac:dyDescent="0.35">
      <c r="E4383" s="15"/>
    </row>
    <row r="4384" spans="5:5" x14ac:dyDescent="0.35">
      <c r="E4384" s="15"/>
    </row>
    <row r="4385" spans="5:5" x14ac:dyDescent="0.35">
      <c r="E4385" s="15"/>
    </row>
    <row r="4386" spans="5:5" x14ac:dyDescent="0.35">
      <c r="E4386" s="15"/>
    </row>
    <row r="4387" spans="5:5" x14ac:dyDescent="0.35">
      <c r="E4387" s="15"/>
    </row>
    <row r="4388" spans="5:5" x14ac:dyDescent="0.35">
      <c r="E4388" s="15"/>
    </row>
    <row r="4389" spans="5:5" x14ac:dyDescent="0.35">
      <c r="E4389" s="15"/>
    </row>
    <row r="4390" spans="5:5" x14ac:dyDescent="0.35">
      <c r="E4390" s="15"/>
    </row>
    <row r="4391" spans="5:5" x14ac:dyDescent="0.35">
      <c r="E4391" s="15"/>
    </row>
    <row r="4392" spans="5:5" x14ac:dyDescent="0.35">
      <c r="E4392" s="15"/>
    </row>
    <row r="4393" spans="5:5" x14ac:dyDescent="0.35">
      <c r="E4393" s="15"/>
    </row>
    <row r="4394" spans="5:5" x14ac:dyDescent="0.35">
      <c r="E4394" s="15"/>
    </row>
    <row r="4395" spans="5:5" x14ac:dyDescent="0.35">
      <c r="E4395" s="15"/>
    </row>
    <row r="4396" spans="5:5" x14ac:dyDescent="0.35">
      <c r="E4396" s="15"/>
    </row>
    <row r="4397" spans="5:5" x14ac:dyDescent="0.35">
      <c r="E4397" s="15"/>
    </row>
    <row r="4398" spans="5:5" x14ac:dyDescent="0.35">
      <c r="E4398" s="15"/>
    </row>
    <row r="4399" spans="5:5" x14ac:dyDescent="0.35">
      <c r="E4399" s="15"/>
    </row>
    <row r="4400" spans="5:5" x14ac:dyDescent="0.35">
      <c r="E4400" s="15"/>
    </row>
    <row r="4401" spans="5:5" x14ac:dyDescent="0.35">
      <c r="E4401" s="15"/>
    </row>
    <row r="4402" spans="5:5" x14ac:dyDescent="0.35">
      <c r="E4402" s="15"/>
    </row>
    <row r="4403" spans="5:5" x14ac:dyDescent="0.35">
      <c r="E4403" s="15"/>
    </row>
    <row r="4404" spans="5:5" x14ac:dyDescent="0.35">
      <c r="E4404" s="15"/>
    </row>
    <row r="4405" spans="5:5" x14ac:dyDescent="0.35">
      <c r="E4405" s="15"/>
    </row>
    <row r="4406" spans="5:5" x14ac:dyDescent="0.35">
      <c r="E4406" s="15"/>
    </row>
    <row r="4407" spans="5:5" x14ac:dyDescent="0.35">
      <c r="E4407" s="15"/>
    </row>
    <row r="4408" spans="5:5" x14ac:dyDescent="0.35">
      <c r="E4408" s="15"/>
    </row>
    <row r="4409" spans="5:5" x14ac:dyDescent="0.35">
      <c r="E4409" s="15"/>
    </row>
    <row r="4410" spans="5:5" x14ac:dyDescent="0.35">
      <c r="E4410" s="15"/>
    </row>
    <row r="4411" spans="5:5" x14ac:dyDescent="0.35">
      <c r="E4411" s="15"/>
    </row>
    <row r="4412" spans="5:5" x14ac:dyDescent="0.35">
      <c r="E4412" s="15"/>
    </row>
    <row r="4413" spans="5:5" x14ac:dyDescent="0.35">
      <c r="E4413" s="15"/>
    </row>
    <row r="4414" spans="5:5" x14ac:dyDescent="0.35">
      <c r="E4414" s="15"/>
    </row>
    <row r="4415" spans="5:5" x14ac:dyDescent="0.35">
      <c r="E4415" s="15"/>
    </row>
    <row r="4416" spans="5:5" x14ac:dyDescent="0.35">
      <c r="E4416" s="15"/>
    </row>
    <row r="4417" spans="5:5" x14ac:dyDescent="0.35">
      <c r="E4417" s="15"/>
    </row>
    <row r="4418" spans="5:5" x14ac:dyDescent="0.35">
      <c r="E4418" s="15"/>
    </row>
    <row r="4419" spans="5:5" x14ac:dyDescent="0.35">
      <c r="E4419" s="15"/>
    </row>
    <row r="4420" spans="5:5" x14ac:dyDescent="0.35">
      <c r="E4420" s="15"/>
    </row>
    <row r="4421" spans="5:5" x14ac:dyDescent="0.35">
      <c r="E4421" s="15"/>
    </row>
    <row r="4422" spans="5:5" x14ac:dyDescent="0.35">
      <c r="E4422" s="15"/>
    </row>
    <row r="4423" spans="5:5" x14ac:dyDescent="0.35">
      <c r="E4423" s="15"/>
    </row>
    <row r="4424" spans="5:5" x14ac:dyDescent="0.35">
      <c r="E4424" s="15"/>
    </row>
    <row r="4425" spans="5:5" x14ac:dyDescent="0.35">
      <c r="E4425" s="15"/>
    </row>
    <row r="4426" spans="5:5" x14ac:dyDescent="0.35">
      <c r="E4426" s="15"/>
    </row>
    <row r="4427" spans="5:5" x14ac:dyDescent="0.35">
      <c r="E4427" s="15"/>
    </row>
    <row r="4428" spans="5:5" x14ac:dyDescent="0.35">
      <c r="E4428" s="15"/>
    </row>
    <row r="4429" spans="5:5" x14ac:dyDescent="0.35">
      <c r="E4429" s="15"/>
    </row>
    <row r="4430" spans="5:5" x14ac:dyDescent="0.35">
      <c r="E4430" s="15"/>
    </row>
    <row r="4431" spans="5:5" x14ac:dyDescent="0.35">
      <c r="E4431" s="15"/>
    </row>
    <row r="4432" spans="5:5" x14ac:dyDescent="0.35">
      <c r="E4432" s="15"/>
    </row>
    <row r="4433" spans="5:5" x14ac:dyDescent="0.35">
      <c r="E4433" s="15"/>
    </row>
    <row r="4434" spans="5:5" x14ac:dyDescent="0.35">
      <c r="E4434" s="15"/>
    </row>
    <row r="4435" spans="5:5" x14ac:dyDescent="0.35">
      <c r="E4435" s="15"/>
    </row>
    <row r="4436" spans="5:5" x14ac:dyDescent="0.35">
      <c r="E4436" s="15"/>
    </row>
    <row r="4437" spans="5:5" x14ac:dyDescent="0.35">
      <c r="E4437" s="15"/>
    </row>
    <row r="4438" spans="5:5" x14ac:dyDescent="0.35">
      <c r="E4438" s="15"/>
    </row>
    <row r="4439" spans="5:5" x14ac:dyDescent="0.35">
      <c r="E4439" s="15"/>
    </row>
    <row r="4440" spans="5:5" x14ac:dyDescent="0.35">
      <c r="E4440" s="15"/>
    </row>
    <row r="4441" spans="5:5" x14ac:dyDescent="0.35">
      <c r="E4441" s="15"/>
    </row>
    <row r="4442" spans="5:5" x14ac:dyDescent="0.35">
      <c r="E4442" s="15"/>
    </row>
    <row r="4443" spans="5:5" x14ac:dyDescent="0.35">
      <c r="E4443" s="15"/>
    </row>
    <row r="4444" spans="5:5" x14ac:dyDescent="0.35">
      <c r="E4444" s="15"/>
    </row>
    <row r="4445" spans="5:5" x14ac:dyDescent="0.35">
      <c r="E4445" s="15"/>
    </row>
    <row r="4446" spans="5:5" x14ac:dyDescent="0.35">
      <c r="E4446" s="15"/>
    </row>
    <row r="4447" spans="5:5" x14ac:dyDescent="0.35">
      <c r="E4447" s="15"/>
    </row>
    <row r="4448" spans="5:5" x14ac:dyDescent="0.35">
      <c r="E4448" s="15"/>
    </row>
    <row r="4449" spans="5:5" x14ac:dyDescent="0.35">
      <c r="E4449" s="15"/>
    </row>
    <row r="4450" spans="5:5" x14ac:dyDescent="0.35">
      <c r="E4450" s="15"/>
    </row>
    <row r="4451" spans="5:5" x14ac:dyDescent="0.35">
      <c r="E4451" s="15"/>
    </row>
    <row r="4452" spans="5:5" x14ac:dyDescent="0.35">
      <c r="E4452" s="15"/>
    </row>
    <row r="4453" spans="5:5" x14ac:dyDescent="0.35">
      <c r="E4453" s="15"/>
    </row>
    <row r="4454" spans="5:5" x14ac:dyDescent="0.35">
      <c r="E4454" s="15"/>
    </row>
    <row r="4455" spans="5:5" x14ac:dyDescent="0.35">
      <c r="E4455" s="15"/>
    </row>
    <row r="4456" spans="5:5" x14ac:dyDescent="0.35">
      <c r="E4456" s="15"/>
    </row>
    <row r="4457" spans="5:5" x14ac:dyDescent="0.35">
      <c r="E4457" s="15"/>
    </row>
    <row r="4458" spans="5:5" x14ac:dyDescent="0.35">
      <c r="E4458" s="15"/>
    </row>
    <row r="4459" spans="5:5" x14ac:dyDescent="0.35">
      <c r="E4459" s="15"/>
    </row>
    <row r="4460" spans="5:5" x14ac:dyDescent="0.35">
      <c r="E4460" s="15"/>
    </row>
    <row r="4461" spans="5:5" x14ac:dyDescent="0.35">
      <c r="E4461" s="15"/>
    </row>
    <row r="4462" spans="5:5" x14ac:dyDescent="0.35">
      <c r="E4462" s="15"/>
    </row>
    <row r="4463" spans="5:5" x14ac:dyDescent="0.35">
      <c r="E4463" s="15"/>
    </row>
    <row r="4464" spans="5:5" x14ac:dyDescent="0.35">
      <c r="E4464" s="15"/>
    </row>
    <row r="4465" spans="5:5" x14ac:dyDescent="0.35">
      <c r="E4465" s="15"/>
    </row>
    <row r="4466" spans="5:5" x14ac:dyDescent="0.35">
      <c r="E4466" s="15"/>
    </row>
    <row r="4467" spans="5:5" x14ac:dyDescent="0.35">
      <c r="E4467" s="15"/>
    </row>
    <row r="4468" spans="5:5" x14ac:dyDescent="0.35">
      <c r="E4468" s="15"/>
    </row>
    <row r="4469" spans="5:5" x14ac:dyDescent="0.35">
      <c r="E4469" s="15"/>
    </row>
    <row r="4470" spans="5:5" x14ac:dyDescent="0.35">
      <c r="E4470" s="15"/>
    </row>
    <row r="4471" spans="5:5" x14ac:dyDescent="0.35">
      <c r="E4471" s="15"/>
    </row>
    <row r="4472" spans="5:5" x14ac:dyDescent="0.35">
      <c r="E4472" s="15"/>
    </row>
    <row r="4473" spans="5:5" x14ac:dyDescent="0.35">
      <c r="E4473" s="15"/>
    </row>
    <row r="4474" spans="5:5" x14ac:dyDescent="0.35">
      <c r="E4474" s="15"/>
    </row>
    <row r="4475" spans="5:5" x14ac:dyDescent="0.35">
      <c r="E4475" s="15"/>
    </row>
    <row r="4476" spans="5:5" x14ac:dyDescent="0.35">
      <c r="E4476" s="15"/>
    </row>
    <row r="4477" spans="5:5" x14ac:dyDescent="0.35">
      <c r="E4477" s="15"/>
    </row>
    <row r="4478" spans="5:5" x14ac:dyDescent="0.35">
      <c r="E4478" s="15"/>
    </row>
    <row r="4479" spans="5:5" x14ac:dyDescent="0.35">
      <c r="E4479" s="15"/>
    </row>
    <row r="4480" spans="5:5" x14ac:dyDescent="0.35">
      <c r="E4480" s="15"/>
    </row>
    <row r="4481" spans="5:5" x14ac:dyDescent="0.35">
      <c r="E4481" s="15"/>
    </row>
    <row r="4482" spans="5:5" x14ac:dyDescent="0.35">
      <c r="E4482" s="15"/>
    </row>
    <row r="4483" spans="5:5" x14ac:dyDescent="0.35">
      <c r="E4483" s="15"/>
    </row>
    <row r="4484" spans="5:5" x14ac:dyDescent="0.35">
      <c r="E4484" s="15"/>
    </row>
    <row r="4485" spans="5:5" x14ac:dyDescent="0.35">
      <c r="E4485" s="15"/>
    </row>
    <row r="4486" spans="5:5" x14ac:dyDescent="0.35">
      <c r="E4486" s="15"/>
    </row>
    <row r="4487" spans="5:5" x14ac:dyDescent="0.35">
      <c r="E4487" s="15"/>
    </row>
    <row r="4488" spans="5:5" x14ac:dyDescent="0.35">
      <c r="E4488" s="15"/>
    </row>
    <row r="4489" spans="5:5" x14ac:dyDescent="0.35">
      <c r="E4489" s="15"/>
    </row>
    <row r="4490" spans="5:5" x14ac:dyDescent="0.35">
      <c r="E4490" s="15"/>
    </row>
    <row r="4491" spans="5:5" x14ac:dyDescent="0.35">
      <c r="E4491" s="15"/>
    </row>
    <row r="4492" spans="5:5" x14ac:dyDescent="0.35">
      <c r="E4492" s="15"/>
    </row>
    <row r="4493" spans="5:5" x14ac:dyDescent="0.35">
      <c r="E4493" s="15"/>
    </row>
    <row r="4494" spans="5:5" x14ac:dyDescent="0.35">
      <c r="E4494" s="15"/>
    </row>
    <row r="4495" spans="5:5" x14ac:dyDescent="0.35">
      <c r="E4495" s="15"/>
    </row>
    <row r="4496" spans="5:5" x14ac:dyDescent="0.35">
      <c r="E4496" s="15"/>
    </row>
    <row r="4497" spans="5:5" x14ac:dyDescent="0.35">
      <c r="E4497" s="15"/>
    </row>
    <row r="4498" spans="5:5" x14ac:dyDescent="0.35">
      <c r="E4498" s="15"/>
    </row>
    <row r="4499" spans="5:5" x14ac:dyDescent="0.35">
      <c r="E4499" s="15"/>
    </row>
    <row r="4500" spans="5:5" x14ac:dyDescent="0.35">
      <c r="E4500" s="15"/>
    </row>
    <row r="4501" spans="5:5" x14ac:dyDescent="0.35">
      <c r="E4501" s="15"/>
    </row>
    <row r="4502" spans="5:5" x14ac:dyDescent="0.35">
      <c r="E4502" s="15"/>
    </row>
    <row r="4503" spans="5:5" x14ac:dyDescent="0.35">
      <c r="E4503" s="15"/>
    </row>
    <row r="4504" spans="5:5" x14ac:dyDescent="0.35">
      <c r="E4504" s="15"/>
    </row>
    <row r="4505" spans="5:5" x14ac:dyDescent="0.35">
      <c r="E4505" s="15"/>
    </row>
    <row r="4506" spans="5:5" x14ac:dyDescent="0.35">
      <c r="E4506" s="15"/>
    </row>
    <row r="4507" spans="5:5" x14ac:dyDescent="0.35">
      <c r="E4507" s="15"/>
    </row>
    <row r="4508" spans="5:5" x14ac:dyDescent="0.35">
      <c r="E4508" s="15"/>
    </row>
    <row r="4509" spans="5:5" x14ac:dyDescent="0.35">
      <c r="E4509" s="15"/>
    </row>
    <row r="4510" spans="5:5" x14ac:dyDescent="0.35">
      <c r="E4510" s="15"/>
    </row>
    <row r="4511" spans="5:5" x14ac:dyDescent="0.35">
      <c r="E4511" s="15"/>
    </row>
    <row r="4512" spans="5:5" x14ac:dyDescent="0.35">
      <c r="E4512" s="15"/>
    </row>
    <row r="4513" spans="5:5" x14ac:dyDescent="0.35">
      <c r="E4513" s="15"/>
    </row>
    <row r="4514" spans="5:5" x14ac:dyDescent="0.35">
      <c r="E4514" s="15"/>
    </row>
    <row r="4515" spans="5:5" x14ac:dyDescent="0.35">
      <c r="E4515" s="15"/>
    </row>
    <row r="4516" spans="5:5" x14ac:dyDescent="0.35">
      <c r="E4516" s="15"/>
    </row>
    <row r="4517" spans="5:5" x14ac:dyDescent="0.35">
      <c r="E4517" s="15"/>
    </row>
    <row r="4518" spans="5:5" x14ac:dyDescent="0.35">
      <c r="E4518" s="15"/>
    </row>
    <row r="4519" spans="5:5" x14ac:dyDescent="0.35">
      <c r="E4519" s="15"/>
    </row>
    <row r="4520" spans="5:5" x14ac:dyDescent="0.35">
      <c r="E4520" s="15"/>
    </row>
    <row r="4521" spans="5:5" x14ac:dyDescent="0.35">
      <c r="E4521" s="15"/>
    </row>
    <row r="4522" spans="5:5" x14ac:dyDescent="0.35">
      <c r="E4522" s="15"/>
    </row>
    <row r="4523" spans="5:5" x14ac:dyDescent="0.35">
      <c r="E4523" s="15"/>
    </row>
    <row r="4524" spans="5:5" x14ac:dyDescent="0.35">
      <c r="E4524" s="15"/>
    </row>
    <row r="4525" spans="5:5" x14ac:dyDescent="0.35">
      <c r="E4525" s="15"/>
    </row>
    <row r="4526" spans="5:5" x14ac:dyDescent="0.35">
      <c r="E4526" s="15"/>
    </row>
    <row r="4527" spans="5:5" x14ac:dyDescent="0.35">
      <c r="E4527" s="15"/>
    </row>
    <row r="4528" spans="5:5" x14ac:dyDescent="0.35">
      <c r="E4528" s="15"/>
    </row>
    <row r="4529" spans="5:5" x14ac:dyDescent="0.35">
      <c r="E4529" s="15"/>
    </row>
    <row r="4530" spans="5:5" x14ac:dyDescent="0.35">
      <c r="E4530" s="15"/>
    </row>
    <row r="4531" spans="5:5" x14ac:dyDescent="0.35">
      <c r="E4531" s="15"/>
    </row>
    <row r="4532" spans="5:5" x14ac:dyDescent="0.35">
      <c r="E4532" s="15"/>
    </row>
    <row r="4533" spans="5:5" x14ac:dyDescent="0.35">
      <c r="E4533" s="15"/>
    </row>
    <row r="4534" spans="5:5" x14ac:dyDescent="0.35">
      <c r="E4534" s="15"/>
    </row>
    <row r="4535" spans="5:5" x14ac:dyDescent="0.35">
      <c r="E4535" s="15"/>
    </row>
    <row r="4536" spans="5:5" x14ac:dyDescent="0.35">
      <c r="E4536" s="15"/>
    </row>
    <row r="4537" spans="5:5" x14ac:dyDescent="0.35">
      <c r="E4537" s="15"/>
    </row>
    <row r="4538" spans="5:5" x14ac:dyDescent="0.35">
      <c r="E4538" s="15"/>
    </row>
    <row r="4539" spans="5:5" x14ac:dyDescent="0.35">
      <c r="E4539" s="15"/>
    </row>
    <row r="4540" spans="5:5" x14ac:dyDescent="0.35">
      <c r="E4540" s="15"/>
    </row>
    <row r="4541" spans="5:5" x14ac:dyDescent="0.35">
      <c r="E4541" s="15"/>
    </row>
    <row r="4542" spans="5:5" x14ac:dyDescent="0.35">
      <c r="E4542" s="15"/>
    </row>
    <row r="4543" spans="5:5" x14ac:dyDescent="0.35">
      <c r="E4543" s="15"/>
    </row>
    <row r="4544" spans="5:5" x14ac:dyDescent="0.35">
      <c r="E4544" s="15"/>
    </row>
    <row r="4545" spans="5:5" x14ac:dyDescent="0.35">
      <c r="E4545" s="15"/>
    </row>
    <row r="4546" spans="5:5" x14ac:dyDescent="0.35">
      <c r="E4546" s="15"/>
    </row>
    <row r="4547" spans="5:5" x14ac:dyDescent="0.35">
      <c r="E4547" s="15"/>
    </row>
    <row r="4548" spans="5:5" x14ac:dyDescent="0.35">
      <c r="E4548" s="15"/>
    </row>
    <row r="4549" spans="5:5" x14ac:dyDescent="0.35">
      <c r="E4549" s="15"/>
    </row>
    <row r="4550" spans="5:5" x14ac:dyDescent="0.35">
      <c r="E4550" s="15"/>
    </row>
    <row r="4551" spans="5:5" x14ac:dyDescent="0.35">
      <c r="E4551" s="15"/>
    </row>
    <row r="4552" spans="5:5" x14ac:dyDescent="0.35">
      <c r="E4552" s="15"/>
    </row>
    <row r="4553" spans="5:5" x14ac:dyDescent="0.35">
      <c r="E4553" s="15"/>
    </row>
    <row r="4554" spans="5:5" x14ac:dyDescent="0.35">
      <c r="E4554" s="15"/>
    </row>
    <row r="4555" spans="5:5" x14ac:dyDescent="0.35">
      <c r="E4555" s="15"/>
    </row>
    <row r="4556" spans="5:5" x14ac:dyDescent="0.35">
      <c r="E4556" s="15"/>
    </row>
    <row r="4557" spans="5:5" x14ac:dyDescent="0.35">
      <c r="E4557" s="15"/>
    </row>
    <row r="4558" spans="5:5" x14ac:dyDescent="0.35">
      <c r="E4558" s="15"/>
    </row>
    <row r="4559" spans="5:5" x14ac:dyDescent="0.35">
      <c r="E4559" s="15"/>
    </row>
    <row r="4560" spans="5:5" x14ac:dyDescent="0.35">
      <c r="E4560" s="15"/>
    </row>
    <row r="4561" spans="5:5" x14ac:dyDescent="0.35">
      <c r="E4561" s="15"/>
    </row>
    <row r="4562" spans="5:5" x14ac:dyDescent="0.35">
      <c r="E4562" s="15"/>
    </row>
    <row r="4563" spans="5:5" x14ac:dyDescent="0.35">
      <c r="E4563" s="15"/>
    </row>
    <row r="4564" spans="5:5" x14ac:dyDescent="0.35">
      <c r="E4564" s="15"/>
    </row>
    <row r="4565" spans="5:5" x14ac:dyDescent="0.35">
      <c r="E4565" s="15"/>
    </row>
    <row r="4566" spans="5:5" x14ac:dyDescent="0.35">
      <c r="E4566" s="15"/>
    </row>
    <row r="4567" spans="5:5" x14ac:dyDescent="0.35">
      <c r="E4567" s="15"/>
    </row>
    <row r="4568" spans="5:5" x14ac:dyDescent="0.35">
      <c r="E4568" s="15"/>
    </row>
    <row r="4569" spans="5:5" x14ac:dyDescent="0.35">
      <c r="E4569" s="15"/>
    </row>
    <row r="4570" spans="5:5" x14ac:dyDescent="0.35">
      <c r="E4570" s="15"/>
    </row>
    <row r="4571" spans="5:5" x14ac:dyDescent="0.35">
      <c r="E4571" s="15"/>
    </row>
    <row r="4572" spans="5:5" x14ac:dyDescent="0.35">
      <c r="E4572" s="15"/>
    </row>
    <row r="4573" spans="5:5" x14ac:dyDescent="0.35">
      <c r="E4573" s="15"/>
    </row>
    <row r="4574" spans="5:5" x14ac:dyDescent="0.35">
      <c r="E4574" s="15"/>
    </row>
    <row r="4575" spans="5:5" x14ac:dyDescent="0.35">
      <c r="E4575" s="15"/>
    </row>
    <row r="4576" spans="5:5" x14ac:dyDescent="0.35">
      <c r="E4576" s="15"/>
    </row>
    <row r="4577" spans="5:5" x14ac:dyDescent="0.35">
      <c r="E4577" s="15"/>
    </row>
    <row r="4578" spans="5:5" x14ac:dyDescent="0.35">
      <c r="E4578" s="15"/>
    </row>
    <row r="4579" spans="5:5" x14ac:dyDescent="0.35">
      <c r="E4579" s="15"/>
    </row>
    <row r="4580" spans="5:5" x14ac:dyDescent="0.35">
      <c r="E4580" s="15"/>
    </row>
    <row r="4581" spans="5:5" x14ac:dyDescent="0.35">
      <c r="E4581" s="15"/>
    </row>
    <row r="4582" spans="5:5" x14ac:dyDescent="0.35">
      <c r="E4582" s="15"/>
    </row>
    <row r="4583" spans="5:5" x14ac:dyDescent="0.35">
      <c r="E4583" s="15"/>
    </row>
    <row r="4584" spans="5:5" x14ac:dyDescent="0.35">
      <c r="E4584" s="15"/>
    </row>
    <row r="4585" spans="5:5" x14ac:dyDescent="0.35">
      <c r="E4585" s="15"/>
    </row>
    <row r="4586" spans="5:5" x14ac:dyDescent="0.35">
      <c r="E4586" s="15"/>
    </row>
    <row r="4587" spans="5:5" x14ac:dyDescent="0.35">
      <c r="E4587" s="15"/>
    </row>
    <row r="4588" spans="5:5" x14ac:dyDescent="0.35">
      <c r="E4588" s="15"/>
    </row>
    <row r="4589" spans="5:5" x14ac:dyDescent="0.35">
      <c r="E4589" s="15"/>
    </row>
    <row r="4590" spans="5:5" x14ac:dyDescent="0.35">
      <c r="E4590" s="15"/>
    </row>
    <row r="4591" spans="5:5" x14ac:dyDescent="0.35">
      <c r="E4591" s="15"/>
    </row>
    <row r="4592" spans="5:5" x14ac:dyDescent="0.35">
      <c r="E4592" s="15"/>
    </row>
    <row r="4593" spans="5:5" x14ac:dyDescent="0.35">
      <c r="E4593" s="15"/>
    </row>
    <row r="4594" spans="5:5" x14ac:dyDescent="0.35">
      <c r="E4594" s="15"/>
    </row>
    <row r="4595" spans="5:5" x14ac:dyDescent="0.35">
      <c r="E4595" s="15"/>
    </row>
    <row r="4596" spans="5:5" x14ac:dyDescent="0.35">
      <c r="E4596" s="15"/>
    </row>
    <row r="4597" spans="5:5" x14ac:dyDescent="0.35">
      <c r="E4597" s="15"/>
    </row>
    <row r="4598" spans="5:5" x14ac:dyDescent="0.35">
      <c r="E4598" s="15"/>
    </row>
    <row r="4599" spans="5:5" x14ac:dyDescent="0.35">
      <c r="E4599" s="15"/>
    </row>
    <row r="4600" spans="5:5" x14ac:dyDescent="0.35">
      <c r="E4600" s="15"/>
    </row>
    <row r="4601" spans="5:5" x14ac:dyDescent="0.35">
      <c r="E4601" s="15"/>
    </row>
    <row r="4602" spans="5:5" x14ac:dyDescent="0.35">
      <c r="E4602" s="15"/>
    </row>
    <row r="4603" spans="5:5" x14ac:dyDescent="0.35">
      <c r="E4603" s="15"/>
    </row>
    <row r="4604" spans="5:5" x14ac:dyDescent="0.35">
      <c r="E4604" s="15"/>
    </row>
    <row r="4605" spans="5:5" x14ac:dyDescent="0.35">
      <c r="E4605" s="15"/>
    </row>
    <row r="4606" spans="5:5" x14ac:dyDescent="0.35">
      <c r="E4606" s="15"/>
    </row>
    <row r="4607" spans="5:5" x14ac:dyDescent="0.35">
      <c r="E4607" s="15"/>
    </row>
    <row r="4608" spans="5:5" x14ac:dyDescent="0.35">
      <c r="E4608" s="15"/>
    </row>
    <row r="4609" spans="5:5" x14ac:dyDescent="0.35">
      <c r="E4609" s="15"/>
    </row>
    <row r="4610" spans="5:5" x14ac:dyDescent="0.35">
      <c r="E4610" s="15"/>
    </row>
    <row r="4611" spans="5:5" x14ac:dyDescent="0.35">
      <c r="E4611" s="15"/>
    </row>
    <row r="4612" spans="5:5" x14ac:dyDescent="0.35">
      <c r="E4612" s="15"/>
    </row>
    <row r="4613" spans="5:5" x14ac:dyDescent="0.35">
      <c r="E4613" s="15"/>
    </row>
    <row r="4614" spans="5:5" x14ac:dyDescent="0.35">
      <c r="E4614" s="15"/>
    </row>
    <row r="4615" spans="5:5" x14ac:dyDescent="0.35">
      <c r="E4615" s="15"/>
    </row>
    <row r="4616" spans="5:5" x14ac:dyDescent="0.35">
      <c r="E4616" s="15"/>
    </row>
    <row r="4617" spans="5:5" x14ac:dyDescent="0.35">
      <c r="E4617" s="15"/>
    </row>
    <row r="4618" spans="5:5" x14ac:dyDescent="0.35">
      <c r="E4618" s="15"/>
    </row>
    <row r="4619" spans="5:5" x14ac:dyDescent="0.35">
      <c r="E4619" s="15"/>
    </row>
    <row r="4620" spans="5:5" x14ac:dyDescent="0.35">
      <c r="E4620" s="15"/>
    </row>
    <row r="4621" spans="5:5" x14ac:dyDescent="0.35">
      <c r="E4621" s="15"/>
    </row>
    <row r="4622" spans="5:5" x14ac:dyDescent="0.35">
      <c r="E4622" s="15"/>
    </row>
    <row r="4623" spans="5:5" x14ac:dyDescent="0.35">
      <c r="E4623" s="15"/>
    </row>
    <row r="4624" spans="5:5" x14ac:dyDescent="0.35">
      <c r="E4624" s="15"/>
    </row>
    <row r="4625" spans="5:5" x14ac:dyDescent="0.35">
      <c r="E4625" s="15"/>
    </row>
    <row r="4626" spans="5:5" x14ac:dyDescent="0.35">
      <c r="E4626" s="15"/>
    </row>
    <row r="4627" spans="5:5" x14ac:dyDescent="0.35">
      <c r="E4627" s="15"/>
    </row>
    <row r="4628" spans="5:5" x14ac:dyDescent="0.35">
      <c r="E4628" s="15"/>
    </row>
    <row r="4629" spans="5:5" x14ac:dyDescent="0.35">
      <c r="E4629" s="15"/>
    </row>
    <row r="4630" spans="5:5" x14ac:dyDescent="0.35">
      <c r="E4630" s="15"/>
    </row>
    <row r="4631" spans="5:5" x14ac:dyDescent="0.35">
      <c r="E4631" s="15"/>
    </row>
    <row r="4632" spans="5:5" x14ac:dyDescent="0.35">
      <c r="E4632" s="15"/>
    </row>
    <row r="4633" spans="5:5" x14ac:dyDescent="0.35">
      <c r="E4633" s="15"/>
    </row>
    <row r="4634" spans="5:5" x14ac:dyDescent="0.35">
      <c r="E4634" s="15"/>
    </row>
    <row r="4635" spans="5:5" x14ac:dyDescent="0.35">
      <c r="E4635" s="15"/>
    </row>
    <row r="4636" spans="5:5" x14ac:dyDescent="0.35">
      <c r="E4636" s="15"/>
    </row>
    <row r="4637" spans="5:5" x14ac:dyDescent="0.35">
      <c r="E4637" s="15"/>
    </row>
    <row r="4638" spans="5:5" x14ac:dyDescent="0.35">
      <c r="E4638" s="15"/>
    </row>
    <row r="4639" spans="5:5" x14ac:dyDescent="0.35">
      <c r="E4639" s="15"/>
    </row>
    <row r="4640" spans="5:5" x14ac:dyDescent="0.35">
      <c r="E4640" s="15"/>
    </row>
    <row r="4641" spans="5:5" x14ac:dyDescent="0.35">
      <c r="E4641" s="15"/>
    </row>
    <row r="4642" spans="5:5" x14ac:dyDescent="0.35">
      <c r="E4642" s="15"/>
    </row>
    <row r="4643" spans="5:5" x14ac:dyDescent="0.35">
      <c r="E4643" s="15"/>
    </row>
    <row r="4644" spans="5:5" x14ac:dyDescent="0.35">
      <c r="E4644" s="15"/>
    </row>
    <row r="4645" spans="5:5" x14ac:dyDescent="0.35">
      <c r="E4645" s="15"/>
    </row>
    <row r="4646" spans="5:5" x14ac:dyDescent="0.35">
      <c r="E4646" s="15"/>
    </row>
    <row r="4647" spans="5:5" x14ac:dyDescent="0.35">
      <c r="E4647" s="15"/>
    </row>
    <row r="4648" spans="5:5" x14ac:dyDescent="0.35">
      <c r="E4648" s="15"/>
    </row>
    <row r="4649" spans="5:5" x14ac:dyDescent="0.35">
      <c r="E4649" s="15"/>
    </row>
    <row r="4650" spans="5:5" x14ac:dyDescent="0.35">
      <c r="E4650" s="15"/>
    </row>
    <row r="4651" spans="5:5" x14ac:dyDescent="0.35">
      <c r="E4651" s="15"/>
    </row>
    <row r="4652" spans="5:5" x14ac:dyDescent="0.35">
      <c r="E4652" s="15"/>
    </row>
    <row r="4653" spans="5:5" x14ac:dyDescent="0.35">
      <c r="E4653" s="15"/>
    </row>
    <row r="4654" spans="5:5" x14ac:dyDescent="0.35">
      <c r="E4654" s="15"/>
    </row>
    <row r="4655" spans="5:5" x14ac:dyDescent="0.35">
      <c r="E4655" s="15"/>
    </row>
    <row r="4656" spans="5:5" x14ac:dyDescent="0.35">
      <c r="E4656" s="15"/>
    </row>
    <row r="4657" spans="5:5" x14ac:dyDescent="0.35">
      <c r="E4657" s="15"/>
    </row>
    <row r="4658" spans="5:5" x14ac:dyDescent="0.35">
      <c r="E4658" s="15"/>
    </row>
    <row r="4659" spans="5:5" x14ac:dyDescent="0.35">
      <c r="E4659" s="15"/>
    </row>
    <row r="4660" spans="5:5" x14ac:dyDescent="0.35">
      <c r="E4660" s="15"/>
    </row>
    <row r="4661" spans="5:5" x14ac:dyDescent="0.35">
      <c r="E4661" s="15"/>
    </row>
    <row r="4662" spans="5:5" x14ac:dyDescent="0.35">
      <c r="E4662" s="15"/>
    </row>
    <row r="4663" spans="5:5" x14ac:dyDescent="0.35">
      <c r="E4663" s="15"/>
    </row>
    <row r="4664" spans="5:5" x14ac:dyDescent="0.35">
      <c r="E4664" s="15"/>
    </row>
    <row r="4665" spans="5:5" x14ac:dyDescent="0.35">
      <c r="E4665" s="15"/>
    </row>
    <row r="4666" spans="5:5" x14ac:dyDescent="0.35">
      <c r="E4666" s="15"/>
    </row>
    <row r="4667" spans="5:5" x14ac:dyDescent="0.35">
      <c r="E4667" s="15"/>
    </row>
    <row r="4668" spans="5:5" x14ac:dyDescent="0.35">
      <c r="E4668" s="15"/>
    </row>
    <row r="4669" spans="5:5" x14ac:dyDescent="0.35">
      <c r="E4669" s="15"/>
    </row>
    <row r="4670" spans="5:5" x14ac:dyDescent="0.35">
      <c r="E4670" s="15"/>
    </row>
    <row r="4671" spans="5:5" x14ac:dyDescent="0.35">
      <c r="E4671" s="15"/>
    </row>
    <row r="4672" spans="5:5" x14ac:dyDescent="0.35">
      <c r="E4672" s="15"/>
    </row>
    <row r="4673" spans="5:5" x14ac:dyDescent="0.35">
      <c r="E4673" s="15"/>
    </row>
    <row r="4674" spans="5:5" x14ac:dyDescent="0.35">
      <c r="E4674" s="15"/>
    </row>
    <row r="4675" spans="5:5" x14ac:dyDescent="0.35">
      <c r="E4675" s="15"/>
    </row>
    <row r="4676" spans="5:5" x14ac:dyDescent="0.35">
      <c r="E4676" s="15"/>
    </row>
    <row r="4677" spans="5:5" x14ac:dyDescent="0.35">
      <c r="E4677" s="15"/>
    </row>
    <row r="4678" spans="5:5" x14ac:dyDescent="0.35">
      <c r="E4678" s="15"/>
    </row>
    <row r="4679" spans="5:5" x14ac:dyDescent="0.35">
      <c r="E4679" s="15"/>
    </row>
    <row r="4680" spans="5:5" x14ac:dyDescent="0.35">
      <c r="E4680" s="15"/>
    </row>
    <row r="4681" spans="5:5" x14ac:dyDescent="0.35">
      <c r="E4681" s="15"/>
    </row>
    <row r="4682" spans="5:5" x14ac:dyDescent="0.35">
      <c r="E4682" s="15"/>
    </row>
    <row r="4683" spans="5:5" x14ac:dyDescent="0.35">
      <c r="E4683" s="15"/>
    </row>
    <row r="4684" spans="5:5" x14ac:dyDescent="0.35">
      <c r="E4684" s="15"/>
    </row>
    <row r="4685" spans="5:5" x14ac:dyDescent="0.35">
      <c r="E4685" s="15"/>
    </row>
    <row r="4686" spans="5:5" x14ac:dyDescent="0.35">
      <c r="E4686" s="15"/>
    </row>
    <row r="4687" spans="5:5" x14ac:dyDescent="0.35">
      <c r="E4687" s="15"/>
    </row>
    <row r="4688" spans="5:5" x14ac:dyDescent="0.35">
      <c r="E4688" s="15"/>
    </row>
    <row r="4689" spans="5:5" x14ac:dyDescent="0.35">
      <c r="E4689" s="15"/>
    </row>
    <row r="4690" spans="5:5" x14ac:dyDescent="0.35">
      <c r="E4690" s="15"/>
    </row>
    <row r="4691" spans="5:5" x14ac:dyDescent="0.35">
      <c r="E4691" s="15"/>
    </row>
    <row r="4692" spans="5:5" x14ac:dyDescent="0.35">
      <c r="E4692" s="15"/>
    </row>
    <row r="4693" spans="5:5" x14ac:dyDescent="0.35">
      <c r="E4693" s="15"/>
    </row>
    <row r="4694" spans="5:5" x14ac:dyDescent="0.35">
      <c r="E4694" s="15"/>
    </row>
    <row r="4695" spans="5:5" x14ac:dyDescent="0.35">
      <c r="E4695" s="15"/>
    </row>
    <row r="4696" spans="5:5" x14ac:dyDescent="0.35">
      <c r="E4696" s="15"/>
    </row>
    <row r="4697" spans="5:5" x14ac:dyDescent="0.35">
      <c r="E4697" s="15"/>
    </row>
    <row r="4698" spans="5:5" x14ac:dyDescent="0.35">
      <c r="E4698" s="15"/>
    </row>
    <row r="4699" spans="5:5" x14ac:dyDescent="0.35">
      <c r="E4699" s="15"/>
    </row>
    <row r="4700" spans="5:5" x14ac:dyDescent="0.35">
      <c r="E4700" s="15"/>
    </row>
    <row r="4701" spans="5:5" x14ac:dyDescent="0.35">
      <c r="E4701" s="15"/>
    </row>
    <row r="4702" spans="5:5" x14ac:dyDescent="0.35">
      <c r="E4702" s="15"/>
    </row>
    <row r="4703" spans="5:5" x14ac:dyDescent="0.35">
      <c r="E4703" s="15"/>
    </row>
    <row r="4704" spans="5:5" x14ac:dyDescent="0.35">
      <c r="E4704" s="15"/>
    </row>
    <row r="4705" spans="5:5" x14ac:dyDescent="0.35">
      <c r="E4705" s="15"/>
    </row>
    <row r="4706" spans="5:5" x14ac:dyDescent="0.35">
      <c r="E4706" s="15"/>
    </row>
    <row r="4707" spans="5:5" x14ac:dyDescent="0.35">
      <c r="E4707" s="15"/>
    </row>
    <row r="4708" spans="5:5" x14ac:dyDescent="0.35">
      <c r="E4708" s="15"/>
    </row>
    <row r="4709" spans="5:5" x14ac:dyDescent="0.35">
      <c r="E4709" s="15"/>
    </row>
    <row r="4710" spans="5:5" x14ac:dyDescent="0.35">
      <c r="E4710" s="15"/>
    </row>
    <row r="4711" spans="5:5" x14ac:dyDescent="0.35">
      <c r="E4711" s="15"/>
    </row>
    <row r="4712" spans="5:5" x14ac:dyDescent="0.35">
      <c r="E4712" s="15"/>
    </row>
    <row r="4713" spans="5:5" x14ac:dyDescent="0.35">
      <c r="E4713" s="15"/>
    </row>
    <row r="4714" spans="5:5" x14ac:dyDescent="0.35">
      <c r="E4714" s="15"/>
    </row>
    <row r="4715" spans="5:5" x14ac:dyDescent="0.35">
      <c r="E4715" s="15"/>
    </row>
    <row r="4716" spans="5:5" x14ac:dyDescent="0.35">
      <c r="E4716" s="15"/>
    </row>
    <row r="4717" spans="5:5" x14ac:dyDescent="0.35">
      <c r="E4717" s="15"/>
    </row>
    <row r="4718" spans="5:5" x14ac:dyDescent="0.35">
      <c r="E4718" s="15"/>
    </row>
    <row r="4719" spans="5:5" x14ac:dyDescent="0.35">
      <c r="E4719" s="15"/>
    </row>
    <row r="4720" spans="5:5" x14ac:dyDescent="0.35">
      <c r="E4720" s="15"/>
    </row>
    <row r="4721" spans="5:5" x14ac:dyDescent="0.35">
      <c r="E4721" s="15"/>
    </row>
    <row r="4722" spans="5:5" x14ac:dyDescent="0.35">
      <c r="E4722" s="15"/>
    </row>
    <row r="4723" spans="5:5" x14ac:dyDescent="0.35">
      <c r="E4723" s="15"/>
    </row>
    <row r="4724" spans="5:5" x14ac:dyDescent="0.35">
      <c r="E4724" s="15"/>
    </row>
    <row r="4725" spans="5:5" x14ac:dyDescent="0.35">
      <c r="E4725" s="15"/>
    </row>
    <row r="4726" spans="5:5" x14ac:dyDescent="0.35">
      <c r="E4726" s="15"/>
    </row>
    <row r="4727" spans="5:5" x14ac:dyDescent="0.35">
      <c r="E4727" s="15"/>
    </row>
    <row r="4728" spans="5:5" x14ac:dyDescent="0.35">
      <c r="E4728" s="15"/>
    </row>
    <row r="4729" spans="5:5" x14ac:dyDescent="0.35">
      <c r="E4729" s="15"/>
    </row>
    <row r="4730" spans="5:5" x14ac:dyDescent="0.35">
      <c r="E4730" s="15"/>
    </row>
    <row r="4731" spans="5:5" x14ac:dyDescent="0.35">
      <c r="E4731" s="15"/>
    </row>
    <row r="4732" spans="5:5" x14ac:dyDescent="0.35">
      <c r="E4732" s="15"/>
    </row>
    <row r="4733" spans="5:5" x14ac:dyDescent="0.35">
      <c r="E4733" s="15"/>
    </row>
    <row r="4734" spans="5:5" x14ac:dyDescent="0.35">
      <c r="E4734" s="15"/>
    </row>
    <row r="4735" spans="5:5" x14ac:dyDescent="0.35">
      <c r="E4735" s="15"/>
    </row>
    <row r="4736" spans="5:5" x14ac:dyDescent="0.35">
      <c r="E4736" s="15"/>
    </row>
    <row r="4737" spans="5:5" x14ac:dyDescent="0.35">
      <c r="E4737" s="15"/>
    </row>
    <row r="4738" spans="5:5" x14ac:dyDescent="0.35">
      <c r="E4738" s="15"/>
    </row>
    <row r="4739" spans="5:5" x14ac:dyDescent="0.35">
      <c r="E4739" s="15"/>
    </row>
    <row r="4740" spans="5:5" x14ac:dyDescent="0.35">
      <c r="E4740" s="15"/>
    </row>
    <row r="4741" spans="5:5" x14ac:dyDescent="0.35">
      <c r="E4741" s="15"/>
    </row>
    <row r="4742" spans="5:5" x14ac:dyDescent="0.35">
      <c r="E4742" s="15"/>
    </row>
    <row r="4743" spans="5:5" x14ac:dyDescent="0.35">
      <c r="E4743" s="15"/>
    </row>
    <row r="4744" spans="5:5" x14ac:dyDescent="0.35">
      <c r="E4744" s="15"/>
    </row>
    <row r="4745" spans="5:5" x14ac:dyDescent="0.35">
      <c r="E4745" s="15"/>
    </row>
    <row r="4746" spans="5:5" x14ac:dyDescent="0.35">
      <c r="E4746" s="15"/>
    </row>
    <row r="4747" spans="5:5" x14ac:dyDescent="0.35">
      <c r="E4747" s="15"/>
    </row>
    <row r="4748" spans="5:5" x14ac:dyDescent="0.35">
      <c r="E4748" s="15"/>
    </row>
    <row r="4749" spans="5:5" x14ac:dyDescent="0.35">
      <c r="E4749" s="15"/>
    </row>
    <row r="4750" spans="5:5" x14ac:dyDescent="0.35">
      <c r="E4750" s="15"/>
    </row>
    <row r="4751" spans="5:5" x14ac:dyDescent="0.35">
      <c r="E4751" s="15"/>
    </row>
    <row r="4752" spans="5:5" x14ac:dyDescent="0.35">
      <c r="E4752" s="15"/>
    </row>
    <row r="4753" spans="5:5" x14ac:dyDescent="0.35">
      <c r="E4753" s="15"/>
    </row>
    <row r="4754" spans="5:5" x14ac:dyDescent="0.35">
      <c r="E4754" s="15"/>
    </row>
    <row r="4755" spans="5:5" x14ac:dyDescent="0.35">
      <c r="E4755" s="15"/>
    </row>
    <row r="4756" spans="5:5" x14ac:dyDescent="0.35">
      <c r="E4756" s="15"/>
    </row>
    <row r="4757" spans="5:5" x14ac:dyDescent="0.35">
      <c r="E4757" s="15"/>
    </row>
    <row r="4758" spans="5:5" x14ac:dyDescent="0.35">
      <c r="E4758" s="15"/>
    </row>
    <row r="4759" spans="5:5" x14ac:dyDescent="0.35">
      <c r="E4759" s="15"/>
    </row>
    <row r="4760" spans="5:5" x14ac:dyDescent="0.35">
      <c r="E4760" s="15"/>
    </row>
    <row r="4761" spans="5:5" x14ac:dyDescent="0.35">
      <c r="E4761" s="15"/>
    </row>
    <row r="4762" spans="5:5" x14ac:dyDescent="0.35">
      <c r="E4762" s="15"/>
    </row>
    <row r="4763" spans="5:5" x14ac:dyDescent="0.35">
      <c r="E4763" s="15"/>
    </row>
    <row r="4764" spans="5:5" x14ac:dyDescent="0.35">
      <c r="E4764" s="15"/>
    </row>
    <row r="4765" spans="5:5" x14ac:dyDescent="0.35">
      <c r="E4765" s="15"/>
    </row>
    <row r="4766" spans="5:5" x14ac:dyDescent="0.35">
      <c r="E4766" s="15"/>
    </row>
    <row r="4767" spans="5:5" x14ac:dyDescent="0.35">
      <c r="E4767" s="15"/>
    </row>
    <row r="4768" spans="5:5" x14ac:dyDescent="0.35">
      <c r="E4768" s="15"/>
    </row>
    <row r="4769" spans="5:5" x14ac:dyDescent="0.35">
      <c r="E4769" s="15"/>
    </row>
    <row r="4770" spans="5:5" x14ac:dyDescent="0.35">
      <c r="E4770" s="15"/>
    </row>
    <row r="4771" spans="5:5" x14ac:dyDescent="0.35">
      <c r="E4771" s="15"/>
    </row>
    <row r="4772" spans="5:5" x14ac:dyDescent="0.35">
      <c r="E4772" s="15"/>
    </row>
    <row r="4773" spans="5:5" x14ac:dyDescent="0.35">
      <c r="E4773" s="15"/>
    </row>
    <row r="4774" spans="5:5" x14ac:dyDescent="0.35">
      <c r="E4774" s="15"/>
    </row>
    <row r="4775" spans="5:5" x14ac:dyDescent="0.35">
      <c r="E4775" s="15"/>
    </row>
    <row r="4776" spans="5:5" x14ac:dyDescent="0.35">
      <c r="E4776" s="15"/>
    </row>
    <row r="4777" spans="5:5" x14ac:dyDescent="0.35">
      <c r="E4777" s="15"/>
    </row>
    <row r="4778" spans="5:5" x14ac:dyDescent="0.35">
      <c r="E4778" s="15"/>
    </row>
    <row r="4779" spans="5:5" x14ac:dyDescent="0.35">
      <c r="E4779" s="15"/>
    </row>
    <row r="4780" spans="5:5" x14ac:dyDescent="0.35">
      <c r="E4780" s="15"/>
    </row>
    <row r="4781" spans="5:5" x14ac:dyDescent="0.35">
      <c r="E4781" s="15"/>
    </row>
    <row r="4782" spans="5:5" x14ac:dyDescent="0.35">
      <c r="E4782" s="15"/>
    </row>
    <row r="4783" spans="5:5" x14ac:dyDescent="0.35">
      <c r="E4783" s="15"/>
    </row>
    <row r="4784" spans="5:5" x14ac:dyDescent="0.35">
      <c r="E4784" s="15"/>
    </row>
    <row r="4785" spans="5:5" x14ac:dyDescent="0.35">
      <c r="E4785" s="15"/>
    </row>
    <row r="4786" spans="5:5" x14ac:dyDescent="0.35">
      <c r="E4786" s="15"/>
    </row>
    <row r="4787" spans="5:5" x14ac:dyDescent="0.35">
      <c r="E4787" s="15"/>
    </row>
    <row r="4788" spans="5:5" x14ac:dyDescent="0.35">
      <c r="E4788" s="15"/>
    </row>
    <row r="4789" spans="5:5" x14ac:dyDescent="0.35">
      <c r="E4789" s="15"/>
    </row>
    <row r="4790" spans="5:5" x14ac:dyDescent="0.35">
      <c r="E4790" s="15"/>
    </row>
    <row r="4791" spans="5:5" x14ac:dyDescent="0.35">
      <c r="E4791" s="15"/>
    </row>
    <row r="4792" spans="5:5" x14ac:dyDescent="0.35">
      <c r="E4792" s="15"/>
    </row>
    <row r="4793" spans="5:5" x14ac:dyDescent="0.35">
      <c r="E4793" s="15"/>
    </row>
    <row r="4794" spans="5:5" x14ac:dyDescent="0.35">
      <c r="E4794" s="15"/>
    </row>
    <row r="4795" spans="5:5" x14ac:dyDescent="0.35">
      <c r="E4795" s="15"/>
    </row>
    <row r="4796" spans="5:5" x14ac:dyDescent="0.35">
      <c r="E4796" s="15"/>
    </row>
    <row r="4797" spans="5:5" x14ac:dyDescent="0.35">
      <c r="E4797" s="15"/>
    </row>
    <row r="4798" spans="5:5" x14ac:dyDescent="0.35">
      <c r="E4798" s="15"/>
    </row>
    <row r="4799" spans="5:5" x14ac:dyDescent="0.35">
      <c r="E4799" s="15"/>
    </row>
    <row r="4800" spans="5:5" x14ac:dyDescent="0.35">
      <c r="E4800" s="15"/>
    </row>
    <row r="4801" spans="5:5" x14ac:dyDescent="0.35">
      <c r="E4801" s="15"/>
    </row>
    <row r="4802" spans="5:5" x14ac:dyDescent="0.35">
      <c r="E4802" s="15"/>
    </row>
    <row r="4803" spans="5:5" x14ac:dyDescent="0.35">
      <c r="E4803" s="15"/>
    </row>
    <row r="4804" spans="5:5" x14ac:dyDescent="0.35">
      <c r="E4804" s="15"/>
    </row>
    <row r="4805" spans="5:5" x14ac:dyDescent="0.35">
      <c r="E4805" s="15"/>
    </row>
    <row r="4806" spans="5:5" x14ac:dyDescent="0.35">
      <c r="E4806" s="15"/>
    </row>
    <row r="4807" spans="5:5" x14ac:dyDescent="0.35">
      <c r="E4807" s="15"/>
    </row>
    <row r="4808" spans="5:5" x14ac:dyDescent="0.35">
      <c r="E4808" s="15"/>
    </row>
    <row r="4809" spans="5:5" x14ac:dyDescent="0.35">
      <c r="E4809" s="15"/>
    </row>
    <row r="4810" spans="5:5" x14ac:dyDescent="0.35">
      <c r="E4810" s="15"/>
    </row>
    <row r="4811" spans="5:5" x14ac:dyDescent="0.35">
      <c r="E4811" s="15"/>
    </row>
    <row r="4812" spans="5:5" x14ac:dyDescent="0.35">
      <c r="E4812" s="15"/>
    </row>
    <row r="4813" spans="5:5" x14ac:dyDescent="0.35">
      <c r="E4813" s="15"/>
    </row>
    <row r="4814" spans="5:5" x14ac:dyDescent="0.35">
      <c r="E4814" s="15"/>
    </row>
    <row r="4815" spans="5:5" x14ac:dyDescent="0.35">
      <c r="E4815" s="15"/>
    </row>
    <row r="4816" spans="5:5" x14ac:dyDescent="0.35">
      <c r="E4816" s="15"/>
    </row>
    <row r="4817" spans="5:5" x14ac:dyDescent="0.35">
      <c r="E4817" s="15"/>
    </row>
    <row r="4818" spans="5:5" x14ac:dyDescent="0.35">
      <c r="E4818" s="15"/>
    </row>
    <row r="4819" spans="5:5" x14ac:dyDescent="0.35">
      <c r="E4819" s="15"/>
    </row>
    <row r="4820" spans="5:5" x14ac:dyDescent="0.35">
      <c r="E4820" s="15"/>
    </row>
    <row r="4821" spans="5:5" x14ac:dyDescent="0.35">
      <c r="E4821" s="15"/>
    </row>
    <row r="4822" spans="5:5" x14ac:dyDescent="0.35">
      <c r="E4822" s="15"/>
    </row>
    <row r="4823" spans="5:5" x14ac:dyDescent="0.35">
      <c r="E4823" s="15"/>
    </row>
    <row r="4824" spans="5:5" x14ac:dyDescent="0.35">
      <c r="E4824" s="15"/>
    </row>
    <row r="4825" spans="5:5" x14ac:dyDescent="0.35">
      <c r="E4825" s="15"/>
    </row>
    <row r="4826" spans="5:5" x14ac:dyDescent="0.35">
      <c r="E4826" s="15"/>
    </row>
    <row r="4827" spans="5:5" x14ac:dyDescent="0.35">
      <c r="E4827" s="15"/>
    </row>
    <row r="4828" spans="5:5" x14ac:dyDescent="0.35">
      <c r="E4828" s="15"/>
    </row>
    <row r="4829" spans="5:5" x14ac:dyDescent="0.35">
      <c r="E4829" s="15"/>
    </row>
    <row r="4830" spans="5:5" x14ac:dyDescent="0.35">
      <c r="E4830" s="15"/>
    </row>
    <row r="4831" spans="5:5" x14ac:dyDescent="0.35">
      <c r="E4831" s="15"/>
    </row>
    <row r="4832" spans="5:5" x14ac:dyDescent="0.35">
      <c r="E4832" s="15"/>
    </row>
    <row r="4833" spans="5:5" x14ac:dyDescent="0.35">
      <c r="E4833" s="15"/>
    </row>
    <row r="4834" spans="5:5" x14ac:dyDescent="0.35">
      <c r="E4834" s="15"/>
    </row>
    <row r="4835" spans="5:5" x14ac:dyDescent="0.35">
      <c r="E4835" s="15"/>
    </row>
    <row r="4836" spans="5:5" x14ac:dyDescent="0.35">
      <c r="E4836" s="15"/>
    </row>
    <row r="4837" spans="5:5" x14ac:dyDescent="0.35">
      <c r="E4837" s="15"/>
    </row>
    <row r="4838" spans="5:5" x14ac:dyDescent="0.35">
      <c r="E4838" s="15"/>
    </row>
    <row r="4839" spans="5:5" x14ac:dyDescent="0.35">
      <c r="E4839" s="15"/>
    </row>
    <row r="4840" spans="5:5" x14ac:dyDescent="0.35">
      <c r="E4840" s="15"/>
    </row>
    <row r="4841" spans="5:5" x14ac:dyDescent="0.35">
      <c r="E4841" s="15"/>
    </row>
    <row r="4842" spans="5:5" x14ac:dyDescent="0.35">
      <c r="E4842" s="15"/>
    </row>
    <row r="4843" spans="5:5" x14ac:dyDescent="0.35">
      <c r="E4843" s="15"/>
    </row>
    <row r="4844" spans="5:5" x14ac:dyDescent="0.35">
      <c r="E4844" s="15"/>
    </row>
    <row r="4845" spans="5:5" x14ac:dyDescent="0.35">
      <c r="E4845" s="15"/>
    </row>
    <row r="4846" spans="5:5" x14ac:dyDescent="0.35">
      <c r="E4846" s="15"/>
    </row>
    <row r="4847" spans="5:5" x14ac:dyDescent="0.35">
      <c r="E4847" s="15"/>
    </row>
    <row r="4848" spans="5:5" x14ac:dyDescent="0.35">
      <c r="E4848" s="15"/>
    </row>
    <row r="4849" spans="5:5" x14ac:dyDescent="0.35">
      <c r="E4849" s="15"/>
    </row>
    <row r="4850" spans="5:5" x14ac:dyDescent="0.35">
      <c r="E4850" s="15"/>
    </row>
    <row r="4851" spans="5:5" x14ac:dyDescent="0.35">
      <c r="E4851" s="15"/>
    </row>
    <row r="4852" spans="5:5" x14ac:dyDescent="0.35">
      <c r="E4852" s="15"/>
    </row>
    <row r="4853" spans="5:5" x14ac:dyDescent="0.35">
      <c r="E4853" s="15"/>
    </row>
    <row r="4854" spans="5:5" x14ac:dyDescent="0.35">
      <c r="E4854" s="15"/>
    </row>
    <row r="4855" spans="5:5" x14ac:dyDescent="0.35">
      <c r="E4855" s="15"/>
    </row>
    <row r="4856" spans="5:5" x14ac:dyDescent="0.35">
      <c r="E4856" s="15"/>
    </row>
    <row r="4857" spans="5:5" x14ac:dyDescent="0.35">
      <c r="E4857" s="15"/>
    </row>
    <row r="4858" spans="5:5" x14ac:dyDescent="0.35">
      <c r="E4858" s="15"/>
    </row>
    <row r="4859" spans="5:5" x14ac:dyDescent="0.35">
      <c r="E4859" s="15"/>
    </row>
    <row r="4860" spans="5:5" x14ac:dyDescent="0.35">
      <c r="E4860" s="15"/>
    </row>
    <row r="4861" spans="5:5" x14ac:dyDescent="0.35">
      <c r="E4861" s="15"/>
    </row>
    <row r="4862" spans="5:5" x14ac:dyDescent="0.35">
      <c r="E4862" s="15"/>
    </row>
    <row r="4863" spans="5:5" x14ac:dyDescent="0.35">
      <c r="E4863" s="15"/>
    </row>
    <row r="4864" spans="5:5" x14ac:dyDescent="0.35">
      <c r="E4864" s="15"/>
    </row>
    <row r="4865" spans="5:5" x14ac:dyDescent="0.35">
      <c r="E4865" s="15"/>
    </row>
    <row r="4866" spans="5:5" x14ac:dyDescent="0.35">
      <c r="E4866" s="15"/>
    </row>
    <row r="4867" spans="5:5" x14ac:dyDescent="0.35">
      <c r="E4867" s="15"/>
    </row>
    <row r="4868" spans="5:5" x14ac:dyDescent="0.35">
      <c r="E4868" s="15"/>
    </row>
    <row r="4869" spans="5:5" x14ac:dyDescent="0.35">
      <c r="E4869" s="15"/>
    </row>
    <row r="4870" spans="5:5" x14ac:dyDescent="0.35">
      <c r="E4870" s="15"/>
    </row>
    <row r="4871" spans="5:5" x14ac:dyDescent="0.35">
      <c r="E4871" s="15"/>
    </row>
    <row r="4872" spans="5:5" x14ac:dyDescent="0.35">
      <c r="E4872" s="15"/>
    </row>
    <row r="4873" spans="5:5" x14ac:dyDescent="0.35">
      <c r="E4873" s="15"/>
    </row>
    <row r="4874" spans="5:5" x14ac:dyDescent="0.35">
      <c r="E4874" s="15"/>
    </row>
    <row r="4875" spans="5:5" x14ac:dyDescent="0.35">
      <c r="E4875" s="15"/>
    </row>
    <row r="4876" spans="5:5" x14ac:dyDescent="0.35">
      <c r="E4876" s="15"/>
    </row>
    <row r="4877" spans="5:5" x14ac:dyDescent="0.35">
      <c r="E4877" s="15"/>
    </row>
    <row r="4878" spans="5:5" x14ac:dyDescent="0.35">
      <c r="E4878" s="15"/>
    </row>
    <row r="4879" spans="5:5" x14ac:dyDescent="0.35">
      <c r="E4879" s="15"/>
    </row>
    <row r="4880" spans="5:5" x14ac:dyDescent="0.35">
      <c r="E4880" s="15"/>
    </row>
    <row r="4881" spans="5:5" x14ac:dyDescent="0.35">
      <c r="E4881" s="15"/>
    </row>
    <row r="4882" spans="5:5" x14ac:dyDescent="0.35">
      <c r="E4882" s="15"/>
    </row>
    <row r="4883" spans="5:5" x14ac:dyDescent="0.35">
      <c r="E4883" s="15"/>
    </row>
    <row r="4884" spans="5:5" x14ac:dyDescent="0.35">
      <c r="E4884" s="15"/>
    </row>
    <row r="4885" spans="5:5" x14ac:dyDescent="0.35">
      <c r="E4885" s="15"/>
    </row>
    <row r="4886" spans="5:5" x14ac:dyDescent="0.35">
      <c r="E4886" s="15"/>
    </row>
    <row r="4887" spans="5:5" x14ac:dyDescent="0.35">
      <c r="E4887" s="15"/>
    </row>
    <row r="4888" spans="5:5" x14ac:dyDescent="0.35">
      <c r="E4888" s="15"/>
    </row>
    <row r="4889" spans="5:5" x14ac:dyDescent="0.35">
      <c r="E4889" s="15"/>
    </row>
    <row r="4890" spans="5:5" x14ac:dyDescent="0.35">
      <c r="E4890" s="15"/>
    </row>
    <row r="4891" spans="5:5" x14ac:dyDescent="0.35">
      <c r="E4891" s="15"/>
    </row>
    <row r="4892" spans="5:5" x14ac:dyDescent="0.35">
      <c r="E4892" s="15"/>
    </row>
    <row r="4893" spans="5:5" x14ac:dyDescent="0.35">
      <c r="E4893" s="15"/>
    </row>
    <row r="4894" spans="5:5" x14ac:dyDescent="0.35">
      <c r="E4894" s="15"/>
    </row>
    <row r="4895" spans="5:5" x14ac:dyDescent="0.35">
      <c r="E4895" s="15"/>
    </row>
    <row r="4896" spans="5:5" x14ac:dyDescent="0.35">
      <c r="E4896" s="15"/>
    </row>
    <row r="4897" spans="5:5" x14ac:dyDescent="0.35">
      <c r="E4897" s="15"/>
    </row>
    <row r="4898" spans="5:5" x14ac:dyDescent="0.35">
      <c r="E4898" s="15"/>
    </row>
    <row r="4899" spans="5:5" x14ac:dyDescent="0.35">
      <c r="E4899" s="15"/>
    </row>
    <row r="4900" spans="5:5" x14ac:dyDescent="0.35">
      <c r="E4900" s="15"/>
    </row>
    <row r="4901" spans="5:5" x14ac:dyDescent="0.35">
      <c r="E4901" s="15"/>
    </row>
    <row r="4902" spans="5:5" x14ac:dyDescent="0.35">
      <c r="E4902" s="15"/>
    </row>
    <row r="4903" spans="5:5" x14ac:dyDescent="0.35">
      <c r="E4903" s="15"/>
    </row>
    <row r="4904" spans="5:5" x14ac:dyDescent="0.35">
      <c r="E4904" s="15"/>
    </row>
    <row r="4905" spans="5:5" x14ac:dyDescent="0.35">
      <c r="E4905" s="15"/>
    </row>
    <row r="4906" spans="5:5" x14ac:dyDescent="0.35">
      <c r="E4906" s="15"/>
    </row>
    <row r="4907" spans="5:5" x14ac:dyDescent="0.35">
      <c r="E4907" s="15"/>
    </row>
    <row r="4908" spans="5:5" x14ac:dyDescent="0.35">
      <c r="E4908" s="15"/>
    </row>
    <row r="4909" spans="5:5" x14ac:dyDescent="0.35">
      <c r="E4909" s="15"/>
    </row>
    <row r="4910" spans="5:5" x14ac:dyDescent="0.35">
      <c r="E4910" s="15"/>
    </row>
    <row r="4911" spans="5:5" x14ac:dyDescent="0.35">
      <c r="E4911" s="15"/>
    </row>
    <row r="4912" spans="5:5" x14ac:dyDescent="0.35">
      <c r="E4912" s="15"/>
    </row>
    <row r="4913" spans="5:5" x14ac:dyDescent="0.35">
      <c r="E4913" s="15"/>
    </row>
    <row r="4914" spans="5:5" x14ac:dyDescent="0.35">
      <c r="E4914" s="15"/>
    </row>
    <row r="4915" spans="5:5" x14ac:dyDescent="0.35">
      <c r="E4915" s="15"/>
    </row>
    <row r="4916" spans="5:5" x14ac:dyDescent="0.35">
      <c r="E4916" s="15"/>
    </row>
    <row r="4917" spans="5:5" x14ac:dyDescent="0.35">
      <c r="E4917" s="15"/>
    </row>
    <row r="4918" spans="5:5" x14ac:dyDescent="0.35">
      <c r="E4918" s="15"/>
    </row>
    <row r="4919" spans="5:5" x14ac:dyDescent="0.35">
      <c r="E4919" s="15"/>
    </row>
    <row r="4920" spans="5:5" x14ac:dyDescent="0.35">
      <c r="E4920" s="15"/>
    </row>
    <row r="4921" spans="5:5" x14ac:dyDescent="0.35">
      <c r="E4921" s="15"/>
    </row>
    <row r="4922" spans="5:5" x14ac:dyDescent="0.35">
      <c r="E4922" s="15"/>
    </row>
    <row r="4923" spans="5:5" x14ac:dyDescent="0.35">
      <c r="E4923" s="15"/>
    </row>
    <row r="4924" spans="5:5" x14ac:dyDescent="0.35">
      <c r="E4924" s="15"/>
    </row>
    <row r="4925" spans="5:5" x14ac:dyDescent="0.35">
      <c r="E4925" s="15"/>
    </row>
    <row r="4926" spans="5:5" x14ac:dyDescent="0.35">
      <c r="E4926" s="15"/>
    </row>
    <row r="4927" spans="5:5" x14ac:dyDescent="0.35">
      <c r="E4927" s="15"/>
    </row>
    <row r="4928" spans="5:5" x14ac:dyDescent="0.35">
      <c r="E4928" s="15"/>
    </row>
    <row r="4929" spans="5:5" x14ac:dyDescent="0.35">
      <c r="E4929" s="15"/>
    </row>
    <row r="4930" spans="5:5" x14ac:dyDescent="0.35">
      <c r="E4930" s="15"/>
    </row>
    <row r="4931" spans="5:5" x14ac:dyDescent="0.35">
      <c r="E4931" s="15"/>
    </row>
    <row r="4932" spans="5:5" x14ac:dyDescent="0.35">
      <c r="E4932" s="15"/>
    </row>
    <row r="4933" spans="5:5" x14ac:dyDescent="0.35">
      <c r="E4933" s="15"/>
    </row>
    <row r="4934" spans="5:5" x14ac:dyDescent="0.35">
      <c r="E4934" s="15"/>
    </row>
    <row r="4935" spans="5:5" x14ac:dyDescent="0.35">
      <c r="E4935" s="15"/>
    </row>
    <row r="4936" spans="5:5" x14ac:dyDescent="0.35">
      <c r="E4936" s="15"/>
    </row>
    <row r="4937" spans="5:5" x14ac:dyDescent="0.35">
      <c r="E4937" s="15"/>
    </row>
    <row r="4938" spans="5:5" x14ac:dyDescent="0.35">
      <c r="E4938" s="15"/>
    </row>
    <row r="4939" spans="5:5" x14ac:dyDescent="0.35">
      <c r="E4939" s="15"/>
    </row>
    <row r="4940" spans="5:5" x14ac:dyDescent="0.35">
      <c r="E4940" s="15"/>
    </row>
    <row r="4941" spans="5:5" x14ac:dyDescent="0.35">
      <c r="E4941" s="15"/>
    </row>
    <row r="4942" spans="5:5" x14ac:dyDescent="0.35">
      <c r="E4942" s="15"/>
    </row>
    <row r="4943" spans="5:5" x14ac:dyDescent="0.35">
      <c r="E4943" s="15"/>
    </row>
    <row r="4944" spans="5:5" x14ac:dyDescent="0.35">
      <c r="E4944" s="15"/>
    </row>
    <row r="4945" spans="5:5" x14ac:dyDescent="0.35">
      <c r="E4945" s="15"/>
    </row>
    <row r="4946" spans="5:5" x14ac:dyDescent="0.35">
      <c r="E4946" s="15"/>
    </row>
    <row r="4947" spans="5:5" x14ac:dyDescent="0.35">
      <c r="E4947" s="15"/>
    </row>
    <row r="4948" spans="5:5" x14ac:dyDescent="0.35">
      <c r="E4948" s="15"/>
    </row>
    <row r="4949" spans="5:5" x14ac:dyDescent="0.35">
      <c r="E4949" s="15"/>
    </row>
    <row r="4950" spans="5:5" x14ac:dyDescent="0.35">
      <c r="E4950" s="15"/>
    </row>
    <row r="4951" spans="5:5" x14ac:dyDescent="0.35">
      <c r="E4951" s="15"/>
    </row>
    <row r="4952" spans="5:5" x14ac:dyDescent="0.35">
      <c r="E4952" s="15"/>
    </row>
    <row r="4953" spans="5:5" x14ac:dyDescent="0.35">
      <c r="E4953" s="15"/>
    </row>
    <row r="4954" spans="5:5" x14ac:dyDescent="0.35">
      <c r="E4954" s="15"/>
    </row>
    <row r="4955" spans="5:5" x14ac:dyDescent="0.35">
      <c r="E4955" s="15"/>
    </row>
    <row r="4956" spans="5:5" x14ac:dyDescent="0.35">
      <c r="E4956" s="15"/>
    </row>
    <row r="4957" spans="5:5" x14ac:dyDescent="0.35">
      <c r="E4957" s="15"/>
    </row>
    <row r="4958" spans="5:5" x14ac:dyDescent="0.35">
      <c r="E4958" s="15"/>
    </row>
    <row r="4959" spans="5:5" x14ac:dyDescent="0.35">
      <c r="E4959" s="15"/>
    </row>
    <row r="4960" spans="5:5" x14ac:dyDescent="0.35">
      <c r="E4960" s="15"/>
    </row>
    <row r="4961" spans="5:5" x14ac:dyDescent="0.35">
      <c r="E4961" s="15"/>
    </row>
    <row r="4962" spans="5:5" x14ac:dyDescent="0.35">
      <c r="E4962" s="15"/>
    </row>
    <row r="4963" spans="5:5" x14ac:dyDescent="0.35">
      <c r="E4963" s="15"/>
    </row>
    <row r="4964" spans="5:5" x14ac:dyDescent="0.35">
      <c r="E4964" s="15"/>
    </row>
    <row r="4965" spans="5:5" x14ac:dyDescent="0.35">
      <c r="E4965" s="15"/>
    </row>
    <row r="4966" spans="5:5" x14ac:dyDescent="0.35">
      <c r="E4966" s="15"/>
    </row>
    <row r="4967" spans="5:5" x14ac:dyDescent="0.35">
      <c r="E4967" s="15"/>
    </row>
    <row r="4968" spans="5:5" x14ac:dyDescent="0.35">
      <c r="E4968" s="15"/>
    </row>
    <row r="4969" spans="5:5" x14ac:dyDescent="0.35">
      <c r="E4969" s="15"/>
    </row>
    <row r="4970" spans="5:5" x14ac:dyDescent="0.35">
      <c r="E4970" s="15"/>
    </row>
    <row r="4971" spans="5:5" x14ac:dyDescent="0.35">
      <c r="E4971" s="15"/>
    </row>
    <row r="4972" spans="5:5" x14ac:dyDescent="0.35">
      <c r="E4972" s="15"/>
    </row>
    <row r="4973" spans="5:5" x14ac:dyDescent="0.35">
      <c r="E4973" s="15"/>
    </row>
    <row r="4974" spans="5:5" x14ac:dyDescent="0.35">
      <c r="E4974" s="15"/>
    </row>
    <row r="4975" spans="5:5" x14ac:dyDescent="0.35">
      <c r="E4975" s="15"/>
    </row>
    <row r="4976" spans="5:5" x14ac:dyDescent="0.35">
      <c r="E4976" s="15"/>
    </row>
    <row r="4977" spans="5:5" x14ac:dyDescent="0.35">
      <c r="E4977" s="15"/>
    </row>
    <row r="4978" spans="5:5" x14ac:dyDescent="0.35">
      <c r="E4978" s="15"/>
    </row>
    <row r="4979" spans="5:5" x14ac:dyDescent="0.35">
      <c r="E4979" s="15"/>
    </row>
    <row r="4980" spans="5:5" x14ac:dyDescent="0.35">
      <c r="E4980" s="15"/>
    </row>
    <row r="4981" spans="5:5" x14ac:dyDescent="0.35">
      <c r="E4981" s="15"/>
    </row>
    <row r="4982" spans="5:5" x14ac:dyDescent="0.35">
      <c r="E4982" s="15"/>
    </row>
    <row r="4983" spans="5:5" x14ac:dyDescent="0.35">
      <c r="E4983" s="15"/>
    </row>
    <row r="4984" spans="5:5" x14ac:dyDescent="0.35">
      <c r="E4984" s="15"/>
    </row>
    <row r="4985" spans="5:5" x14ac:dyDescent="0.35">
      <c r="E4985" s="15"/>
    </row>
    <row r="4986" spans="5:5" x14ac:dyDescent="0.35">
      <c r="E4986" s="15"/>
    </row>
    <row r="4987" spans="5:5" x14ac:dyDescent="0.35">
      <c r="E4987" s="15"/>
    </row>
    <row r="4988" spans="5:5" x14ac:dyDescent="0.35">
      <c r="E4988" s="15"/>
    </row>
    <row r="4989" spans="5:5" x14ac:dyDescent="0.35">
      <c r="E4989" s="15"/>
    </row>
    <row r="4990" spans="5:5" x14ac:dyDescent="0.35">
      <c r="E4990" s="15"/>
    </row>
    <row r="4991" spans="5:5" x14ac:dyDescent="0.35">
      <c r="E4991" s="15"/>
    </row>
    <row r="4992" spans="5:5" x14ac:dyDescent="0.35">
      <c r="E4992" s="15"/>
    </row>
    <row r="4993" spans="5:5" x14ac:dyDescent="0.35">
      <c r="E4993" s="15"/>
    </row>
    <row r="4994" spans="5:5" x14ac:dyDescent="0.35">
      <c r="E4994" s="15"/>
    </row>
    <row r="4995" spans="5:5" x14ac:dyDescent="0.35">
      <c r="E4995" s="15"/>
    </row>
    <row r="4996" spans="5:5" x14ac:dyDescent="0.35">
      <c r="E4996" s="15"/>
    </row>
    <row r="4997" spans="5:5" x14ac:dyDescent="0.35">
      <c r="E4997" s="15"/>
    </row>
    <row r="4998" spans="5:5" x14ac:dyDescent="0.35">
      <c r="E4998" s="15"/>
    </row>
    <row r="4999" spans="5:5" x14ac:dyDescent="0.35">
      <c r="E4999" s="15"/>
    </row>
    <row r="5000" spans="5:5" x14ac:dyDescent="0.35">
      <c r="E5000" s="15"/>
    </row>
    <row r="5001" spans="5:5" x14ac:dyDescent="0.35">
      <c r="E5001" s="15"/>
    </row>
    <row r="5002" spans="5:5" x14ac:dyDescent="0.35">
      <c r="E5002" s="15"/>
    </row>
    <row r="5003" spans="5:5" x14ac:dyDescent="0.35">
      <c r="E5003" s="15"/>
    </row>
    <row r="5004" spans="5:5" x14ac:dyDescent="0.35">
      <c r="E5004" s="15"/>
    </row>
    <row r="5005" spans="5:5" x14ac:dyDescent="0.35">
      <c r="E5005" s="15"/>
    </row>
    <row r="5006" spans="5:5" x14ac:dyDescent="0.35">
      <c r="E5006" s="15"/>
    </row>
    <row r="5007" spans="5:5" x14ac:dyDescent="0.35">
      <c r="E5007" s="15"/>
    </row>
    <row r="5008" spans="5:5" x14ac:dyDescent="0.35">
      <c r="E5008" s="15"/>
    </row>
    <row r="5009" spans="5:5" x14ac:dyDescent="0.35">
      <c r="E5009" s="15"/>
    </row>
    <row r="5010" spans="5:5" x14ac:dyDescent="0.35">
      <c r="E5010" s="15"/>
    </row>
    <row r="5011" spans="5:5" x14ac:dyDescent="0.35">
      <c r="E5011" s="15"/>
    </row>
    <row r="5012" spans="5:5" x14ac:dyDescent="0.35">
      <c r="E5012" s="15"/>
    </row>
    <row r="5013" spans="5:5" x14ac:dyDescent="0.35">
      <c r="E5013" s="15"/>
    </row>
    <row r="5014" spans="5:5" x14ac:dyDescent="0.35">
      <c r="E5014" s="15"/>
    </row>
    <row r="5015" spans="5:5" x14ac:dyDescent="0.35">
      <c r="E5015" s="15"/>
    </row>
    <row r="5016" spans="5:5" x14ac:dyDescent="0.35">
      <c r="E5016" s="15"/>
    </row>
    <row r="5017" spans="5:5" x14ac:dyDescent="0.35">
      <c r="E5017" s="15"/>
    </row>
    <row r="5018" spans="5:5" x14ac:dyDescent="0.35">
      <c r="E5018" s="15"/>
    </row>
    <row r="5019" spans="5:5" x14ac:dyDescent="0.35">
      <c r="E5019" s="15"/>
    </row>
    <row r="5020" spans="5:5" x14ac:dyDescent="0.35">
      <c r="E5020" s="15"/>
    </row>
    <row r="5021" spans="5:5" x14ac:dyDescent="0.35">
      <c r="E5021" s="15"/>
    </row>
    <row r="5022" spans="5:5" x14ac:dyDescent="0.35">
      <c r="E5022" s="15"/>
    </row>
    <row r="5023" spans="5:5" x14ac:dyDescent="0.35">
      <c r="E5023" s="15"/>
    </row>
    <row r="5024" spans="5:5" x14ac:dyDescent="0.35">
      <c r="E5024" s="15"/>
    </row>
    <row r="5025" spans="5:5" x14ac:dyDescent="0.35">
      <c r="E5025" s="15"/>
    </row>
    <row r="5026" spans="5:5" x14ac:dyDescent="0.35">
      <c r="E5026" s="15"/>
    </row>
    <row r="5027" spans="5:5" x14ac:dyDescent="0.35">
      <c r="E5027" s="15"/>
    </row>
    <row r="5028" spans="5:5" x14ac:dyDescent="0.35">
      <c r="E5028" s="15"/>
    </row>
    <row r="5029" spans="5:5" x14ac:dyDescent="0.35">
      <c r="E5029" s="15"/>
    </row>
    <row r="5030" spans="5:5" x14ac:dyDescent="0.35">
      <c r="E5030" s="15"/>
    </row>
    <row r="5031" spans="5:5" x14ac:dyDescent="0.35">
      <c r="E5031" s="15"/>
    </row>
    <row r="5032" spans="5:5" x14ac:dyDescent="0.35">
      <c r="E5032" s="15"/>
    </row>
    <row r="5033" spans="5:5" x14ac:dyDescent="0.35">
      <c r="E5033" s="15"/>
    </row>
    <row r="5034" spans="5:5" x14ac:dyDescent="0.35">
      <c r="E5034" s="15"/>
    </row>
    <row r="5035" spans="5:5" x14ac:dyDescent="0.35">
      <c r="E5035" s="15"/>
    </row>
    <row r="5036" spans="5:5" x14ac:dyDescent="0.35">
      <c r="E5036" s="15"/>
    </row>
    <row r="5037" spans="5:5" x14ac:dyDescent="0.35">
      <c r="E5037" s="15"/>
    </row>
    <row r="5038" spans="5:5" x14ac:dyDescent="0.35">
      <c r="E5038" s="15"/>
    </row>
    <row r="5039" spans="5:5" x14ac:dyDescent="0.35">
      <c r="E5039" s="15"/>
    </row>
    <row r="5040" spans="5:5" x14ac:dyDescent="0.35">
      <c r="E5040" s="15"/>
    </row>
    <row r="5041" spans="5:5" x14ac:dyDescent="0.35">
      <c r="E5041" s="15"/>
    </row>
    <row r="5042" spans="5:5" x14ac:dyDescent="0.35">
      <c r="E5042" s="15"/>
    </row>
    <row r="5043" spans="5:5" x14ac:dyDescent="0.35">
      <c r="E5043" s="15"/>
    </row>
    <row r="5044" spans="5:5" x14ac:dyDescent="0.35">
      <c r="E5044" s="15"/>
    </row>
    <row r="5045" spans="5:5" x14ac:dyDescent="0.35">
      <c r="E5045" s="15"/>
    </row>
    <row r="5046" spans="5:5" x14ac:dyDescent="0.35">
      <c r="E5046" s="15"/>
    </row>
    <row r="5047" spans="5:5" x14ac:dyDescent="0.35">
      <c r="E5047" s="15"/>
    </row>
    <row r="5048" spans="5:5" x14ac:dyDescent="0.35">
      <c r="E5048" s="15"/>
    </row>
    <row r="5049" spans="5:5" x14ac:dyDescent="0.35">
      <c r="E5049" s="15"/>
    </row>
    <row r="5050" spans="5:5" x14ac:dyDescent="0.35">
      <c r="E5050" s="15"/>
    </row>
    <row r="5051" spans="5:5" x14ac:dyDescent="0.35">
      <c r="E5051" s="15"/>
    </row>
    <row r="5052" spans="5:5" x14ac:dyDescent="0.35">
      <c r="E5052" s="15"/>
    </row>
    <row r="5053" spans="5:5" x14ac:dyDescent="0.35">
      <c r="E5053" s="15"/>
    </row>
    <row r="5054" spans="5:5" x14ac:dyDescent="0.35">
      <c r="E5054" s="15"/>
    </row>
    <row r="5055" spans="5:5" x14ac:dyDescent="0.35">
      <c r="E5055" s="15"/>
    </row>
    <row r="5056" spans="5:5" x14ac:dyDescent="0.35">
      <c r="E5056" s="15"/>
    </row>
    <row r="5057" spans="5:5" x14ac:dyDescent="0.35">
      <c r="E5057" s="15"/>
    </row>
    <row r="5058" spans="5:5" x14ac:dyDescent="0.35">
      <c r="E5058" s="15"/>
    </row>
    <row r="5059" spans="5:5" x14ac:dyDescent="0.35">
      <c r="E5059" s="15"/>
    </row>
    <row r="5060" spans="5:5" x14ac:dyDescent="0.35">
      <c r="E5060" s="15"/>
    </row>
    <row r="5061" spans="5:5" x14ac:dyDescent="0.35">
      <c r="E5061" s="15"/>
    </row>
    <row r="5062" spans="5:5" x14ac:dyDescent="0.35">
      <c r="E5062" s="15"/>
    </row>
    <row r="5063" spans="5:5" x14ac:dyDescent="0.35">
      <c r="E5063" s="15"/>
    </row>
    <row r="5064" spans="5:5" x14ac:dyDescent="0.35">
      <c r="E5064" s="15"/>
    </row>
    <row r="5065" spans="5:5" x14ac:dyDescent="0.35">
      <c r="E5065" s="15"/>
    </row>
    <row r="5066" spans="5:5" x14ac:dyDescent="0.35">
      <c r="E5066" s="15"/>
    </row>
    <row r="5067" spans="5:5" x14ac:dyDescent="0.35">
      <c r="E5067" s="15"/>
    </row>
    <row r="5068" spans="5:5" x14ac:dyDescent="0.35">
      <c r="E5068" s="15"/>
    </row>
    <row r="5069" spans="5:5" x14ac:dyDescent="0.35">
      <c r="E5069" s="15"/>
    </row>
    <row r="5070" spans="5:5" x14ac:dyDescent="0.35">
      <c r="E5070" s="15"/>
    </row>
    <row r="5071" spans="5:5" x14ac:dyDescent="0.35">
      <c r="E5071" s="15"/>
    </row>
    <row r="5072" spans="5:5" x14ac:dyDescent="0.35">
      <c r="E5072" s="15"/>
    </row>
    <row r="5073" spans="5:5" x14ac:dyDescent="0.35">
      <c r="E5073" s="15"/>
    </row>
    <row r="5074" spans="5:5" x14ac:dyDescent="0.35">
      <c r="E5074" s="15"/>
    </row>
    <row r="5075" spans="5:5" x14ac:dyDescent="0.35">
      <c r="E5075" s="15"/>
    </row>
    <row r="5076" spans="5:5" x14ac:dyDescent="0.35">
      <c r="E5076" s="15"/>
    </row>
    <row r="5077" spans="5:5" x14ac:dyDescent="0.35">
      <c r="E5077" s="15"/>
    </row>
    <row r="5078" spans="5:5" x14ac:dyDescent="0.35">
      <c r="E5078" s="15"/>
    </row>
    <row r="5079" spans="5:5" x14ac:dyDescent="0.35">
      <c r="E5079" s="15"/>
    </row>
    <row r="5080" spans="5:5" x14ac:dyDescent="0.35">
      <c r="E5080" s="15"/>
    </row>
    <row r="5081" spans="5:5" x14ac:dyDescent="0.35">
      <c r="E5081" s="15"/>
    </row>
    <row r="5082" spans="5:5" x14ac:dyDescent="0.35">
      <c r="E5082" s="15"/>
    </row>
    <row r="5083" spans="5:5" x14ac:dyDescent="0.35">
      <c r="E5083" s="15"/>
    </row>
    <row r="5084" spans="5:5" x14ac:dyDescent="0.35">
      <c r="E5084" s="15"/>
    </row>
    <row r="5085" spans="5:5" x14ac:dyDescent="0.35">
      <c r="E5085" s="15"/>
    </row>
    <row r="5086" spans="5:5" x14ac:dyDescent="0.35">
      <c r="E5086" s="15"/>
    </row>
    <row r="5087" spans="5:5" x14ac:dyDescent="0.35">
      <c r="E5087" s="15"/>
    </row>
    <row r="5088" spans="5:5" x14ac:dyDescent="0.35">
      <c r="E5088" s="15"/>
    </row>
    <row r="5089" spans="5:5" x14ac:dyDescent="0.35">
      <c r="E5089" s="15"/>
    </row>
    <row r="5090" spans="5:5" x14ac:dyDescent="0.35">
      <c r="E5090" s="15"/>
    </row>
    <row r="5091" spans="5:5" x14ac:dyDescent="0.35">
      <c r="E5091" s="15"/>
    </row>
    <row r="5092" spans="5:5" x14ac:dyDescent="0.35">
      <c r="E5092" s="15"/>
    </row>
    <row r="5093" spans="5:5" x14ac:dyDescent="0.35">
      <c r="E5093" s="15"/>
    </row>
    <row r="5094" spans="5:5" x14ac:dyDescent="0.35">
      <c r="E5094" s="15"/>
    </row>
    <row r="5095" spans="5:5" x14ac:dyDescent="0.35">
      <c r="E5095" s="15"/>
    </row>
    <row r="5096" spans="5:5" x14ac:dyDescent="0.35">
      <c r="E5096" s="15"/>
    </row>
    <row r="5097" spans="5:5" x14ac:dyDescent="0.35">
      <c r="E5097" s="15"/>
    </row>
    <row r="5098" spans="5:5" x14ac:dyDescent="0.35">
      <c r="E5098" s="15"/>
    </row>
    <row r="5099" spans="5:5" x14ac:dyDescent="0.35">
      <c r="E5099" s="15"/>
    </row>
    <row r="5100" spans="5:5" x14ac:dyDescent="0.35">
      <c r="E5100" s="15"/>
    </row>
    <row r="5101" spans="5:5" x14ac:dyDescent="0.35">
      <c r="E5101" s="15"/>
    </row>
    <row r="5102" spans="5:5" x14ac:dyDescent="0.35">
      <c r="E5102" s="15"/>
    </row>
    <row r="5103" spans="5:5" x14ac:dyDescent="0.35">
      <c r="E5103" s="15"/>
    </row>
    <row r="5104" spans="5:5" x14ac:dyDescent="0.35">
      <c r="E5104" s="15"/>
    </row>
    <row r="5105" spans="5:5" x14ac:dyDescent="0.35">
      <c r="E5105" s="15"/>
    </row>
    <row r="5106" spans="5:5" x14ac:dyDescent="0.35">
      <c r="E5106" s="15"/>
    </row>
    <row r="5107" spans="5:5" x14ac:dyDescent="0.35">
      <c r="E5107" s="15"/>
    </row>
    <row r="5108" spans="5:5" x14ac:dyDescent="0.35">
      <c r="E5108" s="15"/>
    </row>
    <row r="5109" spans="5:5" x14ac:dyDescent="0.35">
      <c r="E5109" s="15"/>
    </row>
    <row r="5110" spans="5:5" x14ac:dyDescent="0.35">
      <c r="E5110" s="15"/>
    </row>
    <row r="5111" spans="5:5" x14ac:dyDescent="0.35">
      <c r="E5111" s="15"/>
    </row>
    <row r="5112" spans="5:5" x14ac:dyDescent="0.35">
      <c r="E5112" s="15"/>
    </row>
    <row r="5113" spans="5:5" x14ac:dyDescent="0.35">
      <c r="E5113" s="15"/>
    </row>
    <row r="5114" spans="5:5" x14ac:dyDescent="0.35">
      <c r="E5114" s="15"/>
    </row>
    <row r="5115" spans="5:5" x14ac:dyDescent="0.35">
      <c r="E5115" s="15"/>
    </row>
    <row r="5116" spans="5:5" x14ac:dyDescent="0.35">
      <c r="E5116" s="15"/>
    </row>
    <row r="5117" spans="5:5" x14ac:dyDescent="0.35">
      <c r="E5117" s="15"/>
    </row>
    <row r="5118" spans="5:5" x14ac:dyDescent="0.35">
      <c r="E5118" s="15"/>
    </row>
    <row r="5119" spans="5:5" x14ac:dyDescent="0.35">
      <c r="E5119" s="15"/>
    </row>
    <row r="5120" spans="5:5" x14ac:dyDescent="0.35">
      <c r="E5120" s="15"/>
    </row>
    <row r="5121" spans="5:5" x14ac:dyDescent="0.35">
      <c r="E5121" s="15"/>
    </row>
    <row r="5122" spans="5:5" x14ac:dyDescent="0.35">
      <c r="E5122" s="15"/>
    </row>
    <row r="5123" spans="5:5" x14ac:dyDescent="0.35">
      <c r="E5123" s="15"/>
    </row>
    <row r="5124" spans="5:5" x14ac:dyDescent="0.35">
      <c r="E5124" s="15"/>
    </row>
    <row r="5125" spans="5:5" x14ac:dyDescent="0.35">
      <c r="E5125" s="15"/>
    </row>
    <row r="5126" spans="5:5" x14ac:dyDescent="0.35">
      <c r="E5126" s="15"/>
    </row>
    <row r="5127" spans="5:5" x14ac:dyDescent="0.35">
      <c r="E5127" s="15"/>
    </row>
    <row r="5128" spans="5:5" x14ac:dyDescent="0.35">
      <c r="E5128" s="15"/>
    </row>
    <row r="5129" spans="5:5" x14ac:dyDescent="0.35">
      <c r="E5129" s="15"/>
    </row>
    <row r="5130" spans="5:5" x14ac:dyDescent="0.35">
      <c r="E5130" s="15"/>
    </row>
    <row r="5131" spans="5:5" x14ac:dyDescent="0.35">
      <c r="E5131" s="15"/>
    </row>
    <row r="5132" spans="5:5" x14ac:dyDescent="0.35">
      <c r="E5132" s="15"/>
    </row>
    <row r="5133" spans="5:5" x14ac:dyDescent="0.35">
      <c r="E5133" s="15"/>
    </row>
    <row r="5134" spans="5:5" x14ac:dyDescent="0.35">
      <c r="E5134" s="15"/>
    </row>
    <row r="5135" spans="5:5" x14ac:dyDescent="0.35">
      <c r="E5135" s="15"/>
    </row>
    <row r="5136" spans="5:5" x14ac:dyDescent="0.35">
      <c r="E5136" s="15"/>
    </row>
    <row r="5137" spans="5:5" x14ac:dyDescent="0.35">
      <c r="E5137" s="15"/>
    </row>
    <row r="5138" spans="5:5" x14ac:dyDescent="0.35">
      <c r="E5138" s="15"/>
    </row>
    <row r="5139" spans="5:5" x14ac:dyDescent="0.35">
      <c r="E5139" s="15"/>
    </row>
    <row r="5140" spans="5:5" x14ac:dyDescent="0.35">
      <c r="E5140" s="15"/>
    </row>
    <row r="5141" spans="5:5" x14ac:dyDescent="0.35">
      <c r="E5141" s="15"/>
    </row>
    <row r="5142" spans="5:5" x14ac:dyDescent="0.35">
      <c r="E5142" s="15"/>
    </row>
    <row r="5143" spans="5:5" x14ac:dyDescent="0.35">
      <c r="E5143" s="15"/>
    </row>
    <row r="5144" spans="5:5" x14ac:dyDescent="0.35">
      <c r="E5144" s="15"/>
    </row>
    <row r="5145" spans="5:5" x14ac:dyDescent="0.35">
      <c r="E5145" s="15"/>
    </row>
    <row r="5146" spans="5:5" x14ac:dyDescent="0.35">
      <c r="E5146" s="15"/>
    </row>
    <row r="5147" spans="5:5" x14ac:dyDescent="0.35">
      <c r="E5147" s="15"/>
    </row>
    <row r="5148" spans="5:5" x14ac:dyDescent="0.35">
      <c r="E5148" s="15"/>
    </row>
    <row r="5149" spans="5:5" x14ac:dyDescent="0.35">
      <c r="E5149" s="15"/>
    </row>
    <row r="5150" spans="5:5" x14ac:dyDescent="0.35">
      <c r="E5150" s="15"/>
    </row>
    <row r="5151" spans="5:5" x14ac:dyDescent="0.35">
      <c r="E5151" s="15"/>
    </row>
    <row r="5152" spans="5:5" x14ac:dyDescent="0.35">
      <c r="E5152" s="15"/>
    </row>
    <row r="5153" spans="5:5" x14ac:dyDescent="0.35">
      <c r="E5153" s="15"/>
    </row>
    <row r="5154" spans="5:5" x14ac:dyDescent="0.35">
      <c r="E5154" s="15"/>
    </row>
    <row r="5155" spans="5:5" x14ac:dyDescent="0.35">
      <c r="E5155" s="15"/>
    </row>
    <row r="5156" spans="5:5" x14ac:dyDescent="0.35">
      <c r="E5156" s="15"/>
    </row>
    <row r="5157" spans="5:5" x14ac:dyDescent="0.35">
      <c r="E5157" s="15"/>
    </row>
    <row r="5158" spans="5:5" x14ac:dyDescent="0.35">
      <c r="E5158" s="15"/>
    </row>
    <row r="5159" spans="5:5" x14ac:dyDescent="0.35">
      <c r="E5159" s="15"/>
    </row>
    <row r="5160" spans="5:5" x14ac:dyDescent="0.35">
      <c r="E5160" s="15"/>
    </row>
    <row r="5161" spans="5:5" x14ac:dyDescent="0.35">
      <c r="E5161" s="15"/>
    </row>
    <row r="5162" spans="5:5" x14ac:dyDescent="0.35">
      <c r="E5162" s="15"/>
    </row>
    <row r="5163" spans="5:5" x14ac:dyDescent="0.35">
      <c r="E5163" s="15"/>
    </row>
    <row r="5164" spans="5:5" x14ac:dyDescent="0.35">
      <c r="E5164" s="15"/>
    </row>
    <row r="5165" spans="5:5" x14ac:dyDescent="0.35">
      <c r="E5165" s="15"/>
    </row>
    <row r="5166" spans="5:5" x14ac:dyDescent="0.35">
      <c r="E5166" s="15"/>
    </row>
    <row r="5167" spans="5:5" x14ac:dyDescent="0.35">
      <c r="E5167" s="15"/>
    </row>
    <row r="5168" spans="5:5" x14ac:dyDescent="0.35">
      <c r="E5168" s="15"/>
    </row>
    <row r="5169" spans="5:5" x14ac:dyDescent="0.35">
      <c r="E5169" s="15"/>
    </row>
    <row r="5170" spans="5:5" x14ac:dyDescent="0.35">
      <c r="E5170" s="15"/>
    </row>
    <row r="5171" spans="5:5" x14ac:dyDescent="0.35">
      <c r="E5171" s="15"/>
    </row>
    <row r="5172" spans="5:5" x14ac:dyDescent="0.35">
      <c r="E5172" s="15"/>
    </row>
    <row r="5173" spans="5:5" x14ac:dyDescent="0.35">
      <c r="E5173" s="15"/>
    </row>
    <row r="5174" spans="5:5" x14ac:dyDescent="0.35">
      <c r="E5174" s="15"/>
    </row>
    <row r="5175" spans="5:5" x14ac:dyDescent="0.35">
      <c r="E5175" s="15"/>
    </row>
    <row r="5176" spans="5:5" x14ac:dyDescent="0.35">
      <c r="E5176" s="15"/>
    </row>
    <row r="5177" spans="5:5" x14ac:dyDescent="0.35">
      <c r="E5177" s="15"/>
    </row>
    <row r="5178" spans="5:5" x14ac:dyDescent="0.35">
      <c r="E5178" s="15"/>
    </row>
    <row r="5179" spans="5:5" x14ac:dyDescent="0.35">
      <c r="E5179" s="15"/>
    </row>
    <row r="5180" spans="5:5" x14ac:dyDescent="0.35">
      <c r="E5180" s="15"/>
    </row>
    <row r="5181" spans="5:5" x14ac:dyDescent="0.35">
      <c r="E5181" s="15"/>
    </row>
    <row r="5182" spans="5:5" x14ac:dyDescent="0.35">
      <c r="E5182" s="15"/>
    </row>
    <row r="5183" spans="5:5" x14ac:dyDescent="0.35">
      <c r="E5183" s="15"/>
    </row>
    <row r="5184" spans="5:5" x14ac:dyDescent="0.35">
      <c r="E5184" s="15"/>
    </row>
    <row r="5185" spans="5:5" x14ac:dyDescent="0.35">
      <c r="E5185" s="15"/>
    </row>
    <row r="5186" spans="5:5" x14ac:dyDescent="0.35">
      <c r="E5186" s="15"/>
    </row>
    <row r="5187" spans="5:5" x14ac:dyDescent="0.35">
      <c r="E5187" s="15"/>
    </row>
    <row r="5188" spans="5:5" x14ac:dyDescent="0.35">
      <c r="E5188" s="15"/>
    </row>
    <row r="5189" spans="5:5" x14ac:dyDescent="0.35">
      <c r="E5189" s="15"/>
    </row>
    <row r="5190" spans="5:5" x14ac:dyDescent="0.35">
      <c r="E5190" s="15"/>
    </row>
    <row r="5191" spans="5:5" x14ac:dyDescent="0.35">
      <c r="E5191" s="15"/>
    </row>
    <row r="5192" spans="5:5" x14ac:dyDescent="0.35">
      <c r="E5192" s="15"/>
    </row>
    <row r="5193" spans="5:5" x14ac:dyDescent="0.35">
      <c r="E5193" s="15"/>
    </row>
    <row r="5194" spans="5:5" x14ac:dyDescent="0.35">
      <c r="E5194" s="15"/>
    </row>
    <row r="5195" spans="5:5" x14ac:dyDescent="0.35">
      <c r="E5195" s="15"/>
    </row>
    <row r="5196" spans="5:5" x14ac:dyDescent="0.35">
      <c r="E5196" s="15"/>
    </row>
    <row r="5197" spans="5:5" x14ac:dyDescent="0.35">
      <c r="E5197" s="15"/>
    </row>
    <row r="5198" spans="5:5" x14ac:dyDescent="0.35">
      <c r="E5198" s="15"/>
    </row>
    <row r="5199" spans="5:5" x14ac:dyDescent="0.35">
      <c r="E5199" s="15"/>
    </row>
    <row r="5200" spans="5:5" x14ac:dyDescent="0.35">
      <c r="E5200" s="15"/>
    </row>
    <row r="5201" spans="5:5" x14ac:dyDescent="0.35">
      <c r="E5201" s="15"/>
    </row>
    <row r="5202" spans="5:5" x14ac:dyDescent="0.35">
      <c r="E5202" s="15"/>
    </row>
    <row r="5203" spans="5:5" x14ac:dyDescent="0.35">
      <c r="E5203" s="15"/>
    </row>
    <row r="5204" spans="5:5" x14ac:dyDescent="0.35">
      <c r="E5204" s="15"/>
    </row>
    <row r="5205" spans="5:5" x14ac:dyDescent="0.35">
      <c r="E5205" s="15"/>
    </row>
    <row r="5206" spans="5:5" x14ac:dyDescent="0.35">
      <c r="E5206" s="15"/>
    </row>
    <row r="5207" spans="5:5" x14ac:dyDescent="0.35">
      <c r="E5207" s="15"/>
    </row>
    <row r="5208" spans="5:5" x14ac:dyDescent="0.35">
      <c r="E5208" s="15"/>
    </row>
    <row r="5209" spans="5:5" x14ac:dyDescent="0.35">
      <c r="E5209" s="15"/>
    </row>
    <row r="5210" spans="5:5" x14ac:dyDescent="0.35">
      <c r="E5210" s="15"/>
    </row>
    <row r="5211" spans="5:5" x14ac:dyDescent="0.35">
      <c r="E5211" s="15"/>
    </row>
    <row r="5212" spans="5:5" x14ac:dyDescent="0.35">
      <c r="E5212" s="15"/>
    </row>
    <row r="5213" spans="5:5" x14ac:dyDescent="0.35">
      <c r="E5213" s="15"/>
    </row>
    <row r="5214" spans="5:5" x14ac:dyDescent="0.35">
      <c r="E5214" s="15"/>
    </row>
    <row r="5215" spans="5:5" x14ac:dyDescent="0.35">
      <c r="E5215" s="15"/>
    </row>
    <row r="5216" spans="5:5" x14ac:dyDescent="0.35">
      <c r="E5216" s="15"/>
    </row>
    <row r="5217" spans="5:5" x14ac:dyDescent="0.35">
      <c r="E5217" s="15"/>
    </row>
    <row r="5218" spans="5:5" x14ac:dyDescent="0.35">
      <c r="E5218" s="15"/>
    </row>
    <row r="5219" spans="5:5" x14ac:dyDescent="0.35">
      <c r="E5219" s="15"/>
    </row>
    <row r="5220" spans="5:5" x14ac:dyDescent="0.35">
      <c r="E5220" s="15"/>
    </row>
    <row r="5221" spans="5:5" x14ac:dyDescent="0.35">
      <c r="E5221" s="15"/>
    </row>
    <row r="5222" spans="5:5" x14ac:dyDescent="0.35">
      <c r="E5222" s="15"/>
    </row>
    <row r="5223" spans="5:5" x14ac:dyDescent="0.35">
      <c r="E5223" s="15"/>
    </row>
    <row r="5224" spans="5:5" x14ac:dyDescent="0.35">
      <c r="E5224" s="15"/>
    </row>
    <row r="5225" spans="5:5" x14ac:dyDescent="0.35">
      <c r="E5225" s="15"/>
    </row>
    <row r="5226" spans="5:5" x14ac:dyDescent="0.35">
      <c r="E5226" s="15"/>
    </row>
    <row r="5227" spans="5:5" x14ac:dyDescent="0.35">
      <c r="E5227" s="15"/>
    </row>
    <row r="5228" spans="5:5" x14ac:dyDescent="0.35">
      <c r="E5228" s="15"/>
    </row>
    <row r="5229" spans="5:5" x14ac:dyDescent="0.35">
      <c r="E5229" s="15"/>
    </row>
    <row r="5230" spans="5:5" x14ac:dyDescent="0.35">
      <c r="E5230" s="15"/>
    </row>
    <row r="5231" spans="5:5" x14ac:dyDescent="0.35">
      <c r="E5231" s="15"/>
    </row>
    <row r="5232" spans="5:5" x14ac:dyDescent="0.35">
      <c r="E5232" s="15"/>
    </row>
    <row r="5233" spans="5:5" x14ac:dyDescent="0.35">
      <c r="E5233" s="15"/>
    </row>
    <row r="5234" spans="5:5" x14ac:dyDescent="0.35">
      <c r="E5234" s="15"/>
    </row>
    <row r="5235" spans="5:5" x14ac:dyDescent="0.35">
      <c r="E5235" s="15"/>
    </row>
    <row r="5236" spans="5:5" x14ac:dyDescent="0.35">
      <c r="E5236" s="15"/>
    </row>
    <row r="5237" spans="5:5" x14ac:dyDescent="0.35">
      <c r="E5237" s="15"/>
    </row>
    <row r="5238" spans="5:5" x14ac:dyDescent="0.35">
      <c r="E5238" s="15"/>
    </row>
    <row r="5239" spans="5:5" x14ac:dyDescent="0.35">
      <c r="E5239" s="15"/>
    </row>
    <row r="5240" spans="5:5" x14ac:dyDescent="0.35">
      <c r="E5240" s="15"/>
    </row>
    <row r="5241" spans="5:5" x14ac:dyDescent="0.35">
      <c r="E5241" s="15"/>
    </row>
    <row r="5242" spans="5:5" x14ac:dyDescent="0.35">
      <c r="E5242" s="15"/>
    </row>
    <row r="5243" spans="5:5" x14ac:dyDescent="0.35">
      <c r="E5243" s="15"/>
    </row>
    <row r="5244" spans="5:5" x14ac:dyDescent="0.35">
      <c r="E5244" s="15"/>
    </row>
    <row r="5245" spans="5:5" x14ac:dyDescent="0.35">
      <c r="E5245" s="15"/>
    </row>
    <row r="5246" spans="5:5" x14ac:dyDescent="0.35">
      <c r="E5246" s="15"/>
    </row>
    <row r="5247" spans="5:5" x14ac:dyDescent="0.35">
      <c r="E5247" s="15"/>
    </row>
    <row r="5248" spans="5:5" x14ac:dyDescent="0.35">
      <c r="E5248" s="15"/>
    </row>
    <row r="5249" spans="5:5" x14ac:dyDescent="0.35">
      <c r="E5249" s="15"/>
    </row>
    <row r="5250" spans="5:5" x14ac:dyDescent="0.35">
      <c r="E5250" s="15"/>
    </row>
    <row r="5251" spans="5:5" x14ac:dyDescent="0.35">
      <c r="E5251" s="15"/>
    </row>
    <row r="5252" spans="5:5" x14ac:dyDescent="0.35">
      <c r="E5252" s="15"/>
    </row>
    <row r="5253" spans="5:5" x14ac:dyDescent="0.35">
      <c r="E5253" s="15"/>
    </row>
    <row r="5254" spans="5:5" x14ac:dyDescent="0.35">
      <c r="E5254" s="15"/>
    </row>
    <row r="5255" spans="5:5" x14ac:dyDescent="0.35">
      <c r="E5255" s="15"/>
    </row>
    <row r="5256" spans="5:5" x14ac:dyDescent="0.35">
      <c r="E5256" s="15"/>
    </row>
    <row r="5257" spans="5:5" x14ac:dyDescent="0.35">
      <c r="E5257" s="15"/>
    </row>
    <row r="5258" spans="5:5" x14ac:dyDescent="0.35">
      <c r="E5258" s="15"/>
    </row>
    <row r="5259" spans="5:5" x14ac:dyDescent="0.35">
      <c r="E5259" s="15"/>
    </row>
    <row r="5260" spans="5:5" x14ac:dyDescent="0.35">
      <c r="E5260" s="15"/>
    </row>
    <row r="5261" spans="5:5" x14ac:dyDescent="0.35">
      <c r="E5261" s="15"/>
    </row>
    <row r="5262" spans="5:5" x14ac:dyDescent="0.35">
      <c r="E5262" s="15"/>
    </row>
    <row r="5263" spans="5:5" x14ac:dyDescent="0.35">
      <c r="E5263" s="15"/>
    </row>
    <row r="5264" spans="5:5" x14ac:dyDescent="0.35">
      <c r="E5264" s="15"/>
    </row>
    <row r="5265" spans="5:5" x14ac:dyDescent="0.35">
      <c r="E5265" s="15"/>
    </row>
    <row r="5266" spans="5:5" x14ac:dyDescent="0.35">
      <c r="E5266" s="15"/>
    </row>
    <row r="5267" spans="5:5" x14ac:dyDescent="0.35">
      <c r="E5267" s="15"/>
    </row>
    <row r="5268" spans="5:5" x14ac:dyDescent="0.35">
      <c r="E5268" s="15"/>
    </row>
    <row r="5269" spans="5:5" x14ac:dyDescent="0.35">
      <c r="E5269" s="15"/>
    </row>
    <row r="5270" spans="5:5" x14ac:dyDescent="0.35">
      <c r="E5270" s="15"/>
    </row>
    <row r="5271" spans="5:5" x14ac:dyDescent="0.35">
      <c r="E5271" s="15"/>
    </row>
    <row r="5272" spans="5:5" x14ac:dyDescent="0.35">
      <c r="E5272" s="15"/>
    </row>
    <row r="5273" spans="5:5" x14ac:dyDescent="0.35">
      <c r="E5273" s="15"/>
    </row>
    <row r="5274" spans="5:5" x14ac:dyDescent="0.35">
      <c r="E5274" s="15"/>
    </row>
    <row r="5275" spans="5:5" x14ac:dyDescent="0.35">
      <c r="E5275" s="15"/>
    </row>
    <row r="5276" spans="5:5" x14ac:dyDescent="0.35">
      <c r="E5276" s="15"/>
    </row>
    <row r="5277" spans="5:5" x14ac:dyDescent="0.35">
      <c r="E5277" s="15"/>
    </row>
    <row r="5278" spans="5:5" x14ac:dyDescent="0.35">
      <c r="E5278" s="15"/>
    </row>
    <row r="5279" spans="5:5" x14ac:dyDescent="0.35">
      <c r="E5279" s="15"/>
    </row>
    <row r="5280" spans="5:5" x14ac:dyDescent="0.35">
      <c r="E5280" s="15"/>
    </row>
    <row r="5281" spans="5:5" x14ac:dyDescent="0.35">
      <c r="E5281" s="15"/>
    </row>
    <row r="5282" spans="5:5" x14ac:dyDescent="0.35">
      <c r="E5282" s="15"/>
    </row>
    <row r="5283" spans="5:5" x14ac:dyDescent="0.35">
      <c r="E5283" s="15"/>
    </row>
    <row r="5284" spans="5:5" x14ac:dyDescent="0.35">
      <c r="E5284" s="15"/>
    </row>
    <row r="5285" spans="5:5" x14ac:dyDescent="0.35">
      <c r="E5285" s="15"/>
    </row>
    <row r="5286" spans="5:5" x14ac:dyDescent="0.35">
      <c r="E5286" s="15"/>
    </row>
    <row r="5287" spans="5:5" x14ac:dyDescent="0.35">
      <c r="E5287" s="15"/>
    </row>
    <row r="5288" spans="5:5" x14ac:dyDescent="0.35">
      <c r="E5288" s="15"/>
    </row>
    <row r="5289" spans="5:5" x14ac:dyDescent="0.35">
      <c r="E5289" s="15"/>
    </row>
    <row r="5290" spans="5:5" x14ac:dyDescent="0.35">
      <c r="E5290" s="15"/>
    </row>
    <row r="5291" spans="5:5" x14ac:dyDescent="0.35">
      <c r="E5291" s="15"/>
    </row>
    <row r="5292" spans="5:5" x14ac:dyDescent="0.35">
      <c r="E5292" s="15"/>
    </row>
    <row r="5293" spans="5:5" x14ac:dyDescent="0.35">
      <c r="E5293" s="15"/>
    </row>
    <row r="5294" spans="5:5" x14ac:dyDescent="0.35">
      <c r="E5294" s="15"/>
    </row>
    <row r="5295" spans="5:5" x14ac:dyDescent="0.35">
      <c r="E5295" s="15"/>
    </row>
    <row r="5296" spans="5:5" x14ac:dyDescent="0.35">
      <c r="E5296" s="15"/>
    </row>
    <row r="5297" spans="5:5" x14ac:dyDescent="0.35">
      <c r="E5297" s="15"/>
    </row>
    <row r="5298" spans="5:5" x14ac:dyDescent="0.35">
      <c r="E5298" s="15"/>
    </row>
    <row r="5299" spans="5:5" x14ac:dyDescent="0.35">
      <c r="E5299" s="15"/>
    </row>
    <row r="5300" spans="5:5" x14ac:dyDescent="0.35">
      <c r="E5300" s="15"/>
    </row>
    <row r="5301" spans="5:5" x14ac:dyDescent="0.35">
      <c r="E5301" s="15"/>
    </row>
    <row r="5302" spans="5:5" x14ac:dyDescent="0.35">
      <c r="E5302" s="15"/>
    </row>
    <row r="5303" spans="5:5" x14ac:dyDescent="0.35">
      <c r="E5303" s="15"/>
    </row>
    <row r="5304" spans="5:5" x14ac:dyDescent="0.35">
      <c r="E5304" s="15"/>
    </row>
    <row r="5305" spans="5:5" x14ac:dyDescent="0.35">
      <c r="E5305" s="15"/>
    </row>
    <row r="5306" spans="5:5" x14ac:dyDescent="0.35">
      <c r="E5306" s="15"/>
    </row>
    <row r="5307" spans="5:5" x14ac:dyDescent="0.35">
      <c r="E5307" s="15"/>
    </row>
    <row r="5308" spans="5:5" x14ac:dyDescent="0.35">
      <c r="E5308" s="15"/>
    </row>
    <row r="5309" spans="5:5" x14ac:dyDescent="0.35">
      <c r="E5309" s="15"/>
    </row>
    <row r="5310" spans="5:5" x14ac:dyDescent="0.35">
      <c r="E5310" s="15"/>
    </row>
    <row r="5311" spans="5:5" x14ac:dyDescent="0.35">
      <c r="E5311" s="15"/>
    </row>
    <row r="5312" spans="5:5" x14ac:dyDescent="0.35">
      <c r="E5312" s="15"/>
    </row>
    <row r="5313" spans="5:5" x14ac:dyDescent="0.35">
      <c r="E5313" s="15"/>
    </row>
    <row r="5314" spans="5:5" x14ac:dyDescent="0.35">
      <c r="E5314" s="15"/>
    </row>
    <row r="5315" spans="5:5" x14ac:dyDescent="0.35">
      <c r="E5315" s="15"/>
    </row>
    <row r="5316" spans="5:5" x14ac:dyDescent="0.35">
      <c r="E5316" s="15"/>
    </row>
    <row r="5317" spans="5:5" x14ac:dyDescent="0.35">
      <c r="E5317" s="15"/>
    </row>
    <row r="5318" spans="5:5" x14ac:dyDescent="0.35">
      <c r="E5318" s="15"/>
    </row>
    <row r="5319" spans="5:5" x14ac:dyDescent="0.35">
      <c r="E5319" s="15"/>
    </row>
    <row r="5320" spans="5:5" x14ac:dyDescent="0.35">
      <c r="E5320" s="15"/>
    </row>
    <row r="5321" spans="5:5" x14ac:dyDescent="0.35">
      <c r="E5321" s="15"/>
    </row>
    <row r="5322" spans="5:5" x14ac:dyDescent="0.35">
      <c r="E5322" s="15"/>
    </row>
    <row r="5323" spans="5:5" x14ac:dyDescent="0.35">
      <c r="E5323" s="15"/>
    </row>
    <row r="5324" spans="5:5" x14ac:dyDescent="0.35">
      <c r="E5324" s="15"/>
    </row>
    <row r="5325" spans="5:5" x14ac:dyDescent="0.35">
      <c r="E5325" s="15"/>
    </row>
    <row r="5326" spans="5:5" x14ac:dyDescent="0.35">
      <c r="E5326" s="15"/>
    </row>
    <row r="5327" spans="5:5" x14ac:dyDescent="0.35">
      <c r="E5327" s="15"/>
    </row>
    <row r="5328" spans="5:5" x14ac:dyDescent="0.35">
      <c r="E5328" s="15"/>
    </row>
    <row r="5329" spans="5:5" x14ac:dyDescent="0.35">
      <c r="E5329" s="15"/>
    </row>
    <row r="5330" spans="5:5" x14ac:dyDescent="0.35">
      <c r="E5330" s="15"/>
    </row>
    <row r="5331" spans="5:5" x14ac:dyDescent="0.35">
      <c r="E5331" s="15"/>
    </row>
    <row r="5332" spans="5:5" x14ac:dyDescent="0.35">
      <c r="E5332" s="15"/>
    </row>
    <row r="5333" spans="5:5" x14ac:dyDescent="0.35">
      <c r="E5333" s="15"/>
    </row>
    <row r="5334" spans="5:5" x14ac:dyDescent="0.35">
      <c r="E5334" s="15"/>
    </row>
    <row r="5335" spans="5:5" x14ac:dyDescent="0.35">
      <c r="E5335" s="15"/>
    </row>
    <row r="5336" spans="5:5" x14ac:dyDescent="0.35">
      <c r="E5336" s="15"/>
    </row>
    <row r="5337" spans="5:5" x14ac:dyDescent="0.35">
      <c r="E5337" s="15"/>
    </row>
    <row r="5338" spans="5:5" x14ac:dyDescent="0.35">
      <c r="E5338" s="15"/>
    </row>
    <row r="5339" spans="5:5" x14ac:dyDescent="0.35">
      <c r="E5339" s="15"/>
    </row>
    <row r="5340" spans="5:5" x14ac:dyDescent="0.35">
      <c r="E5340" s="15"/>
    </row>
    <row r="5341" spans="5:5" x14ac:dyDescent="0.35">
      <c r="E5341" s="15"/>
    </row>
    <row r="5342" spans="5:5" x14ac:dyDescent="0.35">
      <c r="E5342" s="15"/>
    </row>
    <row r="5343" spans="5:5" x14ac:dyDescent="0.35">
      <c r="E5343" s="15"/>
    </row>
    <row r="5344" spans="5:5" x14ac:dyDescent="0.35">
      <c r="E5344" s="15"/>
    </row>
    <row r="5345" spans="5:5" x14ac:dyDescent="0.35">
      <c r="E5345" s="15"/>
    </row>
    <row r="5346" spans="5:5" x14ac:dyDescent="0.35">
      <c r="E5346" s="15"/>
    </row>
    <row r="5347" spans="5:5" x14ac:dyDescent="0.35">
      <c r="E5347" s="15"/>
    </row>
    <row r="5348" spans="5:5" x14ac:dyDescent="0.35">
      <c r="E5348" s="15"/>
    </row>
    <row r="5349" spans="5:5" x14ac:dyDescent="0.35">
      <c r="E5349" s="15"/>
    </row>
    <row r="5350" spans="5:5" x14ac:dyDescent="0.35">
      <c r="E5350" s="15"/>
    </row>
    <row r="5351" spans="5:5" x14ac:dyDescent="0.35">
      <c r="E5351" s="15"/>
    </row>
    <row r="5352" spans="5:5" x14ac:dyDescent="0.35">
      <c r="E5352" s="15"/>
    </row>
    <row r="5353" spans="5:5" x14ac:dyDescent="0.35">
      <c r="E5353" s="15"/>
    </row>
    <row r="5354" spans="5:5" x14ac:dyDescent="0.35">
      <c r="E5354" s="15"/>
    </row>
    <row r="5355" spans="5:5" x14ac:dyDescent="0.35">
      <c r="E5355" s="15"/>
    </row>
    <row r="5356" spans="5:5" x14ac:dyDescent="0.35">
      <c r="E5356" s="15"/>
    </row>
    <row r="5357" spans="5:5" x14ac:dyDescent="0.35">
      <c r="E5357" s="15"/>
    </row>
    <row r="5358" spans="5:5" x14ac:dyDescent="0.35">
      <c r="E5358" s="15"/>
    </row>
    <row r="5359" spans="5:5" x14ac:dyDescent="0.35">
      <c r="E5359" s="15"/>
    </row>
    <row r="5360" spans="5:5" x14ac:dyDescent="0.35">
      <c r="E5360" s="15"/>
    </row>
    <row r="5361" spans="5:5" x14ac:dyDescent="0.35">
      <c r="E5361" s="15"/>
    </row>
    <row r="5362" spans="5:5" x14ac:dyDescent="0.35">
      <c r="E5362" s="15"/>
    </row>
    <row r="5363" spans="5:5" x14ac:dyDescent="0.35">
      <c r="E5363" s="15"/>
    </row>
    <row r="5364" spans="5:5" x14ac:dyDescent="0.35">
      <c r="E5364" s="15"/>
    </row>
    <row r="5365" spans="5:5" x14ac:dyDescent="0.35">
      <c r="E5365" s="15"/>
    </row>
    <row r="5366" spans="5:5" x14ac:dyDescent="0.35">
      <c r="E5366" s="15"/>
    </row>
    <row r="5367" spans="5:5" x14ac:dyDescent="0.35">
      <c r="E5367" s="15"/>
    </row>
    <row r="5368" spans="5:5" x14ac:dyDescent="0.35">
      <c r="E5368" s="15"/>
    </row>
    <row r="5369" spans="5:5" x14ac:dyDescent="0.35">
      <c r="E5369" s="15"/>
    </row>
    <row r="5370" spans="5:5" x14ac:dyDescent="0.35">
      <c r="E5370" s="15"/>
    </row>
    <row r="5371" spans="5:5" x14ac:dyDescent="0.35">
      <c r="E5371" s="15"/>
    </row>
    <row r="5372" spans="5:5" x14ac:dyDescent="0.35">
      <c r="E5372" s="15"/>
    </row>
    <row r="5373" spans="5:5" x14ac:dyDescent="0.35">
      <c r="E5373" s="15"/>
    </row>
    <row r="5374" spans="5:5" x14ac:dyDescent="0.35">
      <c r="E5374" s="15"/>
    </row>
    <row r="5375" spans="5:5" x14ac:dyDescent="0.35">
      <c r="E5375" s="15"/>
    </row>
    <row r="5376" spans="5:5" x14ac:dyDescent="0.35">
      <c r="E5376" s="15"/>
    </row>
    <row r="5377" spans="5:5" x14ac:dyDescent="0.35">
      <c r="E5377" s="15"/>
    </row>
    <row r="5378" spans="5:5" x14ac:dyDescent="0.35">
      <c r="E5378" s="15"/>
    </row>
    <row r="5379" spans="5:5" x14ac:dyDescent="0.35">
      <c r="E5379" s="15"/>
    </row>
    <row r="5380" spans="5:5" x14ac:dyDescent="0.35">
      <c r="E5380" s="15"/>
    </row>
    <row r="5381" spans="5:5" x14ac:dyDescent="0.35">
      <c r="E5381" s="15"/>
    </row>
    <row r="5382" spans="5:5" x14ac:dyDescent="0.35">
      <c r="E5382" s="15"/>
    </row>
    <row r="5383" spans="5:5" x14ac:dyDescent="0.35">
      <c r="E5383" s="15"/>
    </row>
    <row r="5384" spans="5:5" x14ac:dyDescent="0.35">
      <c r="E5384" s="15"/>
    </row>
    <row r="5385" spans="5:5" x14ac:dyDescent="0.35">
      <c r="E5385" s="15"/>
    </row>
    <row r="5386" spans="5:5" x14ac:dyDescent="0.35">
      <c r="E5386" s="15"/>
    </row>
    <row r="5387" spans="5:5" x14ac:dyDescent="0.35">
      <c r="E5387" s="15"/>
    </row>
    <row r="5388" spans="5:5" x14ac:dyDescent="0.35">
      <c r="E5388" s="15"/>
    </row>
    <row r="5389" spans="5:5" x14ac:dyDescent="0.35">
      <c r="E5389" s="15"/>
    </row>
    <row r="5390" spans="5:5" x14ac:dyDescent="0.35">
      <c r="E5390" s="15"/>
    </row>
    <row r="5391" spans="5:5" x14ac:dyDescent="0.35">
      <c r="E5391" s="15"/>
    </row>
    <row r="5392" spans="5:5" x14ac:dyDescent="0.35">
      <c r="E5392" s="15"/>
    </row>
    <row r="5393" spans="5:5" x14ac:dyDescent="0.35">
      <c r="E5393" s="15"/>
    </row>
    <row r="5394" spans="5:5" x14ac:dyDescent="0.35">
      <c r="E5394" s="15"/>
    </row>
    <row r="5395" spans="5:5" x14ac:dyDescent="0.35">
      <c r="E5395" s="15"/>
    </row>
    <row r="5396" spans="5:5" x14ac:dyDescent="0.35">
      <c r="E5396" s="15"/>
    </row>
    <row r="5397" spans="5:5" x14ac:dyDescent="0.35">
      <c r="E5397" s="15"/>
    </row>
    <row r="5398" spans="5:5" x14ac:dyDescent="0.35">
      <c r="E5398" s="15"/>
    </row>
    <row r="5399" spans="5:5" x14ac:dyDescent="0.35">
      <c r="E5399" s="15"/>
    </row>
    <row r="5400" spans="5:5" x14ac:dyDescent="0.35">
      <c r="E5400" s="15"/>
    </row>
    <row r="5401" spans="5:5" x14ac:dyDescent="0.35">
      <c r="E5401" s="15"/>
    </row>
    <row r="5402" spans="5:5" x14ac:dyDescent="0.35">
      <c r="E5402" s="15"/>
    </row>
    <row r="5403" spans="5:5" x14ac:dyDescent="0.35">
      <c r="E5403" s="15"/>
    </row>
    <row r="5404" spans="5:5" x14ac:dyDescent="0.35">
      <c r="E5404" s="15"/>
    </row>
    <row r="5405" spans="5:5" x14ac:dyDescent="0.35">
      <c r="E5405" s="15"/>
    </row>
    <row r="5406" spans="5:5" x14ac:dyDescent="0.35">
      <c r="E5406" s="15"/>
    </row>
    <row r="5407" spans="5:5" x14ac:dyDescent="0.35">
      <c r="E5407" s="15"/>
    </row>
    <row r="5408" spans="5:5" x14ac:dyDescent="0.35">
      <c r="E5408" s="15"/>
    </row>
    <row r="5409" spans="5:5" x14ac:dyDescent="0.35">
      <c r="E5409" s="15"/>
    </row>
    <row r="5410" spans="5:5" x14ac:dyDescent="0.35">
      <c r="E5410" s="15"/>
    </row>
    <row r="5411" spans="5:5" x14ac:dyDescent="0.35">
      <c r="E5411" s="15"/>
    </row>
    <row r="5412" spans="5:5" x14ac:dyDescent="0.35">
      <c r="E5412" s="15"/>
    </row>
    <row r="5413" spans="5:5" x14ac:dyDescent="0.35">
      <c r="E5413" s="15"/>
    </row>
    <row r="5414" spans="5:5" x14ac:dyDescent="0.35">
      <c r="E5414" s="15"/>
    </row>
    <row r="5415" spans="5:5" x14ac:dyDescent="0.35">
      <c r="E5415" s="15"/>
    </row>
    <row r="5416" spans="5:5" x14ac:dyDescent="0.35">
      <c r="E5416" s="15"/>
    </row>
    <row r="5417" spans="5:5" x14ac:dyDescent="0.35">
      <c r="E5417" s="15"/>
    </row>
    <row r="5418" spans="5:5" x14ac:dyDescent="0.35">
      <c r="E5418" s="15"/>
    </row>
    <row r="5419" spans="5:5" x14ac:dyDescent="0.35">
      <c r="E5419" s="15"/>
    </row>
    <row r="5420" spans="5:5" x14ac:dyDescent="0.35">
      <c r="E5420" s="15"/>
    </row>
    <row r="5421" spans="5:5" x14ac:dyDescent="0.35">
      <c r="E5421" s="15"/>
    </row>
    <row r="5422" spans="5:5" x14ac:dyDescent="0.35">
      <c r="E5422" s="15"/>
    </row>
    <row r="5423" spans="5:5" x14ac:dyDescent="0.35">
      <c r="E5423" s="15"/>
    </row>
    <row r="5424" spans="5:5" x14ac:dyDescent="0.35">
      <c r="E5424" s="15"/>
    </row>
    <row r="5425" spans="5:5" x14ac:dyDescent="0.35">
      <c r="E5425" s="15"/>
    </row>
    <row r="5426" spans="5:5" x14ac:dyDescent="0.35">
      <c r="E5426" s="15"/>
    </row>
    <row r="5427" spans="5:5" x14ac:dyDescent="0.35">
      <c r="E5427" s="15"/>
    </row>
    <row r="5428" spans="5:5" x14ac:dyDescent="0.35">
      <c r="E5428" s="15"/>
    </row>
    <row r="5429" spans="5:5" x14ac:dyDescent="0.35">
      <c r="E5429" s="15"/>
    </row>
    <row r="5430" spans="5:5" x14ac:dyDescent="0.35">
      <c r="E5430" s="15"/>
    </row>
    <row r="5431" spans="5:5" x14ac:dyDescent="0.35">
      <c r="E5431" s="15"/>
    </row>
    <row r="5432" spans="5:5" x14ac:dyDescent="0.35">
      <c r="E5432" s="15"/>
    </row>
    <row r="5433" spans="5:5" x14ac:dyDescent="0.35">
      <c r="E5433" s="15"/>
    </row>
    <row r="5434" spans="5:5" x14ac:dyDescent="0.35">
      <c r="E5434" s="15"/>
    </row>
    <row r="5435" spans="5:5" x14ac:dyDescent="0.35">
      <c r="E5435" s="15"/>
    </row>
    <row r="5436" spans="5:5" x14ac:dyDescent="0.35">
      <c r="E5436" s="15"/>
    </row>
    <row r="5437" spans="5:5" x14ac:dyDescent="0.35">
      <c r="E5437" s="15"/>
    </row>
    <row r="5438" spans="5:5" x14ac:dyDescent="0.35">
      <c r="E5438" s="15"/>
    </row>
    <row r="5439" spans="5:5" x14ac:dyDescent="0.35">
      <c r="E5439" s="15"/>
    </row>
    <row r="5440" spans="5:5" x14ac:dyDescent="0.35">
      <c r="E5440" s="15"/>
    </row>
    <row r="5441" spans="5:5" x14ac:dyDescent="0.35">
      <c r="E5441" s="15"/>
    </row>
    <row r="5442" spans="5:5" x14ac:dyDescent="0.35">
      <c r="E5442" s="15"/>
    </row>
    <row r="5443" spans="5:5" x14ac:dyDescent="0.35">
      <c r="E5443" s="15"/>
    </row>
    <row r="5444" spans="5:5" x14ac:dyDescent="0.35">
      <c r="E5444" s="15"/>
    </row>
    <row r="5445" spans="5:5" x14ac:dyDescent="0.35">
      <c r="E5445" s="15"/>
    </row>
    <row r="5446" spans="5:5" x14ac:dyDescent="0.35">
      <c r="E5446" s="15"/>
    </row>
    <row r="5447" spans="5:5" x14ac:dyDescent="0.35">
      <c r="E5447" s="15"/>
    </row>
    <row r="5448" spans="5:5" x14ac:dyDescent="0.35">
      <c r="E5448" s="15"/>
    </row>
    <row r="5449" spans="5:5" x14ac:dyDescent="0.35">
      <c r="E5449" s="15"/>
    </row>
    <row r="5450" spans="5:5" x14ac:dyDescent="0.35">
      <c r="E5450" s="15"/>
    </row>
    <row r="5451" spans="5:5" x14ac:dyDescent="0.35">
      <c r="E5451" s="15"/>
    </row>
    <row r="5452" spans="5:5" x14ac:dyDescent="0.35">
      <c r="E5452" s="15"/>
    </row>
    <row r="5453" spans="5:5" x14ac:dyDescent="0.35">
      <c r="E5453" s="15"/>
    </row>
    <row r="5454" spans="5:5" x14ac:dyDescent="0.35">
      <c r="E5454" s="15"/>
    </row>
    <row r="5455" spans="5:5" x14ac:dyDescent="0.35">
      <c r="E5455" s="15"/>
    </row>
    <row r="5456" spans="5:5" x14ac:dyDescent="0.35">
      <c r="E5456" s="15"/>
    </row>
    <row r="5457" spans="5:5" x14ac:dyDescent="0.35">
      <c r="E5457" s="15"/>
    </row>
    <row r="5458" spans="5:5" x14ac:dyDescent="0.35">
      <c r="E5458" s="15"/>
    </row>
    <row r="5459" spans="5:5" x14ac:dyDescent="0.35">
      <c r="E5459" s="15"/>
    </row>
    <row r="5460" spans="5:5" x14ac:dyDescent="0.35">
      <c r="E5460" s="15"/>
    </row>
    <row r="5461" spans="5:5" x14ac:dyDescent="0.35">
      <c r="E5461" s="15"/>
    </row>
    <row r="5462" spans="5:5" x14ac:dyDescent="0.35">
      <c r="E5462" s="15"/>
    </row>
    <row r="5463" spans="5:5" x14ac:dyDescent="0.35">
      <c r="E5463" s="15"/>
    </row>
    <row r="5464" spans="5:5" x14ac:dyDescent="0.35">
      <c r="E5464" s="15"/>
    </row>
    <row r="5465" spans="5:5" x14ac:dyDescent="0.35">
      <c r="E5465" s="15"/>
    </row>
    <row r="5466" spans="5:5" x14ac:dyDescent="0.35">
      <c r="E5466" s="15"/>
    </row>
    <row r="5467" spans="5:5" x14ac:dyDescent="0.35">
      <c r="E5467" s="15"/>
    </row>
    <row r="5468" spans="5:5" x14ac:dyDescent="0.35">
      <c r="E5468" s="15"/>
    </row>
    <row r="5469" spans="5:5" x14ac:dyDescent="0.35">
      <c r="E5469" s="15"/>
    </row>
    <row r="5470" spans="5:5" x14ac:dyDescent="0.35">
      <c r="E5470" s="15"/>
    </row>
    <row r="5471" spans="5:5" x14ac:dyDescent="0.35">
      <c r="E5471" s="15"/>
    </row>
    <row r="5472" spans="5:5" x14ac:dyDescent="0.35">
      <c r="E5472" s="15"/>
    </row>
    <row r="5473" spans="5:5" x14ac:dyDescent="0.35">
      <c r="E5473" s="15"/>
    </row>
    <row r="5474" spans="5:5" x14ac:dyDescent="0.35">
      <c r="E5474" s="15"/>
    </row>
    <row r="5475" spans="5:5" x14ac:dyDescent="0.35">
      <c r="E5475" s="15"/>
    </row>
    <row r="5476" spans="5:5" x14ac:dyDescent="0.35">
      <c r="E5476" s="15"/>
    </row>
    <row r="5477" spans="5:5" x14ac:dyDescent="0.35">
      <c r="E5477" s="15"/>
    </row>
    <row r="5478" spans="5:5" x14ac:dyDescent="0.35">
      <c r="E5478" s="15"/>
    </row>
    <row r="5479" spans="5:5" x14ac:dyDescent="0.35">
      <c r="E5479" s="15"/>
    </row>
    <row r="5480" spans="5:5" x14ac:dyDescent="0.35">
      <c r="E5480" s="15"/>
    </row>
    <row r="5481" spans="5:5" x14ac:dyDescent="0.35">
      <c r="E5481" s="15"/>
    </row>
    <row r="5482" spans="5:5" x14ac:dyDescent="0.35">
      <c r="E5482" s="15"/>
    </row>
    <row r="5483" spans="5:5" x14ac:dyDescent="0.35">
      <c r="E5483" s="15"/>
    </row>
    <row r="5484" spans="5:5" x14ac:dyDescent="0.35">
      <c r="E5484" s="15"/>
    </row>
    <row r="5485" spans="5:5" x14ac:dyDescent="0.35">
      <c r="E5485" s="15"/>
    </row>
    <row r="5486" spans="5:5" x14ac:dyDescent="0.35">
      <c r="E5486" s="15"/>
    </row>
    <row r="5487" spans="5:5" x14ac:dyDescent="0.35">
      <c r="E5487" s="15"/>
    </row>
    <row r="5488" spans="5:5" x14ac:dyDescent="0.35">
      <c r="E5488" s="15"/>
    </row>
    <row r="5489" spans="5:5" x14ac:dyDescent="0.35">
      <c r="E5489" s="15"/>
    </row>
    <row r="5490" spans="5:5" x14ac:dyDescent="0.35">
      <c r="E5490" s="15"/>
    </row>
    <row r="5491" spans="5:5" x14ac:dyDescent="0.35">
      <c r="E5491" s="15"/>
    </row>
    <row r="5492" spans="5:5" x14ac:dyDescent="0.35">
      <c r="E5492" s="15"/>
    </row>
    <row r="5493" spans="5:5" x14ac:dyDescent="0.35">
      <c r="E5493" s="15"/>
    </row>
    <row r="5494" spans="5:5" x14ac:dyDescent="0.35">
      <c r="E5494" s="15"/>
    </row>
    <row r="5495" spans="5:5" x14ac:dyDescent="0.35">
      <c r="E5495" s="15"/>
    </row>
    <row r="5496" spans="5:5" x14ac:dyDescent="0.35">
      <c r="E5496" s="15"/>
    </row>
    <row r="5497" spans="5:5" x14ac:dyDescent="0.35">
      <c r="E5497" s="15"/>
    </row>
    <row r="5498" spans="5:5" x14ac:dyDescent="0.35">
      <c r="E5498" s="15"/>
    </row>
    <row r="5499" spans="5:5" x14ac:dyDescent="0.35">
      <c r="E5499" s="15"/>
    </row>
    <row r="5500" spans="5:5" x14ac:dyDescent="0.35">
      <c r="E5500" s="15"/>
    </row>
    <row r="5501" spans="5:5" x14ac:dyDescent="0.35">
      <c r="E5501" s="15"/>
    </row>
    <row r="5502" spans="5:5" x14ac:dyDescent="0.35">
      <c r="E5502" s="15"/>
    </row>
    <row r="5503" spans="5:5" x14ac:dyDescent="0.35">
      <c r="E5503" s="15"/>
    </row>
    <row r="5504" spans="5:5" x14ac:dyDescent="0.35">
      <c r="E5504" s="15"/>
    </row>
    <row r="5505" spans="5:5" x14ac:dyDescent="0.35">
      <c r="E5505" s="15"/>
    </row>
    <row r="5506" spans="5:5" x14ac:dyDescent="0.35">
      <c r="E5506" s="15"/>
    </row>
    <row r="5507" spans="5:5" x14ac:dyDescent="0.35">
      <c r="E5507" s="15"/>
    </row>
    <row r="5508" spans="5:5" x14ac:dyDescent="0.35">
      <c r="E5508" s="15"/>
    </row>
    <row r="5509" spans="5:5" x14ac:dyDescent="0.35">
      <c r="E5509" s="15"/>
    </row>
    <row r="5510" spans="5:5" x14ac:dyDescent="0.35">
      <c r="E5510" s="15"/>
    </row>
    <row r="5511" spans="5:5" x14ac:dyDescent="0.35">
      <c r="E5511" s="15"/>
    </row>
    <row r="5512" spans="5:5" x14ac:dyDescent="0.35">
      <c r="E5512" s="15"/>
    </row>
    <row r="5513" spans="5:5" x14ac:dyDescent="0.35">
      <c r="E5513" s="15"/>
    </row>
    <row r="5514" spans="5:5" x14ac:dyDescent="0.35">
      <c r="E5514" s="15"/>
    </row>
    <row r="5515" spans="5:5" x14ac:dyDescent="0.35">
      <c r="E5515" s="15"/>
    </row>
    <row r="5516" spans="5:5" x14ac:dyDescent="0.35">
      <c r="E5516" s="15"/>
    </row>
    <row r="5517" spans="5:5" x14ac:dyDescent="0.35">
      <c r="E5517" s="15"/>
    </row>
    <row r="5518" spans="5:5" x14ac:dyDescent="0.35">
      <c r="E5518" s="15"/>
    </row>
    <row r="5519" spans="5:5" x14ac:dyDescent="0.35">
      <c r="E5519" s="15"/>
    </row>
    <row r="5520" spans="5:5" x14ac:dyDescent="0.35">
      <c r="E5520" s="15"/>
    </row>
    <row r="5521" spans="5:5" x14ac:dyDescent="0.35">
      <c r="E5521" s="15"/>
    </row>
    <row r="5522" spans="5:5" x14ac:dyDescent="0.35">
      <c r="E5522" s="15"/>
    </row>
    <row r="5523" spans="5:5" x14ac:dyDescent="0.35">
      <c r="E5523" s="15"/>
    </row>
    <row r="5524" spans="5:5" x14ac:dyDescent="0.35">
      <c r="E5524" s="15"/>
    </row>
    <row r="5525" spans="5:5" x14ac:dyDescent="0.35">
      <c r="E5525" s="15"/>
    </row>
    <row r="5526" spans="5:5" x14ac:dyDescent="0.35">
      <c r="E5526" s="15"/>
    </row>
    <row r="5527" spans="5:5" x14ac:dyDescent="0.35">
      <c r="E5527" s="15"/>
    </row>
    <row r="5528" spans="5:5" x14ac:dyDescent="0.35">
      <c r="E5528" s="15"/>
    </row>
    <row r="5529" spans="5:5" x14ac:dyDescent="0.35">
      <c r="E5529" s="15"/>
    </row>
    <row r="5530" spans="5:5" x14ac:dyDescent="0.35">
      <c r="E5530" s="15"/>
    </row>
    <row r="5531" spans="5:5" x14ac:dyDescent="0.35">
      <c r="E5531" s="15"/>
    </row>
    <row r="5532" spans="5:5" x14ac:dyDescent="0.35">
      <c r="E5532" s="15"/>
    </row>
    <row r="5533" spans="5:5" x14ac:dyDescent="0.35">
      <c r="E5533" s="15"/>
    </row>
    <row r="5534" spans="5:5" x14ac:dyDescent="0.35">
      <c r="E5534" s="15"/>
    </row>
    <row r="5535" spans="5:5" x14ac:dyDescent="0.35">
      <c r="E5535" s="15"/>
    </row>
    <row r="5536" spans="5:5" x14ac:dyDescent="0.35">
      <c r="E5536" s="15"/>
    </row>
    <row r="5537" spans="5:5" x14ac:dyDescent="0.35">
      <c r="E5537" s="15"/>
    </row>
    <row r="5538" spans="5:5" x14ac:dyDescent="0.35">
      <c r="E5538" s="15"/>
    </row>
    <row r="5539" spans="5:5" x14ac:dyDescent="0.35">
      <c r="E5539" s="15"/>
    </row>
    <row r="5540" spans="5:5" x14ac:dyDescent="0.35">
      <c r="E5540" s="15"/>
    </row>
    <row r="5541" spans="5:5" x14ac:dyDescent="0.35">
      <c r="E5541" s="15"/>
    </row>
    <row r="5542" spans="5:5" x14ac:dyDescent="0.35">
      <c r="E5542" s="15"/>
    </row>
    <row r="5543" spans="5:5" x14ac:dyDescent="0.35">
      <c r="E5543" s="15"/>
    </row>
    <row r="5544" spans="5:5" x14ac:dyDescent="0.35">
      <c r="E5544" s="15"/>
    </row>
    <row r="5545" spans="5:5" x14ac:dyDescent="0.35">
      <c r="E5545" s="15"/>
    </row>
    <row r="5546" spans="5:5" x14ac:dyDescent="0.35">
      <c r="E5546" s="15"/>
    </row>
    <row r="5547" spans="5:5" x14ac:dyDescent="0.35">
      <c r="E5547" s="15"/>
    </row>
    <row r="5548" spans="5:5" x14ac:dyDescent="0.35">
      <c r="E5548" s="15"/>
    </row>
    <row r="5549" spans="5:5" x14ac:dyDescent="0.35">
      <c r="E5549" s="15"/>
    </row>
    <row r="5550" spans="5:5" x14ac:dyDescent="0.35">
      <c r="E5550" s="15"/>
    </row>
    <row r="5551" spans="5:5" x14ac:dyDescent="0.35">
      <c r="E5551" s="15"/>
    </row>
    <row r="5552" spans="5:5" x14ac:dyDescent="0.35">
      <c r="E5552" s="15"/>
    </row>
    <row r="5553" spans="5:5" x14ac:dyDescent="0.35">
      <c r="E5553" s="15"/>
    </row>
    <row r="5554" spans="5:5" x14ac:dyDescent="0.35">
      <c r="E5554" s="15"/>
    </row>
    <row r="5555" spans="5:5" x14ac:dyDescent="0.35">
      <c r="E5555" s="15"/>
    </row>
    <row r="5556" spans="5:5" x14ac:dyDescent="0.35">
      <c r="E5556" s="15"/>
    </row>
    <row r="5557" spans="5:5" x14ac:dyDescent="0.35">
      <c r="E5557" s="15"/>
    </row>
    <row r="5558" spans="5:5" x14ac:dyDescent="0.35">
      <c r="E5558" s="15"/>
    </row>
    <row r="5559" spans="5:5" x14ac:dyDescent="0.35">
      <c r="E5559" s="15"/>
    </row>
    <row r="5560" spans="5:5" x14ac:dyDescent="0.35">
      <c r="E5560" s="15"/>
    </row>
    <row r="5561" spans="5:5" x14ac:dyDescent="0.35">
      <c r="E5561" s="15"/>
    </row>
    <row r="5562" spans="5:5" x14ac:dyDescent="0.35">
      <c r="E5562" s="15"/>
    </row>
    <row r="5563" spans="5:5" x14ac:dyDescent="0.35">
      <c r="E5563" s="15"/>
    </row>
    <row r="5564" spans="5:5" x14ac:dyDescent="0.35">
      <c r="E5564" s="15"/>
    </row>
    <row r="5565" spans="5:5" x14ac:dyDescent="0.35">
      <c r="E5565" s="15"/>
    </row>
    <row r="5566" spans="5:5" x14ac:dyDescent="0.35">
      <c r="E5566" s="15"/>
    </row>
    <row r="5567" spans="5:5" x14ac:dyDescent="0.35">
      <c r="E5567" s="15"/>
    </row>
    <row r="5568" spans="5:5" x14ac:dyDescent="0.35">
      <c r="E5568" s="15"/>
    </row>
    <row r="5569" spans="5:5" x14ac:dyDescent="0.35">
      <c r="E5569" s="15"/>
    </row>
    <row r="5570" spans="5:5" x14ac:dyDescent="0.35">
      <c r="E5570" s="15"/>
    </row>
    <row r="5571" spans="5:5" x14ac:dyDescent="0.35">
      <c r="E5571" s="15"/>
    </row>
    <row r="5572" spans="5:5" x14ac:dyDescent="0.35">
      <c r="E5572" s="15"/>
    </row>
    <row r="5573" spans="5:5" x14ac:dyDescent="0.35">
      <c r="E5573" s="15"/>
    </row>
    <row r="5574" spans="5:5" x14ac:dyDescent="0.35">
      <c r="E5574" s="15"/>
    </row>
    <row r="5575" spans="5:5" x14ac:dyDescent="0.35">
      <c r="E5575" s="15"/>
    </row>
    <row r="5576" spans="5:5" x14ac:dyDescent="0.35">
      <c r="E5576" s="15"/>
    </row>
    <row r="5577" spans="5:5" x14ac:dyDescent="0.35">
      <c r="E5577" s="15"/>
    </row>
    <row r="5578" spans="5:5" x14ac:dyDescent="0.35">
      <c r="E5578" s="15"/>
    </row>
    <row r="5579" spans="5:5" x14ac:dyDescent="0.35">
      <c r="E5579" s="15"/>
    </row>
    <row r="5580" spans="5:5" x14ac:dyDescent="0.35">
      <c r="E5580" s="15"/>
    </row>
    <row r="5581" spans="5:5" x14ac:dyDescent="0.35">
      <c r="E5581" s="15"/>
    </row>
    <row r="5582" spans="5:5" x14ac:dyDescent="0.35">
      <c r="E5582" s="15"/>
    </row>
    <row r="5583" spans="5:5" x14ac:dyDescent="0.35">
      <c r="E5583" s="15"/>
    </row>
    <row r="5584" spans="5:5" x14ac:dyDescent="0.35">
      <c r="E5584" s="15"/>
    </row>
    <row r="5585" spans="5:5" x14ac:dyDescent="0.35">
      <c r="E5585" s="15"/>
    </row>
    <row r="5586" spans="5:5" x14ac:dyDescent="0.35">
      <c r="E5586" s="15"/>
    </row>
    <row r="5587" spans="5:5" x14ac:dyDescent="0.35">
      <c r="E5587" s="15"/>
    </row>
    <row r="5588" spans="5:5" x14ac:dyDescent="0.35">
      <c r="E5588" s="15"/>
    </row>
    <row r="5589" spans="5:5" x14ac:dyDescent="0.35">
      <c r="E5589" s="15"/>
    </row>
    <row r="5590" spans="5:5" x14ac:dyDescent="0.35">
      <c r="E5590" s="15"/>
    </row>
    <row r="5591" spans="5:5" x14ac:dyDescent="0.35">
      <c r="E5591" s="15"/>
    </row>
    <row r="5592" spans="5:5" x14ac:dyDescent="0.35">
      <c r="E5592" s="15"/>
    </row>
    <row r="5593" spans="5:5" x14ac:dyDescent="0.35">
      <c r="E5593" s="15"/>
    </row>
    <row r="5594" spans="5:5" x14ac:dyDescent="0.35">
      <c r="E5594" s="15"/>
    </row>
    <row r="5595" spans="5:5" x14ac:dyDescent="0.35">
      <c r="E5595" s="15"/>
    </row>
    <row r="5596" spans="5:5" x14ac:dyDescent="0.35">
      <c r="E5596" s="15"/>
    </row>
    <row r="5597" spans="5:5" x14ac:dyDescent="0.35">
      <c r="E5597" s="15"/>
    </row>
    <row r="5598" spans="5:5" x14ac:dyDescent="0.35">
      <c r="E5598" s="15"/>
    </row>
    <row r="5599" spans="5:5" x14ac:dyDescent="0.35">
      <c r="E5599" s="15"/>
    </row>
    <row r="5600" spans="5:5" x14ac:dyDescent="0.35">
      <c r="E5600" s="15"/>
    </row>
    <row r="5601" spans="5:5" x14ac:dyDescent="0.35">
      <c r="E5601" s="15"/>
    </row>
    <row r="5602" spans="5:5" x14ac:dyDescent="0.35">
      <c r="E5602" s="15"/>
    </row>
    <row r="5603" spans="5:5" x14ac:dyDescent="0.35">
      <c r="E5603" s="15"/>
    </row>
    <row r="5604" spans="5:5" x14ac:dyDescent="0.35">
      <c r="E5604" s="15"/>
    </row>
    <row r="5605" spans="5:5" x14ac:dyDescent="0.35">
      <c r="E5605" s="15"/>
    </row>
    <row r="5606" spans="5:5" x14ac:dyDescent="0.35">
      <c r="E5606" s="15"/>
    </row>
    <row r="5607" spans="5:5" x14ac:dyDescent="0.35">
      <c r="E5607" s="15"/>
    </row>
    <row r="5608" spans="5:5" x14ac:dyDescent="0.35">
      <c r="E5608" s="15"/>
    </row>
    <row r="5609" spans="5:5" x14ac:dyDescent="0.35">
      <c r="E5609" s="15"/>
    </row>
    <row r="5610" spans="5:5" x14ac:dyDescent="0.35">
      <c r="E5610" s="15"/>
    </row>
    <row r="5611" spans="5:5" x14ac:dyDescent="0.35">
      <c r="E5611" s="15"/>
    </row>
    <row r="5612" spans="5:5" x14ac:dyDescent="0.35">
      <c r="E5612" s="15"/>
    </row>
    <row r="5613" spans="5:5" x14ac:dyDescent="0.35">
      <c r="E5613" s="15"/>
    </row>
    <row r="5614" spans="5:5" x14ac:dyDescent="0.35">
      <c r="E5614" s="15"/>
    </row>
    <row r="5615" spans="5:5" x14ac:dyDescent="0.35">
      <c r="E5615" s="15"/>
    </row>
    <row r="5616" spans="5:5" x14ac:dyDescent="0.35">
      <c r="E5616" s="15"/>
    </row>
    <row r="5617" spans="5:5" x14ac:dyDescent="0.35">
      <c r="E5617" s="15"/>
    </row>
    <row r="5618" spans="5:5" x14ac:dyDescent="0.35">
      <c r="E5618" s="15"/>
    </row>
    <row r="5619" spans="5:5" x14ac:dyDescent="0.35">
      <c r="E5619" s="15"/>
    </row>
    <row r="5620" spans="5:5" x14ac:dyDescent="0.35">
      <c r="E5620" s="15"/>
    </row>
    <row r="5621" spans="5:5" x14ac:dyDescent="0.35">
      <c r="E5621" s="15"/>
    </row>
    <row r="5622" spans="5:5" x14ac:dyDescent="0.35">
      <c r="E5622" s="15"/>
    </row>
    <row r="5623" spans="5:5" x14ac:dyDescent="0.35">
      <c r="E5623" s="15"/>
    </row>
    <row r="5624" spans="5:5" x14ac:dyDescent="0.35">
      <c r="E5624" s="15"/>
    </row>
    <row r="5625" spans="5:5" x14ac:dyDescent="0.35">
      <c r="E5625" s="15"/>
    </row>
    <row r="5626" spans="5:5" x14ac:dyDescent="0.35">
      <c r="E5626" s="15"/>
    </row>
    <row r="5627" spans="5:5" x14ac:dyDescent="0.35">
      <c r="E5627" s="15"/>
    </row>
    <row r="5628" spans="5:5" x14ac:dyDescent="0.35">
      <c r="E5628" s="15"/>
    </row>
    <row r="5629" spans="5:5" x14ac:dyDescent="0.35">
      <c r="E5629" s="15"/>
    </row>
    <row r="5630" spans="5:5" x14ac:dyDescent="0.35">
      <c r="E5630" s="15"/>
    </row>
    <row r="5631" spans="5:5" x14ac:dyDescent="0.35">
      <c r="E5631" s="15"/>
    </row>
    <row r="5632" spans="5:5" x14ac:dyDescent="0.35">
      <c r="E5632" s="15"/>
    </row>
    <row r="5633" spans="5:5" x14ac:dyDescent="0.35">
      <c r="E5633" s="15"/>
    </row>
    <row r="5634" spans="5:5" x14ac:dyDescent="0.35">
      <c r="E5634" s="15"/>
    </row>
    <row r="5635" spans="5:5" x14ac:dyDescent="0.35">
      <c r="E5635" s="15"/>
    </row>
    <row r="5636" spans="5:5" x14ac:dyDescent="0.35">
      <c r="E5636" s="15"/>
    </row>
    <row r="5637" spans="5:5" x14ac:dyDescent="0.35">
      <c r="E5637" s="15"/>
    </row>
    <row r="5638" spans="5:5" x14ac:dyDescent="0.35">
      <c r="E5638" s="15"/>
    </row>
    <row r="5639" spans="5:5" x14ac:dyDescent="0.35">
      <c r="E5639" s="15"/>
    </row>
    <row r="5640" spans="5:5" x14ac:dyDescent="0.35">
      <c r="E5640" s="15"/>
    </row>
    <row r="5641" spans="5:5" x14ac:dyDescent="0.35">
      <c r="E5641" s="15"/>
    </row>
    <row r="5642" spans="5:5" x14ac:dyDescent="0.35">
      <c r="E5642" s="15"/>
    </row>
    <row r="5643" spans="5:5" x14ac:dyDescent="0.35">
      <c r="E5643" s="15"/>
    </row>
    <row r="5644" spans="5:5" x14ac:dyDescent="0.35">
      <c r="E5644" s="15"/>
    </row>
    <row r="5645" spans="5:5" x14ac:dyDescent="0.35">
      <c r="E5645" s="15"/>
    </row>
    <row r="5646" spans="5:5" x14ac:dyDescent="0.35">
      <c r="E5646" s="15"/>
    </row>
    <row r="5647" spans="5:5" x14ac:dyDescent="0.35">
      <c r="E5647" s="15"/>
    </row>
    <row r="5648" spans="5:5" x14ac:dyDescent="0.35">
      <c r="E5648" s="15"/>
    </row>
    <row r="5649" spans="5:5" x14ac:dyDescent="0.35">
      <c r="E5649" s="15"/>
    </row>
    <row r="5650" spans="5:5" x14ac:dyDescent="0.35">
      <c r="E5650" s="15"/>
    </row>
    <row r="5651" spans="5:5" x14ac:dyDescent="0.35">
      <c r="E5651" s="15"/>
    </row>
    <row r="5652" spans="5:5" x14ac:dyDescent="0.35">
      <c r="E5652" s="15"/>
    </row>
    <row r="5653" spans="5:5" x14ac:dyDescent="0.35">
      <c r="E5653" s="15"/>
    </row>
    <row r="5654" spans="5:5" x14ac:dyDescent="0.35">
      <c r="E5654" s="15"/>
    </row>
    <row r="5655" spans="5:5" x14ac:dyDescent="0.35">
      <c r="E5655" s="15"/>
    </row>
    <row r="5656" spans="5:5" x14ac:dyDescent="0.35">
      <c r="E5656" s="15"/>
    </row>
    <row r="5657" spans="5:5" x14ac:dyDescent="0.35">
      <c r="E5657" s="15"/>
    </row>
    <row r="5658" spans="5:5" x14ac:dyDescent="0.35">
      <c r="E5658" s="15"/>
    </row>
    <row r="5659" spans="5:5" x14ac:dyDescent="0.35">
      <c r="E5659" s="15"/>
    </row>
    <row r="5660" spans="5:5" x14ac:dyDescent="0.35">
      <c r="E5660" s="15"/>
    </row>
    <row r="5661" spans="5:5" x14ac:dyDescent="0.35">
      <c r="E5661" s="15"/>
    </row>
    <row r="5662" spans="5:5" x14ac:dyDescent="0.35">
      <c r="E5662" s="15"/>
    </row>
    <row r="5663" spans="5:5" x14ac:dyDescent="0.35">
      <c r="E5663" s="15"/>
    </row>
    <row r="5664" spans="5:5" x14ac:dyDescent="0.35">
      <c r="E5664" s="15"/>
    </row>
    <row r="5665" spans="5:5" x14ac:dyDescent="0.35">
      <c r="E5665" s="15"/>
    </row>
    <row r="5666" spans="5:5" x14ac:dyDescent="0.35">
      <c r="E5666" s="15"/>
    </row>
    <row r="5667" spans="5:5" x14ac:dyDescent="0.35">
      <c r="E5667" s="15"/>
    </row>
    <row r="5668" spans="5:5" x14ac:dyDescent="0.35">
      <c r="E5668" s="15"/>
    </row>
    <row r="5669" spans="5:5" x14ac:dyDescent="0.35">
      <c r="E5669" s="15"/>
    </row>
    <row r="5670" spans="5:5" x14ac:dyDescent="0.35">
      <c r="E5670" s="15"/>
    </row>
    <row r="5671" spans="5:5" x14ac:dyDescent="0.35">
      <c r="E5671" s="15"/>
    </row>
    <row r="5672" spans="5:5" x14ac:dyDescent="0.35">
      <c r="E5672" s="15"/>
    </row>
    <row r="5673" spans="5:5" x14ac:dyDescent="0.35">
      <c r="E5673" s="15"/>
    </row>
    <row r="5674" spans="5:5" x14ac:dyDescent="0.35">
      <c r="E5674" s="15"/>
    </row>
    <row r="5675" spans="5:5" x14ac:dyDescent="0.35">
      <c r="E5675" s="15"/>
    </row>
    <row r="5676" spans="5:5" x14ac:dyDescent="0.35">
      <c r="E5676" s="15"/>
    </row>
    <row r="5677" spans="5:5" x14ac:dyDescent="0.35">
      <c r="E5677" s="15"/>
    </row>
    <row r="5678" spans="5:5" x14ac:dyDescent="0.35">
      <c r="E5678" s="15"/>
    </row>
    <row r="5679" spans="5:5" x14ac:dyDescent="0.35">
      <c r="E5679" s="15"/>
    </row>
    <row r="5680" spans="5:5" x14ac:dyDescent="0.35">
      <c r="E5680" s="15"/>
    </row>
    <row r="5681" spans="5:5" x14ac:dyDescent="0.35">
      <c r="E5681" s="15"/>
    </row>
    <row r="5682" spans="5:5" x14ac:dyDescent="0.35">
      <c r="E5682" s="15"/>
    </row>
    <row r="5683" spans="5:5" x14ac:dyDescent="0.35">
      <c r="E5683" s="15"/>
    </row>
    <row r="5684" spans="5:5" x14ac:dyDescent="0.35">
      <c r="E5684" s="15"/>
    </row>
    <row r="5685" spans="5:5" x14ac:dyDescent="0.35">
      <c r="E5685" s="15"/>
    </row>
    <row r="5686" spans="5:5" x14ac:dyDescent="0.35">
      <c r="E5686" s="15"/>
    </row>
    <row r="5687" spans="5:5" x14ac:dyDescent="0.35">
      <c r="E5687" s="15"/>
    </row>
    <row r="5688" spans="5:5" x14ac:dyDescent="0.35">
      <c r="E5688" s="15"/>
    </row>
    <row r="5689" spans="5:5" x14ac:dyDescent="0.35">
      <c r="E5689" s="15"/>
    </row>
    <row r="5690" spans="5:5" x14ac:dyDescent="0.35">
      <c r="E5690" s="15"/>
    </row>
    <row r="5691" spans="5:5" x14ac:dyDescent="0.35">
      <c r="E5691" s="15"/>
    </row>
    <row r="5692" spans="5:5" x14ac:dyDescent="0.35">
      <c r="E5692" s="15"/>
    </row>
    <row r="5693" spans="5:5" x14ac:dyDescent="0.35">
      <c r="E5693" s="15"/>
    </row>
    <row r="5694" spans="5:5" x14ac:dyDescent="0.35">
      <c r="E5694" s="15"/>
    </row>
    <row r="5695" spans="5:5" x14ac:dyDescent="0.35">
      <c r="E5695" s="15"/>
    </row>
    <row r="5696" spans="5:5" x14ac:dyDescent="0.35">
      <c r="E5696" s="15"/>
    </row>
    <row r="5697" spans="5:5" x14ac:dyDescent="0.35">
      <c r="E5697" s="15"/>
    </row>
    <row r="5698" spans="5:5" x14ac:dyDescent="0.35">
      <c r="E5698" s="15"/>
    </row>
    <row r="5699" spans="5:5" x14ac:dyDescent="0.35">
      <c r="E5699" s="15"/>
    </row>
    <row r="5700" spans="5:5" x14ac:dyDescent="0.35">
      <c r="E5700" s="15"/>
    </row>
    <row r="5701" spans="5:5" x14ac:dyDescent="0.35">
      <c r="E5701" s="15"/>
    </row>
    <row r="5702" spans="5:5" x14ac:dyDescent="0.35">
      <c r="E5702" s="15"/>
    </row>
    <row r="5703" spans="5:5" x14ac:dyDescent="0.35">
      <c r="E5703" s="15"/>
    </row>
    <row r="5704" spans="5:5" x14ac:dyDescent="0.35">
      <c r="E5704" s="15"/>
    </row>
    <row r="5705" spans="5:5" x14ac:dyDescent="0.35">
      <c r="E5705" s="15"/>
    </row>
    <row r="5706" spans="5:5" x14ac:dyDescent="0.35">
      <c r="E5706" s="15"/>
    </row>
    <row r="5707" spans="5:5" x14ac:dyDescent="0.35">
      <c r="E5707" s="15"/>
    </row>
    <row r="5708" spans="5:5" x14ac:dyDescent="0.35">
      <c r="E5708" s="15"/>
    </row>
    <row r="5709" spans="5:5" x14ac:dyDescent="0.35">
      <c r="E5709" s="15"/>
    </row>
    <row r="5710" spans="5:5" x14ac:dyDescent="0.35">
      <c r="E5710" s="15"/>
    </row>
    <row r="5711" spans="5:5" x14ac:dyDescent="0.35">
      <c r="E5711" s="15"/>
    </row>
    <row r="5712" spans="5:5" x14ac:dyDescent="0.35">
      <c r="E5712" s="15"/>
    </row>
    <row r="5713" spans="5:5" x14ac:dyDescent="0.35">
      <c r="E5713" s="15"/>
    </row>
    <row r="5714" spans="5:5" x14ac:dyDescent="0.35">
      <c r="E5714" s="15"/>
    </row>
    <row r="5715" spans="5:5" x14ac:dyDescent="0.35">
      <c r="E5715" s="15"/>
    </row>
    <row r="5716" spans="5:5" x14ac:dyDescent="0.35">
      <c r="E5716" s="15"/>
    </row>
    <row r="5717" spans="5:5" x14ac:dyDescent="0.35">
      <c r="E5717" s="15"/>
    </row>
    <row r="5718" spans="5:5" x14ac:dyDescent="0.35">
      <c r="E5718" s="15"/>
    </row>
    <row r="5719" spans="5:5" x14ac:dyDescent="0.35">
      <c r="E5719" s="15"/>
    </row>
    <row r="5720" spans="5:5" x14ac:dyDescent="0.35">
      <c r="E5720" s="15"/>
    </row>
    <row r="5721" spans="5:5" x14ac:dyDescent="0.35">
      <c r="E5721" s="15"/>
    </row>
    <row r="5722" spans="5:5" x14ac:dyDescent="0.35">
      <c r="E5722" s="15"/>
    </row>
    <row r="5723" spans="5:5" x14ac:dyDescent="0.35">
      <c r="E5723" s="15"/>
    </row>
    <row r="5724" spans="5:5" x14ac:dyDescent="0.35">
      <c r="E5724" s="15"/>
    </row>
    <row r="5725" spans="5:5" x14ac:dyDescent="0.35">
      <c r="E5725" s="15"/>
    </row>
    <row r="5726" spans="5:5" x14ac:dyDescent="0.35">
      <c r="E5726" s="15"/>
    </row>
    <row r="5727" spans="5:5" x14ac:dyDescent="0.35">
      <c r="E5727" s="15"/>
    </row>
    <row r="5728" spans="5:5" x14ac:dyDescent="0.35">
      <c r="E5728" s="15"/>
    </row>
    <row r="5729" spans="5:5" x14ac:dyDescent="0.35">
      <c r="E5729" s="15"/>
    </row>
    <row r="5730" spans="5:5" x14ac:dyDescent="0.35">
      <c r="E5730" s="15"/>
    </row>
    <row r="5731" spans="5:5" x14ac:dyDescent="0.35">
      <c r="E5731" s="15"/>
    </row>
    <row r="5732" spans="5:5" x14ac:dyDescent="0.35">
      <c r="E5732" s="15"/>
    </row>
    <row r="5733" spans="5:5" x14ac:dyDescent="0.35">
      <c r="E5733" s="15"/>
    </row>
    <row r="5734" spans="5:5" x14ac:dyDescent="0.35">
      <c r="E5734" s="15"/>
    </row>
    <row r="5735" spans="5:5" x14ac:dyDescent="0.35">
      <c r="E5735" s="15"/>
    </row>
    <row r="5736" spans="5:5" x14ac:dyDescent="0.35">
      <c r="E5736" s="15"/>
    </row>
    <row r="5737" spans="5:5" x14ac:dyDescent="0.35">
      <c r="E5737" s="15"/>
    </row>
    <row r="5738" spans="5:5" x14ac:dyDescent="0.35">
      <c r="E5738" s="15"/>
    </row>
    <row r="5739" spans="5:5" x14ac:dyDescent="0.35">
      <c r="E5739" s="15"/>
    </row>
    <row r="5740" spans="5:5" x14ac:dyDescent="0.35">
      <c r="E5740" s="15"/>
    </row>
    <row r="5741" spans="5:5" x14ac:dyDescent="0.35">
      <c r="E5741" s="15"/>
    </row>
    <row r="5742" spans="5:5" x14ac:dyDescent="0.35">
      <c r="E5742" s="15"/>
    </row>
    <row r="5743" spans="5:5" x14ac:dyDescent="0.35">
      <c r="E5743" s="15"/>
    </row>
    <row r="5744" spans="5:5" x14ac:dyDescent="0.35">
      <c r="E5744" s="15"/>
    </row>
    <row r="5745" spans="5:5" x14ac:dyDescent="0.35">
      <c r="E5745" s="15"/>
    </row>
    <row r="5746" spans="5:5" x14ac:dyDescent="0.35">
      <c r="E5746" s="15"/>
    </row>
    <row r="5747" spans="5:5" x14ac:dyDescent="0.35">
      <c r="E5747" s="15"/>
    </row>
    <row r="5748" spans="5:5" x14ac:dyDescent="0.35">
      <c r="E5748" s="15"/>
    </row>
    <row r="5749" spans="5:5" x14ac:dyDescent="0.35">
      <c r="E5749" s="15"/>
    </row>
    <row r="5750" spans="5:5" x14ac:dyDescent="0.35">
      <c r="E5750" s="15"/>
    </row>
    <row r="5751" spans="5:5" x14ac:dyDescent="0.35">
      <c r="E5751" s="15"/>
    </row>
    <row r="5752" spans="5:5" x14ac:dyDescent="0.35">
      <c r="E5752" s="15"/>
    </row>
    <row r="5753" spans="5:5" x14ac:dyDescent="0.35">
      <c r="E5753" s="15"/>
    </row>
    <row r="5754" spans="5:5" x14ac:dyDescent="0.35">
      <c r="E5754" s="15"/>
    </row>
    <row r="5755" spans="5:5" x14ac:dyDescent="0.35">
      <c r="E5755" s="15"/>
    </row>
    <row r="5756" spans="5:5" x14ac:dyDescent="0.35">
      <c r="E5756" s="15"/>
    </row>
    <row r="5757" spans="5:5" x14ac:dyDescent="0.35">
      <c r="E5757" s="15"/>
    </row>
    <row r="5758" spans="5:5" x14ac:dyDescent="0.35">
      <c r="E5758" s="15"/>
    </row>
    <row r="5759" spans="5:5" x14ac:dyDescent="0.35">
      <c r="E5759" s="15"/>
    </row>
    <row r="5760" spans="5:5" x14ac:dyDescent="0.35">
      <c r="E5760" s="15"/>
    </row>
    <row r="5761" spans="5:5" x14ac:dyDescent="0.35">
      <c r="E5761" s="15"/>
    </row>
    <row r="5762" spans="5:5" x14ac:dyDescent="0.35">
      <c r="E5762" s="15"/>
    </row>
    <row r="5763" spans="5:5" x14ac:dyDescent="0.35">
      <c r="E5763" s="15"/>
    </row>
    <row r="5764" spans="5:5" x14ac:dyDescent="0.35">
      <c r="E5764" s="15"/>
    </row>
    <row r="5765" spans="5:5" x14ac:dyDescent="0.35">
      <c r="E5765" s="15"/>
    </row>
    <row r="5766" spans="5:5" x14ac:dyDescent="0.35">
      <c r="E5766" s="15"/>
    </row>
    <row r="5767" spans="5:5" x14ac:dyDescent="0.35">
      <c r="E5767" s="15"/>
    </row>
    <row r="5768" spans="5:5" x14ac:dyDescent="0.35">
      <c r="E5768" s="15"/>
    </row>
    <row r="5769" spans="5:5" x14ac:dyDescent="0.35">
      <c r="E5769" s="15"/>
    </row>
    <row r="5770" spans="5:5" x14ac:dyDescent="0.35">
      <c r="E5770" s="15"/>
    </row>
    <row r="5771" spans="5:5" x14ac:dyDescent="0.35">
      <c r="E5771" s="15"/>
    </row>
    <row r="5772" spans="5:5" x14ac:dyDescent="0.35">
      <c r="E5772" s="15"/>
    </row>
    <row r="5773" spans="5:5" x14ac:dyDescent="0.35">
      <c r="E5773" s="15"/>
    </row>
    <row r="5774" spans="5:5" x14ac:dyDescent="0.35">
      <c r="E5774" s="15"/>
    </row>
    <row r="5775" spans="5:5" x14ac:dyDescent="0.35">
      <c r="E5775" s="15"/>
    </row>
    <row r="5776" spans="5:5" x14ac:dyDescent="0.35">
      <c r="E5776" s="15"/>
    </row>
    <row r="5777" spans="5:5" x14ac:dyDescent="0.35">
      <c r="E5777" s="15"/>
    </row>
    <row r="5778" spans="5:5" x14ac:dyDescent="0.35">
      <c r="E5778" s="15"/>
    </row>
    <row r="5779" spans="5:5" x14ac:dyDescent="0.35">
      <c r="E5779" s="15"/>
    </row>
    <row r="5780" spans="5:5" x14ac:dyDescent="0.35">
      <c r="E5780" s="15"/>
    </row>
    <row r="5781" spans="5:5" x14ac:dyDescent="0.35">
      <c r="E5781" s="15"/>
    </row>
    <row r="5782" spans="5:5" x14ac:dyDescent="0.35">
      <c r="E5782" s="15"/>
    </row>
    <row r="5783" spans="5:5" x14ac:dyDescent="0.35">
      <c r="E5783" s="15"/>
    </row>
    <row r="5784" spans="5:5" x14ac:dyDescent="0.35">
      <c r="E5784" s="15"/>
    </row>
    <row r="5785" spans="5:5" x14ac:dyDescent="0.35">
      <c r="E5785" s="15"/>
    </row>
    <row r="5786" spans="5:5" x14ac:dyDescent="0.35">
      <c r="E5786" s="15"/>
    </row>
    <row r="5787" spans="5:5" x14ac:dyDescent="0.35">
      <c r="E5787" s="15"/>
    </row>
    <row r="5788" spans="5:5" x14ac:dyDescent="0.35">
      <c r="E5788" s="15"/>
    </row>
    <row r="5789" spans="5:5" x14ac:dyDescent="0.35">
      <c r="E5789" s="15"/>
    </row>
    <row r="5790" spans="5:5" x14ac:dyDescent="0.35">
      <c r="E5790" s="15"/>
    </row>
    <row r="5791" spans="5:5" x14ac:dyDescent="0.35">
      <c r="E5791" s="15"/>
    </row>
    <row r="5792" spans="5:5" x14ac:dyDescent="0.35">
      <c r="E5792" s="15"/>
    </row>
    <row r="5793" spans="5:5" x14ac:dyDescent="0.35">
      <c r="E5793" s="15"/>
    </row>
    <row r="5794" spans="5:5" x14ac:dyDescent="0.35">
      <c r="E5794" s="15"/>
    </row>
    <row r="5795" spans="5:5" x14ac:dyDescent="0.35">
      <c r="E5795" s="15"/>
    </row>
    <row r="5796" spans="5:5" x14ac:dyDescent="0.35">
      <c r="E5796" s="15"/>
    </row>
    <row r="5797" spans="5:5" x14ac:dyDescent="0.35">
      <c r="E5797" s="15"/>
    </row>
    <row r="5798" spans="5:5" x14ac:dyDescent="0.35">
      <c r="E5798" s="15"/>
    </row>
    <row r="5799" spans="5:5" x14ac:dyDescent="0.35">
      <c r="E5799" s="15"/>
    </row>
    <row r="5800" spans="5:5" x14ac:dyDescent="0.35">
      <c r="E5800" s="15"/>
    </row>
    <row r="5801" spans="5:5" x14ac:dyDescent="0.35">
      <c r="E5801" s="15"/>
    </row>
    <row r="5802" spans="5:5" x14ac:dyDescent="0.35">
      <c r="E5802" s="15"/>
    </row>
    <row r="5803" spans="5:5" x14ac:dyDescent="0.35">
      <c r="E5803" s="15"/>
    </row>
    <row r="5804" spans="5:5" x14ac:dyDescent="0.35">
      <c r="E5804" s="15"/>
    </row>
    <row r="5805" spans="5:5" x14ac:dyDescent="0.35">
      <c r="E5805" s="15"/>
    </row>
    <row r="5806" spans="5:5" x14ac:dyDescent="0.35">
      <c r="E5806" s="15"/>
    </row>
    <row r="5807" spans="5:5" x14ac:dyDescent="0.35">
      <c r="E5807" s="15"/>
    </row>
    <row r="5808" spans="5:5" x14ac:dyDescent="0.35">
      <c r="E5808" s="15"/>
    </row>
    <row r="5809" spans="5:5" x14ac:dyDescent="0.35">
      <c r="E5809" s="15"/>
    </row>
    <row r="5810" spans="5:5" x14ac:dyDescent="0.35">
      <c r="E5810" s="15"/>
    </row>
    <row r="5811" spans="5:5" x14ac:dyDescent="0.35">
      <c r="E5811" s="15"/>
    </row>
    <row r="5812" spans="5:5" x14ac:dyDescent="0.35">
      <c r="E5812" s="15"/>
    </row>
    <row r="5813" spans="5:5" x14ac:dyDescent="0.35">
      <c r="E5813" s="15"/>
    </row>
    <row r="5814" spans="5:5" x14ac:dyDescent="0.35">
      <c r="E5814" s="15"/>
    </row>
    <row r="5815" spans="5:5" x14ac:dyDescent="0.35">
      <c r="E5815" s="15"/>
    </row>
    <row r="5816" spans="5:5" x14ac:dyDescent="0.35">
      <c r="E5816" s="15"/>
    </row>
    <row r="5817" spans="5:5" x14ac:dyDescent="0.35">
      <c r="E5817" s="15"/>
    </row>
    <row r="5818" spans="5:5" x14ac:dyDescent="0.35">
      <c r="E5818" s="15"/>
    </row>
    <row r="5819" spans="5:5" x14ac:dyDescent="0.35">
      <c r="E5819" s="15"/>
    </row>
    <row r="5820" spans="5:5" x14ac:dyDescent="0.35">
      <c r="E5820" s="15"/>
    </row>
    <row r="5821" spans="5:5" x14ac:dyDescent="0.35">
      <c r="E5821" s="15"/>
    </row>
    <row r="5822" spans="5:5" x14ac:dyDescent="0.35">
      <c r="E5822" s="15"/>
    </row>
    <row r="5823" spans="5:5" x14ac:dyDescent="0.35">
      <c r="E5823" s="15"/>
    </row>
    <row r="5824" spans="5:5" x14ac:dyDescent="0.35">
      <c r="E5824" s="15"/>
    </row>
    <row r="5825" spans="5:5" x14ac:dyDescent="0.35">
      <c r="E5825" s="15"/>
    </row>
    <row r="5826" spans="5:5" x14ac:dyDescent="0.35">
      <c r="E5826" s="15"/>
    </row>
    <row r="5827" spans="5:5" x14ac:dyDescent="0.35">
      <c r="E5827" s="15"/>
    </row>
    <row r="5828" spans="5:5" x14ac:dyDescent="0.35">
      <c r="E5828" s="15"/>
    </row>
    <row r="5829" spans="5:5" x14ac:dyDescent="0.35">
      <c r="E5829" s="15"/>
    </row>
    <row r="5830" spans="5:5" x14ac:dyDescent="0.35">
      <c r="E5830" s="15"/>
    </row>
    <row r="5831" spans="5:5" x14ac:dyDescent="0.35">
      <c r="E5831" s="15"/>
    </row>
    <row r="5832" spans="5:5" x14ac:dyDescent="0.35">
      <c r="E5832" s="15"/>
    </row>
    <row r="5833" spans="5:5" x14ac:dyDescent="0.35">
      <c r="E5833" s="15"/>
    </row>
    <row r="5834" spans="5:5" x14ac:dyDescent="0.35">
      <c r="E5834" s="15"/>
    </row>
    <row r="5835" spans="5:5" x14ac:dyDescent="0.35">
      <c r="E5835" s="15"/>
    </row>
    <row r="5836" spans="5:5" x14ac:dyDescent="0.35">
      <c r="E5836" s="15"/>
    </row>
    <row r="5837" spans="5:5" x14ac:dyDescent="0.35">
      <c r="E5837" s="15"/>
    </row>
    <row r="5838" spans="5:5" x14ac:dyDescent="0.35">
      <c r="E5838" s="15"/>
    </row>
    <row r="5839" spans="5:5" x14ac:dyDescent="0.35">
      <c r="E5839" s="15"/>
    </row>
    <row r="5840" spans="5:5" x14ac:dyDescent="0.35">
      <c r="E5840" s="15"/>
    </row>
    <row r="5841" spans="5:5" x14ac:dyDescent="0.35">
      <c r="E5841" s="15"/>
    </row>
    <row r="5842" spans="5:5" x14ac:dyDescent="0.35">
      <c r="E5842" s="15"/>
    </row>
    <row r="5843" spans="5:5" x14ac:dyDescent="0.35">
      <c r="E5843" s="15"/>
    </row>
    <row r="5844" spans="5:5" x14ac:dyDescent="0.35">
      <c r="E5844" s="15"/>
    </row>
    <row r="5845" spans="5:5" x14ac:dyDescent="0.35">
      <c r="E5845" s="15"/>
    </row>
    <row r="5846" spans="5:5" x14ac:dyDescent="0.35">
      <c r="E5846" s="15"/>
    </row>
    <row r="5847" spans="5:5" x14ac:dyDescent="0.35">
      <c r="E5847" s="15"/>
    </row>
    <row r="5848" spans="5:5" x14ac:dyDescent="0.35">
      <c r="E5848" s="15"/>
    </row>
    <row r="5849" spans="5:5" x14ac:dyDescent="0.35">
      <c r="E5849" s="15"/>
    </row>
    <row r="5850" spans="5:5" x14ac:dyDescent="0.35">
      <c r="E5850" s="15"/>
    </row>
    <row r="5851" spans="5:5" x14ac:dyDescent="0.35">
      <c r="E5851" s="15"/>
    </row>
    <row r="5852" spans="5:5" x14ac:dyDescent="0.35">
      <c r="E5852" s="15"/>
    </row>
    <row r="5853" spans="5:5" x14ac:dyDescent="0.35">
      <c r="E5853" s="15"/>
    </row>
    <row r="5854" spans="5:5" x14ac:dyDescent="0.35">
      <c r="E5854" s="15"/>
    </row>
    <row r="5855" spans="5:5" x14ac:dyDescent="0.35">
      <c r="E5855" s="15"/>
    </row>
    <row r="5856" spans="5:5" x14ac:dyDescent="0.35">
      <c r="E5856" s="15"/>
    </row>
    <row r="5857" spans="5:5" x14ac:dyDescent="0.35">
      <c r="E5857" s="15"/>
    </row>
    <row r="5858" spans="5:5" x14ac:dyDescent="0.35">
      <c r="E5858" s="15"/>
    </row>
    <row r="5859" spans="5:5" x14ac:dyDescent="0.35">
      <c r="E5859" s="15"/>
    </row>
    <row r="5860" spans="5:5" x14ac:dyDescent="0.35">
      <c r="E5860" s="15"/>
    </row>
    <row r="5861" spans="5:5" x14ac:dyDescent="0.35">
      <c r="E5861" s="15"/>
    </row>
    <row r="5862" spans="5:5" x14ac:dyDescent="0.35">
      <c r="E5862" s="15"/>
    </row>
    <row r="5863" spans="5:5" x14ac:dyDescent="0.35">
      <c r="E5863" s="15"/>
    </row>
    <row r="5864" spans="5:5" x14ac:dyDescent="0.35">
      <c r="E5864" s="15"/>
    </row>
    <row r="5865" spans="5:5" x14ac:dyDescent="0.35">
      <c r="E5865" s="15"/>
    </row>
    <row r="5866" spans="5:5" x14ac:dyDescent="0.35">
      <c r="E5866" s="15"/>
    </row>
    <row r="5867" spans="5:5" x14ac:dyDescent="0.35">
      <c r="E5867" s="15"/>
    </row>
    <row r="5868" spans="5:5" x14ac:dyDescent="0.35">
      <c r="E5868" s="15"/>
    </row>
    <row r="5869" spans="5:5" x14ac:dyDescent="0.35">
      <c r="E5869" s="15"/>
    </row>
    <row r="5870" spans="5:5" x14ac:dyDescent="0.35">
      <c r="E5870" s="15"/>
    </row>
    <row r="5871" spans="5:5" x14ac:dyDescent="0.35">
      <c r="E5871" s="15"/>
    </row>
    <row r="5872" spans="5:5" x14ac:dyDescent="0.35">
      <c r="E5872" s="15"/>
    </row>
    <row r="5873" spans="5:5" x14ac:dyDescent="0.35">
      <c r="E5873" s="15"/>
    </row>
    <row r="5874" spans="5:5" x14ac:dyDescent="0.35">
      <c r="E5874" s="15"/>
    </row>
    <row r="5875" spans="5:5" x14ac:dyDescent="0.35">
      <c r="E5875" s="15"/>
    </row>
    <row r="5876" spans="5:5" x14ac:dyDescent="0.35">
      <c r="E5876" s="15"/>
    </row>
    <row r="5877" spans="5:5" x14ac:dyDescent="0.35">
      <c r="E5877" s="15"/>
    </row>
    <row r="5878" spans="5:5" x14ac:dyDescent="0.35">
      <c r="E5878" s="15"/>
    </row>
    <row r="5879" spans="5:5" x14ac:dyDescent="0.35">
      <c r="E5879" s="15"/>
    </row>
    <row r="5880" spans="5:5" x14ac:dyDescent="0.35">
      <c r="E5880" s="15"/>
    </row>
    <row r="5881" spans="5:5" x14ac:dyDescent="0.35">
      <c r="E5881" s="15"/>
    </row>
    <row r="5882" spans="5:5" x14ac:dyDescent="0.35">
      <c r="E5882" s="15"/>
    </row>
    <row r="5883" spans="5:5" x14ac:dyDescent="0.35">
      <c r="E5883" s="15"/>
    </row>
    <row r="5884" spans="5:5" x14ac:dyDescent="0.35">
      <c r="E5884" s="15"/>
    </row>
    <row r="5885" spans="5:5" x14ac:dyDescent="0.35">
      <c r="E5885" s="15"/>
    </row>
    <row r="5886" spans="5:5" x14ac:dyDescent="0.35">
      <c r="E5886" s="15"/>
    </row>
    <row r="5887" spans="5:5" x14ac:dyDescent="0.35">
      <c r="E5887" s="15"/>
    </row>
    <row r="5888" spans="5:5" x14ac:dyDescent="0.35">
      <c r="E5888" s="15"/>
    </row>
    <row r="5889" spans="5:5" x14ac:dyDescent="0.35">
      <c r="E5889" s="15"/>
    </row>
    <row r="5890" spans="5:5" x14ac:dyDescent="0.35">
      <c r="E5890" s="15"/>
    </row>
    <row r="5891" spans="5:5" x14ac:dyDescent="0.35">
      <c r="E5891" s="15"/>
    </row>
    <row r="5892" spans="5:5" x14ac:dyDescent="0.35">
      <c r="E5892" s="15"/>
    </row>
    <row r="5893" spans="5:5" x14ac:dyDescent="0.35">
      <c r="E5893" s="15"/>
    </row>
    <row r="5894" spans="5:5" x14ac:dyDescent="0.35">
      <c r="E5894" s="15"/>
    </row>
    <row r="5895" spans="5:5" x14ac:dyDescent="0.35">
      <c r="E5895" s="15"/>
    </row>
    <row r="5896" spans="5:5" x14ac:dyDescent="0.35">
      <c r="E5896" s="15"/>
    </row>
    <row r="5897" spans="5:5" x14ac:dyDescent="0.35">
      <c r="E5897" s="15"/>
    </row>
    <row r="5898" spans="5:5" x14ac:dyDescent="0.35">
      <c r="E5898" s="15"/>
    </row>
    <row r="5899" spans="5:5" x14ac:dyDescent="0.35">
      <c r="E5899" s="15"/>
    </row>
    <row r="5900" spans="5:5" x14ac:dyDescent="0.35">
      <c r="E5900" s="15"/>
    </row>
    <row r="5901" spans="5:5" x14ac:dyDescent="0.35">
      <c r="E5901" s="15"/>
    </row>
    <row r="5902" spans="5:5" x14ac:dyDescent="0.35">
      <c r="E5902" s="15"/>
    </row>
    <row r="5903" spans="5:5" x14ac:dyDescent="0.35">
      <c r="E5903" s="15"/>
    </row>
    <row r="5904" spans="5:5" x14ac:dyDescent="0.35">
      <c r="E5904" s="15"/>
    </row>
    <row r="5905" spans="5:5" x14ac:dyDescent="0.35">
      <c r="E5905" s="15"/>
    </row>
    <row r="5906" spans="5:5" x14ac:dyDescent="0.35">
      <c r="E5906" s="15"/>
    </row>
    <row r="5907" spans="5:5" x14ac:dyDescent="0.35">
      <c r="E5907" s="15"/>
    </row>
    <row r="5908" spans="5:5" x14ac:dyDescent="0.35">
      <c r="E5908" s="15"/>
    </row>
    <row r="5909" spans="5:5" x14ac:dyDescent="0.35">
      <c r="E5909" s="15"/>
    </row>
    <row r="5910" spans="5:5" x14ac:dyDescent="0.35">
      <c r="E5910" s="15"/>
    </row>
    <row r="5911" spans="5:5" x14ac:dyDescent="0.35">
      <c r="E5911" s="15"/>
    </row>
    <row r="5912" spans="5:5" x14ac:dyDescent="0.35">
      <c r="E5912" s="15"/>
    </row>
    <row r="5913" spans="5:5" x14ac:dyDescent="0.35">
      <c r="E5913" s="15"/>
    </row>
    <row r="5914" spans="5:5" x14ac:dyDescent="0.35">
      <c r="E5914" s="15"/>
    </row>
    <row r="5915" spans="5:5" x14ac:dyDescent="0.35">
      <c r="E5915" s="15"/>
    </row>
    <row r="5916" spans="5:5" x14ac:dyDescent="0.35">
      <c r="E5916" s="15"/>
    </row>
    <row r="5917" spans="5:5" x14ac:dyDescent="0.35">
      <c r="E5917" s="15"/>
    </row>
    <row r="5918" spans="5:5" x14ac:dyDescent="0.35">
      <c r="E5918" s="15"/>
    </row>
    <row r="5919" spans="5:5" x14ac:dyDescent="0.35">
      <c r="E5919" s="15"/>
    </row>
    <row r="5920" spans="5:5" x14ac:dyDescent="0.35">
      <c r="E5920" s="15"/>
    </row>
    <row r="5921" spans="5:5" x14ac:dyDescent="0.35">
      <c r="E5921" s="15"/>
    </row>
    <row r="5922" spans="5:5" x14ac:dyDescent="0.35">
      <c r="E5922" s="15"/>
    </row>
    <row r="5923" spans="5:5" x14ac:dyDescent="0.35">
      <c r="E5923" s="15"/>
    </row>
    <row r="5924" spans="5:5" x14ac:dyDescent="0.35">
      <c r="E5924" s="15"/>
    </row>
    <row r="5925" spans="5:5" x14ac:dyDescent="0.35">
      <c r="E5925" s="15"/>
    </row>
    <row r="5926" spans="5:5" x14ac:dyDescent="0.35">
      <c r="E5926" s="15"/>
    </row>
    <row r="5927" spans="5:5" x14ac:dyDescent="0.35">
      <c r="E5927" s="15"/>
    </row>
    <row r="5928" spans="5:5" x14ac:dyDescent="0.35">
      <c r="E5928" s="15"/>
    </row>
    <row r="5929" spans="5:5" x14ac:dyDescent="0.35">
      <c r="E5929" s="15"/>
    </row>
    <row r="5930" spans="5:5" x14ac:dyDescent="0.35">
      <c r="E5930" s="15"/>
    </row>
    <row r="5931" spans="5:5" x14ac:dyDescent="0.35">
      <c r="E5931" s="15"/>
    </row>
    <row r="5932" spans="5:5" x14ac:dyDescent="0.35">
      <c r="E5932" s="15"/>
    </row>
    <row r="5933" spans="5:5" x14ac:dyDescent="0.35">
      <c r="E5933" s="15"/>
    </row>
    <row r="5934" spans="5:5" x14ac:dyDescent="0.35">
      <c r="E5934" s="15"/>
    </row>
    <row r="5935" spans="5:5" x14ac:dyDescent="0.35">
      <c r="E5935" s="15"/>
    </row>
    <row r="5936" spans="5:5" x14ac:dyDescent="0.35">
      <c r="E5936" s="15"/>
    </row>
    <row r="5937" spans="5:5" x14ac:dyDescent="0.35">
      <c r="E5937" s="15"/>
    </row>
    <row r="5938" spans="5:5" x14ac:dyDescent="0.35">
      <c r="E5938" s="15"/>
    </row>
    <row r="5939" spans="5:5" x14ac:dyDescent="0.35">
      <c r="E5939" s="15"/>
    </row>
    <row r="5940" spans="5:5" x14ac:dyDescent="0.35">
      <c r="E5940" s="15"/>
    </row>
    <row r="5941" spans="5:5" x14ac:dyDescent="0.35">
      <c r="E5941" s="15"/>
    </row>
    <row r="5942" spans="5:5" x14ac:dyDescent="0.35">
      <c r="E5942" s="15"/>
    </row>
    <row r="5943" spans="5:5" x14ac:dyDescent="0.35">
      <c r="E5943" s="15"/>
    </row>
    <row r="5944" spans="5:5" x14ac:dyDescent="0.35">
      <c r="E5944" s="15"/>
    </row>
    <row r="5945" spans="5:5" x14ac:dyDescent="0.35">
      <c r="E5945" s="15"/>
    </row>
    <row r="5946" spans="5:5" x14ac:dyDescent="0.35">
      <c r="E5946" s="15"/>
    </row>
    <row r="5947" spans="5:5" x14ac:dyDescent="0.35">
      <c r="E5947" s="15"/>
    </row>
    <row r="5948" spans="5:5" x14ac:dyDescent="0.35">
      <c r="E5948" s="15"/>
    </row>
    <row r="5949" spans="5:5" x14ac:dyDescent="0.35">
      <c r="E5949" s="15"/>
    </row>
    <row r="5950" spans="5:5" x14ac:dyDescent="0.35">
      <c r="E5950" s="15"/>
    </row>
    <row r="5951" spans="5:5" x14ac:dyDescent="0.35">
      <c r="E5951" s="15"/>
    </row>
    <row r="5952" spans="5:5" x14ac:dyDescent="0.35">
      <c r="E5952" s="15"/>
    </row>
    <row r="5953" spans="5:5" x14ac:dyDescent="0.35">
      <c r="E5953" s="15"/>
    </row>
    <row r="5954" spans="5:5" x14ac:dyDescent="0.35">
      <c r="E5954" s="15"/>
    </row>
    <row r="5955" spans="5:5" x14ac:dyDescent="0.35">
      <c r="E5955" s="15"/>
    </row>
    <row r="5956" spans="5:5" x14ac:dyDescent="0.35">
      <c r="E5956" s="15"/>
    </row>
    <row r="5957" spans="5:5" x14ac:dyDescent="0.35">
      <c r="E5957" s="15"/>
    </row>
    <row r="5958" spans="5:5" x14ac:dyDescent="0.35">
      <c r="E5958" s="15"/>
    </row>
    <row r="5959" spans="5:5" x14ac:dyDescent="0.35">
      <c r="E5959" s="15"/>
    </row>
    <row r="5960" spans="5:5" x14ac:dyDescent="0.35">
      <c r="E5960" s="15"/>
    </row>
    <row r="5961" spans="5:5" x14ac:dyDescent="0.35">
      <c r="E5961" s="15"/>
    </row>
    <row r="5962" spans="5:5" x14ac:dyDescent="0.35">
      <c r="E5962" s="15"/>
    </row>
    <row r="5963" spans="5:5" x14ac:dyDescent="0.35">
      <c r="E5963" s="15"/>
    </row>
    <row r="5964" spans="5:5" x14ac:dyDescent="0.35">
      <c r="E5964" s="15"/>
    </row>
    <row r="5965" spans="5:5" x14ac:dyDescent="0.35">
      <c r="E5965" s="15"/>
    </row>
    <row r="5966" spans="5:5" x14ac:dyDescent="0.35">
      <c r="E5966" s="15"/>
    </row>
    <row r="5967" spans="5:5" x14ac:dyDescent="0.35">
      <c r="E5967" s="15"/>
    </row>
    <row r="5968" spans="5:5" x14ac:dyDescent="0.35">
      <c r="E5968" s="15"/>
    </row>
    <row r="5969" spans="5:5" x14ac:dyDescent="0.35">
      <c r="E5969" s="15"/>
    </row>
    <row r="5970" spans="5:5" x14ac:dyDescent="0.35">
      <c r="E5970" s="15"/>
    </row>
    <row r="5971" spans="5:5" x14ac:dyDescent="0.35">
      <c r="E5971" s="15"/>
    </row>
    <row r="5972" spans="5:5" x14ac:dyDescent="0.35">
      <c r="E5972" s="15"/>
    </row>
    <row r="5973" spans="5:5" x14ac:dyDescent="0.35">
      <c r="E5973" s="15"/>
    </row>
    <row r="5974" spans="5:5" x14ac:dyDescent="0.35">
      <c r="E5974" s="15"/>
    </row>
    <row r="5975" spans="5:5" x14ac:dyDescent="0.35">
      <c r="E5975" s="15"/>
    </row>
    <row r="5976" spans="5:5" x14ac:dyDescent="0.35">
      <c r="E5976" s="15"/>
    </row>
    <row r="5977" spans="5:5" x14ac:dyDescent="0.35">
      <c r="E5977" s="15"/>
    </row>
    <row r="5978" spans="5:5" x14ac:dyDescent="0.35">
      <c r="E5978" s="15"/>
    </row>
    <row r="5979" spans="5:5" x14ac:dyDescent="0.35">
      <c r="E5979" s="15"/>
    </row>
    <row r="5980" spans="5:5" x14ac:dyDescent="0.35">
      <c r="E5980" s="15"/>
    </row>
    <row r="5981" spans="5:5" x14ac:dyDescent="0.35">
      <c r="E5981" s="15"/>
    </row>
    <row r="5982" spans="5:5" x14ac:dyDescent="0.35">
      <c r="E5982" s="15"/>
    </row>
    <row r="5983" spans="5:5" x14ac:dyDescent="0.35">
      <c r="E5983" s="15"/>
    </row>
    <row r="5984" spans="5:5" x14ac:dyDescent="0.35">
      <c r="E5984" s="15"/>
    </row>
    <row r="5985" spans="5:5" x14ac:dyDescent="0.35">
      <c r="E5985" s="15"/>
    </row>
    <row r="5986" spans="5:5" x14ac:dyDescent="0.35">
      <c r="E5986" s="15"/>
    </row>
    <row r="5987" spans="5:5" x14ac:dyDescent="0.35">
      <c r="E5987" s="15"/>
    </row>
    <row r="5988" spans="5:5" x14ac:dyDescent="0.35">
      <c r="E5988" s="15"/>
    </row>
    <row r="5989" spans="5:5" x14ac:dyDescent="0.35">
      <c r="E5989" s="15"/>
    </row>
    <row r="5990" spans="5:5" x14ac:dyDescent="0.35">
      <c r="E5990" s="15"/>
    </row>
    <row r="5991" spans="5:5" x14ac:dyDescent="0.35">
      <c r="E5991" s="15"/>
    </row>
    <row r="5992" spans="5:5" x14ac:dyDescent="0.35">
      <c r="E5992" s="15"/>
    </row>
    <row r="5993" spans="5:5" x14ac:dyDescent="0.35">
      <c r="E5993" s="15"/>
    </row>
    <row r="5994" spans="5:5" x14ac:dyDescent="0.35">
      <c r="E5994" s="15"/>
    </row>
    <row r="5995" spans="5:5" x14ac:dyDescent="0.35">
      <c r="E5995" s="15"/>
    </row>
    <row r="5996" spans="5:5" x14ac:dyDescent="0.35">
      <c r="E5996" s="15"/>
    </row>
    <row r="5997" spans="5:5" x14ac:dyDescent="0.35">
      <c r="E5997" s="15"/>
    </row>
    <row r="5998" spans="5:5" x14ac:dyDescent="0.35">
      <c r="E5998" s="15"/>
    </row>
    <row r="5999" spans="5:5" x14ac:dyDescent="0.35">
      <c r="E5999" s="15"/>
    </row>
    <row r="6000" spans="5:5" x14ac:dyDescent="0.35">
      <c r="E6000" s="15"/>
    </row>
    <row r="6001" spans="5:5" x14ac:dyDescent="0.35">
      <c r="E6001" s="15"/>
    </row>
    <row r="6002" spans="5:5" x14ac:dyDescent="0.35">
      <c r="E6002" s="15"/>
    </row>
    <row r="6003" spans="5:5" x14ac:dyDescent="0.35">
      <c r="E6003" s="15"/>
    </row>
    <row r="6004" spans="5:5" x14ac:dyDescent="0.35">
      <c r="E6004" s="15"/>
    </row>
    <row r="6005" spans="5:5" x14ac:dyDescent="0.35">
      <c r="E6005" s="15"/>
    </row>
    <row r="6006" spans="5:5" x14ac:dyDescent="0.35">
      <c r="E6006" s="15"/>
    </row>
    <row r="6007" spans="5:5" x14ac:dyDescent="0.35">
      <c r="E6007" s="15"/>
    </row>
    <row r="6008" spans="5:5" x14ac:dyDescent="0.35">
      <c r="E6008" s="15"/>
    </row>
    <row r="6009" spans="5:5" x14ac:dyDescent="0.35">
      <c r="E6009" s="15"/>
    </row>
    <row r="6010" spans="5:5" x14ac:dyDescent="0.35">
      <c r="E6010" s="15"/>
    </row>
    <row r="6011" spans="5:5" x14ac:dyDescent="0.35">
      <c r="E6011" s="15"/>
    </row>
    <row r="6012" spans="5:5" x14ac:dyDescent="0.35">
      <c r="E6012" s="15"/>
    </row>
    <row r="6013" spans="5:5" x14ac:dyDescent="0.35">
      <c r="E6013" s="15"/>
    </row>
    <row r="6014" spans="5:5" x14ac:dyDescent="0.35">
      <c r="E6014" s="15"/>
    </row>
    <row r="6015" spans="5:5" x14ac:dyDescent="0.35">
      <c r="E6015" s="15"/>
    </row>
    <row r="6016" spans="5:5" x14ac:dyDescent="0.35">
      <c r="E6016" s="15"/>
    </row>
    <row r="6017" spans="5:5" x14ac:dyDescent="0.35">
      <c r="E6017" s="15"/>
    </row>
    <row r="6018" spans="5:5" x14ac:dyDescent="0.35">
      <c r="E6018" s="15"/>
    </row>
    <row r="6019" spans="5:5" x14ac:dyDescent="0.35">
      <c r="E6019" s="15"/>
    </row>
    <row r="6020" spans="5:5" x14ac:dyDescent="0.35">
      <c r="E6020" s="15"/>
    </row>
    <row r="6021" spans="5:5" x14ac:dyDescent="0.35">
      <c r="E6021" s="15"/>
    </row>
    <row r="6022" spans="5:5" x14ac:dyDescent="0.35">
      <c r="E6022" s="15"/>
    </row>
    <row r="6023" spans="5:5" x14ac:dyDescent="0.35">
      <c r="E6023" s="15"/>
    </row>
    <row r="6024" spans="5:5" x14ac:dyDescent="0.35">
      <c r="E6024" s="15"/>
    </row>
    <row r="6025" spans="5:5" x14ac:dyDescent="0.35">
      <c r="E6025" s="15"/>
    </row>
    <row r="6026" spans="5:5" x14ac:dyDescent="0.35">
      <c r="E6026" s="15"/>
    </row>
    <row r="6027" spans="5:5" x14ac:dyDescent="0.35">
      <c r="E6027" s="15"/>
    </row>
    <row r="6028" spans="5:5" x14ac:dyDescent="0.35">
      <c r="E6028" s="15"/>
    </row>
    <row r="6029" spans="5:5" x14ac:dyDescent="0.35">
      <c r="E6029" s="15"/>
    </row>
    <row r="6030" spans="5:5" x14ac:dyDescent="0.35">
      <c r="E6030" s="15"/>
    </row>
    <row r="6031" spans="5:5" x14ac:dyDescent="0.35">
      <c r="E6031" s="15"/>
    </row>
    <row r="6032" spans="5:5" x14ac:dyDescent="0.35">
      <c r="E6032" s="15"/>
    </row>
    <row r="6033" spans="5:5" x14ac:dyDescent="0.35">
      <c r="E6033" s="15"/>
    </row>
    <row r="6034" spans="5:5" x14ac:dyDescent="0.35">
      <c r="E6034" s="15"/>
    </row>
    <row r="6035" spans="5:5" x14ac:dyDescent="0.35">
      <c r="E6035" s="15"/>
    </row>
    <row r="6036" spans="5:5" x14ac:dyDescent="0.35">
      <c r="E6036" s="15"/>
    </row>
    <row r="6037" spans="5:5" x14ac:dyDescent="0.35">
      <c r="E6037" s="15"/>
    </row>
    <row r="6038" spans="5:5" x14ac:dyDescent="0.35">
      <c r="E6038" s="15"/>
    </row>
    <row r="6039" spans="5:5" x14ac:dyDescent="0.35">
      <c r="E6039" s="15"/>
    </row>
    <row r="6040" spans="5:5" x14ac:dyDescent="0.35">
      <c r="E6040" s="15"/>
    </row>
    <row r="6041" spans="5:5" x14ac:dyDescent="0.35">
      <c r="E6041" s="15"/>
    </row>
    <row r="6042" spans="5:5" x14ac:dyDescent="0.35">
      <c r="E6042" s="15"/>
    </row>
    <row r="6043" spans="5:5" x14ac:dyDescent="0.35">
      <c r="E6043" s="15"/>
    </row>
    <row r="6044" spans="5:5" x14ac:dyDescent="0.35">
      <c r="E6044" s="15"/>
    </row>
    <row r="6045" spans="5:5" x14ac:dyDescent="0.35">
      <c r="E6045" s="15"/>
    </row>
    <row r="6046" spans="5:5" x14ac:dyDescent="0.35">
      <c r="E6046" s="15"/>
    </row>
    <row r="6047" spans="5:5" x14ac:dyDescent="0.35">
      <c r="E6047" s="15"/>
    </row>
    <row r="6048" spans="5:5" x14ac:dyDescent="0.35">
      <c r="E6048" s="15"/>
    </row>
    <row r="6049" spans="5:5" x14ac:dyDescent="0.35">
      <c r="E6049" s="15"/>
    </row>
    <row r="6050" spans="5:5" x14ac:dyDescent="0.35">
      <c r="E6050" s="15"/>
    </row>
    <row r="6051" spans="5:5" x14ac:dyDescent="0.35">
      <c r="E6051" s="15"/>
    </row>
    <row r="6052" spans="5:5" x14ac:dyDescent="0.35">
      <c r="E6052" s="15"/>
    </row>
    <row r="6053" spans="5:5" x14ac:dyDescent="0.35">
      <c r="E6053" s="15"/>
    </row>
    <row r="6054" spans="5:5" x14ac:dyDescent="0.35">
      <c r="E6054" s="15"/>
    </row>
    <row r="6055" spans="5:5" x14ac:dyDescent="0.35">
      <c r="E6055" s="15"/>
    </row>
    <row r="6056" spans="5:5" x14ac:dyDescent="0.35">
      <c r="E6056" s="15"/>
    </row>
    <row r="6057" spans="5:5" x14ac:dyDescent="0.35">
      <c r="E6057" s="15"/>
    </row>
    <row r="6058" spans="5:5" x14ac:dyDescent="0.35">
      <c r="E6058" s="15"/>
    </row>
    <row r="6059" spans="5:5" x14ac:dyDescent="0.35">
      <c r="E6059" s="15"/>
    </row>
    <row r="6060" spans="5:5" x14ac:dyDescent="0.35">
      <c r="E6060" s="15"/>
    </row>
    <row r="6061" spans="5:5" x14ac:dyDescent="0.35">
      <c r="E6061" s="15"/>
    </row>
    <row r="6062" spans="5:5" x14ac:dyDescent="0.35">
      <c r="E6062" s="15"/>
    </row>
    <row r="6063" spans="5:5" x14ac:dyDescent="0.35">
      <c r="E6063" s="15"/>
    </row>
    <row r="6064" spans="5:5" x14ac:dyDescent="0.35">
      <c r="E6064" s="15"/>
    </row>
    <row r="6065" spans="5:5" x14ac:dyDescent="0.35">
      <c r="E6065" s="15"/>
    </row>
    <row r="6066" spans="5:5" x14ac:dyDescent="0.35">
      <c r="E6066" s="15"/>
    </row>
    <row r="6067" spans="5:5" x14ac:dyDescent="0.35">
      <c r="E6067" s="15"/>
    </row>
    <row r="6068" spans="5:5" x14ac:dyDescent="0.35">
      <c r="E6068" s="15"/>
    </row>
    <row r="6069" spans="5:5" x14ac:dyDescent="0.35">
      <c r="E6069" s="15"/>
    </row>
    <row r="6070" spans="5:5" x14ac:dyDescent="0.35">
      <c r="E6070" s="15"/>
    </row>
    <row r="6071" spans="5:5" x14ac:dyDescent="0.35">
      <c r="E6071" s="15"/>
    </row>
    <row r="6072" spans="5:5" x14ac:dyDescent="0.35">
      <c r="E6072" s="15"/>
    </row>
    <row r="6073" spans="5:5" x14ac:dyDescent="0.35">
      <c r="E6073" s="15"/>
    </row>
    <row r="6074" spans="5:5" x14ac:dyDescent="0.35">
      <c r="E6074" s="15"/>
    </row>
    <row r="6075" spans="5:5" x14ac:dyDescent="0.35">
      <c r="E6075" s="15"/>
    </row>
    <row r="6076" spans="5:5" x14ac:dyDescent="0.35">
      <c r="E6076" s="15"/>
    </row>
    <row r="6077" spans="5:5" x14ac:dyDescent="0.35">
      <c r="E6077" s="15"/>
    </row>
    <row r="6078" spans="5:5" x14ac:dyDescent="0.35">
      <c r="E6078" s="15"/>
    </row>
    <row r="6079" spans="5:5" x14ac:dyDescent="0.35">
      <c r="E6079" s="15"/>
    </row>
    <row r="6080" spans="5:5" x14ac:dyDescent="0.35">
      <c r="E6080" s="15"/>
    </row>
    <row r="6081" spans="5:5" x14ac:dyDescent="0.35">
      <c r="E6081" s="15"/>
    </row>
    <row r="6082" spans="5:5" x14ac:dyDescent="0.35">
      <c r="E6082" s="15"/>
    </row>
    <row r="6083" spans="5:5" x14ac:dyDescent="0.35">
      <c r="E6083" s="15"/>
    </row>
    <row r="6084" spans="5:5" x14ac:dyDescent="0.35">
      <c r="E6084" s="15"/>
    </row>
    <row r="6085" spans="5:5" x14ac:dyDescent="0.35">
      <c r="E6085" s="15"/>
    </row>
    <row r="6086" spans="5:5" x14ac:dyDescent="0.35">
      <c r="E6086" s="15"/>
    </row>
    <row r="6087" spans="5:5" x14ac:dyDescent="0.35">
      <c r="E6087" s="15"/>
    </row>
    <row r="6088" spans="5:5" x14ac:dyDescent="0.35">
      <c r="E6088" s="15"/>
    </row>
    <row r="6089" spans="5:5" x14ac:dyDescent="0.35">
      <c r="E6089" s="15"/>
    </row>
    <row r="6090" spans="5:5" x14ac:dyDescent="0.35">
      <c r="E6090" s="15"/>
    </row>
    <row r="6091" spans="5:5" x14ac:dyDescent="0.35">
      <c r="E6091" s="15"/>
    </row>
    <row r="6092" spans="5:5" x14ac:dyDescent="0.35">
      <c r="E6092" s="15"/>
    </row>
    <row r="6093" spans="5:5" x14ac:dyDescent="0.35">
      <c r="E6093" s="15"/>
    </row>
    <row r="6094" spans="5:5" x14ac:dyDescent="0.35">
      <c r="E6094" s="15"/>
    </row>
    <row r="6095" spans="5:5" x14ac:dyDescent="0.35">
      <c r="E6095" s="15"/>
    </row>
    <row r="6096" spans="5:5" x14ac:dyDescent="0.35">
      <c r="E6096" s="15"/>
    </row>
    <row r="6097" spans="5:5" x14ac:dyDescent="0.35">
      <c r="E6097" s="15"/>
    </row>
    <row r="6098" spans="5:5" x14ac:dyDescent="0.35">
      <c r="E6098" s="15"/>
    </row>
    <row r="6099" spans="5:5" x14ac:dyDescent="0.35">
      <c r="E6099" s="15"/>
    </row>
    <row r="6100" spans="5:5" x14ac:dyDescent="0.35">
      <c r="E6100" s="15"/>
    </row>
    <row r="6101" spans="5:5" x14ac:dyDescent="0.35">
      <c r="E6101" s="15"/>
    </row>
    <row r="6102" spans="5:5" x14ac:dyDescent="0.35">
      <c r="E6102" s="15"/>
    </row>
    <row r="6103" spans="5:5" x14ac:dyDescent="0.35">
      <c r="E6103" s="15"/>
    </row>
    <row r="6104" spans="5:5" x14ac:dyDescent="0.35">
      <c r="E6104" s="15"/>
    </row>
    <row r="6105" spans="5:5" x14ac:dyDescent="0.35">
      <c r="E6105" s="15"/>
    </row>
    <row r="6106" spans="5:5" x14ac:dyDescent="0.35">
      <c r="E6106" s="15"/>
    </row>
    <row r="6107" spans="5:5" x14ac:dyDescent="0.35">
      <c r="E6107" s="15"/>
    </row>
    <row r="6108" spans="5:5" x14ac:dyDescent="0.35">
      <c r="E6108" s="15"/>
    </row>
    <row r="6109" spans="5:5" x14ac:dyDescent="0.35">
      <c r="E6109" s="15"/>
    </row>
    <row r="6110" spans="5:5" x14ac:dyDescent="0.35">
      <c r="E6110" s="15"/>
    </row>
    <row r="6111" spans="5:5" x14ac:dyDescent="0.35">
      <c r="E6111" s="15"/>
    </row>
    <row r="6112" spans="5:5" x14ac:dyDescent="0.35">
      <c r="E6112" s="15"/>
    </row>
    <row r="6113" spans="5:5" x14ac:dyDescent="0.35">
      <c r="E6113" s="15"/>
    </row>
    <row r="6114" spans="5:5" x14ac:dyDescent="0.35">
      <c r="E6114" s="15"/>
    </row>
    <row r="6115" spans="5:5" x14ac:dyDescent="0.35">
      <c r="E6115" s="15"/>
    </row>
    <row r="6116" spans="5:5" x14ac:dyDescent="0.35">
      <c r="E6116" s="15"/>
    </row>
    <row r="6117" spans="5:5" x14ac:dyDescent="0.35">
      <c r="E6117" s="15"/>
    </row>
    <row r="6118" spans="5:5" x14ac:dyDescent="0.35">
      <c r="E6118" s="15"/>
    </row>
    <row r="6119" spans="5:5" x14ac:dyDescent="0.35">
      <c r="E6119" s="15"/>
    </row>
    <row r="6120" spans="5:5" x14ac:dyDescent="0.35">
      <c r="E6120" s="15"/>
    </row>
    <row r="6121" spans="5:5" x14ac:dyDescent="0.35">
      <c r="E6121" s="15"/>
    </row>
  </sheetData>
  <pageMargins left="0.45" right="0" top="0.9" bottom="0.5" header="0.3" footer="0.3"/>
  <pageSetup paperSize="9" scale="65" orientation="landscape" horizontalDpi="4294967294" verticalDpi="0" r:id="rId2"/>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21"/>
  <sheetViews>
    <sheetView topLeftCell="A79" zoomScale="80" zoomScaleNormal="80" workbookViewId="0">
      <selection activeCell="C83" sqref="C83"/>
    </sheetView>
  </sheetViews>
  <sheetFormatPr defaultRowHeight="21" x14ac:dyDescent="0.35"/>
  <cols>
    <col min="1" max="1" width="12.85546875" style="114" customWidth="1"/>
    <col min="2" max="2" width="7.85546875" style="114" customWidth="1"/>
    <col min="3" max="3" width="56.42578125" style="114" customWidth="1"/>
    <col min="4" max="4" width="20.140625" style="15" customWidth="1"/>
    <col min="5" max="5" width="43.28515625" style="18" customWidth="1"/>
    <col min="6" max="6" width="51.140625" style="114" customWidth="1"/>
    <col min="7" max="7" width="24.28515625" style="114" customWidth="1"/>
    <col min="8" max="8" width="20" style="114" customWidth="1"/>
    <col min="9" max="9" width="7.7109375" style="121" customWidth="1"/>
    <col min="10" max="10" width="6.42578125" style="121" customWidth="1"/>
    <col min="11" max="16384" width="9.140625" style="114"/>
  </cols>
  <sheetData>
    <row r="1" spans="1:10" x14ac:dyDescent="0.35">
      <c r="A1" s="13" t="s">
        <v>1304</v>
      </c>
      <c r="B1" s="13" t="s">
        <v>0</v>
      </c>
      <c r="C1" s="13" t="s">
        <v>1</v>
      </c>
      <c r="D1" s="14" t="s">
        <v>1109</v>
      </c>
      <c r="E1" s="114"/>
    </row>
    <row r="2" spans="1:10" s="128" customFormat="1" x14ac:dyDescent="0.35">
      <c r="A2" s="123" t="s">
        <v>63</v>
      </c>
      <c r="B2" s="124" t="s">
        <v>62</v>
      </c>
      <c r="C2" s="125"/>
      <c r="D2" s="126">
        <v>52574080000</v>
      </c>
      <c r="E2" s="114"/>
      <c r="F2" s="114"/>
      <c r="G2" s="114"/>
      <c r="H2" s="114"/>
      <c r="I2" s="127">
        <f>+I3+I7+I12+I35+I41+I44</f>
        <v>6</v>
      </c>
      <c r="J2" s="127">
        <f>+J3+J7+J12+J35+J41+J44</f>
        <v>37</v>
      </c>
    </row>
    <row r="3" spans="1:10" s="5" customFormat="1" x14ac:dyDescent="0.35">
      <c r="A3"/>
      <c r="B3" s="119" t="s">
        <v>16</v>
      </c>
      <c r="C3" s="117" t="s">
        <v>108</v>
      </c>
      <c r="D3" s="118">
        <v>1500000000</v>
      </c>
      <c r="E3" s="114"/>
      <c r="F3" s="114"/>
      <c r="G3" s="114"/>
      <c r="H3" s="114"/>
      <c r="I3" s="121">
        <v>1</v>
      </c>
      <c r="J3" s="121">
        <v>3</v>
      </c>
    </row>
    <row r="4" spans="1:10" x14ac:dyDescent="0.35">
      <c r="A4"/>
      <c r="B4" s="119" t="s">
        <v>37</v>
      </c>
      <c r="C4" s="117" t="s">
        <v>2737</v>
      </c>
      <c r="D4" s="118">
        <v>3700000000</v>
      </c>
      <c r="E4" s="114"/>
    </row>
    <row r="5" spans="1:10" s="5" customFormat="1" x14ac:dyDescent="0.35">
      <c r="A5"/>
      <c r="B5" s="119" t="s">
        <v>30</v>
      </c>
      <c r="C5" s="117" t="s">
        <v>1268</v>
      </c>
      <c r="D5" s="118">
        <v>40874080000</v>
      </c>
      <c r="E5" s="114"/>
      <c r="F5" s="114"/>
      <c r="G5" s="114"/>
      <c r="H5" s="114"/>
      <c r="I5" s="121"/>
      <c r="J5" s="121"/>
    </row>
    <row r="6" spans="1:10" x14ac:dyDescent="0.35">
      <c r="A6"/>
      <c r="B6" s="119" t="s">
        <v>20</v>
      </c>
      <c r="C6" s="117" t="s">
        <v>164</v>
      </c>
      <c r="D6" s="118">
        <v>1650000000</v>
      </c>
      <c r="E6" s="114"/>
    </row>
    <row r="7" spans="1:10" x14ac:dyDescent="0.35">
      <c r="A7"/>
      <c r="B7" s="119" t="s">
        <v>76</v>
      </c>
      <c r="C7" s="117" t="s">
        <v>2741</v>
      </c>
      <c r="D7" s="118">
        <v>4850000000</v>
      </c>
      <c r="E7" s="114"/>
      <c r="I7" s="121">
        <v>1</v>
      </c>
      <c r="J7" s="121">
        <v>4</v>
      </c>
    </row>
    <row r="8" spans="1:10" x14ac:dyDescent="0.35">
      <c r="A8" s="123" t="s">
        <v>66</v>
      </c>
      <c r="B8" s="124" t="s">
        <v>64</v>
      </c>
      <c r="C8" s="125"/>
      <c r="D8" s="126">
        <v>16479040000</v>
      </c>
      <c r="E8" s="114"/>
    </row>
    <row r="9" spans="1:10" x14ac:dyDescent="0.35">
      <c r="A9"/>
      <c r="B9" s="119" t="s">
        <v>26</v>
      </c>
      <c r="C9" s="117" t="s">
        <v>2742</v>
      </c>
      <c r="D9" s="118">
        <v>6950000000</v>
      </c>
      <c r="E9" s="114"/>
    </row>
    <row r="10" spans="1:10" x14ac:dyDescent="0.35">
      <c r="A10"/>
      <c r="B10" s="119" t="s">
        <v>12</v>
      </c>
      <c r="C10" s="117" t="s">
        <v>2744</v>
      </c>
      <c r="D10" s="118">
        <v>709838000</v>
      </c>
      <c r="E10" s="114"/>
    </row>
    <row r="11" spans="1:10" x14ac:dyDescent="0.35">
      <c r="A11"/>
      <c r="B11" s="119" t="s">
        <v>37</v>
      </c>
      <c r="C11" s="117" t="s">
        <v>107</v>
      </c>
      <c r="D11" s="118">
        <v>650000000</v>
      </c>
      <c r="E11" s="114"/>
    </row>
    <row r="12" spans="1:10" x14ac:dyDescent="0.35">
      <c r="A12"/>
      <c r="B12" s="119" t="s">
        <v>30</v>
      </c>
      <c r="C12" s="117" t="s">
        <v>2746</v>
      </c>
      <c r="D12" s="118">
        <v>2800000000</v>
      </c>
      <c r="E12" s="114"/>
      <c r="I12" s="121">
        <v>1</v>
      </c>
      <c r="J12" s="121">
        <v>22</v>
      </c>
    </row>
    <row r="13" spans="1:10" x14ac:dyDescent="0.35">
      <c r="A13"/>
      <c r="B13" s="119" t="s">
        <v>117</v>
      </c>
      <c r="C13" s="117" t="s">
        <v>116</v>
      </c>
      <c r="D13" s="118">
        <v>4800000000</v>
      </c>
      <c r="E13" s="114"/>
    </row>
    <row r="14" spans="1:10" x14ac:dyDescent="0.35">
      <c r="A14"/>
      <c r="B14" s="119" t="s">
        <v>156</v>
      </c>
      <c r="C14" s="117" t="s">
        <v>2743</v>
      </c>
      <c r="D14" s="118">
        <v>569202000</v>
      </c>
      <c r="E14" s="114"/>
    </row>
    <row r="15" spans="1:10" x14ac:dyDescent="0.35">
      <c r="A15" s="123" t="s">
        <v>874</v>
      </c>
      <c r="B15" s="124" t="s">
        <v>872</v>
      </c>
      <c r="C15" s="125"/>
      <c r="D15" s="126">
        <v>73689000000</v>
      </c>
      <c r="E15" s="114"/>
    </row>
    <row r="16" spans="1:10" x14ac:dyDescent="0.35">
      <c r="A16"/>
      <c r="B16" s="119" t="s">
        <v>173</v>
      </c>
      <c r="C16" s="117" t="s">
        <v>879</v>
      </c>
      <c r="D16" s="118">
        <v>23539000000</v>
      </c>
      <c r="E16" s="114"/>
    </row>
    <row r="17" spans="1:5" x14ac:dyDescent="0.35">
      <c r="A17"/>
      <c r="B17" s="119" t="s">
        <v>156</v>
      </c>
      <c r="C17" s="117" t="s">
        <v>97</v>
      </c>
      <c r="D17" s="118">
        <v>50150000000</v>
      </c>
      <c r="E17" s="114"/>
    </row>
    <row r="18" spans="1:5" x14ac:dyDescent="0.35">
      <c r="A18" s="123" t="s">
        <v>86</v>
      </c>
      <c r="B18" s="124" t="s">
        <v>84</v>
      </c>
      <c r="C18" s="125"/>
      <c r="D18" s="126">
        <v>276332374000</v>
      </c>
      <c r="E18" s="114"/>
    </row>
    <row r="19" spans="1:5" x14ac:dyDescent="0.35">
      <c r="A19"/>
      <c r="B19" s="119" t="s">
        <v>26</v>
      </c>
      <c r="C19" s="117" t="s">
        <v>85</v>
      </c>
      <c r="D19" s="118">
        <v>127700718000</v>
      </c>
      <c r="E19" s="114"/>
    </row>
    <row r="20" spans="1:5" x14ac:dyDescent="0.35">
      <c r="A20"/>
      <c r="B20" s="119" t="s">
        <v>76</v>
      </c>
      <c r="C20" s="117" t="s">
        <v>3141</v>
      </c>
      <c r="D20" s="118">
        <v>65000000000</v>
      </c>
      <c r="E20" s="114"/>
    </row>
    <row r="21" spans="1:5" x14ac:dyDescent="0.35">
      <c r="A21"/>
      <c r="B21" s="119" t="s">
        <v>92</v>
      </c>
      <c r="C21" s="117" t="s">
        <v>2439</v>
      </c>
      <c r="D21" s="118">
        <v>9700000000</v>
      </c>
      <c r="E21" s="114"/>
    </row>
    <row r="22" spans="1:5" x14ac:dyDescent="0.35">
      <c r="A22"/>
      <c r="B22" s="119" t="s">
        <v>117</v>
      </c>
      <c r="C22" s="117" t="s">
        <v>2596</v>
      </c>
      <c r="D22" s="118">
        <v>69531656000</v>
      </c>
      <c r="E22" s="114"/>
    </row>
    <row r="23" spans="1:5" x14ac:dyDescent="0.35">
      <c r="A23"/>
      <c r="B23" s="119" t="s">
        <v>236</v>
      </c>
      <c r="C23" s="117" t="s">
        <v>118</v>
      </c>
      <c r="D23" s="118">
        <v>2000000000</v>
      </c>
      <c r="E23" s="114"/>
    </row>
    <row r="24" spans="1:5" x14ac:dyDescent="0.35">
      <c r="A24"/>
      <c r="B24" s="119" t="s">
        <v>156</v>
      </c>
      <c r="C24" s="117" t="s">
        <v>2977</v>
      </c>
      <c r="D24" s="118">
        <v>1200000000</v>
      </c>
      <c r="E24" s="114"/>
    </row>
    <row r="25" spans="1:5" x14ac:dyDescent="0.35">
      <c r="A25"/>
      <c r="B25" s="119" t="s">
        <v>111</v>
      </c>
      <c r="C25" s="117" t="s">
        <v>158</v>
      </c>
      <c r="D25" s="118">
        <v>900000000</v>
      </c>
      <c r="E25" s="114"/>
    </row>
    <row r="26" spans="1:5" x14ac:dyDescent="0.35">
      <c r="A26"/>
      <c r="B26" s="119" t="s">
        <v>218</v>
      </c>
      <c r="C26" s="117" t="s">
        <v>2444</v>
      </c>
      <c r="D26" s="118">
        <v>300000000</v>
      </c>
      <c r="E26" s="114"/>
    </row>
    <row r="27" spans="1:5" x14ac:dyDescent="0.35">
      <c r="A27" s="123" t="s">
        <v>948</v>
      </c>
      <c r="B27" s="124" t="s">
        <v>67</v>
      </c>
      <c r="C27" s="125"/>
      <c r="D27" s="126">
        <v>40953561199</v>
      </c>
      <c r="E27" s="114"/>
    </row>
    <row r="28" spans="1:5" x14ac:dyDescent="0.35">
      <c r="A28"/>
      <c r="B28" s="119" t="s">
        <v>26</v>
      </c>
      <c r="C28" s="117" t="s">
        <v>2749</v>
      </c>
      <c r="D28" s="118">
        <v>1550000000</v>
      </c>
      <c r="E28" s="114"/>
    </row>
    <row r="29" spans="1:5" x14ac:dyDescent="0.35">
      <c r="A29"/>
      <c r="B29" s="119" t="s">
        <v>20</v>
      </c>
      <c r="C29" s="117" t="s">
        <v>2751</v>
      </c>
      <c r="D29" s="118">
        <v>3669801199</v>
      </c>
      <c r="E29" s="114"/>
    </row>
    <row r="30" spans="1:5" x14ac:dyDescent="0.35">
      <c r="A30"/>
      <c r="B30" s="119" t="s">
        <v>35</v>
      </c>
      <c r="C30" s="117" t="s">
        <v>2752</v>
      </c>
      <c r="D30" s="118">
        <v>983760000</v>
      </c>
      <c r="E30" s="114"/>
    </row>
    <row r="31" spans="1:5" x14ac:dyDescent="0.35">
      <c r="A31"/>
      <c r="B31" s="119" t="s">
        <v>490</v>
      </c>
      <c r="C31" s="117" t="s">
        <v>151</v>
      </c>
      <c r="D31" s="118">
        <v>34750000000</v>
      </c>
      <c r="E31" s="114"/>
    </row>
    <row r="32" spans="1:5" x14ac:dyDescent="0.35">
      <c r="A32" s="123" t="s">
        <v>61</v>
      </c>
      <c r="B32" s="124" t="s">
        <v>59</v>
      </c>
      <c r="C32" s="125"/>
      <c r="D32" s="126">
        <v>1286800000</v>
      </c>
      <c r="E32" s="114"/>
    </row>
    <row r="33" spans="1:10" x14ac:dyDescent="0.35">
      <c r="A33"/>
      <c r="B33" s="119" t="s">
        <v>46</v>
      </c>
      <c r="C33" s="117" t="s">
        <v>60</v>
      </c>
      <c r="D33" s="118">
        <v>1286800000</v>
      </c>
      <c r="E33" s="114"/>
    </row>
    <row r="34" spans="1:10" x14ac:dyDescent="0.35">
      <c r="A34" s="123" t="s">
        <v>91</v>
      </c>
      <c r="B34" s="124" t="s">
        <v>89</v>
      </c>
      <c r="C34" s="125"/>
      <c r="D34" s="126">
        <v>5993327600</v>
      </c>
      <c r="E34" s="114"/>
    </row>
    <row r="35" spans="1:10" x14ac:dyDescent="0.35">
      <c r="A35"/>
      <c r="B35" s="119" t="s">
        <v>26</v>
      </c>
      <c r="C35" s="117" t="s">
        <v>90</v>
      </c>
      <c r="D35" s="118">
        <v>4086054000</v>
      </c>
      <c r="E35" s="114"/>
      <c r="I35" s="121">
        <v>1</v>
      </c>
      <c r="J35" s="121">
        <v>5</v>
      </c>
    </row>
    <row r="36" spans="1:10" x14ac:dyDescent="0.35">
      <c r="A36"/>
      <c r="B36" s="119" t="s">
        <v>46</v>
      </c>
      <c r="C36" s="117" t="s">
        <v>125</v>
      </c>
      <c r="D36" s="118">
        <v>1907273600</v>
      </c>
      <c r="E36" s="114"/>
    </row>
    <row r="37" spans="1:10" x14ac:dyDescent="0.35">
      <c r="A37" s="123" t="s">
        <v>69</v>
      </c>
      <c r="B37" s="124" t="s">
        <v>68</v>
      </c>
      <c r="C37" s="125"/>
      <c r="D37" s="126">
        <v>3520000000</v>
      </c>
      <c r="E37" s="114"/>
    </row>
    <row r="38" spans="1:10" x14ac:dyDescent="0.35">
      <c r="A38"/>
      <c r="B38" s="119" t="s">
        <v>12</v>
      </c>
      <c r="C38" s="117" t="s">
        <v>2940</v>
      </c>
      <c r="D38" s="118">
        <v>2750000000</v>
      </c>
      <c r="E38" s="114"/>
    </row>
    <row r="39" spans="1:10" x14ac:dyDescent="0.35">
      <c r="A39"/>
      <c r="B39" s="119" t="s">
        <v>46</v>
      </c>
      <c r="C39" s="117" t="s">
        <v>2946</v>
      </c>
      <c r="D39" s="118">
        <v>770000000</v>
      </c>
      <c r="E39" s="114"/>
    </row>
    <row r="40" spans="1:10" x14ac:dyDescent="0.35">
      <c r="A40" s="123" t="s">
        <v>71</v>
      </c>
      <c r="B40" s="124" t="s">
        <v>70</v>
      </c>
      <c r="C40" s="125"/>
      <c r="D40" s="126">
        <v>9344148400</v>
      </c>
      <c r="E40" s="114"/>
    </row>
    <row r="41" spans="1:10" x14ac:dyDescent="0.35">
      <c r="A41"/>
      <c r="B41" s="119" t="s">
        <v>26</v>
      </c>
      <c r="C41" s="117" t="s">
        <v>1728</v>
      </c>
      <c r="D41" s="118">
        <v>1207923500</v>
      </c>
      <c r="E41" s="114"/>
      <c r="I41" s="121">
        <v>1</v>
      </c>
      <c r="J41" s="121">
        <v>2</v>
      </c>
    </row>
    <row r="42" spans="1:10" x14ac:dyDescent="0.35">
      <c r="A42"/>
      <c r="B42" s="119" t="s">
        <v>12</v>
      </c>
      <c r="C42" s="117" t="s">
        <v>1733</v>
      </c>
      <c r="D42" s="118">
        <v>6870248400</v>
      </c>
      <c r="E42" s="114"/>
    </row>
    <row r="43" spans="1:10" x14ac:dyDescent="0.35">
      <c r="A43"/>
      <c r="B43" s="119" t="s">
        <v>16</v>
      </c>
      <c r="C43" s="117" t="s">
        <v>1736</v>
      </c>
      <c r="D43" s="118">
        <v>385800000</v>
      </c>
      <c r="E43" s="114"/>
    </row>
    <row r="44" spans="1:10" x14ac:dyDescent="0.35">
      <c r="A44"/>
      <c r="B44" s="119" t="s">
        <v>30</v>
      </c>
      <c r="C44" s="117" t="s">
        <v>1738</v>
      </c>
      <c r="D44" s="118">
        <v>433524500</v>
      </c>
      <c r="E44" s="114"/>
      <c r="I44" s="121">
        <v>1</v>
      </c>
      <c r="J44" s="121">
        <v>1</v>
      </c>
    </row>
    <row r="45" spans="1:10" x14ac:dyDescent="0.35">
      <c r="A45"/>
      <c r="B45" s="119" t="s">
        <v>20</v>
      </c>
      <c r="C45" s="117" t="s">
        <v>1740</v>
      </c>
      <c r="D45" s="118">
        <v>446652000</v>
      </c>
      <c r="E45" s="114"/>
    </row>
    <row r="46" spans="1:10" s="128" customFormat="1" x14ac:dyDescent="0.35">
      <c r="A46" s="123" t="s">
        <v>73</v>
      </c>
      <c r="B46" s="124" t="s">
        <v>72</v>
      </c>
      <c r="C46" s="125"/>
      <c r="D46" s="126">
        <v>6560000000</v>
      </c>
      <c r="E46" s="114"/>
      <c r="F46" s="114"/>
      <c r="G46" s="114"/>
      <c r="H46" s="114"/>
      <c r="I46" s="127">
        <f>+I47+I50+I61+I65+I70+I74</f>
        <v>6</v>
      </c>
      <c r="J46" s="127">
        <f>+J47+J50+J61+J65+J70+J74</f>
        <v>27</v>
      </c>
    </row>
    <row r="47" spans="1:10" x14ac:dyDescent="0.35">
      <c r="A47"/>
      <c r="B47" s="119" t="s">
        <v>12</v>
      </c>
      <c r="C47" s="117" t="s">
        <v>2758</v>
      </c>
      <c r="D47" s="118">
        <v>3560000000</v>
      </c>
      <c r="E47" s="114"/>
      <c r="I47" s="121">
        <v>1</v>
      </c>
      <c r="J47" s="121">
        <v>2</v>
      </c>
    </row>
    <row r="48" spans="1:10" x14ac:dyDescent="0.35">
      <c r="A48"/>
      <c r="B48" s="119" t="s">
        <v>46</v>
      </c>
      <c r="C48" s="117" t="s">
        <v>2759</v>
      </c>
      <c r="D48" s="118">
        <v>1350000000</v>
      </c>
      <c r="E48" s="114"/>
    </row>
    <row r="49" spans="1:10" x14ac:dyDescent="0.35">
      <c r="A49"/>
      <c r="B49" s="119" t="s">
        <v>16</v>
      </c>
      <c r="C49" s="117" t="s">
        <v>2760</v>
      </c>
      <c r="D49" s="118">
        <v>1650000000</v>
      </c>
      <c r="E49" s="114"/>
    </row>
    <row r="50" spans="1:10" x14ac:dyDescent="0.35">
      <c r="A50" s="123" t="s">
        <v>39</v>
      </c>
      <c r="B50" s="124" t="s">
        <v>38</v>
      </c>
      <c r="C50" s="125"/>
      <c r="D50" s="126">
        <v>2925000000</v>
      </c>
      <c r="E50" s="114"/>
      <c r="I50" s="121">
        <v>1</v>
      </c>
      <c r="J50" s="121">
        <v>10</v>
      </c>
    </row>
    <row r="51" spans="1:10" x14ac:dyDescent="0.35">
      <c r="A51"/>
      <c r="B51" s="119" t="s">
        <v>16</v>
      </c>
      <c r="C51" s="117" t="s">
        <v>2619</v>
      </c>
      <c r="D51" s="118">
        <v>930000000</v>
      </c>
      <c r="E51" s="114"/>
    </row>
    <row r="52" spans="1:10" x14ac:dyDescent="0.35">
      <c r="A52"/>
      <c r="B52" s="119" t="s">
        <v>37</v>
      </c>
      <c r="C52" s="117" t="s">
        <v>2616</v>
      </c>
      <c r="D52" s="118">
        <v>1995000000</v>
      </c>
      <c r="E52" s="114"/>
    </row>
    <row r="53" spans="1:10" x14ac:dyDescent="0.35">
      <c r="A53" s="123" t="s">
        <v>58</v>
      </c>
      <c r="B53" s="124" t="s">
        <v>57</v>
      </c>
      <c r="C53" s="125"/>
      <c r="D53" s="126">
        <v>2105000000</v>
      </c>
      <c r="E53" s="114"/>
    </row>
    <row r="54" spans="1:10" x14ac:dyDescent="0.35">
      <c r="A54"/>
      <c r="B54" s="119" t="s">
        <v>26</v>
      </c>
      <c r="C54" s="117" t="s">
        <v>128</v>
      </c>
      <c r="D54" s="118">
        <v>960000000</v>
      </c>
      <c r="E54" s="114"/>
    </row>
    <row r="55" spans="1:10" x14ac:dyDescent="0.35">
      <c r="A55"/>
      <c r="B55" s="119" t="s">
        <v>46</v>
      </c>
      <c r="C55" s="117" t="s">
        <v>2620</v>
      </c>
      <c r="D55" s="118">
        <v>1145000000</v>
      </c>
      <c r="E55" s="114"/>
    </row>
    <row r="56" spans="1:10" x14ac:dyDescent="0.35">
      <c r="A56" s="123" t="s">
        <v>75</v>
      </c>
      <c r="B56" s="124" t="s">
        <v>74</v>
      </c>
      <c r="C56" s="125"/>
      <c r="D56" s="126">
        <v>12984258580</v>
      </c>
      <c r="E56" s="114"/>
    </row>
    <row r="57" spans="1:10" x14ac:dyDescent="0.35">
      <c r="A57"/>
      <c r="B57" s="119" t="s">
        <v>26</v>
      </c>
      <c r="C57" s="117" t="s">
        <v>2079</v>
      </c>
      <c r="D57" s="118">
        <v>5240000000</v>
      </c>
      <c r="E57" s="114"/>
    </row>
    <row r="58" spans="1:10" x14ac:dyDescent="0.35">
      <c r="A58"/>
      <c r="B58" s="119" t="s">
        <v>37</v>
      </c>
      <c r="C58" s="117" t="s">
        <v>2623</v>
      </c>
      <c r="D58" s="118">
        <v>6494258580</v>
      </c>
      <c r="E58" s="114"/>
    </row>
    <row r="59" spans="1:10" x14ac:dyDescent="0.35">
      <c r="A59"/>
      <c r="B59" s="119" t="s">
        <v>30</v>
      </c>
      <c r="C59" s="117" t="s">
        <v>2733</v>
      </c>
      <c r="D59" s="118">
        <v>1250000000</v>
      </c>
      <c r="E59" s="114"/>
    </row>
    <row r="60" spans="1:10" x14ac:dyDescent="0.35">
      <c r="A60" s="123" t="s">
        <v>78</v>
      </c>
      <c r="B60" s="124" t="s">
        <v>77</v>
      </c>
      <c r="C60" s="125"/>
      <c r="D60" s="126">
        <v>3175000000</v>
      </c>
      <c r="E60" s="114"/>
    </row>
    <row r="61" spans="1:10" x14ac:dyDescent="0.35">
      <c r="A61"/>
      <c r="B61" s="119" t="s">
        <v>2069</v>
      </c>
      <c r="C61" s="117" t="s">
        <v>2625</v>
      </c>
      <c r="D61" s="118">
        <v>800000000</v>
      </c>
      <c r="E61" s="114"/>
      <c r="I61" s="121">
        <v>1</v>
      </c>
      <c r="J61" s="121">
        <v>3</v>
      </c>
    </row>
    <row r="62" spans="1:10" x14ac:dyDescent="0.35">
      <c r="A62"/>
      <c r="B62" s="119" t="s">
        <v>2070</v>
      </c>
      <c r="C62" s="117" t="s">
        <v>2628</v>
      </c>
      <c r="D62" s="118">
        <v>2375000000</v>
      </c>
      <c r="E62" s="114"/>
    </row>
    <row r="63" spans="1:10" x14ac:dyDescent="0.35">
      <c r="A63" s="123" t="s">
        <v>134</v>
      </c>
      <c r="B63" s="124" t="s">
        <v>132</v>
      </c>
      <c r="C63" s="125"/>
      <c r="D63" s="126">
        <v>1385000000</v>
      </c>
      <c r="E63" s="114"/>
    </row>
    <row r="64" spans="1:10" x14ac:dyDescent="0.35">
      <c r="A64"/>
      <c r="B64" s="119" t="s">
        <v>12</v>
      </c>
      <c r="C64" s="117" t="s">
        <v>3486</v>
      </c>
      <c r="D64" s="118">
        <v>1135000000</v>
      </c>
      <c r="E64" s="114"/>
    </row>
    <row r="65" spans="1:10" x14ac:dyDescent="0.35">
      <c r="A65"/>
      <c r="B65" s="119" t="s">
        <v>30</v>
      </c>
      <c r="C65" s="117" t="s">
        <v>133</v>
      </c>
      <c r="D65" s="118">
        <v>250000000</v>
      </c>
      <c r="E65" s="114"/>
      <c r="I65" s="121">
        <v>1</v>
      </c>
      <c r="J65" s="121">
        <v>4</v>
      </c>
    </row>
    <row r="66" spans="1:10" x14ac:dyDescent="0.35">
      <c r="A66" s="123" t="s">
        <v>81</v>
      </c>
      <c r="B66" s="124" t="s">
        <v>79</v>
      </c>
      <c r="C66" s="125"/>
      <c r="D66" s="126">
        <v>2900000000</v>
      </c>
      <c r="E66" s="114"/>
    </row>
    <row r="67" spans="1:10" x14ac:dyDescent="0.35">
      <c r="A67"/>
      <c r="B67" s="119" t="s">
        <v>35</v>
      </c>
      <c r="C67" s="117" t="s">
        <v>80</v>
      </c>
      <c r="D67" s="118">
        <v>2900000000</v>
      </c>
      <c r="E67" s="114"/>
    </row>
    <row r="68" spans="1:10" x14ac:dyDescent="0.35">
      <c r="A68" s="123" t="s">
        <v>188</v>
      </c>
      <c r="B68" s="124" t="s">
        <v>658</v>
      </c>
      <c r="C68" s="125"/>
      <c r="D68" s="126">
        <v>8081123000</v>
      </c>
      <c r="E68" s="114"/>
    </row>
    <row r="69" spans="1:10" x14ac:dyDescent="0.35">
      <c r="A69"/>
      <c r="B69" s="119" t="s">
        <v>12</v>
      </c>
      <c r="C69" s="117" t="s">
        <v>1110</v>
      </c>
      <c r="D69" s="118">
        <v>7581123000</v>
      </c>
      <c r="E69" s="114"/>
    </row>
    <row r="70" spans="1:10" x14ac:dyDescent="0.35">
      <c r="A70"/>
      <c r="B70" s="119" t="s">
        <v>1114</v>
      </c>
      <c r="C70" s="117" t="s">
        <v>3284</v>
      </c>
      <c r="D70" s="118">
        <v>500000000</v>
      </c>
      <c r="E70" s="114"/>
      <c r="I70" s="121">
        <v>1</v>
      </c>
      <c r="J70" s="121">
        <v>3</v>
      </c>
    </row>
    <row r="71" spans="1:10" x14ac:dyDescent="0.35">
      <c r="A71" s="123" t="s">
        <v>936</v>
      </c>
      <c r="B71" s="124" t="s">
        <v>949</v>
      </c>
      <c r="C71" s="125"/>
      <c r="D71" s="126">
        <v>11681161400</v>
      </c>
      <c r="E71" s="114"/>
    </row>
    <row r="72" spans="1:10" x14ac:dyDescent="0.35">
      <c r="A72"/>
      <c r="B72" s="119" t="s">
        <v>46</v>
      </c>
      <c r="C72" s="117" t="s">
        <v>1261</v>
      </c>
      <c r="D72" s="118">
        <v>9801045400</v>
      </c>
      <c r="E72" s="114"/>
    </row>
    <row r="73" spans="1:10" x14ac:dyDescent="0.35">
      <c r="A73"/>
      <c r="B73" s="119" t="s">
        <v>16</v>
      </c>
      <c r="C73" s="117" t="s">
        <v>937</v>
      </c>
      <c r="D73" s="118">
        <v>1880116000</v>
      </c>
      <c r="E73" s="114"/>
    </row>
    <row r="74" spans="1:10" x14ac:dyDescent="0.35">
      <c r="A74" s="123" t="s">
        <v>172</v>
      </c>
      <c r="B74" s="124" t="s">
        <v>170</v>
      </c>
      <c r="C74" s="125"/>
      <c r="D74" s="126">
        <v>7865000000</v>
      </c>
      <c r="E74" s="114"/>
      <c r="I74" s="121">
        <v>1</v>
      </c>
      <c r="J74" s="121">
        <v>5</v>
      </c>
    </row>
    <row r="75" spans="1:10" x14ac:dyDescent="0.35">
      <c r="A75"/>
      <c r="B75" s="119" t="s">
        <v>117</v>
      </c>
      <c r="C75" s="117" t="s">
        <v>233</v>
      </c>
      <c r="D75" s="118">
        <v>100000000</v>
      </c>
      <c r="E75" s="114"/>
    </row>
    <row r="76" spans="1:10" x14ac:dyDescent="0.35">
      <c r="A76"/>
      <c r="B76" s="119" t="s">
        <v>173</v>
      </c>
      <c r="C76" s="117" t="s">
        <v>171</v>
      </c>
      <c r="D76" s="118">
        <v>7765000000</v>
      </c>
      <c r="E76" s="114"/>
    </row>
    <row r="77" spans="1:10" x14ac:dyDescent="0.35">
      <c r="A77" s="123" t="s">
        <v>155</v>
      </c>
      <c r="B77" s="124" t="s">
        <v>153</v>
      </c>
      <c r="C77" s="125"/>
      <c r="D77" s="126">
        <v>2215000000</v>
      </c>
      <c r="E77" s="114"/>
    </row>
    <row r="78" spans="1:10" x14ac:dyDescent="0.35">
      <c r="A78"/>
      <c r="B78" s="119" t="s">
        <v>490</v>
      </c>
      <c r="C78" s="117" t="s">
        <v>487</v>
      </c>
      <c r="D78" s="118">
        <v>1090000000</v>
      </c>
      <c r="E78" s="114"/>
    </row>
    <row r="79" spans="1:10" x14ac:dyDescent="0.35">
      <c r="A79"/>
      <c r="B79" s="119" t="s">
        <v>156</v>
      </c>
      <c r="C79" s="117" t="s">
        <v>154</v>
      </c>
      <c r="D79" s="118">
        <v>1125000000</v>
      </c>
      <c r="E79" s="114"/>
    </row>
    <row r="80" spans="1:10" s="128" customFormat="1" x14ac:dyDescent="0.35">
      <c r="A80" s="123" t="s">
        <v>646</v>
      </c>
      <c r="B80" s="124" t="s">
        <v>645</v>
      </c>
      <c r="C80" s="125"/>
      <c r="D80" s="126">
        <v>2417000000</v>
      </c>
      <c r="E80" s="114"/>
      <c r="F80" s="114"/>
      <c r="G80" s="114"/>
      <c r="H80" s="114"/>
      <c r="I80" s="127">
        <f>+I81+I87</f>
        <v>2</v>
      </c>
      <c r="J80" s="127">
        <f>+J81+J87</f>
        <v>7</v>
      </c>
    </row>
    <row r="81" spans="1:10" x14ac:dyDescent="0.35">
      <c r="A81"/>
      <c r="B81" s="119" t="s">
        <v>490</v>
      </c>
      <c r="C81" s="117" t="s">
        <v>647</v>
      </c>
      <c r="D81" s="118">
        <v>970000000</v>
      </c>
      <c r="E81" s="114"/>
      <c r="I81" s="121">
        <v>1</v>
      </c>
      <c r="J81" s="121">
        <v>5</v>
      </c>
    </row>
    <row r="82" spans="1:10" x14ac:dyDescent="0.35">
      <c r="A82"/>
      <c r="B82" s="119" t="s">
        <v>642</v>
      </c>
      <c r="C82" s="117" t="s">
        <v>648</v>
      </c>
      <c r="D82" s="118">
        <v>1447000000</v>
      </c>
      <c r="E82" s="114"/>
    </row>
    <row r="83" spans="1:10" x14ac:dyDescent="0.35">
      <c r="A83" s="123" t="s">
        <v>640</v>
      </c>
      <c r="B83" s="124" t="s">
        <v>639</v>
      </c>
      <c r="C83" s="125"/>
      <c r="D83" s="126">
        <v>4300000000</v>
      </c>
      <c r="E83" s="114"/>
    </row>
    <row r="84" spans="1:10" x14ac:dyDescent="0.35">
      <c r="A84"/>
      <c r="B84" s="119" t="s">
        <v>642</v>
      </c>
      <c r="C84" s="117" t="s">
        <v>641</v>
      </c>
      <c r="D84" s="118">
        <v>4300000000</v>
      </c>
      <c r="E84" s="114"/>
    </row>
    <row r="85" spans="1:10" x14ac:dyDescent="0.35">
      <c r="A85" s="123" t="s">
        <v>1007</v>
      </c>
      <c r="B85" s="124" t="s">
        <v>1006</v>
      </c>
      <c r="C85" s="125"/>
      <c r="D85" s="126">
        <v>1455000000</v>
      </c>
      <c r="E85" s="114"/>
    </row>
    <row r="86" spans="1:10" x14ac:dyDescent="0.35">
      <c r="A86"/>
      <c r="B86" s="119" t="s">
        <v>124</v>
      </c>
      <c r="C86" s="117" t="s">
        <v>2670</v>
      </c>
      <c r="D86" s="118">
        <v>1005000000</v>
      </c>
      <c r="E86" s="114"/>
    </row>
    <row r="87" spans="1:10" x14ac:dyDescent="0.35">
      <c r="A87"/>
      <c r="B87" s="119" t="s">
        <v>1113</v>
      </c>
      <c r="C87" s="117" t="s">
        <v>3323</v>
      </c>
      <c r="D87" s="118">
        <v>450000000</v>
      </c>
      <c r="E87" s="114"/>
      <c r="I87" s="121">
        <v>1</v>
      </c>
      <c r="J87" s="121">
        <v>2</v>
      </c>
    </row>
    <row r="88" spans="1:10" x14ac:dyDescent="0.35">
      <c r="A88" s="123" t="s">
        <v>1024</v>
      </c>
      <c r="B88" s="124" t="s">
        <v>1008</v>
      </c>
      <c r="C88" s="125"/>
      <c r="D88" s="126">
        <v>5077500000</v>
      </c>
      <c r="E88" s="114"/>
    </row>
    <row r="89" spans="1:10" x14ac:dyDescent="0.35">
      <c r="A89"/>
      <c r="B89" s="119" t="s">
        <v>173</v>
      </c>
      <c r="C89" s="117" t="s">
        <v>1020</v>
      </c>
      <c r="D89" s="118">
        <v>2770500000</v>
      </c>
      <c r="E89" s="114"/>
    </row>
    <row r="90" spans="1:10" s="128" customFormat="1" x14ac:dyDescent="0.35">
      <c r="A90"/>
      <c r="B90" s="119" t="s">
        <v>111</v>
      </c>
      <c r="C90" s="117" t="s">
        <v>2672</v>
      </c>
      <c r="D90" s="118">
        <v>2307000000</v>
      </c>
      <c r="E90" s="114"/>
      <c r="F90" s="114"/>
      <c r="G90" s="114"/>
      <c r="H90" s="114"/>
      <c r="I90" s="127">
        <f>+I91+I96+I98+I101+I108+I110+I112+I115+I117</f>
        <v>9</v>
      </c>
      <c r="J90" s="127">
        <f>+J91+J96+J98+J101+J108+J110+J112+J115+J117</f>
        <v>19</v>
      </c>
    </row>
    <row r="91" spans="1:10" x14ac:dyDescent="0.35">
      <c r="A91" s="123" t="s">
        <v>102</v>
      </c>
      <c r="B91" s="124" t="s">
        <v>650</v>
      </c>
      <c r="C91" s="125"/>
      <c r="D91" s="126">
        <v>1601142000</v>
      </c>
      <c r="E91" s="114"/>
      <c r="I91" s="121">
        <v>1</v>
      </c>
      <c r="J91" s="121">
        <v>4</v>
      </c>
    </row>
    <row r="92" spans="1:10" x14ac:dyDescent="0.35">
      <c r="A92"/>
      <c r="B92" s="119" t="s">
        <v>92</v>
      </c>
      <c r="C92" s="117" t="s">
        <v>651</v>
      </c>
      <c r="D92" s="118">
        <v>471142000</v>
      </c>
      <c r="E92" s="114"/>
    </row>
    <row r="93" spans="1:10" x14ac:dyDescent="0.35">
      <c r="A93"/>
      <c r="B93" s="119" t="s">
        <v>649</v>
      </c>
      <c r="C93" s="117" t="s">
        <v>2675</v>
      </c>
      <c r="D93" s="118">
        <v>1130000000</v>
      </c>
      <c r="E93" s="114"/>
    </row>
    <row r="94" spans="1:10" x14ac:dyDescent="0.35">
      <c r="A94" s="123" t="s">
        <v>1093</v>
      </c>
      <c r="B94" s="124" t="s">
        <v>101</v>
      </c>
      <c r="C94" s="125"/>
      <c r="D94" s="126">
        <v>2225000000</v>
      </c>
      <c r="E94" s="114"/>
    </row>
    <row r="95" spans="1:10" x14ac:dyDescent="0.35">
      <c r="A95"/>
      <c r="B95" s="119" t="s">
        <v>26</v>
      </c>
      <c r="C95" s="117" t="s">
        <v>2676</v>
      </c>
      <c r="D95" s="118">
        <v>1065000000</v>
      </c>
      <c r="E95" s="114"/>
    </row>
    <row r="96" spans="1:10" x14ac:dyDescent="0.35">
      <c r="A96"/>
      <c r="B96" s="119" t="s">
        <v>12</v>
      </c>
      <c r="C96" s="117" t="s">
        <v>157</v>
      </c>
      <c r="D96" s="118">
        <v>1160000000</v>
      </c>
      <c r="E96" s="114"/>
      <c r="I96" s="121">
        <v>1</v>
      </c>
      <c r="J96" s="121">
        <v>1</v>
      </c>
    </row>
    <row r="97" spans="1:10" x14ac:dyDescent="0.35">
      <c r="A97" s="123" t="s">
        <v>307</v>
      </c>
      <c r="B97" s="124" t="s">
        <v>305</v>
      </c>
      <c r="C97" s="125"/>
      <c r="D97" s="126">
        <v>32439523000</v>
      </c>
      <c r="E97" s="114"/>
    </row>
    <row r="98" spans="1:10" x14ac:dyDescent="0.35">
      <c r="A98"/>
      <c r="B98" s="119" t="s">
        <v>26</v>
      </c>
      <c r="C98" s="117" t="s">
        <v>345</v>
      </c>
      <c r="D98" s="118">
        <v>32439523000</v>
      </c>
      <c r="E98" s="114"/>
      <c r="I98" s="121">
        <v>1</v>
      </c>
      <c r="J98" s="121">
        <v>2</v>
      </c>
    </row>
    <row r="99" spans="1:10" x14ac:dyDescent="0.35">
      <c r="A99" s="123" t="s">
        <v>510</v>
      </c>
      <c r="B99" s="124" t="s">
        <v>508</v>
      </c>
      <c r="C99" s="125"/>
      <c r="D99" s="126">
        <v>5675000000</v>
      </c>
      <c r="E99" s="114"/>
    </row>
    <row r="100" spans="1:10" x14ac:dyDescent="0.35">
      <c r="A100"/>
      <c r="B100" s="119" t="s">
        <v>30</v>
      </c>
      <c r="C100" s="117" t="s">
        <v>1115</v>
      </c>
      <c r="D100" s="118">
        <v>5525000000</v>
      </c>
      <c r="E100" s="114"/>
    </row>
    <row r="101" spans="1:10" x14ac:dyDescent="0.35">
      <c r="A101"/>
      <c r="B101" s="119" t="s">
        <v>20</v>
      </c>
      <c r="C101" s="117" t="s">
        <v>1674</v>
      </c>
      <c r="D101" s="118">
        <v>150000000</v>
      </c>
      <c r="E101" s="114"/>
      <c r="I101" s="121">
        <v>1</v>
      </c>
      <c r="J101" s="121">
        <v>6</v>
      </c>
    </row>
    <row r="102" spans="1:10" x14ac:dyDescent="0.35">
      <c r="A102" s="123" t="s">
        <v>790</v>
      </c>
      <c r="B102" s="124" t="s">
        <v>788</v>
      </c>
      <c r="C102" s="125"/>
      <c r="D102" s="126">
        <v>505000000</v>
      </c>
      <c r="E102" s="114"/>
    </row>
    <row r="103" spans="1:10" x14ac:dyDescent="0.35">
      <c r="A103"/>
      <c r="B103" s="119" t="s">
        <v>12</v>
      </c>
      <c r="C103" s="117" t="s">
        <v>810</v>
      </c>
      <c r="D103" s="118">
        <v>255000000</v>
      </c>
      <c r="E103" s="114"/>
    </row>
    <row r="104" spans="1:10" x14ac:dyDescent="0.35">
      <c r="A104"/>
      <c r="B104" s="119" t="s">
        <v>92</v>
      </c>
      <c r="C104" s="117" t="s">
        <v>815</v>
      </c>
      <c r="D104" s="118">
        <v>250000000</v>
      </c>
      <c r="E104" s="114"/>
    </row>
    <row r="105" spans="1:10" x14ac:dyDescent="0.35">
      <c r="A105" s="123" t="s">
        <v>1077</v>
      </c>
      <c r="B105" s="124" t="s">
        <v>1026</v>
      </c>
      <c r="C105" s="125"/>
      <c r="D105" s="126">
        <v>12923234200</v>
      </c>
      <c r="E105" s="114"/>
    </row>
    <row r="106" spans="1:10" x14ac:dyDescent="0.35">
      <c r="A106"/>
      <c r="B106" s="119" t="s">
        <v>46</v>
      </c>
      <c r="C106" s="117" t="s">
        <v>1261</v>
      </c>
      <c r="D106" s="118">
        <v>12923234200</v>
      </c>
      <c r="E106" s="114"/>
    </row>
    <row r="107" spans="1:10" x14ac:dyDescent="0.35">
      <c r="A107" s="123" t="s">
        <v>507</v>
      </c>
      <c r="B107" s="124" t="s">
        <v>506</v>
      </c>
      <c r="C107" s="125"/>
      <c r="D107" s="126">
        <v>5450000000</v>
      </c>
      <c r="E107" s="114"/>
    </row>
    <row r="108" spans="1:10" x14ac:dyDescent="0.35">
      <c r="A108"/>
      <c r="B108" s="119" t="s">
        <v>236</v>
      </c>
      <c r="C108" s="117" t="s">
        <v>2177</v>
      </c>
      <c r="D108" s="118">
        <v>4475000000</v>
      </c>
      <c r="E108" s="114"/>
      <c r="I108" s="121">
        <v>1</v>
      </c>
      <c r="J108" s="121">
        <v>1</v>
      </c>
    </row>
    <row r="109" spans="1:10" x14ac:dyDescent="0.35">
      <c r="A109"/>
      <c r="B109" s="119" t="s">
        <v>633</v>
      </c>
      <c r="C109" s="117" t="s">
        <v>1367</v>
      </c>
      <c r="D109" s="118">
        <v>975000000</v>
      </c>
      <c r="E109" s="114"/>
    </row>
    <row r="110" spans="1:10" x14ac:dyDescent="0.35">
      <c r="A110" s="123" t="s">
        <v>581</v>
      </c>
      <c r="B110" s="124" t="s">
        <v>579</v>
      </c>
      <c r="C110" s="125"/>
      <c r="D110" s="126">
        <v>971279900</v>
      </c>
      <c r="E110" s="114"/>
      <c r="I110" s="121">
        <v>1</v>
      </c>
      <c r="J110" s="121">
        <v>1</v>
      </c>
    </row>
    <row r="111" spans="1:10" x14ac:dyDescent="0.35">
      <c r="A111"/>
      <c r="B111" s="119" t="s">
        <v>26</v>
      </c>
      <c r="C111" s="117" t="s">
        <v>263</v>
      </c>
      <c r="D111" s="118">
        <v>461751700</v>
      </c>
      <c r="E111" s="114"/>
    </row>
    <row r="112" spans="1:10" x14ac:dyDescent="0.35">
      <c r="A112"/>
      <c r="B112" s="119" t="s">
        <v>46</v>
      </c>
      <c r="C112" s="117" t="s">
        <v>144</v>
      </c>
      <c r="D112" s="118">
        <v>165896600</v>
      </c>
      <c r="E112" s="114"/>
      <c r="I112" s="121">
        <v>1</v>
      </c>
      <c r="J112" s="121">
        <v>2</v>
      </c>
    </row>
    <row r="113" spans="1:10" x14ac:dyDescent="0.35">
      <c r="A113"/>
      <c r="B113" s="119" t="s">
        <v>16</v>
      </c>
      <c r="C113" s="117" t="s">
        <v>607</v>
      </c>
      <c r="D113" s="118">
        <v>343631600</v>
      </c>
      <c r="E113" s="114"/>
    </row>
    <row r="114" spans="1:10" x14ac:dyDescent="0.35">
      <c r="A114" s="123" t="s">
        <v>820</v>
      </c>
      <c r="B114" s="124" t="s">
        <v>819</v>
      </c>
      <c r="C114" s="125"/>
      <c r="D114" s="126">
        <v>1556920000</v>
      </c>
      <c r="E114" s="114"/>
    </row>
    <row r="115" spans="1:10" x14ac:dyDescent="0.35">
      <c r="A115"/>
      <c r="B115" s="119" t="s">
        <v>76</v>
      </c>
      <c r="C115" s="117" t="s">
        <v>2690</v>
      </c>
      <c r="D115" s="118">
        <v>1556920000</v>
      </c>
      <c r="E115" s="114"/>
      <c r="I115" s="121">
        <v>1</v>
      </c>
      <c r="J115" s="121">
        <v>1</v>
      </c>
    </row>
    <row r="116" spans="1:10" x14ac:dyDescent="0.35">
      <c r="A116" s="123" t="s">
        <v>25</v>
      </c>
      <c r="B116" s="124" t="s">
        <v>24</v>
      </c>
      <c r="C116" s="125"/>
      <c r="D116" s="126">
        <v>7684000000</v>
      </c>
      <c r="E116" s="114"/>
    </row>
    <row r="117" spans="1:10" x14ac:dyDescent="0.35">
      <c r="A117"/>
      <c r="B117" s="119" t="s">
        <v>26</v>
      </c>
      <c r="C117" s="117" t="s">
        <v>2692</v>
      </c>
      <c r="D117" s="118">
        <v>5944000000</v>
      </c>
      <c r="E117" s="114"/>
      <c r="I117" s="121">
        <v>1</v>
      </c>
      <c r="J117" s="121">
        <v>1</v>
      </c>
    </row>
    <row r="118" spans="1:10" x14ac:dyDescent="0.35">
      <c r="A118"/>
      <c r="B118" s="119" t="s">
        <v>12</v>
      </c>
      <c r="C118" s="117" t="s">
        <v>2693</v>
      </c>
      <c r="D118" s="118">
        <v>1740000000</v>
      </c>
      <c r="E118" s="114"/>
    </row>
    <row r="119" spans="1:10" s="128" customFormat="1" x14ac:dyDescent="0.35">
      <c r="A119" s="123" t="s">
        <v>83</v>
      </c>
      <c r="B119" s="124" t="s">
        <v>82</v>
      </c>
      <c r="C119" s="125"/>
      <c r="D119" s="126">
        <v>3975000000</v>
      </c>
      <c r="E119" s="114"/>
      <c r="F119" s="114"/>
      <c r="G119" s="114"/>
      <c r="H119" s="114"/>
      <c r="I119" s="127">
        <f>+I120+I122+I125+I132</f>
        <v>4</v>
      </c>
      <c r="J119" s="127">
        <f>+J120+J122+J125+J132</f>
        <v>11</v>
      </c>
    </row>
    <row r="120" spans="1:10" x14ac:dyDescent="0.35">
      <c r="A120"/>
      <c r="B120" s="119" t="s">
        <v>26</v>
      </c>
      <c r="C120" s="117" t="s">
        <v>2772</v>
      </c>
      <c r="D120" s="118">
        <v>2520000000</v>
      </c>
      <c r="E120" s="114"/>
      <c r="I120" s="121">
        <v>1</v>
      </c>
      <c r="J120" s="121">
        <v>1</v>
      </c>
    </row>
    <row r="121" spans="1:10" x14ac:dyDescent="0.35">
      <c r="A121"/>
      <c r="B121" s="119" t="s">
        <v>12</v>
      </c>
      <c r="C121" s="117" t="s">
        <v>2776</v>
      </c>
      <c r="D121" s="118">
        <v>1100000000</v>
      </c>
      <c r="E121" s="114"/>
    </row>
    <row r="122" spans="1:10" x14ac:dyDescent="0.35">
      <c r="A122"/>
      <c r="B122" s="119" t="s">
        <v>46</v>
      </c>
      <c r="C122" s="117" t="s">
        <v>2773</v>
      </c>
      <c r="D122" s="118">
        <v>355000000</v>
      </c>
      <c r="E122" s="114"/>
      <c r="I122" s="121">
        <v>1</v>
      </c>
      <c r="J122" s="121">
        <v>2</v>
      </c>
    </row>
    <row r="123" spans="1:10" x14ac:dyDescent="0.35">
      <c r="A123" s="123" t="s">
        <v>363</v>
      </c>
      <c r="B123" s="124" t="s">
        <v>361</v>
      </c>
      <c r="C123" s="125"/>
      <c r="D123" s="126">
        <v>1375000000</v>
      </c>
      <c r="E123" s="114"/>
    </row>
    <row r="124" spans="1:10" x14ac:dyDescent="0.35">
      <c r="A124"/>
      <c r="B124" s="119" t="s">
        <v>26</v>
      </c>
      <c r="C124" s="117" t="s">
        <v>2700</v>
      </c>
      <c r="D124" s="118">
        <v>1100000000</v>
      </c>
      <c r="E124" s="114"/>
    </row>
    <row r="125" spans="1:10" x14ac:dyDescent="0.35">
      <c r="A125"/>
      <c r="B125" s="119" t="s">
        <v>30</v>
      </c>
      <c r="C125" s="117" t="s">
        <v>171</v>
      </c>
      <c r="D125" s="118">
        <v>275000000</v>
      </c>
      <c r="E125" s="114"/>
      <c r="I125" s="121">
        <v>1</v>
      </c>
      <c r="J125" s="121">
        <v>6</v>
      </c>
    </row>
    <row r="126" spans="1:10" x14ac:dyDescent="0.35">
      <c r="A126" s="123" t="s">
        <v>138</v>
      </c>
      <c r="B126" s="124" t="s">
        <v>136</v>
      </c>
      <c r="C126" s="125"/>
      <c r="D126" s="126">
        <v>2225000000</v>
      </c>
      <c r="E126" s="114"/>
    </row>
    <row r="127" spans="1:10" x14ac:dyDescent="0.35">
      <c r="A127"/>
      <c r="B127" s="119" t="s">
        <v>46</v>
      </c>
      <c r="C127" s="117" t="s">
        <v>3397</v>
      </c>
      <c r="D127" s="118">
        <v>125000000</v>
      </c>
      <c r="E127" s="114"/>
    </row>
    <row r="128" spans="1:10" x14ac:dyDescent="0.35">
      <c r="A128"/>
      <c r="B128" s="119" t="s">
        <v>16</v>
      </c>
      <c r="C128" s="117" t="s">
        <v>137</v>
      </c>
      <c r="D128" s="118">
        <v>1400000000</v>
      </c>
      <c r="E128" s="114"/>
    </row>
    <row r="129" spans="1:10" x14ac:dyDescent="0.35">
      <c r="A129"/>
      <c r="B129" s="119" t="s">
        <v>30</v>
      </c>
      <c r="C129" s="117" t="s">
        <v>2777</v>
      </c>
      <c r="D129" s="118">
        <v>700000000</v>
      </c>
      <c r="E129" s="114"/>
    </row>
    <row r="130" spans="1:10" x14ac:dyDescent="0.35">
      <c r="A130" s="123" t="s">
        <v>168</v>
      </c>
      <c r="B130" s="124" t="s">
        <v>167</v>
      </c>
      <c r="C130" s="125"/>
      <c r="D130" s="126">
        <v>870612600</v>
      </c>
      <c r="E130" s="114"/>
    </row>
    <row r="131" spans="1:10" x14ac:dyDescent="0.35">
      <c r="A131"/>
      <c r="B131" s="119" t="s">
        <v>26</v>
      </c>
      <c r="C131" s="117" t="s">
        <v>1367</v>
      </c>
      <c r="D131" s="118">
        <v>695612600</v>
      </c>
      <c r="E131" s="114"/>
    </row>
    <row r="132" spans="1:10" x14ac:dyDescent="0.35">
      <c r="A132"/>
      <c r="B132" s="119" t="s">
        <v>16</v>
      </c>
      <c r="C132" s="117" t="s">
        <v>1379</v>
      </c>
      <c r="D132" s="118">
        <v>175000000</v>
      </c>
      <c r="E132" s="114"/>
      <c r="I132" s="121">
        <v>1</v>
      </c>
      <c r="J132" s="121">
        <v>2</v>
      </c>
    </row>
    <row r="133" spans="1:10" x14ac:dyDescent="0.35">
      <c r="A133" s="123" t="s">
        <v>106</v>
      </c>
      <c r="B133" s="124" t="s">
        <v>104</v>
      </c>
      <c r="C133" s="125"/>
      <c r="D133" s="126">
        <v>1808750000</v>
      </c>
      <c r="E133" s="114"/>
    </row>
    <row r="134" spans="1:10" x14ac:dyDescent="0.35">
      <c r="A134"/>
      <c r="B134" s="119" t="s">
        <v>26</v>
      </c>
      <c r="C134" s="117" t="s">
        <v>105</v>
      </c>
      <c r="D134" s="118">
        <v>1808750000</v>
      </c>
      <c r="E134" s="114"/>
    </row>
    <row r="135" spans="1:10" s="128" customFormat="1" x14ac:dyDescent="0.35">
      <c r="A135" s="123" t="s">
        <v>11</v>
      </c>
      <c r="B135" s="124" t="s">
        <v>10</v>
      </c>
      <c r="C135" s="125"/>
      <c r="D135" s="126">
        <v>29710000000</v>
      </c>
      <c r="E135" s="114"/>
      <c r="F135" s="114"/>
      <c r="G135" s="114"/>
      <c r="H135" s="114"/>
      <c r="I135" s="127">
        <f>+I136+I159</f>
        <v>2</v>
      </c>
      <c r="J135" s="127">
        <f>+J136+J159</f>
        <v>23</v>
      </c>
    </row>
    <row r="136" spans="1:10" x14ac:dyDescent="0.35">
      <c r="A136"/>
      <c r="B136" s="119" t="s">
        <v>46</v>
      </c>
      <c r="C136" s="117" t="s">
        <v>2778</v>
      </c>
      <c r="D136" s="118">
        <v>10250000000</v>
      </c>
      <c r="E136" s="114"/>
      <c r="I136" s="121">
        <v>1</v>
      </c>
      <c r="J136" s="121">
        <v>22</v>
      </c>
    </row>
    <row r="137" spans="1:10" x14ac:dyDescent="0.35">
      <c r="A137"/>
      <c r="B137" s="119" t="s">
        <v>16</v>
      </c>
      <c r="C137" s="117" t="s">
        <v>2708</v>
      </c>
      <c r="D137" s="118">
        <v>18560000000</v>
      </c>
      <c r="E137" s="114"/>
    </row>
    <row r="138" spans="1:10" x14ac:dyDescent="0.35">
      <c r="A138"/>
      <c r="B138" s="119" t="s">
        <v>37</v>
      </c>
      <c r="C138" s="117" t="s">
        <v>2728</v>
      </c>
      <c r="D138" s="118">
        <v>900000000</v>
      </c>
      <c r="E138" s="114"/>
    </row>
    <row r="139" spans="1:10" x14ac:dyDescent="0.35">
      <c r="A139" s="123" t="s">
        <v>19</v>
      </c>
      <c r="B139" s="124" t="s">
        <v>18</v>
      </c>
      <c r="C139" s="125"/>
      <c r="D139" s="126">
        <v>16681843800</v>
      </c>
      <c r="E139" s="114"/>
    </row>
    <row r="140" spans="1:10" x14ac:dyDescent="0.35">
      <c r="A140"/>
      <c r="B140" s="119" t="s">
        <v>20</v>
      </c>
      <c r="C140" s="117" t="s">
        <v>3412</v>
      </c>
      <c r="D140" s="118">
        <v>14006843800</v>
      </c>
      <c r="E140" s="114"/>
    </row>
    <row r="141" spans="1:10" x14ac:dyDescent="0.35">
      <c r="A141"/>
      <c r="B141" s="119" t="s">
        <v>35</v>
      </c>
      <c r="C141" s="117" t="s">
        <v>3413</v>
      </c>
      <c r="D141" s="118">
        <v>2000000000</v>
      </c>
      <c r="E141" s="114"/>
    </row>
    <row r="142" spans="1:10" x14ac:dyDescent="0.35">
      <c r="A142"/>
      <c r="B142" s="119" t="s">
        <v>76</v>
      </c>
      <c r="C142" s="117" t="s">
        <v>2784</v>
      </c>
      <c r="D142" s="118">
        <v>675000000</v>
      </c>
      <c r="E142" s="114"/>
    </row>
    <row r="143" spans="1:10" x14ac:dyDescent="0.35">
      <c r="A143" s="123" t="s">
        <v>33</v>
      </c>
      <c r="B143" s="124" t="s">
        <v>32</v>
      </c>
      <c r="C143" s="125"/>
      <c r="D143" s="126">
        <v>9550000000</v>
      </c>
      <c r="E143" s="114"/>
    </row>
    <row r="144" spans="1:10" x14ac:dyDescent="0.35">
      <c r="A144"/>
      <c r="B144" s="119" t="s">
        <v>26</v>
      </c>
      <c r="C144" s="117" t="s">
        <v>2715</v>
      </c>
      <c r="D144" s="118">
        <v>2700000000</v>
      </c>
      <c r="E144" s="114"/>
    </row>
    <row r="145" spans="1:10" x14ac:dyDescent="0.35">
      <c r="A145"/>
      <c r="B145" s="119" t="s">
        <v>12</v>
      </c>
      <c r="C145" s="117" t="s">
        <v>3420</v>
      </c>
      <c r="D145" s="118">
        <v>6850000000</v>
      </c>
      <c r="E145" s="114"/>
    </row>
    <row r="146" spans="1:10" x14ac:dyDescent="0.35">
      <c r="A146" s="123" t="s">
        <v>49</v>
      </c>
      <c r="B146" s="124" t="s">
        <v>48</v>
      </c>
      <c r="C146" s="125"/>
      <c r="D146" s="126">
        <v>3874448000</v>
      </c>
      <c r="E146" s="114"/>
    </row>
    <row r="147" spans="1:10" x14ac:dyDescent="0.35">
      <c r="A147"/>
      <c r="B147" s="119" t="s">
        <v>26</v>
      </c>
      <c r="C147" s="117" t="s">
        <v>2785</v>
      </c>
      <c r="D147" s="118">
        <v>2424448000</v>
      </c>
      <c r="E147" s="114"/>
    </row>
    <row r="148" spans="1:10" x14ac:dyDescent="0.35">
      <c r="A148"/>
      <c r="B148" s="119" t="s">
        <v>12</v>
      </c>
      <c r="C148" s="117" t="s">
        <v>3425</v>
      </c>
      <c r="D148" s="118">
        <v>1450000000</v>
      </c>
      <c r="E148" s="114"/>
    </row>
    <row r="149" spans="1:10" x14ac:dyDescent="0.35">
      <c r="A149" s="123" t="s">
        <v>54</v>
      </c>
      <c r="B149" s="124" t="s">
        <v>53</v>
      </c>
      <c r="C149" s="125"/>
      <c r="D149" s="126">
        <v>22905272000</v>
      </c>
      <c r="E149" s="114"/>
    </row>
    <row r="150" spans="1:10" x14ac:dyDescent="0.35">
      <c r="A150"/>
      <c r="B150" s="119" t="s">
        <v>30</v>
      </c>
      <c r="C150" s="117" t="s">
        <v>3428</v>
      </c>
      <c r="D150" s="118">
        <v>3350000000</v>
      </c>
      <c r="E150" s="114"/>
    </row>
    <row r="151" spans="1:10" x14ac:dyDescent="0.35">
      <c r="A151"/>
      <c r="B151" s="119" t="s">
        <v>20</v>
      </c>
      <c r="C151" s="117" t="s">
        <v>3429</v>
      </c>
      <c r="D151" s="118">
        <v>18315272000</v>
      </c>
      <c r="E151" s="114"/>
    </row>
    <row r="152" spans="1:10" x14ac:dyDescent="0.35">
      <c r="A152"/>
      <c r="B152" s="119" t="s">
        <v>76</v>
      </c>
      <c r="C152" s="117" t="s">
        <v>3430</v>
      </c>
      <c r="D152" s="118">
        <v>1240000000</v>
      </c>
      <c r="E152" s="114"/>
    </row>
    <row r="153" spans="1:10" x14ac:dyDescent="0.35">
      <c r="A153" s="123" t="s">
        <v>44</v>
      </c>
      <c r="B153" s="124" t="s">
        <v>41</v>
      </c>
      <c r="C153" s="125"/>
      <c r="D153" s="126">
        <v>6931000000</v>
      </c>
      <c r="E153" s="114"/>
    </row>
    <row r="154" spans="1:10" x14ac:dyDescent="0.35">
      <c r="A154"/>
      <c r="B154" s="119" t="s">
        <v>26</v>
      </c>
      <c r="C154" s="117" t="s">
        <v>42</v>
      </c>
      <c r="D154" s="118">
        <v>730000000</v>
      </c>
      <c r="E154" s="114"/>
    </row>
    <row r="155" spans="1:10" x14ac:dyDescent="0.35">
      <c r="A155"/>
      <c r="B155" s="119" t="s">
        <v>12</v>
      </c>
      <c r="C155" s="117" t="s">
        <v>2787</v>
      </c>
      <c r="D155" s="118">
        <v>491000000</v>
      </c>
      <c r="E155" s="114"/>
    </row>
    <row r="156" spans="1:10" x14ac:dyDescent="0.35">
      <c r="A156"/>
      <c r="B156" s="119" t="s">
        <v>46</v>
      </c>
      <c r="C156" s="117" t="s">
        <v>45</v>
      </c>
      <c r="D156" s="118">
        <v>5710000000</v>
      </c>
      <c r="E156" s="114"/>
    </row>
    <row r="157" spans="1:10" x14ac:dyDescent="0.35">
      <c r="A157" s="117" t="s">
        <v>191</v>
      </c>
      <c r="B157"/>
      <c r="C157"/>
      <c r="D157" s="118">
        <v>726236399679</v>
      </c>
      <c r="E157" s="114"/>
    </row>
    <row r="158" spans="1:10" x14ac:dyDescent="0.35">
      <c r="A158"/>
      <c r="B158"/>
      <c r="C158"/>
      <c r="D158"/>
      <c r="E158" s="114"/>
    </row>
    <row r="159" spans="1:10" x14ac:dyDescent="0.35">
      <c r="A159"/>
      <c r="B159"/>
      <c r="C159"/>
      <c r="D159"/>
      <c r="E159" s="114"/>
      <c r="I159" s="121">
        <v>1</v>
      </c>
      <c r="J159" s="121">
        <v>1</v>
      </c>
    </row>
    <row r="160" spans="1:10" x14ac:dyDescent="0.35">
      <c r="A160"/>
      <c r="B160"/>
      <c r="C160"/>
      <c r="D160"/>
      <c r="E160" s="114"/>
    </row>
    <row r="161" spans="1:10" s="128" customFormat="1" x14ac:dyDescent="0.35">
      <c r="A161"/>
      <c r="B161"/>
      <c r="C161"/>
      <c r="D161"/>
      <c r="E161" s="114"/>
      <c r="F161" s="114"/>
      <c r="G161" s="114"/>
      <c r="H161" s="114"/>
      <c r="I161" s="127">
        <f>+I162+I182+I220+I226</f>
        <v>4</v>
      </c>
      <c r="J161" s="127">
        <f>+J162+J182+J220+J226</f>
        <v>63</v>
      </c>
    </row>
    <row r="162" spans="1:10" x14ac:dyDescent="0.35">
      <c r="A162"/>
      <c r="B162"/>
      <c r="C162"/>
      <c r="D162"/>
      <c r="E162" s="114"/>
      <c r="I162" s="121">
        <v>1</v>
      </c>
      <c r="J162" s="121">
        <v>19</v>
      </c>
    </row>
    <row r="163" spans="1:10" x14ac:dyDescent="0.35">
      <c r="A163"/>
      <c r="B163"/>
      <c r="C163"/>
      <c r="D163"/>
      <c r="E163" s="114"/>
    </row>
    <row r="164" spans="1:10" x14ac:dyDescent="0.35">
      <c r="A164"/>
      <c r="B164"/>
      <c r="C164"/>
      <c r="D164"/>
      <c r="E164" s="114"/>
    </row>
    <row r="165" spans="1:10" x14ac:dyDescent="0.35">
      <c r="A165"/>
      <c r="B165"/>
      <c r="C165"/>
      <c r="D165"/>
      <c r="E165" s="114"/>
    </row>
    <row r="166" spans="1:10" x14ac:dyDescent="0.35">
      <c r="A166"/>
      <c r="B166"/>
      <c r="C166"/>
      <c r="D166"/>
      <c r="E166" s="114"/>
    </row>
    <row r="167" spans="1:10" x14ac:dyDescent="0.35">
      <c r="A167"/>
      <c r="B167"/>
      <c r="C167"/>
      <c r="D167"/>
      <c r="E167" s="114"/>
    </row>
    <row r="168" spans="1:10" x14ac:dyDescent="0.35">
      <c r="A168"/>
      <c r="B168"/>
      <c r="C168"/>
      <c r="D168"/>
      <c r="E168" s="114"/>
    </row>
    <row r="169" spans="1:10" x14ac:dyDescent="0.35">
      <c r="A169"/>
      <c r="B169"/>
      <c r="C169"/>
      <c r="D169"/>
      <c r="E169" s="114"/>
    </row>
    <row r="170" spans="1:10" x14ac:dyDescent="0.35">
      <c r="A170"/>
      <c r="B170"/>
      <c r="C170"/>
      <c r="D170"/>
      <c r="E170" s="114"/>
    </row>
    <row r="171" spans="1:10" x14ac:dyDescent="0.35">
      <c r="A171"/>
      <c r="B171"/>
      <c r="C171"/>
      <c r="D171"/>
      <c r="E171" s="114"/>
    </row>
    <row r="172" spans="1:10" x14ac:dyDescent="0.35">
      <c r="A172"/>
      <c r="B172"/>
      <c r="C172"/>
      <c r="D172"/>
      <c r="E172" s="114"/>
    </row>
    <row r="173" spans="1:10" x14ac:dyDescent="0.35">
      <c r="A173"/>
      <c r="B173"/>
      <c r="C173"/>
      <c r="D173"/>
      <c r="E173" s="114"/>
    </row>
    <row r="174" spans="1:10" x14ac:dyDescent="0.35">
      <c r="A174"/>
      <c r="B174"/>
      <c r="C174"/>
      <c r="D174"/>
      <c r="E174" s="114"/>
    </row>
    <row r="175" spans="1:10" x14ac:dyDescent="0.35">
      <c r="A175"/>
      <c r="B175"/>
      <c r="C175"/>
      <c r="D175"/>
      <c r="E175" s="114"/>
    </row>
    <row r="176" spans="1:10" x14ac:dyDescent="0.35">
      <c r="A176"/>
      <c r="B176"/>
      <c r="C176"/>
      <c r="D176"/>
      <c r="E176" s="114"/>
    </row>
    <row r="177" spans="1:10" x14ac:dyDescent="0.35">
      <c r="A177"/>
      <c r="B177"/>
      <c r="C177"/>
      <c r="D177"/>
      <c r="E177" s="114"/>
    </row>
    <row r="178" spans="1:10" x14ac:dyDescent="0.35">
      <c r="A178"/>
      <c r="B178"/>
      <c r="C178"/>
      <c r="D178"/>
      <c r="E178" s="114"/>
    </row>
    <row r="179" spans="1:10" x14ac:dyDescent="0.35">
      <c r="A179"/>
      <c r="B179"/>
      <c r="C179"/>
      <c r="D179"/>
      <c r="E179" s="114"/>
    </row>
    <row r="180" spans="1:10" x14ac:dyDescent="0.35">
      <c r="A180"/>
      <c r="B180"/>
      <c r="C180"/>
      <c r="D180"/>
      <c r="E180" s="114"/>
    </row>
    <row r="181" spans="1:10" x14ac:dyDescent="0.35">
      <c r="A181"/>
      <c r="B181"/>
      <c r="C181"/>
      <c r="D181"/>
      <c r="E181" s="114"/>
    </row>
    <row r="182" spans="1:10" x14ac:dyDescent="0.35">
      <c r="A182"/>
      <c r="B182"/>
      <c r="C182"/>
      <c r="D182"/>
      <c r="E182" s="114"/>
      <c r="I182" s="121">
        <v>1</v>
      </c>
      <c r="J182" s="121">
        <v>37</v>
      </c>
    </row>
    <row r="183" spans="1:10" x14ac:dyDescent="0.35">
      <c r="A183"/>
      <c r="B183"/>
      <c r="C183"/>
      <c r="D183"/>
      <c r="E183" s="114"/>
    </row>
    <row r="184" spans="1:10" x14ac:dyDescent="0.35">
      <c r="A184"/>
      <c r="B184"/>
      <c r="C184"/>
      <c r="D184"/>
      <c r="E184" s="114"/>
    </row>
    <row r="185" spans="1:10" x14ac:dyDescent="0.35">
      <c r="A185"/>
      <c r="B185"/>
      <c r="C185"/>
      <c r="D185"/>
      <c r="E185" s="114"/>
    </row>
    <row r="186" spans="1:10" x14ac:dyDescent="0.35">
      <c r="A186"/>
      <c r="B186"/>
      <c r="C186"/>
      <c r="D186"/>
      <c r="E186" s="114"/>
    </row>
    <row r="187" spans="1:10" x14ac:dyDescent="0.35">
      <c r="A187"/>
      <c r="B187"/>
      <c r="C187"/>
      <c r="D187"/>
      <c r="E187" s="114"/>
    </row>
    <row r="188" spans="1:10" x14ac:dyDescent="0.35">
      <c r="A188"/>
      <c r="B188"/>
      <c r="C188"/>
      <c r="D188"/>
      <c r="E188" s="114"/>
    </row>
    <row r="189" spans="1:10" x14ac:dyDescent="0.35">
      <c r="A189"/>
      <c r="B189"/>
      <c r="C189"/>
      <c r="D189"/>
      <c r="E189" s="114"/>
    </row>
    <row r="190" spans="1:10" x14ac:dyDescent="0.35">
      <c r="A190"/>
      <c r="B190"/>
      <c r="C190"/>
      <c r="D190"/>
      <c r="E190" s="114"/>
    </row>
    <row r="191" spans="1:10" x14ac:dyDescent="0.35">
      <c r="A191"/>
      <c r="B191"/>
      <c r="C191"/>
      <c r="D191"/>
      <c r="E191" s="114"/>
    </row>
    <row r="192" spans="1:10" x14ac:dyDescent="0.35">
      <c r="A192"/>
      <c r="B192"/>
      <c r="C192"/>
      <c r="D192"/>
      <c r="E192" s="114"/>
    </row>
    <row r="193" spans="1:5" x14ac:dyDescent="0.35">
      <c r="A193"/>
      <c r="B193"/>
      <c r="C193"/>
      <c r="D193"/>
      <c r="E193" s="114"/>
    </row>
    <row r="194" spans="1:5" x14ac:dyDescent="0.35">
      <c r="A194"/>
      <c r="B194"/>
      <c r="C194"/>
      <c r="D194"/>
      <c r="E194" s="114"/>
    </row>
    <row r="195" spans="1:5" x14ac:dyDescent="0.35">
      <c r="A195"/>
      <c r="B195"/>
      <c r="C195"/>
      <c r="D195"/>
      <c r="E195" s="114"/>
    </row>
    <row r="196" spans="1:5" x14ac:dyDescent="0.35">
      <c r="A196"/>
      <c r="B196"/>
      <c r="C196"/>
      <c r="D196"/>
      <c r="E196" s="114"/>
    </row>
    <row r="197" spans="1:5" x14ac:dyDescent="0.35">
      <c r="A197"/>
      <c r="B197"/>
      <c r="C197"/>
      <c r="D197"/>
      <c r="E197" s="114"/>
    </row>
    <row r="198" spans="1:5" x14ac:dyDescent="0.35">
      <c r="A198"/>
      <c r="B198"/>
      <c r="C198"/>
      <c r="D198"/>
      <c r="E198" s="114"/>
    </row>
    <row r="199" spans="1:5" x14ac:dyDescent="0.35">
      <c r="A199"/>
      <c r="B199"/>
      <c r="C199"/>
      <c r="D199"/>
      <c r="E199" s="114"/>
    </row>
    <row r="200" spans="1:5" x14ac:dyDescent="0.35">
      <c r="A200"/>
      <c r="B200"/>
      <c r="C200"/>
      <c r="D200"/>
      <c r="E200" s="114"/>
    </row>
    <row r="201" spans="1:5" x14ac:dyDescent="0.35">
      <c r="A201"/>
      <c r="B201"/>
      <c r="C201"/>
      <c r="D201"/>
      <c r="E201" s="114"/>
    </row>
    <row r="202" spans="1:5" x14ac:dyDescent="0.35">
      <c r="A202"/>
      <c r="B202"/>
      <c r="C202"/>
      <c r="D202"/>
      <c r="E202" s="114"/>
    </row>
    <row r="203" spans="1:5" x14ac:dyDescent="0.35">
      <c r="A203"/>
      <c r="B203"/>
      <c r="C203"/>
      <c r="D203"/>
      <c r="E203" s="114"/>
    </row>
    <row r="204" spans="1:5" x14ac:dyDescent="0.35">
      <c r="A204"/>
      <c r="B204"/>
      <c r="C204"/>
      <c r="D204"/>
      <c r="E204" s="114"/>
    </row>
    <row r="205" spans="1:5" x14ac:dyDescent="0.35">
      <c r="A205"/>
      <c r="B205"/>
      <c r="C205"/>
      <c r="D205"/>
      <c r="E205" s="114"/>
    </row>
    <row r="206" spans="1:5" x14ac:dyDescent="0.35">
      <c r="A206"/>
      <c r="B206"/>
      <c r="C206"/>
      <c r="D206"/>
      <c r="E206" s="114"/>
    </row>
    <row r="207" spans="1:5" x14ac:dyDescent="0.35">
      <c r="A207"/>
      <c r="B207"/>
      <c r="C207"/>
      <c r="D207"/>
      <c r="E207" s="114"/>
    </row>
    <row r="208" spans="1:5" x14ac:dyDescent="0.35">
      <c r="A208"/>
      <c r="B208"/>
      <c r="C208"/>
      <c r="D208"/>
      <c r="E208" s="114"/>
    </row>
    <row r="209" spans="1:10" x14ac:dyDescent="0.35">
      <c r="A209"/>
      <c r="B209"/>
      <c r="C209"/>
      <c r="D209"/>
      <c r="E209" s="114"/>
    </row>
    <row r="210" spans="1:10" x14ac:dyDescent="0.35">
      <c r="A210"/>
      <c r="B210"/>
      <c r="C210"/>
      <c r="D210"/>
      <c r="E210" s="114"/>
    </row>
    <row r="211" spans="1:10" x14ac:dyDescent="0.35">
      <c r="A211"/>
      <c r="B211"/>
      <c r="C211"/>
      <c r="D211"/>
      <c r="E211" s="114"/>
    </row>
    <row r="212" spans="1:10" x14ac:dyDescent="0.35">
      <c r="A212"/>
      <c r="B212"/>
      <c r="C212"/>
      <c r="D212"/>
      <c r="E212" s="114"/>
    </row>
    <row r="213" spans="1:10" x14ac:dyDescent="0.35">
      <c r="A213"/>
      <c r="B213"/>
      <c r="C213"/>
      <c r="D213"/>
      <c r="E213" s="114"/>
    </row>
    <row r="214" spans="1:10" x14ac:dyDescent="0.35">
      <c r="A214"/>
      <c r="B214"/>
      <c r="C214"/>
      <c r="D214"/>
      <c r="E214" s="114"/>
    </row>
    <row r="215" spans="1:10" x14ac:dyDescent="0.35">
      <c r="A215"/>
      <c r="B215"/>
      <c r="C215"/>
      <c r="D215"/>
      <c r="E215" s="114"/>
    </row>
    <row r="216" spans="1:10" x14ac:dyDescent="0.35">
      <c r="A216"/>
      <c r="B216"/>
      <c r="C216"/>
      <c r="D216"/>
      <c r="E216" s="114"/>
    </row>
    <row r="217" spans="1:10" x14ac:dyDescent="0.35">
      <c r="A217"/>
      <c r="B217"/>
      <c r="C217"/>
      <c r="D217"/>
      <c r="E217" s="114"/>
    </row>
    <row r="218" spans="1:10" x14ac:dyDescent="0.35">
      <c r="A218"/>
      <c r="B218"/>
      <c r="C218"/>
      <c r="D218"/>
      <c r="E218" s="114"/>
    </row>
    <row r="219" spans="1:10" x14ac:dyDescent="0.35">
      <c r="A219"/>
      <c r="B219"/>
      <c r="C219"/>
      <c r="D219"/>
      <c r="E219" s="114"/>
    </row>
    <row r="220" spans="1:10" x14ac:dyDescent="0.35">
      <c r="A220"/>
      <c r="B220"/>
      <c r="C220"/>
      <c r="D220"/>
      <c r="E220" s="114"/>
      <c r="I220" s="121">
        <v>1</v>
      </c>
      <c r="J220" s="121">
        <v>5</v>
      </c>
    </row>
    <row r="221" spans="1:10" x14ac:dyDescent="0.35">
      <c r="A221"/>
      <c r="B221"/>
      <c r="C221"/>
      <c r="D221"/>
      <c r="E221" s="114"/>
    </row>
    <row r="222" spans="1:10" x14ac:dyDescent="0.35">
      <c r="A222"/>
      <c r="B222"/>
      <c r="C222"/>
      <c r="D222"/>
      <c r="E222" s="114"/>
    </row>
    <row r="223" spans="1:10" x14ac:dyDescent="0.35">
      <c r="D223" s="114"/>
      <c r="E223" s="114"/>
    </row>
    <row r="224" spans="1:10" x14ac:dyDescent="0.35">
      <c r="D224" s="114"/>
      <c r="E224" s="114"/>
    </row>
    <row r="225" spans="1:10" x14ac:dyDescent="0.35">
      <c r="D225" s="114"/>
      <c r="E225" s="114"/>
    </row>
    <row r="226" spans="1:10" x14ac:dyDescent="0.35">
      <c r="D226" s="114"/>
      <c r="E226" s="114"/>
      <c r="I226" s="121">
        <v>1</v>
      </c>
      <c r="J226" s="121">
        <v>2</v>
      </c>
    </row>
    <row r="227" spans="1:10" x14ac:dyDescent="0.35">
      <c r="D227" s="114"/>
      <c r="E227" s="114"/>
    </row>
    <row r="228" spans="1:10" x14ac:dyDescent="0.35">
      <c r="D228" s="114"/>
      <c r="E228" s="114"/>
    </row>
    <row r="229" spans="1:10" s="128" customFormat="1" x14ac:dyDescent="0.35">
      <c r="A229" s="114"/>
      <c r="B229" s="114"/>
      <c r="C229" s="114"/>
      <c r="D229" s="114"/>
      <c r="E229" s="114"/>
      <c r="F229" s="114"/>
      <c r="G229" s="114"/>
      <c r="H229" s="114"/>
      <c r="I229" s="127">
        <f>+I230+I241+I249+I257</f>
        <v>4</v>
      </c>
      <c r="J229" s="127">
        <f>+J230+J241+J249+J257</f>
        <v>28</v>
      </c>
    </row>
    <row r="230" spans="1:10" x14ac:dyDescent="0.35">
      <c r="D230" s="114"/>
      <c r="E230" s="114"/>
      <c r="I230" s="121">
        <v>1</v>
      </c>
      <c r="J230" s="121">
        <v>10</v>
      </c>
    </row>
    <row r="231" spans="1:10" x14ac:dyDescent="0.35">
      <c r="D231" s="114"/>
      <c r="E231" s="114"/>
    </row>
    <row r="232" spans="1:10" x14ac:dyDescent="0.35">
      <c r="D232" s="114"/>
      <c r="E232" s="114"/>
    </row>
    <row r="233" spans="1:10" x14ac:dyDescent="0.35">
      <c r="D233" s="114"/>
      <c r="E233" s="114"/>
    </row>
    <row r="234" spans="1:10" x14ac:dyDescent="0.35">
      <c r="D234" s="114"/>
      <c r="E234" s="114"/>
    </row>
    <row r="235" spans="1:10" x14ac:dyDescent="0.35">
      <c r="D235" s="114"/>
      <c r="E235" s="114"/>
    </row>
    <row r="236" spans="1:10" x14ac:dyDescent="0.35">
      <c r="D236" s="114"/>
      <c r="E236" s="114"/>
    </row>
    <row r="237" spans="1:10" x14ac:dyDescent="0.35">
      <c r="D237" s="114"/>
      <c r="E237" s="114"/>
    </row>
    <row r="238" spans="1:10" x14ac:dyDescent="0.35">
      <c r="D238" s="114"/>
      <c r="E238" s="114"/>
    </row>
    <row r="239" spans="1:10" x14ac:dyDescent="0.35">
      <c r="D239" s="114"/>
      <c r="E239" s="114"/>
    </row>
    <row r="240" spans="1:10" x14ac:dyDescent="0.35">
      <c r="D240" s="114"/>
      <c r="E240" s="114"/>
    </row>
    <row r="241" spans="4:10" x14ac:dyDescent="0.35">
      <c r="D241" s="114"/>
      <c r="E241" s="114"/>
      <c r="I241" s="121">
        <v>1</v>
      </c>
      <c r="J241" s="121">
        <v>7</v>
      </c>
    </row>
    <row r="242" spans="4:10" x14ac:dyDescent="0.35">
      <c r="D242" s="114"/>
      <c r="E242" s="114"/>
    </row>
    <row r="243" spans="4:10" x14ac:dyDescent="0.35">
      <c r="D243" s="114"/>
      <c r="E243" s="114"/>
    </row>
    <row r="244" spans="4:10" x14ac:dyDescent="0.35">
      <c r="D244" s="114"/>
      <c r="E244" s="114"/>
    </row>
    <row r="245" spans="4:10" x14ac:dyDescent="0.35">
      <c r="D245" s="114"/>
      <c r="E245" s="114"/>
    </row>
    <row r="246" spans="4:10" x14ac:dyDescent="0.35">
      <c r="D246" s="114"/>
      <c r="E246" s="114"/>
    </row>
    <row r="247" spans="4:10" x14ac:dyDescent="0.35">
      <c r="D247" s="114"/>
      <c r="E247" s="114"/>
    </row>
    <row r="248" spans="4:10" x14ac:dyDescent="0.35">
      <c r="D248" s="114"/>
      <c r="E248" s="114"/>
    </row>
    <row r="249" spans="4:10" x14ac:dyDescent="0.35">
      <c r="D249" s="114"/>
      <c r="E249" s="114"/>
      <c r="I249" s="121">
        <v>1</v>
      </c>
      <c r="J249" s="121">
        <v>7</v>
      </c>
    </row>
    <row r="250" spans="4:10" x14ac:dyDescent="0.35">
      <c r="D250" s="114"/>
      <c r="E250" s="114"/>
    </row>
    <row r="251" spans="4:10" x14ac:dyDescent="0.35">
      <c r="D251" s="114"/>
      <c r="E251" s="114"/>
    </row>
    <row r="252" spans="4:10" x14ac:dyDescent="0.35">
      <c r="D252" s="114"/>
      <c r="E252" s="114"/>
    </row>
    <row r="253" spans="4:10" x14ac:dyDescent="0.35">
      <c r="D253" s="114"/>
      <c r="E253" s="114"/>
    </row>
    <row r="254" spans="4:10" x14ac:dyDescent="0.35">
      <c r="D254" s="114"/>
      <c r="E254" s="114"/>
    </row>
    <row r="255" spans="4:10" x14ac:dyDescent="0.35">
      <c r="D255" s="114"/>
      <c r="E255" s="114"/>
    </row>
    <row r="256" spans="4:10" x14ac:dyDescent="0.35">
      <c r="D256" s="114"/>
      <c r="E256" s="114"/>
    </row>
    <row r="257" spans="1:10" x14ac:dyDescent="0.35">
      <c r="D257" s="114"/>
      <c r="E257" s="114"/>
      <c r="I257" s="121">
        <v>1</v>
      </c>
      <c r="J257" s="121">
        <v>4</v>
      </c>
    </row>
    <row r="258" spans="1:10" x14ac:dyDescent="0.35">
      <c r="D258" s="114"/>
      <c r="E258" s="114"/>
    </row>
    <row r="259" spans="1:10" x14ac:dyDescent="0.35">
      <c r="D259" s="114"/>
      <c r="E259" s="114"/>
    </row>
    <row r="260" spans="1:10" x14ac:dyDescent="0.35">
      <c r="D260" s="114"/>
      <c r="E260" s="114"/>
    </row>
    <row r="261" spans="1:10" x14ac:dyDescent="0.35">
      <c r="D261" s="114"/>
      <c r="E261" s="114"/>
    </row>
    <row r="262" spans="1:10" s="128" customFormat="1" x14ac:dyDescent="0.35">
      <c r="A262" s="114"/>
      <c r="B262" s="114"/>
      <c r="C262" s="114"/>
      <c r="D262" s="114"/>
      <c r="E262" s="114"/>
      <c r="F262" s="114"/>
      <c r="G262" s="114"/>
      <c r="H262" s="114"/>
      <c r="I262" s="127">
        <f>+I263+I268+I273+I275+I278+I285+I288</f>
        <v>7</v>
      </c>
      <c r="J262" s="127">
        <f>+J263+J268+J273+J275+J278+J285+J288</f>
        <v>23</v>
      </c>
    </row>
    <row r="263" spans="1:10" x14ac:dyDescent="0.35">
      <c r="D263" s="114"/>
      <c r="E263" s="114"/>
      <c r="I263" s="121">
        <v>1</v>
      </c>
      <c r="J263" s="121">
        <v>4</v>
      </c>
    </row>
    <row r="264" spans="1:10" x14ac:dyDescent="0.35">
      <c r="D264" s="114"/>
      <c r="E264" s="114"/>
    </row>
    <row r="265" spans="1:10" x14ac:dyDescent="0.35">
      <c r="D265" s="114"/>
      <c r="E265" s="114"/>
    </row>
    <row r="266" spans="1:10" x14ac:dyDescent="0.35">
      <c r="D266" s="114"/>
      <c r="E266" s="114"/>
    </row>
    <row r="267" spans="1:10" x14ac:dyDescent="0.35">
      <c r="D267" s="114"/>
      <c r="E267" s="114"/>
    </row>
    <row r="268" spans="1:10" x14ac:dyDescent="0.35">
      <c r="D268" s="114"/>
      <c r="E268" s="114"/>
      <c r="I268" s="121">
        <v>1</v>
      </c>
      <c r="J268" s="121">
        <v>4</v>
      </c>
    </row>
    <row r="269" spans="1:10" x14ac:dyDescent="0.35">
      <c r="D269" s="114"/>
      <c r="E269" s="114"/>
    </row>
    <row r="270" spans="1:10" x14ac:dyDescent="0.35">
      <c r="D270" s="114"/>
      <c r="E270" s="114"/>
    </row>
    <row r="271" spans="1:10" x14ac:dyDescent="0.35">
      <c r="D271" s="114"/>
      <c r="E271" s="114"/>
    </row>
    <row r="272" spans="1:10" x14ac:dyDescent="0.35">
      <c r="D272" s="114"/>
      <c r="E272" s="114"/>
    </row>
    <row r="273" spans="4:10" x14ac:dyDescent="0.35">
      <c r="D273" s="114"/>
      <c r="E273" s="114"/>
      <c r="I273" s="121">
        <v>1</v>
      </c>
      <c r="J273" s="121">
        <v>1</v>
      </c>
    </row>
    <row r="274" spans="4:10" x14ac:dyDescent="0.35">
      <c r="D274" s="114"/>
      <c r="E274" s="114"/>
    </row>
    <row r="275" spans="4:10" x14ac:dyDescent="0.35">
      <c r="D275" s="114"/>
      <c r="E275" s="114"/>
      <c r="I275" s="121">
        <v>1</v>
      </c>
      <c r="J275" s="121">
        <v>2</v>
      </c>
    </row>
    <row r="276" spans="4:10" x14ac:dyDescent="0.35">
      <c r="D276" s="114"/>
      <c r="E276" s="114"/>
    </row>
    <row r="277" spans="4:10" x14ac:dyDescent="0.35">
      <c r="D277" s="114"/>
      <c r="E277" s="114"/>
    </row>
    <row r="278" spans="4:10" x14ac:dyDescent="0.35">
      <c r="D278" s="114"/>
      <c r="E278" s="114"/>
      <c r="I278" s="121">
        <v>1</v>
      </c>
      <c r="J278" s="121">
        <v>6</v>
      </c>
    </row>
    <row r="279" spans="4:10" x14ac:dyDescent="0.35">
      <c r="D279" s="114"/>
      <c r="E279" s="114"/>
    </row>
    <row r="280" spans="4:10" x14ac:dyDescent="0.35">
      <c r="D280" s="114"/>
      <c r="E280" s="114"/>
    </row>
    <row r="281" spans="4:10" x14ac:dyDescent="0.35">
      <c r="D281" s="114"/>
      <c r="E281" s="114"/>
    </row>
    <row r="282" spans="4:10" x14ac:dyDescent="0.35">
      <c r="D282" s="114"/>
      <c r="E282" s="114"/>
    </row>
    <row r="283" spans="4:10" x14ac:dyDescent="0.35">
      <c r="D283" s="114"/>
      <c r="E283" s="114"/>
    </row>
    <row r="284" spans="4:10" x14ac:dyDescent="0.35">
      <c r="D284" s="114"/>
      <c r="E284" s="114"/>
    </row>
    <row r="285" spans="4:10" x14ac:dyDescent="0.35">
      <c r="D285" s="114"/>
      <c r="E285" s="114"/>
      <c r="I285" s="121">
        <v>1</v>
      </c>
      <c r="J285" s="121">
        <v>2</v>
      </c>
    </row>
    <row r="286" spans="4:10" x14ac:dyDescent="0.35">
      <c r="D286" s="114"/>
      <c r="E286" s="114"/>
    </row>
    <row r="287" spans="4:10" x14ac:dyDescent="0.35">
      <c r="D287" s="114"/>
      <c r="E287" s="114"/>
    </row>
    <row r="288" spans="4:10" x14ac:dyDescent="0.35">
      <c r="D288" s="114"/>
      <c r="E288" s="114"/>
      <c r="I288" s="121">
        <v>1</v>
      </c>
      <c r="J288" s="121">
        <v>4</v>
      </c>
    </row>
    <row r="289" spans="1:10" x14ac:dyDescent="0.35">
      <c r="D289" s="114"/>
      <c r="E289" s="114"/>
    </row>
    <row r="290" spans="1:10" x14ac:dyDescent="0.35">
      <c r="D290" s="114"/>
      <c r="E290" s="114"/>
    </row>
    <row r="291" spans="1:10" x14ac:dyDescent="0.35">
      <c r="D291" s="114"/>
      <c r="E291" s="114"/>
    </row>
    <row r="292" spans="1:10" x14ac:dyDescent="0.35">
      <c r="D292" s="114"/>
      <c r="E292" s="114"/>
    </row>
    <row r="293" spans="1:10" s="128" customFormat="1" x14ac:dyDescent="0.35">
      <c r="A293" s="114"/>
      <c r="B293" s="114"/>
      <c r="C293" s="114"/>
      <c r="D293" s="114"/>
      <c r="E293" s="114"/>
      <c r="F293" s="114"/>
      <c r="G293" s="114"/>
      <c r="H293" s="114"/>
      <c r="I293" s="127">
        <f>+I294+I299+I303+I311+I318</f>
        <v>5</v>
      </c>
      <c r="J293" s="127">
        <f>+J294+J299+J303+J311+J318</f>
        <v>23</v>
      </c>
    </row>
    <row r="294" spans="1:10" x14ac:dyDescent="0.35">
      <c r="D294" s="114"/>
      <c r="E294" s="114"/>
      <c r="I294" s="121">
        <v>1</v>
      </c>
      <c r="J294" s="121">
        <v>4</v>
      </c>
    </row>
    <row r="295" spans="1:10" x14ac:dyDescent="0.35">
      <c r="D295" s="114"/>
      <c r="E295" s="114"/>
    </row>
    <row r="296" spans="1:10" x14ac:dyDescent="0.35">
      <c r="D296" s="114"/>
      <c r="E296" s="114"/>
    </row>
    <row r="297" spans="1:10" x14ac:dyDescent="0.35">
      <c r="D297" s="114"/>
      <c r="E297" s="114"/>
    </row>
    <row r="298" spans="1:10" x14ac:dyDescent="0.35">
      <c r="D298" s="114"/>
      <c r="E298" s="114"/>
    </row>
    <row r="299" spans="1:10" x14ac:dyDescent="0.35">
      <c r="D299" s="114"/>
      <c r="E299" s="114"/>
      <c r="I299" s="121">
        <v>1</v>
      </c>
      <c r="J299" s="121">
        <v>3</v>
      </c>
    </row>
    <row r="300" spans="1:10" x14ac:dyDescent="0.35">
      <c r="D300" s="114"/>
      <c r="E300" s="114"/>
    </row>
    <row r="301" spans="1:10" x14ac:dyDescent="0.35">
      <c r="D301" s="114"/>
      <c r="E301" s="114"/>
    </row>
    <row r="302" spans="1:10" x14ac:dyDescent="0.35">
      <c r="D302" s="114"/>
      <c r="E302" s="114"/>
    </row>
    <row r="303" spans="1:10" x14ac:dyDescent="0.35">
      <c r="D303" s="114"/>
      <c r="E303" s="114"/>
      <c r="I303" s="121">
        <v>1</v>
      </c>
      <c r="J303" s="121">
        <v>7</v>
      </c>
    </row>
    <row r="304" spans="1:10" x14ac:dyDescent="0.35">
      <c r="D304" s="114"/>
      <c r="E304" s="114"/>
    </row>
    <row r="305" spans="4:10" x14ac:dyDescent="0.35">
      <c r="D305" s="114"/>
      <c r="E305" s="114"/>
    </row>
    <row r="306" spans="4:10" x14ac:dyDescent="0.35">
      <c r="D306" s="114"/>
      <c r="E306" s="114"/>
    </row>
    <row r="307" spans="4:10" x14ac:dyDescent="0.35">
      <c r="D307" s="114"/>
      <c r="E307" s="114"/>
    </row>
    <row r="308" spans="4:10" x14ac:dyDescent="0.35">
      <c r="D308" s="114"/>
      <c r="E308" s="114"/>
    </row>
    <row r="309" spans="4:10" x14ac:dyDescent="0.35">
      <c r="D309" s="114"/>
      <c r="E309" s="114"/>
    </row>
    <row r="310" spans="4:10" x14ac:dyDescent="0.35">
      <c r="D310" s="114"/>
      <c r="E310" s="114"/>
    </row>
    <row r="311" spans="4:10" x14ac:dyDescent="0.35">
      <c r="D311" s="114"/>
      <c r="E311" s="114"/>
      <c r="I311" s="121">
        <v>1</v>
      </c>
      <c r="J311" s="121">
        <v>6</v>
      </c>
    </row>
    <row r="312" spans="4:10" x14ac:dyDescent="0.35">
      <c r="D312" s="114"/>
      <c r="E312" s="114"/>
    </row>
    <row r="313" spans="4:10" x14ac:dyDescent="0.35">
      <c r="D313" s="114"/>
      <c r="E313" s="114"/>
    </row>
    <row r="314" spans="4:10" x14ac:dyDescent="0.35">
      <c r="D314" s="114"/>
      <c r="E314" s="114"/>
    </row>
    <row r="315" spans="4:10" x14ac:dyDescent="0.35">
      <c r="D315" s="114"/>
      <c r="E315" s="114"/>
    </row>
    <row r="316" spans="4:10" x14ac:dyDescent="0.35">
      <c r="D316" s="114"/>
      <c r="E316" s="114"/>
    </row>
    <row r="317" spans="4:10" x14ac:dyDescent="0.35">
      <c r="D317" s="114"/>
      <c r="E317" s="114"/>
    </row>
    <row r="318" spans="4:10" x14ac:dyDescent="0.35">
      <c r="D318" s="114"/>
      <c r="E318" s="114"/>
      <c r="I318" s="121">
        <v>1</v>
      </c>
      <c r="J318" s="121">
        <v>3</v>
      </c>
    </row>
    <row r="319" spans="4:10" x14ac:dyDescent="0.35">
      <c r="D319" s="114"/>
      <c r="E319" s="114"/>
    </row>
    <row r="320" spans="4:10" x14ac:dyDescent="0.35">
      <c r="D320" s="114"/>
      <c r="E320" s="114"/>
    </row>
    <row r="321" spans="1:10" x14ac:dyDescent="0.35">
      <c r="D321" s="114"/>
      <c r="E321" s="114"/>
    </row>
    <row r="322" spans="1:10" s="128" customFormat="1" x14ac:dyDescent="0.35">
      <c r="A322" s="114"/>
      <c r="B322" s="114"/>
      <c r="C322" s="114"/>
      <c r="D322" s="114"/>
      <c r="E322" s="114"/>
      <c r="F322" s="114"/>
      <c r="G322" s="114"/>
      <c r="H322" s="114"/>
      <c r="I322" s="127">
        <f>+I323+I328+I332+I336+I340</f>
        <v>5</v>
      </c>
      <c r="J322" s="127">
        <f>+J323+J328+J332+J336+J340</f>
        <v>14</v>
      </c>
    </row>
    <row r="323" spans="1:10" x14ac:dyDescent="0.35">
      <c r="D323" s="114"/>
      <c r="E323" s="114"/>
      <c r="I323" s="121">
        <v>1</v>
      </c>
      <c r="J323" s="121">
        <v>4</v>
      </c>
    </row>
    <row r="324" spans="1:10" x14ac:dyDescent="0.35">
      <c r="D324" s="114"/>
      <c r="E324" s="114"/>
    </row>
    <row r="325" spans="1:10" x14ac:dyDescent="0.35">
      <c r="D325" s="114"/>
      <c r="E325" s="114"/>
    </row>
    <row r="326" spans="1:10" x14ac:dyDescent="0.35">
      <c r="D326" s="114"/>
      <c r="E326" s="114"/>
    </row>
    <row r="327" spans="1:10" x14ac:dyDescent="0.35">
      <c r="D327" s="114"/>
      <c r="E327" s="114"/>
    </row>
    <row r="328" spans="1:10" x14ac:dyDescent="0.35">
      <c r="D328" s="114"/>
      <c r="E328" s="114"/>
      <c r="I328" s="121">
        <v>1</v>
      </c>
      <c r="J328" s="121">
        <v>3</v>
      </c>
    </row>
    <row r="329" spans="1:10" x14ac:dyDescent="0.35">
      <c r="D329" s="114"/>
      <c r="E329" s="114"/>
    </row>
    <row r="330" spans="1:10" x14ac:dyDescent="0.35">
      <c r="D330" s="114"/>
      <c r="E330" s="114"/>
    </row>
    <row r="331" spans="1:10" x14ac:dyDescent="0.35">
      <c r="D331" s="114"/>
      <c r="E331" s="114"/>
    </row>
    <row r="332" spans="1:10" x14ac:dyDescent="0.35">
      <c r="D332" s="114"/>
      <c r="E332" s="114"/>
      <c r="I332" s="121">
        <v>1</v>
      </c>
      <c r="J332" s="121">
        <v>3</v>
      </c>
    </row>
    <row r="333" spans="1:10" x14ac:dyDescent="0.35">
      <c r="D333" s="114"/>
      <c r="E333" s="114"/>
    </row>
    <row r="334" spans="1:10" x14ac:dyDescent="0.35">
      <c r="D334" s="114"/>
      <c r="E334" s="114"/>
    </row>
    <row r="335" spans="1:10" x14ac:dyDescent="0.35">
      <c r="D335" s="114"/>
      <c r="E335" s="114"/>
    </row>
    <row r="336" spans="1:10" x14ac:dyDescent="0.35">
      <c r="D336" s="114"/>
      <c r="E336" s="114"/>
      <c r="I336" s="121">
        <v>1</v>
      </c>
      <c r="J336" s="121">
        <v>3</v>
      </c>
    </row>
    <row r="337" spans="1:10" x14ac:dyDescent="0.35">
      <c r="D337" s="114"/>
      <c r="E337" s="114"/>
    </row>
    <row r="338" spans="1:10" x14ac:dyDescent="0.35">
      <c r="D338" s="114"/>
      <c r="E338" s="114"/>
    </row>
    <row r="339" spans="1:10" x14ac:dyDescent="0.35">
      <c r="D339" s="114"/>
      <c r="E339" s="114"/>
    </row>
    <row r="340" spans="1:10" x14ac:dyDescent="0.35">
      <c r="D340" s="114"/>
      <c r="E340" s="114"/>
      <c r="I340" s="121">
        <v>1</v>
      </c>
      <c r="J340" s="121">
        <v>1</v>
      </c>
    </row>
    <row r="341" spans="1:10" x14ac:dyDescent="0.35">
      <c r="D341" s="114"/>
      <c r="E341" s="114"/>
    </row>
    <row r="342" spans="1:10" s="128" customFormat="1" x14ac:dyDescent="0.35">
      <c r="A342" s="114"/>
      <c r="B342" s="114"/>
      <c r="C342" s="114"/>
      <c r="D342" s="114"/>
      <c r="E342" s="114"/>
      <c r="F342" s="114"/>
      <c r="G342" s="114"/>
      <c r="H342" s="114"/>
      <c r="I342" s="127">
        <f>+I343+I352+I360</f>
        <v>3</v>
      </c>
      <c r="J342" s="127">
        <f>+J343+J352+J360</f>
        <v>19</v>
      </c>
    </row>
    <row r="343" spans="1:10" x14ac:dyDescent="0.35">
      <c r="D343" s="114"/>
      <c r="E343" s="114"/>
      <c r="I343" s="121">
        <v>1</v>
      </c>
      <c r="J343" s="121">
        <v>8</v>
      </c>
    </row>
    <row r="344" spans="1:10" x14ac:dyDescent="0.35">
      <c r="D344" s="114"/>
      <c r="E344" s="114"/>
    </row>
    <row r="345" spans="1:10" x14ac:dyDescent="0.35">
      <c r="D345" s="114"/>
      <c r="E345" s="114"/>
    </row>
    <row r="346" spans="1:10" x14ac:dyDescent="0.35">
      <c r="D346" s="114"/>
      <c r="E346" s="114"/>
    </row>
    <row r="347" spans="1:10" x14ac:dyDescent="0.35">
      <c r="D347" s="114"/>
      <c r="E347" s="114"/>
    </row>
    <row r="348" spans="1:10" x14ac:dyDescent="0.35">
      <c r="D348" s="114"/>
      <c r="E348" s="114"/>
    </row>
    <row r="349" spans="1:10" x14ac:dyDescent="0.35">
      <c r="D349" s="114"/>
      <c r="E349" s="114"/>
    </row>
    <row r="350" spans="1:10" x14ac:dyDescent="0.35">
      <c r="D350" s="114"/>
      <c r="E350" s="114"/>
    </row>
    <row r="351" spans="1:10" x14ac:dyDescent="0.35">
      <c r="D351" s="114"/>
      <c r="E351" s="114"/>
    </row>
    <row r="352" spans="1:10" x14ac:dyDescent="0.35">
      <c r="D352" s="114"/>
      <c r="E352" s="114"/>
      <c r="I352" s="121">
        <v>1</v>
      </c>
      <c r="J352" s="121">
        <v>7</v>
      </c>
    </row>
    <row r="353" spans="1:10" x14ac:dyDescent="0.35">
      <c r="D353" s="114"/>
      <c r="E353" s="114"/>
    </row>
    <row r="354" spans="1:10" x14ac:dyDescent="0.35">
      <c r="D354" s="114"/>
      <c r="E354" s="114"/>
    </row>
    <row r="355" spans="1:10" x14ac:dyDescent="0.35">
      <c r="D355" s="114"/>
      <c r="E355" s="114"/>
    </row>
    <row r="356" spans="1:10" x14ac:dyDescent="0.35">
      <c r="D356" s="114"/>
      <c r="E356" s="114"/>
    </row>
    <row r="357" spans="1:10" x14ac:dyDescent="0.35">
      <c r="D357" s="114"/>
      <c r="E357" s="114"/>
    </row>
    <row r="358" spans="1:10" x14ac:dyDescent="0.35">
      <c r="D358" s="114"/>
      <c r="E358" s="114"/>
    </row>
    <row r="359" spans="1:10" x14ac:dyDescent="0.35">
      <c r="D359" s="114"/>
      <c r="E359" s="114"/>
    </row>
    <row r="360" spans="1:10" x14ac:dyDescent="0.35">
      <c r="D360" s="114"/>
      <c r="E360" s="114"/>
      <c r="I360" s="121">
        <v>1</v>
      </c>
      <c r="J360" s="121">
        <v>4</v>
      </c>
    </row>
    <row r="361" spans="1:10" x14ac:dyDescent="0.35">
      <c r="D361" s="114"/>
      <c r="E361" s="114"/>
    </row>
    <row r="362" spans="1:10" x14ac:dyDescent="0.35">
      <c r="D362" s="114"/>
      <c r="E362" s="114"/>
    </row>
    <row r="363" spans="1:10" x14ac:dyDescent="0.35">
      <c r="D363" s="114"/>
      <c r="E363" s="114"/>
    </row>
    <row r="364" spans="1:10" x14ac:dyDescent="0.35">
      <c r="D364" s="114"/>
      <c r="E364" s="114"/>
    </row>
    <row r="365" spans="1:10" s="128" customFormat="1" x14ac:dyDescent="0.35">
      <c r="A365" s="114"/>
      <c r="B365" s="114"/>
      <c r="C365" s="114"/>
      <c r="D365" s="114"/>
      <c r="E365" s="114"/>
      <c r="F365" s="114"/>
      <c r="G365" s="114"/>
      <c r="H365" s="114"/>
      <c r="I365" s="127">
        <f>+I366+I370+I379+I391+I394+I400+I409+I413</f>
        <v>8</v>
      </c>
      <c r="J365" s="127">
        <f>+J366+J370+J379+J391+J394+J400+J409+J413</f>
        <v>46</v>
      </c>
    </row>
    <row r="366" spans="1:10" x14ac:dyDescent="0.35">
      <c r="D366" s="114"/>
      <c r="E366" s="114"/>
      <c r="I366" s="121">
        <v>1</v>
      </c>
      <c r="J366" s="121">
        <v>3</v>
      </c>
    </row>
    <row r="367" spans="1:10" x14ac:dyDescent="0.35">
      <c r="D367" s="114"/>
      <c r="E367" s="114"/>
    </row>
    <row r="368" spans="1:10" x14ac:dyDescent="0.35">
      <c r="D368" s="114"/>
      <c r="E368" s="114"/>
    </row>
    <row r="369" spans="4:10" x14ac:dyDescent="0.35">
      <c r="D369" s="114"/>
      <c r="E369" s="114"/>
    </row>
    <row r="370" spans="4:10" x14ac:dyDescent="0.35">
      <c r="D370" s="114"/>
      <c r="E370" s="114"/>
      <c r="I370" s="121">
        <v>1</v>
      </c>
      <c r="J370" s="121">
        <v>8</v>
      </c>
    </row>
    <row r="371" spans="4:10" x14ac:dyDescent="0.35">
      <c r="D371" s="114"/>
      <c r="E371" s="114"/>
    </row>
    <row r="372" spans="4:10" x14ac:dyDescent="0.35">
      <c r="D372" s="114"/>
      <c r="E372" s="114"/>
    </row>
    <row r="373" spans="4:10" x14ac:dyDescent="0.35">
      <c r="D373" s="114"/>
      <c r="E373" s="114"/>
    </row>
    <row r="374" spans="4:10" x14ac:dyDescent="0.35">
      <c r="D374" s="114"/>
      <c r="E374" s="114"/>
    </row>
    <row r="375" spans="4:10" x14ac:dyDescent="0.35">
      <c r="D375" s="114"/>
      <c r="E375" s="114"/>
    </row>
    <row r="376" spans="4:10" x14ac:dyDescent="0.35">
      <c r="D376" s="114"/>
      <c r="E376" s="114"/>
    </row>
    <row r="377" spans="4:10" x14ac:dyDescent="0.35">
      <c r="D377" s="114"/>
      <c r="E377" s="114"/>
    </row>
    <row r="378" spans="4:10" x14ac:dyDescent="0.35">
      <c r="D378" s="114"/>
      <c r="E378" s="114"/>
    </row>
    <row r="379" spans="4:10" x14ac:dyDescent="0.35">
      <c r="D379" s="114"/>
      <c r="E379" s="114"/>
      <c r="I379" s="121">
        <v>1</v>
      </c>
      <c r="J379" s="121">
        <v>11</v>
      </c>
    </row>
    <row r="380" spans="4:10" x14ac:dyDescent="0.35">
      <c r="D380" s="114"/>
      <c r="E380" s="114"/>
    </row>
    <row r="381" spans="4:10" x14ac:dyDescent="0.35">
      <c r="D381" s="114"/>
      <c r="E381" s="114"/>
    </row>
    <row r="382" spans="4:10" x14ac:dyDescent="0.35">
      <c r="D382" s="114"/>
      <c r="E382" s="114"/>
    </row>
    <row r="383" spans="4:10" x14ac:dyDescent="0.35">
      <c r="D383" s="114"/>
      <c r="E383" s="114"/>
    </row>
    <row r="384" spans="4:10" x14ac:dyDescent="0.35">
      <c r="D384" s="114"/>
      <c r="E384" s="114"/>
    </row>
    <row r="385" spans="4:10" x14ac:dyDescent="0.35">
      <c r="D385" s="114"/>
      <c r="E385" s="114"/>
    </row>
    <row r="386" spans="4:10" x14ac:dyDescent="0.35">
      <c r="D386" s="114"/>
      <c r="E386" s="114"/>
    </row>
    <row r="387" spans="4:10" x14ac:dyDescent="0.35">
      <c r="D387" s="114"/>
      <c r="E387" s="114"/>
    </row>
    <row r="388" spans="4:10" x14ac:dyDescent="0.35">
      <c r="D388" s="114"/>
      <c r="E388" s="114"/>
    </row>
    <row r="389" spans="4:10" x14ac:dyDescent="0.35">
      <c r="D389" s="114"/>
      <c r="E389" s="114"/>
    </row>
    <row r="390" spans="4:10" x14ac:dyDescent="0.35">
      <c r="D390" s="114"/>
      <c r="E390" s="114"/>
    </row>
    <row r="391" spans="4:10" x14ac:dyDescent="0.35">
      <c r="D391" s="114"/>
      <c r="E391" s="114"/>
      <c r="I391" s="121">
        <v>1</v>
      </c>
      <c r="J391" s="121">
        <v>2</v>
      </c>
    </row>
    <row r="392" spans="4:10" x14ac:dyDescent="0.35">
      <c r="D392" s="114"/>
      <c r="E392" s="114"/>
    </row>
    <row r="393" spans="4:10" x14ac:dyDescent="0.35">
      <c r="D393" s="114"/>
      <c r="E393" s="114"/>
    </row>
    <row r="394" spans="4:10" x14ac:dyDescent="0.35">
      <c r="D394" s="114"/>
      <c r="E394" s="114"/>
      <c r="I394" s="121">
        <v>1</v>
      </c>
      <c r="J394" s="121">
        <v>5</v>
      </c>
    </row>
    <row r="395" spans="4:10" x14ac:dyDescent="0.35">
      <c r="D395" s="114"/>
      <c r="E395" s="114"/>
    </row>
    <row r="396" spans="4:10" x14ac:dyDescent="0.35">
      <c r="D396" s="114"/>
      <c r="E396" s="114"/>
    </row>
    <row r="397" spans="4:10" x14ac:dyDescent="0.35">
      <c r="D397" s="114"/>
      <c r="E397" s="114"/>
    </row>
    <row r="398" spans="4:10" x14ac:dyDescent="0.35">
      <c r="D398" s="114"/>
      <c r="E398" s="114"/>
    </row>
    <row r="399" spans="4:10" x14ac:dyDescent="0.35">
      <c r="D399" s="114"/>
      <c r="E399" s="114"/>
    </row>
    <row r="400" spans="4:10" x14ac:dyDescent="0.35">
      <c r="D400" s="114"/>
      <c r="E400" s="114"/>
      <c r="I400" s="121">
        <v>1</v>
      </c>
      <c r="J400" s="121">
        <v>8</v>
      </c>
    </row>
    <row r="401" spans="4:10" x14ac:dyDescent="0.35">
      <c r="D401" s="114"/>
      <c r="E401" s="114"/>
    </row>
    <row r="402" spans="4:10" x14ac:dyDescent="0.35">
      <c r="D402" s="114"/>
      <c r="E402" s="114"/>
    </row>
    <row r="403" spans="4:10" x14ac:dyDescent="0.35">
      <c r="D403" s="114"/>
      <c r="E403" s="114"/>
    </row>
    <row r="404" spans="4:10" x14ac:dyDescent="0.35">
      <c r="D404" s="114"/>
      <c r="E404" s="114"/>
    </row>
    <row r="405" spans="4:10" x14ac:dyDescent="0.35">
      <c r="D405" s="114"/>
      <c r="E405" s="114"/>
    </row>
    <row r="406" spans="4:10" x14ac:dyDescent="0.35">
      <c r="D406" s="114"/>
      <c r="E406" s="114"/>
    </row>
    <row r="407" spans="4:10" x14ac:dyDescent="0.35">
      <c r="D407" s="114"/>
      <c r="E407" s="114"/>
    </row>
    <row r="408" spans="4:10" x14ac:dyDescent="0.35">
      <c r="D408" s="114"/>
      <c r="E408" s="114"/>
    </row>
    <row r="409" spans="4:10" x14ac:dyDescent="0.35">
      <c r="D409" s="114"/>
      <c r="E409" s="114"/>
      <c r="I409" s="121">
        <v>1</v>
      </c>
      <c r="J409" s="121">
        <v>3</v>
      </c>
    </row>
    <row r="410" spans="4:10" x14ac:dyDescent="0.35">
      <c r="D410" s="114"/>
      <c r="E410" s="114"/>
    </row>
    <row r="411" spans="4:10" x14ac:dyDescent="0.35">
      <c r="D411" s="114"/>
      <c r="E411" s="114"/>
    </row>
    <row r="412" spans="4:10" x14ac:dyDescent="0.35">
      <c r="D412" s="114"/>
      <c r="E412" s="114"/>
    </row>
    <row r="413" spans="4:10" x14ac:dyDescent="0.35">
      <c r="D413" s="114"/>
      <c r="E413" s="114"/>
      <c r="I413" s="121">
        <v>1</v>
      </c>
      <c r="J413" s="121">
        <v>6</v>
      </c>
    </row>
    <row r="414" spans="4:10" x14ac:dyDescent="0.35">
      <c r="D414" s="114"/>
      <c r="E414" s="114"/>
    </row>
    <row r="415" spans="4:10" x14ac:dyDescent="0.35">
      <c r="D415" s="114"/>
      <c r="E415" s="114"/>
    </row>
    <row r="416" spans="4:10" x14ac:dyDescent="0.35">
      <c r="D416" s="114"/>
      <c r="E416" s="114"/>
    </row>
    <row r="417" spans="1:10" x14ac:dyDescent="0.35">
      <c r="D417" s="114"/>
      <c r="E417" s="114"/>
    </row>
    <row r="418" spans="1:10" x14ac:dyDescent="0.35">
      <c r="D418" s="114"/>
      <c r="E418" s="114"/>
    </row>
    <row r="419" spans="1:10" x14ac:dyDescent="0.35">
      <c r="D419" s="114"/>
      <c r="E419" s="114"/>
    </row>
    <row r="420" spans="1:10" s="128" customFormat="1" x14ac:dyDescent="0.35">
      <c r="A420" s="114"/>
      <c r="B420" s="114"/>
      <c r="C420" s="114"/>
      <c r="D420" s="114"/>
      <c r="E420" s="114"/>
      <c r="F420" s="114"/>
      <c r="G420" s="114"/>
      <c r="H420" s="114"/>
      <c r="I420" s="127">
        <f>+I421+I424+I427+I429+I433+I436+I439</f>
        <v>7</v>
      </c>
      <c r="J420" s="127">
        <f>+J421+J424+J427+J429+J433+J436+J439</f>
        <v>15</v>
      </c>
    </row>
    <row r="421" spans="1:10" x14ac:dyDescent="0.35">
      <c r="D421" s="114"/>
      <c r="E421" s="114"/>
      <c r="I421" s="121">
        <v>1</v>
      </c>
      <c r="J421" s="121">
        <v>2</v>
      </c>
    </row>
    <row r="422" spans="1:10" x14ac:dyDescent="0.35">
      <c r="D422" s="114"/>
      <c r="E422" s="114"/>
    </row>
    <row r="423" spans="1:10" x14ac:dyDescent="0.35">
      <c r="D423" s="114"/>
      <c r="E423" s="114"/>
    </row>
    <row r="424" spans="1:10" x14ac:dyDescent="0.35">
      <c r="D424" s="114"/>
      <c r="E424" s="114"/>
      <c r="I424" s="121">
        <v>1</v>
      </c>
      <c r="J424" s="121">
        <v>2</v>
      </c>
    </row>
    <row r="425" spans="1:10" x14ac:dyDescent="0.35">
      <c r="D425" s="114"/>
      <c r="E425" s="114"/>
    </row>
    <row r="426" spans="1:10" x14ac:dyDescent="0.35">
      <c r="D426" s="114"/>
      <c r="E426" s="114"/>
    </row>
    <row r="427" spans="1:10" x14ac:dyDescent="0.35">
      <c r="D427" s="114"/>
      <c r="E427" s="114"/>
      <c r="I427" s="121">
        <v>1</v>
      </c>
      <c r="J427" s="121">
        <v>1</v>
      </c>
    </row>
    <row r="428" spans="1:10" x14ac:dyDescent="0.35">
      <c r="D428" s="114"/>
      <c r="E428" s="114"/>
    </row>
    <row r="429" spans="1:10" x14ac:dyDescent="0.35">
      <c r="D429" s="114"/>
      <c r="E429" s="114"/>
      <c r="I429" s="121">
        <v>1</v>
      </c>
      <c r="J429" s="121">
        <v>3</v>
      </c>
    </row>
    <row r="430" spans="1:10" x14ac:dyDescent="0.35">
      <c r="D430" s="114"/>
      <c r="E430" s="114"/>
    </row>
    <row r="431" spans="1:10" x14ac:dyDescent="0.35">
      <c r="D431" s="114"/>
      <c r="E431" s="114"/>
    </row>
    <row r="432" spans="1:10" x14ac:dyDescent="0.35">
      <c r="D432" s="114"/>
      <c r="E432" s="114"/>
    </row>
    <row r="433" spans="1:10" x14ac:dyDescent="0.35">
      <c r="D433" s="114"/>
      <c r="E433" s="114"/>
      <c r="I433" s="121">
        <v>1</v>
      </c>
      <c r="J433" s="121">
        <v>2</v>
      </c>
    </row>
    <row r="434" spans="1:10" x14ac:dyDescent="0.35">
      <c r="D434" s="114"/>
      <c r="E434" s="114"/>
    </row>
    <row r="435" spans="1:10" x14ac:dyDescent="0.35">
      <c r="D435" s="114"/>
      <c r="E435" s="114"/>
    </row>
    <row r="436" spans="1:10" x14ac:dyDescent="0.35">
      <c r="D436" s="114"/>
      <c r="E436" s="114"/>
      <c r="I436" s="121">
        <v>1</v>
      </c>
      <c r="J436" s="121">
        <v>2</v>
      </c>
    </row>
    <row r="437" spans="1:10" x14ac:dyDescent="0.35">
      <c r="D437" s="114"/>
      <c r="E437" s="114"/>
    </row>
    <row r="438" spans="1:10" x14ac:dyDescent="0.35">
      <c r="D438" s="114"/>
      <c r="E438" s="114"/>
    </row>
    <row r="439" spans="1:10" x14ac:dyDescent="0.35">
      <c r="D439" s="114"/>
      <c r="E439" s="114"/>
      <c r="I439" s="121">
        <v>1</v>
      </c>
      <c r="J439" s="121">
        <v>3</v>
      </c>
    </row>
    <row r="440" spans="1:10" x14ac:dyDescent="0.35">
      <c r="D440" s="114"/>
      <c r="E440" s="114"/>
    </row>
    <row r="441" spans="1:10" x14ac:dyDescent="0.35">
      <c r="D441" s="114"/>
      <c r="E441" s="114"/>
    </row>
    <row r="442" spans="1:10" x14ac:dyDescent="0.35">
      <c r="D442" s="114"/>
      <c r="E442" s="114"/>
    </row>
    <row r="443" spans="1:10" s="128" customFormat="1" x14ac:dyDescent="0.35">
      <c r="A443" s="114"/>
      <c r="B443" s="114"/>
      <c r="C443" s="114"/>
      <c r="D443" s="114"/>
      <c r="E443" s="114"/>
      <c r="F443" s="114"/>
      <c r="G443" s="114"/>
      <c r="H443" s="114"/>
      <c r="I443" s="127">
        <f>+I444+I453</f>
        <v>2</v>
      </c>
      <c r="J443" s="127">
        <f>+J444+J453</f>
        <v>10</v>
      </c>
    </row>
    <row r="444" spans="1:10" x14ac:dyDescent="0.35">
      <c r="D444" s="114"/>
      <c r="E444" s="114"/>
      <c r="I444" s="121">
        <v>1</v>
      </c>
      <c r="J444" s="121">
        <v>8</v>
      </c>
    </row>
    <row r="445" spans="1:10" x14ac:dyDescent="0.35">
      <c r="D445" s="114"/>
      <c r="E445" s="114"/>
    </row>
    <row r="446" spans="1:10" x14ac:dyDescent="0.35">
      <c r="D446" s="114"/>
      <c r="E446" s="114"/>
    </row>
    <row r="447" spans="1:10" x14ac:dyDescent="0.35">
      <c r="D447" s="114"/>
      <c r="E447" s="114"/>
    </row>
    <row r="448" spans="1:10" x14ac:dyDescent="0.35">
      <c r="D448" s="114"/>
      <c r="E448" s="114"/>
    </row>
    <row r="449" spans="1:10" x14ac:dyDescent="0.35">
      <c r="D449" s="114"/>
      <c r="E449" s="114"/>
    </row>
    <row r="450" spans="1:10" x14ac:dyDescent="0.35">
      <c r="D450" s="114"/>
      <c r="E450" s="114"/>
    </row>
    <row r="451" spans="1:10" x14ac:dyDescent="0.35">
      <c r="D451" s="114"/>
      <c r="E451" s="114"/>
    </row>
    <row r="452" spans="1:10" x14ac:dyDescent="0.35">
      <c r="D452" s="114"/>
      <c r="E452" s="114"/>
    </row>
    <row r="453" spans="1:10" x14ac:dyDescent="0.35">
      <c r="D453" s="114"/>
      <c r="E453" s="114"/>
      <c r="I453" s="121">
        <v>1</v>
      </c>
      <c r="J453" s="121">
        <v>2</v>
      </c>
    </row>
    <row r="454" spans="1:10" x14ac:dyDescent="0.35">
      <c r="D454" s="114"/>
      <c r="E454" s="114"/>
    </row>
    <row r="455" spans="1:10" x14ac:dyDescent="0.35">
      <c r="D455" s="114"/>
      <c r="E455" s="114"/>
    </row>
    <row r="456" spans="1:10" s="128" customFormat="1" x14ac:dyDescent="0.35">
      <c r="A456" s="114"/>
      <c r="B456" s="114"/>
      <c r="C456" s="114"/>
      <c r="D456" s="114"/>
      <c r="E456" s="114"/>
      <c r="F456" s="114"/>
      <c r="G456" s="114"/>
      <c r="H456" s="114"/>
      <c r="I456" s="127"/>
      <c r="J456" s="127"/>
    </row>
    <row r="457" spans="1:10" x14ac:dyDescent="0.35">
      <c r="D457" s="114"/>
      <c r="E457" s="114"/>
      <c r="I457" s="121">
        <v>1</v>
      </c>
      <c r="J457" s="121">
        <v>38</v>
      </c>
    </row>
    <row r="458" spans="1:10" x14ac:dyDescent="0.35">
      <c r="D458" s="114"/>
      <c r="E458" s="114"/>
    </row>
    <row r="459" spans="1:10" x14ac:dyDescent="0.35">
      <c r="D459" s="114"/>
      <c r="E459" s="114"/>
    </row>
    <row r="460" spans="1:10" x14ac:dyDescent="0.35">
      <c r="D460" s="114"/>
      <c r="E460" s="114"/>
    </row>
    <row r="461" spans="1:10" x14ac:dyDescent="0.35">
      <c r="D461" s="114"/>
      <c r="E461" s="114"/>
    </row>
    <row r="462" spans="1:10" x14ac:dyDescent="0.35">
      <c r="D462" s="114"/>
      <c r="E462" s="114"/>
    </row>
    <row r="463" spans="1:10" x14ac:dyDescent="0.35">
      <c r="D463" s="114"/>
      <c r="E463" s="114"/>
    </row>
    <row r="464" spans="1:10" x14ac:dyDescent="0.35">
      <c r="D464" s="114"/>
      <c r="E464" s="114"/>
    </row>
    <row r="465" spans="4:5" x14ac:dyDescent="0.35">
      <c r="D465" s="114"/>
      <c r="E465" s="114"/>
    </row>
    <row r="466" spans="4:5" x14ac:dyDescent="0.35">
      <c r="D466" s="114"/>
      <c r="E466" s="114"/>
    </row>
    <row r="467" spans="4:5" x14ac:dyDescent="0.35">
      <c r="D467" s="114"/>
      <c r="E467" s="114"/>
    </row>
    <row r="468" spans="4:5" x14ac:dyDescent="0.35">
      <c r="D468" s="114"/>
      <c r="E468" s="114"/>
    </row>
    <row r="469" spans="4:5" x14ac:dyDescent="0.35">
      <c r="D469" s="114"/>
      <c r="E469" s="114"/>
    </row>
    <row r="470" spans="4:5" x14ac:dyDescent="0.35">
      <c r="D470" s="114"/>
      <c r="E470" s="114"/>
    </row>
    <row r="471" spans="4:5" x14ac:dyDescent="0.35">
      <c r="D471" s="114"/>
      <c r="E471" s="114"/>
    </row>
    <row r="472" spans="4:5" x14ac:dyDescent="0.35">
      <c r="D472" s="114"/>
      <c r="E472" s="114"/>
    </row>
    <row r="473" spans="4:5" x14ac:dyDescent="0.35">
      <c r="D473" s="114"/>
      <c r="E473" s="114"/>
    </row>
    <row r="474" spans="4:5" x14ac:dyDescent="0.35">
      <c r="D474" s="114"/>
      <c r="E474" s="114"/>
    </row>
    <row r="475" spans="4:5" x14ac:dyDescent="0.35">
      <c r="D475" s="114"/>
      <c r="E475" s="114"/>
    </row>
    <row r="476" spans="4:5" x14ac:dyDescent="0.35">
      <c r="D476" s="114"/>
      <c r="E476" s="114"/>
    </row>
    <row r="477" spans="4:5" x14ac:dyDescent="0.35">
      <c r="D477" s="114"/>
      <c r="E477" s="114"/>
    </row>
    <row r="478" spans="4:5" x14ac:dyDescent="0.35">
      <c r="D478" s="114"/>
      <c r="E478" s="114"/>
    </row>
    <row r="479" spans="4:5" x14ac:dyDescent="0.35">
      <c r="D479" s="114"/>
      <c r="E479" s="114"/>
    </row>
    <row r="480" spans="4:5" x14ac:dyDescent="0.35">
      <c r="D480" s="114"/>
      <c r="E480" s="114"/>
    </row>
    <row r="481" spans="1:10" x14ac:dyDescent="0.35">
      <c r="D481" s="114"/>
      <c r="E481" s="114"/>
    </row>
    <row r="482" spans="1:10" x14ac:dyDescent="0.35">
      <c r="D482" s="114"/>
      <c r="E482" s="114"/>
    </row>
    <row r="483" spans="1:10" x14ac:dyDescent="0.35">
      <c r="D483" s="114"/>
      <c r="E483" s="114"/>
    </row>
    <row r="484" spans="1:10" x14ac:dyDescent="0.35">
      <c r="D484" s="114"/>
      <c r="E484" s="114"/>
    </row>
    <row r="485" spans="1:10" x14ac:dyDescent="0.35">
      <c r="D485" s="114"/>
      <c r="E485" s="114"/>
    </row>
    <row r="486" spans="1:10" x14ac:dyDescent="0.35">
      <c r="D486" s="114"/>
      <c r="E486" s="114"/>
    </row>
    <row r="487" spans="1:10" x14ac:dyDescent="0.35">
      <c r="D487" s="114"/>
      <c r="E487" s="114"/>
    </row>
    <row r="488" spans="1:10" x14ac:dyDescent="0.35">
      <c r="D488" s="114"/>
      <c r="E488" s="114"/>
    </row>
    <row r="489" spans="1:10" x14ac:dyDescent="0.35">
      <c r="D489" s="114"/>
      <c r="E489" s="114"/>
    </row>
    <row r="490" spans="1:10" x14ac:dyDescent="0.35">
      <c r="D490" s="114"/>
      <c r="E490" s="114"/>
    </row>
    <row r="491" spans="1:10" x14ac:dyDescent="0.35">
      <c r="D491" s="114"/>
      <c r="E491" s="114"/>
    </row>
    <row r="492" spans="1:10" x14ac:dyDescent="0.35">
      <c r="D492" s="114"/>
      <c r="E492" s="114"/>
    </row>
    <row r="493" spans="1:10" x14ac:dyDescent="0.35">
      <c r="D493" s="114"/>
      <c r="E493" s="114"/>
    </row>
    <row r="494" spans="1:10" x14ac:dyDescent="0.35">
      <c r="D494" s="114"/>
      <c r="E494" s="114"/>
    </row>
    <row r="495" spans="1:10" x14ac:dyDescent="0.35">
      <c r="D495" s="114"/>
      <c r="E495" s="114"/>
    </row>
    <row r="496" spans="1:10" s="128" customFormat="1" x14ac:dyDescent="0.35">
      <c r="A496" s="114"/>
      <c r="B496" s="114"/>
      <c r="C496" s="114"/>
      <c r="D496" s="114"/>
      <c r="E496" s="114"/>
      <c r="F496" s="114"/>
      <c r="G496" s="114"/>
      <c r="H496" s="114"/>
      <c r="I496" s="127"/>
      <c r="J496" s="127"/>
    </row>
    <row r="497" spans="1:10" x14ac:dyDescent="0.35">
      <c r="D497" s="114"/>
      <c r="E497" s="114"/>
    </row>
    <row r="498" spans="1:10" x14ac:dyDescent="0.35">
      <c r="D498" s="114"/>
      <c r="E498" s="114"/>
    </row>
    <row r="499" spans="1:10" s="128" customFormat="1" x14ac:dyDescent="0.35">
      <c r="A499" s="114"/>
      <c r="B499" s="114"/>
      <c r="C499" s="114"/>
      <c r="D499" s="114"/>
      <c r="E499" s="114"/>
      <c r="F499" s="114"/>
      <c r="G499" s="114"/>
      <c r="H499" s="114"/>
      <c r="I499" s="127"/>
      <c r="J499" s="127"/>
    </row>
    <row r="500" spans="1:10" x14ac:dyDescent="0.35">
      <c r="D500" s="114"/>
      <c r="E500" s="114"/>
      <c r="I500" s="121">
        <v>1</v>
      </c>
      <c r="J500" s="121">
        <v>6</v>
      </c>
    </row>
    <row r="501" spans="1:10" x14ac:dyDescent="0.35">
      <c r="D501" s="114"/>
      <c r="E501" s="114"/>
    </row>
    <row r="502" spans="1:10" x14ac:dyDescent="0.35">
      <c r="D502" s="114"/>
      <c r="E502" s="114"/>
    </row>
    <row r="503" spans="1:10" x14ac:dyDescent="0.35">
      <c r="D503" s="114"/>
      <c r="E503" s="114"/>
    </row>
    <row r="504" spans="1:10" x14ac:dyDescent="0.35">
      <c r="D504" s="114"/>
      <c r="E504" s="114"/>
    </row>
    <row r="505" spans="1:10" x14ac:dyDescent="0.35">
      <c r="D505" s="114"/>
      <c r="E505" s="114"/>
    </row>
    <row r="506" spans="1:10" x14ac:dyDescent="0.35">
      <c r="D506" s="114"/>
      <c r="E506" s="114"/>
    </row>
    <row r="507" spans="1:10" s="128" customFormat="1" x14ac:dyDescent="0.35">
      <c r="A507" s="114"/>
      <c r="B507" s="114"/>
      <c r="C507" s="114"/>
      <c r="D507" s="114"/>
      <c r="E507" s="114"/>
      <c r="F507" s="114"/>
      <c r="G507" s="114"/>
      <c r="H507" s="114"/>
      <c r="I507" s="127">
        <f>+I508+I525</f>
        <v>2</v>
      </c>
      <c r="J507" s="127">
        <f>+J508+J525</f>
        <v>24</v>
      </c>
    </row>
    <row r="508" spans="1:10" x14ac:dyDescent="0.35">
      <c r="D508" s="114"/>
      <c r="E508" s="114"/>
      <c r="I508" s="121">
        <v>1</v>
      </c>
      <c r="J508" s="121">
        <v>16</v>
      </c>
    </row>
    <row r="509" spans="1:10" x14ac:dyDescent="0.35">
      <c r="D509" s="114"/>
      <c r="E509" s="114"/>
    </row>
    <row r="510" spans="1:10" x14ac:dyDescent="0.35">
      <c r="D510" s="114"/>
      <c r="E510" s="114"/>
    </row>
    <row r="511" spans="1:10" x14ac:dyDescent="0.35">
      <c r="D511" s="114"/>
      <c r="E511" s="114"/>
    </row>
    <row r="512" spans="1:10" x14ac:dyDescent="0.35">
      <c r="D512" s="114"/>
      <c r="E512" s="114"/>
    </row>
    <row r="513" spans="4:10" x14ac:dyDescent="0.35">
      <c r="D513" s="114"/>
      <c r="E513" s="114"/>
    </row>
    <row r="514" spans="4:10" x14ac:dyDescent="0.35">
      <c r="D514" s="114"/>
      <c r="E514" s="114"/>
    </row>
    <row r="515" spans="4:10" x14ac:dyDescent="0.35">
      <c r="D515" s="114"/>
      <c r="E515" s="114"/>
    </row>
    <row r="516" spans="4:10" x14ac:dyDescent="0.35">
      <c r="D516" s="114"/>
      <c r="E516" s="114"/>
    </row>
    <row r="517" spans="4:10" x14ac:dyDescent="0.35">
      <c r="D517" s="114"/>
      <c r="E517" s="114"/>
    </row>
    <row r="518" spans="4:10" x14ac:dyDescent="0.35">
      <c r="D518" s="114"/>
      <c r="E518" s="114"/>
    </row>
    <row r="519" spans="4:10" x14ac:dyDescent="0.35">
      <c r="D519" s="114"/>
      <c r="E519" s="114"/>
    </row>
    <row r="520" spans="4:10" x14ac:dyDescent="0.35">
      <c r="D520" s="114"/>
      <c r="E520" s="114"/>
    </row>
    <row r="521" spans="4:10" x14ac:dyDescent="0.35">
      <c r="D521" s="114"/>
      <c r="E521" s="114"/>
    </row>
    <row r="522" spans="4:10" x14ac:dyDescent="0.35">
      <c r="D522" s="114"/>
      <c r="E522" s="114"/>
    </row>
    <row r="523" spans="4:10" x14ac:dyDescent="0.35">
      <c r="D523" s="114"/>
      <c r="E523" s="114"/>
    </row>
    <row r="524" spans="4:10" x14ac:dyDescent="0.35">
      <c r="D524" s="114"/>
      <c r="E524" s="114"/>
    </row>
    <row r="525" spans="4:10" x14ac:dyDescent="0.35">
      <c r="D525" s="114"/>
      <c r="E525" s="114"/>
      <c r="I525" s="121">
        <v>1</v>
      </c>
      <c r="J525" s="121">
        <v>8</v>
      </c>
    </row>
    <row r="526" spans="4:10" x14ac:dyDescent="0.35">
      <c r="D526" s="114"/>
      <c r="E526" s="114"/>
    </row>
    <row r="527" spans="4:10" x14ac:dyDescent="0.35">
      <c r="D527" s="114"/>
      <c r="E527" s="114"/>
    </row>
    <row r="528" spans="4:10" x14ac:dyDescent="0.35">
      <c r="D528" s="114"/>
      <c r="E528" s="114"/>
    </row>
    <row r="529" spans="1:10" x14ac:dyDescent="0.35">
      <c r="D529" s="114"/>
      <c r="E529" s="114"/>
    </row>
    <row r="530" spans="1:10" x14ac:dyDescent="0.35">
      <c r="D530" s="114"/>
      <c r="E530" s="114"/>
    </row>
    <row r="531" spans="1:10" x14ac:dyDescent="0.35">
      <c r="D531" s="114"/>
      <c r="E531" s="114"/>
    </row>
    <row r="532" spans="1:10" x14ac:dyDescent="0.35">
      <c r="D532" s="114"/>
      <c r="E532" s="114"/>
    </row>
    <row r="533" spans="1:10" x14ac:dyDescent="0.35">
      <c r="D533" s="114"/>
      <c r="E533" s="114"/>
    </row>
    <row r="534" spans="1:10" s="128" customFormat="1" x14ac:dyDescent="0.35">
      <c r="A534" s="114"/>
      <c r="B534" s="114"/>
      <c r="C534" s="114"/>
      <c r="D534" s="114"/>
      <c r="E534" s="114"/>
      <c r="F534" s="114"/>
      <c r="G534" s="114"/>
      <c r="H534" s="114"/>
      <c r="I534" s="127">
        <f>+I535+I537</f>
        <v>2</v>
      </c>
      <c r="J534" s="127">
        <f>+J535+J537</f>
        <v>13</v>
      </c>
    </row>
    <row r="535" spans="1:10" x14ac:dyDescent="0.35">
      <c r="D535" s="114"/>
      <c r="E535" s="114"/>
      <c r="I535" s="121">
        <v>1</v>
      </c>
      <c r="J535" s="121">
        <v>1</v>
      </c>
    </row>
    <row r="536" spans="1:10" x14ac:dyDescent="0.35">
      <c r="D536" s="114"/>
      <c r="E536" s="114"/>
    </row>
    <row r="537" spans="1:10" x14ac:dyDescent="0.35">
      <c r="D537" s="114"/>
      <c r="E537" s="114"/>
      <c r="I537" s="121">
        <v>1</v>
      </c>
      <c r="J537" s="121">
        <v>12</v>
      </c>
    </row>
    <row r="538" spans="1:10" x14ac:dyDescent="0.35">
      <c r="D538" s="114"/>
      <c r="E538" s="114"/>
    </row>
    <row r="539" spans="1:10" x14ac:dyDescent="0.35">
      <c r="D539" s="114"/>
      <c r="E539" s="114"/>
    </row>
    <row r="540" spans="1:10" x14ac:dyDescent="0.35">
      <c r="D540" s="114"/>
      <c r="E540" s="114"/>
    </row>
    <row r="541" spans="1:10" x14ac:dyDescent="0.35">
      <c r="D541" s="114"/>
      <c r="E541" s="114"/>
    </row>
    <row r="542" spans="1:10" x14ac:dyDescent="0.35">
      <c r="D542" s="114"/>
      <c r="E542" s="114"/>
    </row>
    <row r="543" spans="1:10" x14ac:dyDescent="0.35">
      <c r="D543" s="114"/>
      <c r="E543" s="114"/>
    </row>
    <row r="544" spans="1:10" x14ac:dyDescent="0.35">
      <c r="D544" s="114"/>
      <c r="E544" s="114"/>
    </row>
    <row r="545" spans="1:10" x14ac:dyDescent="0.35">
      <c r="D545" s="114"/>
      <c r="E545" s="114"/>
    </row>
    <row r="546" spans="1:10" x14ac:dyDescent="0.35">
      <c r="D546" s="114"/>
      <c r="E546" s="114"/>
    </row>
    <row r="547" spans="1:10" x14ac:dyDescent="0.35">
      <c r="D547" s="114"/>
      <c r="E547" s="114"/>
    </row>
    <row r="548" spans="1:10" x14ac:dyDescent="0.35">
      <c r="D548" s="114"/>
      <c r="E548" s="114"/>
    </row>
    <row r="549" spans="1:10" x14ac:dyDescent="0.35">
      <c r="D549" s="114"/>
      <c r="E549" s="114"/>
    </row>
    <row r="550" spans="1:10" s="128" customFormat="1" x14ac:dyDescent="0.35">
      <c r="A550" s="114"/>
      <c r="B550" s="114"/>
      <c r="C550" s="114"/>
      <c r="D550" s="114"/>
      <c r="E550" s="114"/>
      <c r="F550" s="114"/>
      <c r="G550" s="114"/>
      <c r="H550" s="114"/>
      <c r="I550" s="127">
        <f>+I551+I556</f>
        <v>2</v>
      </c>
      <c r="J550" s="127">
        <f>+J551+J556</f>
        <v>9</v>
      </c>
    </row>
    <row r="551" spans="1:10" x14ac:dyDescent="0.35">
      <c r="D551" s="114"/>
      <c r="E551" s="114"/>
      <c r="I551" s="121">
        <v>1</v>
      </c>
      <c r="J551" s="121">
        <v>4</v>
      </c>
    </row>
    <row r="552" spans="1:10" x14ac:dyDescent="0.35">
      <c r="D552" s="114"/>
      <c r="E552" s="114"/>
    </row>
    <row r="553" spans="1:10" x14ac:dyDescent="0.35">
      <c r="D553" s="114"/>
      <c r="E553" s="114"/>
    </row>
    <row r="554" spans="1:10" x14ac:dyDescent="0.35">
      <c r="D554" s="114"/>
      <c r="E554" s="114"/>
    </row>
    <row r="555" spans="1:10" x14ac:dyDescent="0.35">
      <c r="D555" s="114"/>
      <c r="E555" s="114"/>
    </row>
    <row r="556" spans="1:10" x14ac:dyDescent="0.35">
      <c r="D556" s="114"/>
      <c r="E556" s="114"/>
      <c r="I556" s="121">
        <v>1</v>
      </c>
      <c r="J556" s="121">
        <v>5</v>
      </c>
    </row>
    <row r="557" spans="1:10" x14ac:dyDescent="0.35">
      <c r="D557" s="114"/>
      <c r="E557" s="114"/>
    </row>
    <row r="558" spans="1:10" x14ac:dyDescent="0.35">
      <c r="D558" s="114"/>
      <c r="E558" s="114"/>
    </row>
    <row r="559" spans="1:10" x14ac:dyDescent="0.35">
      <c r="D559" s="114"/>
      <c r="E559" s="114"/>
    </row>
    <row r="560" spans="1:10" x14ac:dyDescent="0.35">
      <c r="D560" s="114"/>
      <c r="E560" s="114"/>
    </row>
    <row r="561" spans="1:10" x14ac:dyDescent="0.35">
      <c r="D561" s="114"/>
      <c r="E561" s="114"/>
    </row>
    <row r="562" spans="1:10" s="128" customFormat="1" x14ac:dyDescent="0.35">
      <c r="A562" s="114"/>
      <c r="B562" s="114"/>
      <c r="C562" s="114"/>
      <c r="D562" s="114"/>
      <c r="E562" s="114"/>
      <c r="F562" s="114"/>
      <c r="G562" s="114"/>
      <c r="H562" s="114"/>
      <c r="I562" s="127">
        <f>+I563+I572</f>
        <v>2</v>
      </c>
      <c r="J562" s="127">
        <f>+J563+J572</f>
        <v>31</v>
      </c>
    </row>
    <row r="563" spans="1:10" x14ac:dyDescent="0.35">
      <c r="D563" s="114"/>
      <c r="E563" s="114"/>
      <c r="I563" s="121">
        <v>1</v>
      </c>
      <c r="J563" s="121">
        <v>8</v>
      </c>
    </row>
    <row r="564" spans="1:10" x14ac:dyDescent="0.35">
      <c r="D564" s="114"/>
      <c r="E564" s="114"/>
    </row>
    <row r="565" spans="1:10" x14ac:dyDescent="0.35">
      <c r="D565" s="114"/>
      <c r="E565" s="114"/>
    </row>
    <row r="566" spans="1:10" x14ac:dyDescent="0.35">
      <c r="D566" s="114"/>
      <c r="E566" s="114"/>
    </row>
    <row r="567" spans="1:10" x14ac:dyDescent="0.35">
      <c r="D567" s="114"/>
      <c r="E567" s="114"/>
    </row>
    <row r="568" spans="1:10" x14ac:dyDescent="0.35">
      <c r="D568" s="114"/>
      <c r="E568" s="114"/>
    </row>
    <row r="569" spans="1:10" x14ac:dyDescent="0.35">
      <c r="D569" s="114"/>
      <c r="E569" s="114"/>
    </row>
    <row r="570" spans="1:10" x14ac:dyDescent="0.35">
      <c r="D570" s="114"/>
      <c r="E570" s="114"/>
    </row>
    <row r="571" spans="1:10" x14ac:dyDescent="0.35">
      <c r="D571" s="114"/>
      <c r="E571" s="114"/>
    </row>
    <row r="572" spans="1:10" x14ac:dyDescent="0.35">
      <c r="D572" s="114"/>
      <c r="E572" s="114"/>
      <c r="I572" s="121">
        <v>1</v>
      </c>
      <c r="J572" s="121">
        <v>23</v>
      </c>
    </row>
    <row r="573" spans="1:10" x14ac:dyDescent="0.35">
      <c r="D573" s="114"/>
      <c r="E573" s="114"/>
    </row>
    <row r="574" spans="1:10" x14ac:dyDescent="0.35">
      <c r="D574" s="114"/>
      <c r="E574" s="114"/>
    </row>
    <row r="575" spans="1:10" x14ac:dyDescent="0.35">
      <c r="D575" s="114"/>
      <c r="E575" s="114"/>
    </row>
    <row r="576" spans="1:10" x14ac:dyDescent="0.35">
      <c r="D576" s="114"/>
      <c r="E576" s="114"/>
    </row>
    <row r="577" spans="4:5" x14ac:dyDescent="0.35">
      <c r="D577" s="114"/>
      <c r="E577" s="114"/>
    </row>
    <row r="578" spans="4:5" x14ac:dyDescent="0.35">
      <c r="D578" s="114"/>
      <c r="E578" s="114"/>
    </row>
    <row r="579" spans="4:5" x14ac:dyDescent="0.35">
      <c r="D579" s="114"/>
      <c r="E579" s="114"/>
    </row>
    <row r="580" spans="4:5" x14ac:dyDescent="0.35">
      <c r="D580" s="114"/>
      <c r="E580" s="114"/>
    </row>
    <row r="581" spans="4:5" x14ac:dyDescent="0.35">
      <c r="D581" s="114"/>
      <c r="E581" s="114"/>
    </row>
    <row r="582" spans="4:5" x14ac:dyDescent="0.35">
      <c r="D582" s="114"/>
      <c r="E582" s="114"/>
    </row>
    <row r="583" spans="4:5" x14ac:dyDescent="0.35">
      <c r="D583" s="114"/>
      <c r="E583" s="114"/>
    </row>
    <row r="584" spans="4:5" x14ac:dyDescent="0.35">
      <c r="D584" s="114"/>
      <c r="E584" s="114"/>
    </row>
    <row r="585" spans="4:5" x14ac:dyDescent="0.35">
      <c r="D585" s="114"/>
      <c r="E585" s="114"/>
    </row>
    <row r="586" spans="4:5" x14ac:dyDescent="0.35">
      <c r="D586" s="114"/>
      <c r="E586" s="114"/>
    </row>
    <row r="587" spans="4:5" x14ac:dyDescent="0.35">
      <c r="D587" s="114"/>
      <c r="E587" s="114"/>
    </row>
    <row r="588" spans="4:5" x14ac:dyDescent="0.35">
      <c r="D588" s="114"/>
      <c r="E588" s="114"/>
    </row>
    <row r="589" spans="4:5" x14ac:dyDescent="0.35">
      <c r="D589" s="114"/>
      <c r="E589" s="114"/>
    </row>
    <row r="590" spans="4:5" x14ac:dyDescent="0.35">
      <c r="D590" s="114"/>
      <c r="E590" s="114"/>
    </row>
    <row r="591" spans="4:5" x14ac:dyDescent="0.35">
      <c r="D591" s="114"/>
      <c r="E591" s="114"/>
    </row>
    <row r="592" spans="4:5" x14ac:dyDescent="0.35">
      <c r="D592" s="114"/>
      <c r="E592" s="114"/>
    </row>
    <row r="593" spans="1:10" x14ac:dyDescent="0.35">
      <c r="D593" s="114"/>
      <c r="E593" s="114"/>
    </row>
    <row r="594" spans="1:10" x14ac:dyDescent="0.35">
      <c r="D594" s="114"/>
      <c r="E594" s="114"/>
    </row>
    <row r="595" spans="1:10" x14ac:dyDescent="0.35">
      <c r="D595" s="114"/>
      <c r="E595" s="114"/>
    </row>
    <row r="596" spans="1:10" s="128" customFormat="1" x14ac:dyDescent="0.35">
      <c r="A596" s="114"/>
      <c r="B596" s="114"/>
      <c r="C596" s="114"/>
      <c r="D596" s="114"/>
      <c r="E596" s="114"/>
      <c r="F596" s="114"/>
      <c r="G596" s="114"/>
      <c r="H596" s="114"/>
      <c r="I596" s="127"/>
      <c r="J596" s="127"/>
    </row>
    <row r="597" spans="1:10" x14ac:dyDescent="0.35">
      <c r="D597" s="114"/>
      <c r="E597" s="114"/>
      <c r="I597" s="121">
        <v>1</v>
      </c>
      <c r="J597" s="121">
        <v>8</v>
      </c>
    </row>
    <row r="598" spans="1:10" x14ac:dyDescent="0.35">
      <c r="D598" s="114"/>
      <c r="E598" s="114"/>
    </row>
    <row r="599" spans="1:10" x14ac:dyDescent="0.35">
      <c r="D599" s="114"/>
      <c r="E599" s="114"/>
    </row>
    <row r="600" spans="1:10" x14ac:dyDescent="0.35">
      <c r="D600" s="114"/>
      <c r="E600" s="114"/>
    </row>
    <row r="601" spans="1:10" x14ac:dyDescent="0.35">
      <c r="D601" s="114"/>
      <c r="E601" s="114"/>
    </row>
    <row r="602" spans="1:10" x14ac:dyDescent="0.35">
      <c r="D602" s="114"/>
      <c r="E602" s="114"/>
    </row>
    <row r="603" spans="1:10" x14ac:dyDescent="0.35">
      <c r="D603" s="114"/>
      <c r="E603" s="114"/>
    </row>
    <row r="604" spans="1:10" x14ac:dyDescent="0.35">
      <c r="D604" s="114"/>
      <c r="E604" s="114"/>
    </row>
    <row r="605" spans="1:10" x14ac:dyDescent="0.35">
      <c r="D605" s="114"/>
      <c r="E605" s="114"/>
    </row>
    <row r="606" spans="1:10" s="128" customFormat="1" x14ac:dyDescent="0.35">
      <c r="A606" s="114"/>
      <c r="B606" s="114"/>
      <c r="C606" s="114"/>
      <c r="D606" s="114"/>
      <c r="E606" s="114"/>
      <c r="F606" s="114"/>
      <c r="G606" s="114"/>
      <c r="H606" s="114"/>
      <c r="I606" s="127">
        <f>+I607+I610+I618+I620+I627+I633+I636</f>
        <v>7</v>
      </c>
      <c r="J606" s="127">
        <f>+J607+J610+J618+J620+J627+J633+J636</f>
        <v>25</v>
      </c>
    </row>
    <row r="607" spans="1:10" x14ac:dyDescent="0.35">
      <c r="D607" s="114"/>
      <c r="E607" s="114"/>
      <c r="I607" s="121">
        <v>1</v>
      </c>
      <c r="J607" s="121">
        <v>2</v>
      </c>
    </row>
    <row r="608" spans="1:10" x14ac:dyDescent="0.35">
      <c r="D608" s="114"/>
      <c r="E608" s="114"/>
    </row>
    <row r="609" spans="4:10" x14ac:dyDescent="0.35">
      <c r="D609" s="114"/>
      <c r="E609" s="114"/>
    </row>
    <row r="610" spans="4:10" x14ac:dyDescent="0.35">
      <c r="D610" s="114"/>
      <c r="E610" s="114"/>
      <c r="I610" s="121">
        <v>1</v>
      </c>
      <c r="J610" s="121">
        <v>7</v>
      </c>
    </row>
    <row r="611" spans="4:10" x14ac:dyDescent="0.35">
      <c r="D611" s="114"/>
      <c r="E611" s="114"/>
    </row>
    <row r="612" spans="4:10" x14ac:dyDescent="0.35">
      <c r="D612" s="114"/>
      <c r="E612" s="114"/>
    </row>
    <row r="613" spans="4:10" x14ac:dyDescent="0.35">
      <c r="D613" s="114"/>
      <c r="E613" s="114"/>
    </row>
    <row r="614" spans="4:10" x14ac:dyDescent="0.35">
      <c r="D614" s="114"/>
      <c r="E614" s="114"/>
    </row>
    <row r="615" spans="4:10" x14ac:dyDescent="0.35">
      <c r="D615" s="114"/>
      <c r="E615" s="114"/>
    </row>
    <row r="616" spans="4:10" x14ac:dyDescent="0.35">
      <c r="D616" s="114"/>
      <c r="E616" s="114"/>
    </row>
    <row r="617" spans="4:10" x14ac:dyDescent="0.35">
      <c r="D617" s="114"/>
      <c r="E617" s="114"/>
    </row>
    <row r="618" spans="4:10" x14ac:dyDescent="0.35">
      <c r="D618" s="114"/>
      <c r="E618" s="114"/>
      <c r="I618" s="121">
        <v>1</v>
      </c>
      <c r="J618" s="121">
        <v>1</v>
      </c>
    </row>
    <row r="619" spans="4:10" x14ac:dyDescent="0.35">
      <c r="D619" s="114"/>
      <c r="E619" s="114"/>
    </row>
    <row r="620" spans="4:10" x14ac:dyDescent="0.35">
      <c r="D620" s="114"/>
      <c r="E620" s="114"/>
      <c r="I620" s="121">
        <v>1</v>
      </c>
      <c r="J620" s="121">
        <v>6</v>
      </c>
    </row>
    <row r="621" spans="4:10" x14ac:dyDescent="0.35">
      <c r="D621" s="114"/>
      <c r="E621" s="114"/>
    </row>
    <row r="622" spans="4:10" x14ac:dyDescent="0.35">
      <c r="D622" s="114"/>
      <c r="E622" s="114"/>
    </row>
    <row r="623" spans="4:10" x14ac:dyDescent="0.35">
      <c r="D623" s="114"/>
      <c r="E623" s="114"/>
    </row>
    <row r="624" spans="4:10" x14ac:dyDescent="0.35">
      <c r="D624" s="114"/>
      <c r="E624" s="114"/>
    </row>
    <row r="625" spans="1:10" x14ac:dyDescent="0.35">
      <c r="D625" s="114"/>
      <c r="E625" s="114"/>
    </row>
    <row r="626" spans="1:10" x14ac:dyDescent="0.35">
      <c r="D626" s="114"/>
      <c r="E626" s="114"/>
    </row>
    <row r="627" spans="1:10" x14ac:dyDescent="0.35">
      <c r="D627" s="114"/>
      <c r="E627" s="114"/>
      <c r="I627" s="121">
        <v>1</v>
      </c>
      <c r="J627" s="121">
        <v>5</v>
      </c>
    </row>
    <row r="628" spans="1:10" x14ac:dyDescent="0.35">
      <c r="D628" s="114"/>
      <c r="E628" s="114"/>
    </row>
    <row r="629" spans="1:10" x14ac:dyDescent="0.35">
      <c r="D629" s="114"/>
      <c r="E629" s="114"/>
    </row>
    <row r="630" spans="1:10" x14ac:dyDescent="0.35">
      <c r="D630" s="114"/>
      <c r="E630" s="114"/>
    </row>
    <row r="631" spans="1:10" x14ac:dyDescent="0.35">
      <c r="D631" s="114"/>
      <c r="E631" s="114"/>
    </row>
    <row r="632" spans="1:10" x14ac:dyDescent="0.35">
      <c r="D632" s="114"/>
      <c r="E632" s="114"/>
    </row>
    <row r="633" spans="1:10" x14ac:dyDescent="0.35">
      <c r="D633" s="114"/>
      <c r="E633" s="114"/>
      <c r="I633" s="121">
        <v>1</v>
      </c>
      <c r="J633" s="121">
        <v>2</v>
      </c>
    </row>
    <row r="634" spans="1:10" x14ac:dyDescent="0.35">
      <c r="D634" s="114"/>
      <c r="E634" s="114"/>
    </row>
    <row r="635" spans="1:10" x14ac:dyDescent="0.35">
      <c r="D635" s="114"/>
      <c r="E635" s="114"/>
    </row>
    <row r="636" spans="1:10" x14ac:dyDescent="0.35">
      <c r="D636" s="114"/>
      <c r="E636" s="114"/>
      <c r="I636" s="121">
        <v>1</v>
      </c>
      <c r="J636" s="121">
        <v>2</v>
      </c>
    </row>
    <row r="637" spans="1:10" x14ac:dyDescent="0.35">
      <c r="D637" s="114"/>
      <c r="E637" s="114"/>
    </row>
    <row r="638" spans="1:10" x14ac:dyDescent="0.35">
      <c r="D638" s="114"/>
      <c r="E638" s="114"/>
    </row>
    <row r="639" spans="1:10" s="128" customFormat="1" x14ac:dyDescent="0.35">
      <c r="A639" s="114"/>
      <c r="B639" s="114"/>
      <c r="C639" s="114"/>
      <c r="D639" s="114"/>
      <c r="E639" s="114"/>
      <c r="F639" s="114"/>
      <c r="G639" s="114"/>
      <c r="H639" s="114"/>
      <c r="I639" s="127">
        <f>+I640+I665+I672+I675+I677</f>
        <v>5</v>
      </c>
      <c r="J639" s="127">
        <f>+J640+J665+J672+J675+J677</f>
        <v>40</v>
      </c>
    </row>
    <row r="640" spans="1:10" x14ac:dyDescent="0.35">
      <c r="D640" s="114"/>
      <c r="E640" s="114"/>
      <c r="I640" s="121">
        <v>1</v>
      </c>
      <c r="J640" s="121">
        <v>24</v>
      </c>
    </row>
    <row r="641" spans="4:5" x14ac:dyDescent="0.35">
      <c r="D641" s="114"/>
      <c r="E641" s="114"/>
    </row>
    <row r="642" spans="4:5" x14ac:dyDescent="0.35">
      <c r="D642" s="114"/>
      <c r="E642" s="114"/>
    </row>
    <row r="643" spans="4:5" x14ac:dyDescent="0.35">
      <c r="D643" s="114"/>
      <c r="E643" s="114"/>
    </row>
    <row r="644" spans="4:5" x14ac:dyDescent="0.35">
      <c r="D644" s="114"/>
      <c r="E644" s="114"/>
    </row>
    <row r="645" spans="4:5" x14ac:dyDescent="0.35">
      <c r="D645" s="114"/>
      <c r="E645" s="114"/>
    </row>
    <row r="646" spans="4:5" x14ac:dyDescent="0.35">
      <c r="D646" s="114"/>
      <c r="E646" s="114"/>
    </row>
    <row r="647" spans="4:5" x14ac:dyDescent="0.35">
      <c r="D647" s="114"/>
      <c r="E647" s="114"/>
    </row>
    <row r="648" spans="4:5" x14ac:dyDescent="0.35">
      <c r="D648" s="114"/>
      <c r="E648" s="114"/>
    </row>
    <row r="649" spans="4:5" x14ac:dyDescent="0.35">
      <c r="D649" s="114"/>
      <c r="E649" s="114"/>
    </row>
    <row r="650" spans="4:5" x14ac:dyDescent="0.35">
      <c r="D650" s="114"/>
      <c r="E650" s="114"/>
    </row>
    <row r="651" spans="4:5" x14ac:dyDescent="0.35">
      <c r="D651" s="114"/>
      <c r="E651" s="114"/>
    </row>
    <row r="652" spans="4:5" x14ac:dyDescent="0.35">
      <c r="D652" s="114"/>
      <c r="E652" s="114"/>
    </row>
    <row r="653" spans="4:5" x14ac:dyDescent="0.35">
      <c r="D653" s="114"/>
      <c r="E653" s="114"/>
    </row>
    <row r="654" spans="4:5" x14ac:dyDescent="0.35">
      <c r="D654" s="114"/>
      <c r="E654" s="114"/>
    </row>
    <row r="655" spans="4:5" x14ac:dyDescent="0.35">
      <c r="D655" s="114"/>
      <c r="E655" s="114"/>
    </row>
    <row r="656" spans="4:5" x14ac:dyDescent="0.35">
      <c r="D656" s="114"/>
      <c r="E656" s="114"/>
    </row>
    <row r="657" spans="4:10" x14ac:dyDescent="0.35">
      <c r="D657" s="114"/>
      <c r="E657" s="114"/>
    </row>
    <row r="658" spans="4:10" x14ac:dyDescent="0.35">
      <c r="D658" s="114"/>
      <c r="E658" s="114"/>
    </row>
    <row r="659" spans="4:10" x14ac:dyDescent="0.35">
      <c r="D659" s="114"/>
      <c r="E659" s="114"/>
    </row>
    <row r="660" spans="4:10" x14ac:dyDescent="0.35">
      <c r="D660" s="114"/>
      <c r="E660" s="114"/>
    </row>
    <row r="661" spans="4:10" x14ac:dyDescent="0.35">
      <c r="D661" s="114"/>
      <c r="E661" s="114"/>
    </row>
    <row r="662" spans="4:10" x14ac:dyDescent="0.35">
      <c r="D662" s="114"/>
      <c r="E662" s="114"/>
    </row>
    <row r="663" spans="4:10" x14ac:dyDescent="0.35">
      <c r="D663" s="114"/>
      <c r="E663" s="114"/>
    </row>
    <row r="664" spans="4:10" x14ac:dyDescent="0.35">
      <c r="D664" s="114"/>
      <c r="E664" s="114"/>
    </row>
    <row r="665" spans="4:10" x14ac:dyDescent="0.35">
      <c r="D665" s="114"/>
      <c r="E665" s="114"/>
      <c r="I665" s="121">
        <v>1</v>
      </c>
      <c r="J665" s="121">
        <v>6</v>
      </c>
    </row>
    <row r="666" spans="4:10" x14ac:dyDescent="0.35">
      <c r="D666" s="114"/>
      <c r="E666" s="114"/>
    </row>
    <row r="667" spans="4:10" x14ac:dyDescent="0.35">
      <c r="D667" s="114"/>
      <c r="E667" s="114"/>
    </row>
    <row r="668" spans="4:10" x14ac:dyDescent="0.35">
      <c r="D668" s="114"/>
      <c r="E668" s="114"/>
    </row>
    <row r="669" spans="4:10" x14ac:dyDescent="0.35">
      <c r="D669" s="114"/>
      <c r="E669" s="114"/>
    </row>
    <row r="670" spans="4:10" x14ac:dyDescent="0.35">
      <c r="D670" s="114"/>
      <c r="E670" s="114"/>
    </row>
    <row r="671" spans="4:10" x14ac:dyDescent="0.35">
      <c r="D671" s="114"/>
      <c r="E671" s="114"/>
    </row>
    <row r="672" spans="4:10" x14ac:dyDescent="0.35">
      <c r="D672" s="114"/>
      <c r="E672" s="114"/>
      <c r="I672" s="121">
        <v>1</v>
      </c>
      <c r="J672" s="121">
        <v>2</v>
      </c>
    </row>
    <row r="673" spans="1:10" x14ac:dyDescent="0.35">
      <c r="D673" s="114"/>
      <c r="E673" s="114"/>
    </row>
    <row r="674" spans="1:10" x14ac:dyDescent="0.35">
      <c r="D674" s="114"/>
      <c r="E674" s="114"/>
    </row>
    <row r="675" spans="1:10" x14ac:dyDescent="0.35">
      <c r="D675" s="114"/>
      <c r="E675" s="114"/>
      <c r="I675" s="121">
        <v>1</v>
      </c>
      <c r="J675" s="121">
        <v>1</v>
      </c>
    </row>
    <row r="676" spans="1:10" x14ac:dyDescent="0.35">
      <c r="D676" s="114"/>
      <c r="E676" s="114"/>
    </row>
    <row r="677" spans="1:10" x14ac:dyDescent="0.35">
      <c r="D677" s="114"/>
      <c r="E677" s="114"/>
      <c r="I677" s="121">
        <v>1</v>
      </c>
      <c r="J677" s="121">
        <v>7</v>
      </c>
    </row>
    <row r="678" spans="1:10" x14ac:dyDescent="0.35">
      <c r="D678" s="114"/>
      <c r="E678" s="114"/>
    </row>
    <row r="679" spans="1:10" x14ac:dyDescent="0.35">
      <c r="D679" s="114"/>
      <c r="E679" s="114"/>
    </row>
    <row r="680" spans="1:10" x14ac:dyDescent="0.35">
      <c r="D680" s="114"/>
      <c r="E680" s="114"/>
    </row>
    <row r="681" spans="1:10" x14ac:dyDescent="0.35">
      <c r="D681" s="114"/>
      <c r="E681" s="114"/>
    </row>
    <row r="682" spans="1:10" x14ac:dyDescent="0.35">
      <c r="D682" s="114"/>
      <c r="E682" s="114"/>
    </row>
    <row r="683" spans="1:10" x14ac:dyDescent="0.35">
      <c r="D683" s="114"/>
      <c r="E683" s="114"/>
    </row>
    <row r="684" spans="1:10" x14ac:dyDescent="0.35">
      <c r="D684" s="114"/>
      <c r="E684" s="114"/>
    </row>
    <row r="685" spans="1:10" s="128" customFormat="1" x14ac:dyDescent="0.35">
      <c r="A685" s="114"/>
      <c r="B685" s="114"/>
      <c r="C685" s="114"/>
      <c r="D685" s="114"/>
      <c r="E685" s="114"/>
      <c r="F685" s="114"/>
      <c r="G685" s="114"/>
      <c r="H685" s="114"/>
      <c r="I685" s="127">
        <f>+I686+I694+I697+I702+I708+I711</f>
        <v>6</v>
      </c>
      <c r="J685" s="127">
        <f>+J686+J694+J697+J702+J708+J711</f>
        <v>24</v>
      </c>
    </row>
    <row r="686" spans="1:10" x14ac:dyDescent="0.35">
      <c r="D686" s="114"/>
      <c r="E686" s="114"/>
      <c r="I686" s="121">
        <v>1</v>
      </c>
      <c r="J686" s="121">
        <v>7</v>
      </c>
    </row>
    <row r="687" spans="1:10" x14ac:dyDescent="0.35">
      <c r="D687" s="114"/>
      <c r="E687" s="114"/>
    </row>
    <row r="688" spans="1:10" x14ac:dyDescent="0.35">
      <c r="D688" s="114"/>
      <c r="E688" s="114"/>
    </row>
    <row r="689" spans="4:10" x14ac:dyDescent="0.35">
      <c r="D689" s="114"/>
      <c r="E689" s="114"/>
    </row>
    <row r="690" spans="4:10" x14ac:dyDescent="0.35">
      <c r="D690" s="114"/>
      <c r="E690" s="114"/>
    </row>
    <row r="691" spans="4:10" x14ac:dyDescent="0.35">
      <c r="D691" s="114"/>
      <c r="E691" s="114"/>
    </row>
    <row r="692" spans="4:10" x14ac:dyDescent="0.35">
      <c r="D692" s="114"/>
      <c r="E692" s="114"/>
    </row>
    <row r="693" spans="4:10" x14ac:dyDescent="0.35">
      <c r="D693" s="114"/>
      <c r="E693" s="114"/>
    </row>
    <row r="694" spans="4:10" x14ac:dyDescent="0.35">
      <c r="D694" s="114"/>
      <c r="E694" s="114"/>
      <c r="I694" s="121">
        <v>1</v>
      </c>
      <c r="J694" s="121">
        <v>2</v>
      </c>
    </row>
    <row r="695" spans="4:10" x14ac:dyDescent="0.35">
      <c r="D695" s="114"/>
      <c r="E695" s="114"/>
    </row>
    <row r="696" spans="4:10" x14ac:dyDescent="0.35">
      <c r="D696" s="114"/>
      <c r="E696" s="114"/>
    </row>
    <row r="697" spans="4:10" x14ac:dyDescent="0.35">
      <c r="D697" s="114"/>
      <c r="E697" s="114"/>
      <c r="I697" s="121">
        <v>1</v>
      </c>
      <c r="J697" s="121">
        <v>4</v>
      </c>
    </row>
    <row r="698" spans="4:10" x14ac:dyDescent="0.35">
      <c r="D698" s="114"/>
      <c r="E698" s="114"/>
    </row>
    <row r="699" spans="4:10" x14ac:dyDescent="0.35">
      <c r="D699" s="114"/>
      <c r="E699" s="114"/>
    </row>
    <row r="700" spans="4:10" x14ac:dyDescent="0.35">
      <c r="D700" s="114"/>
      <c r="E700" s="114"/>
    </row>
    <row r="701" spans="4:10" x14ac:dyDescent="0.35">
      <c r="D701" s="114"/>
      <c r="E701" s="114"/>
    </row>
    <row r="702" spans="4:10" x14ac:dyDescent="0.35">
      <c r="D702" s="114"/>
      <c r="E702" s="114"/>
      <c r="I702" s="121">
        <v>1</v>
      </c>
      <c r="J702" s="121">
        <v>5</v>
      </c>
    </row>
    <row r="703" spans="4:10" x14ac:dyDescent="0.35">
      <c r="D703" s="114"/>
      <c r="E703" s="114"/>
    </row>
    <row r="704" spans="4:10" x14ac:dyDescent="0.35">
      <c r="D704" s="114"/>
      <c r="E704" s="114"/>
    </row>
    <row r="705" spans="1:10" x14ac:dyDescent="0.35">
      <c r="D705" s="114"/>
      <c r="E705" s="114"/>
    </row>
    <row r="706" spans="1:10" x14ac:dyDescent="0.35">
      <c r="D706" s="114"/>
      <c r="E706" s="114"/>
    </row>
    <row r="707" spans="1:10" x14ac:dyDescent="0.35">
      <c r="D707" s="114"/>
      <c r="E707" s="114"/>
    </row>
    <row r="708" spans="1:10" x14ac:dyDescent="0.35">
      <c r="D708" s="114"/>
      <c r="E708" s="114"/>
      <c r="I708" s="121">
        <v>1</v>
      </c>
      <c r="J708" s="121">
        <v>2</v>
      </c>
    </row>
    <row r="709" spans="1:10" x14ac:dyDescent="0.35">
      <c r="D709" s="114"/>
      <c r="E709" s="114"/>
    </row>
    <row r="710" spans="1:10" x14ac:dyDescent="0.35">
      <c r="D710" s="114"/>
      <c r="E710" s="114"/>
    </row>
    <row r="711" spans="1:10" x14ac:dyDescent="0.35">
      <c r="D711" s="114"/>
      <c r="E711" s="114"/>
      <c r="I711" s="121">
        <v>1</v>
      </c>
      <c r="J711" s="121">
        <v>4</v>
      </c>
    </row>
    <row r="712" spans="1:10" x14ac:dyDescent="0.35">
      <c r="D712" s="114"/>
      <c r="E712" s="114"/>
    </row>
    <row r="713" spans="1:10" x14ac:dyDescent="0.35">
      <c r="D713" s="114"/>
      <c r="E713" s="114"/>
    </row>
    <row r="714" spans="1:10" x14ac:dyDescent="0.35">
      <c r="D714" s="114"/>
      <c r="E714" s="114"/>
    </row>
    <row r="715" spans="1:10" x14ac:dyDescent="0.35">
      <c r="D715" s="114"/>
      <c r="E715" s="114"/>
    </row>
    <row r="716" spans="1:10" s="128" customFormat="1" x14ac:dyDescent="0.35">
      <c r="A716" s="114"/>
      <c r="B716" s="114"/>
      <c r="C716" s="114"/>
      <c r="D716" s="114"/>
      <c r="E716" s="114"/>
      <c r="F716" s="114"/>
      <c r="G716" s="114"/>
      <c r="H716" s="114"/>
      <c r="I716" s="127">
        <f>+I717+I724+I735+I742</f>
        <v>4</v>
      </c>
      <c r="J716" s="127">
        <f>+J717+J724+J735+J742</f>
        <v>28</v>
      </c>
    </row>
    <row r="717" spans="1:10" x14ac:dyDescent="0.35">
      <c r="D717" s="114"/>
      <c r="E717" s="114"/>
      <c r="I717" s="121">
        <v>1</v>
      </c>
      <c r="J717" s="121">
        <v>6</v>
      </c>
    </row>
    <row r="718" spans="1:10" x14ac:dyDescent="0.35">
      <c r="D718" s="114"/>
      <c r="E718" s="114"/>
    </row>
    <row r="719" spans="1:10" x14ac:dyDescent="0.35">
      <c r="D719" s="114"/>
      <c r="E719" s="114"/>
    </row>
    <row r="720" spans="1:10" x14ac:dyDescent="0.35">
      <c r="D720" s="114"/>
      <c r="E720" s="114"/>
    </row>
    <row r="721" spans="4:10" x14ac:dyDescent="0.35">
      <c r="D721" s="114"/>
      <c r="E721" s="114"/>
    </row>
    <row r="722" spans="4:10" x14ac:dyDescent="0.35">
      <c r="D722" s="114"/>
      <c r="E722" s="114"/>
    </row>
    <row r="723" spans="4:10" x14ac:dyDescent="0.35">
      <c r="D723" s="114"/>
      <c r="E723" s="114"/>
    </row>
    <row r="724" spans="4:10" x14ac:dyDescent="0.35">
      <c r="D724" s="114"/>
      <c r="E724" s="114"/>
      <c r="I724" s="121">
        <v>1</v>
      </c>
      <c r="J724" s="121">
        <v>10</v>
      </c>
    </row>
    <row r="725" spans="4:10" x14ac:dyDescent="0.35">
      <c r="D725" s="114"/>
      <c r="E725" s="114"/>
    </row>
    <row r="726" spans="4:10" x14ac:dyDescent="0.35">
      <c r="D726" s="114"/>
      <c r="E726" s="114"/>
    </row>
    <row r="727" spans="4:10" x14ac:dyDescent="0.35">
      <c r="D727" s="114"/>
      <c r="E727" s="114"/>
    </row>
    <row r="728" spans="4:10" x14ac:dyDescent="0.35">
      <c r="D728" s="114"/>
      <c r="E728" s="114"/>
    </row>
    <row r="729" spans="4:10" x14ac:dyDescent="0.35">
      <c r="D729" s="114"/>
      <c r="E729" s="114"/>
    </row>
    <row r="730" spans="4:10" x14ac:dyDescent="0.35">
      <c r="D730" s="114"/>
      <c r="E730" s="114"/>
    </row>
    <row r="731" spans="4:10" x14ac:dyDescent="0.35">
      <c r="D731" s="114"/>
      <c r="E731" s="114"/>
    </row>
    <row r="732" spans="4:10" x14ac:dyDescent="0.35">
      <c r="D732" s="114"/>
      <c r="E732" s="114"/>
    </row>
    <row r="733" spans="4:10" x14ac:dyDescent="0.35">
      <c r="D733" s="114"/>
      <c r="E733" s="114"/>
    </row>
    <row r="734" spans="4:10" x14ac:dyDescent="0.35">
      <c r="D734" s="114"/>
      <c r="E734" s="114"/>
    </row>
    <row r="735" spans="4:10" x14ac:dyDescent="0.35">
      <c r="D735" s="114"/>
      <c r="E735" s="114"/>
      <c r="I735" s="121">
        <v>1</v>
      </c>
      <c r="J735" s="121">
        <v>6</v>
      </c>
    </row>
    <row r="736" spans="4:10" x14ac:dyDescent="0.35">
      <c r="D736" s="114"/>
      <c r="E736" s="114"/>
    </row>
    <row r="737" spans="1:10" x14ac:dyDescent="0.35">
      <c r="D737" s="114"/>
      <c r="E737" s="114"/>
    </row>
    <row r="738" spans="1:10" x14ac:dyDescent="0.35">
      <c r="D738" s="114"/>
      <c r="E738" s="114"/>
    </row>
    <row r="739" spans="1:10" x14ac:dyDescent="0.35">
      <c r="D739" s="114"/>
      <c r="E739" s="114"/>
    </row>
    <row r="740" spans="1:10" x14ac:dyDescent="0.35">
      <c r="D740" s="114"/>
      <c r="E740" s="114"/>
    </row>
    <row r="741" spans="1:10" x14ac:dyDescent="0.35">
      <c r="D741" s="114"/>
      <c r="E741" s="114"/>
    </row>
    <row r="742" spans="1:10" x14ac:dyDescent="0.35">
      <c r="D742" s="114"/>
      <c r="E742" s="114"/>
      <c r="I742" s="121">
        <v>1</v>
      </c>
      <c r="J742" s="121">
        <v>6</v>
      </c>
    </row>
    <row r="743" spans="1:10" x14ac:dyDescent="0.35">
      <c r="D743" s="114"/>
      <c r="E743" s="114"/>
    </row>
    <row r="744" spans="1:10" x14ac:dyDescent="0.35">
      <c r="D744" s="114"/>
      <c r="E744" s="114"/>
    </row>
    <row r="745" spans="1:10" x14ac:dyDescent="0.35">
      <c r="D745" s="114"/>
      <c r="E745" s="114"/>
    </row>
    <row r="746" spans="1:10" x14ac:dyDescent="0.35">
      <c r="D746" s="114"/>
      <c r="E746" s="114"/>
    </row>
    <row r="747" spans="1:10" x14ac:dyDescent="0.35">
      <c r="D747" s="114"/>
      <c r="E747" s="114"/>
    </row>
    <row r="748" spans="1:10" x14ac:dyDescent="0.35">
      <c r="D748" s="114"/>
      <c r="E748" s="114"/>
    </row>
    <row r="749" spans="1:10" s="128" customFormat="1" x14ac:dyDescent="0.35">
      <c r="A749" s="114"/>
      <c r="B749" s="114"/>
      <c r="C749" s="114"/>
      <c r="D749" s="114"/>
      <c r="E749" s="114"/>
      <c r="F749" s="114"/>
      <c r="G749" s="114"/>
      <c r="H749" s="114"/>
      <c r="I749" s="127"/>
      <c r="J749" s="127"/>
    </row>
    <row r="750" spans="1:10" x14ac:dyDescent="0.35">
      <c r="D750" s="114"/>
      <c r="E750" s="114"/>
      <c r="I750" s="121">
        <v>1</v>
      </c>
      <c r="J750" s="121">
        <v>11</v>
      </c>
    </row>
    <row r="751" spans="1:10" x14ac:dyDescent="0.35">
      <c r="D751" s="114"/>
      <c r="E751" s="114"/>
    </row>
    <row r="752" spans="1:10" x14ac:dyDescent="0.35">
      <c r="D752" s="114"/>
      <c r="E752" s="114"/>
    </row>
    <row r="753" spans="1:10" x14ac:dyDescent="0.35">
      <c r="D753" s="114"/>
      <c r="E753" s="114"/>
    </row>
    <row r="754" spans="1:10" x14ac:dyDescent="0.35">
      <c r="D754" s="114"/>
      <c r="E754" s="114"/>
    </row>
    <row r="755" spans="1:10" x14ac:dyDescent="0.35">
      <c r="D755" s="114"/>
      <c r="E755" s="114"/>
    </row>
    <row r="756" spans="1:10" x14ac:dyDescent="0.35">
      <c r="D756" s="114"/>
      <c r="E756" s="114"/>
    </row>
    <row r="757" spans="1:10" x14ac:dyDescent="0.35">
      <c r="D757" s="114"/>
      <c r="E757" s="114"/>
    </row>
    <row r="758" spans="1:10" x14ac:dyDescent="0.35">
      <c r="D758" s="114"/>
      <c r="E758" s="114"/>
    </row>
    <row r="759" spans="1:10" x14ac:dyDescent="0.35">
      <c r="D759" s="114"/>
      <c r="E759" s="114"/>
    </row>
    <row r="760" spans="1:10" x14ac:dyDescent="0.35">
      <c r="D760" s="114"/>
      <c r="E760" s="114"/>
    </row>
    <row r="761" spans="1:10" x14ac:dyDescent="0.35">
      <c r="D761" s="114"/>
      <c r="E761" s="114"/>
    </row>
    <row r="762" spans="1:10" s="128" customFormat="1" x14ac:dyDescent="0.35">
      <c r="A762" s="114"/>
      <c r="B762" s="114"/>
      <c r="C762" s="114"/>
      <c r="D762" s="114"/>
      <c r="E762" s="114"/>
      <c r="F762" s="114"/>
      <c r="G762" s="114"/>
      <c r="H762" s="114"/>
      <c r="I762" s="127">
        <f>+I763+I772</f>
        <v>2</v>
      </c>
      <c r="J762" s="127">
        <f>+J763+J772</f>
        <v>9</v>
      </c>
    </row>
    <row r="763" spans="1:10" x14ac:dyDescent="0.35">
      <c r="D763" s="114"/>
      <c r="E763" s="114"/>
      <c r="I763" s="121">
        <v>1</v>
      </c>
      <c r="J763" s="121">
        <v>8</v>
      </c>
    </row>
    <row r="764" spans="1:10" x14ac:dyDescent="0.35">
      <c r="D764" s="114"/>
      <c r="E764" s="114"/>
    </row>
    <row r="765" spans="1:10" x14ac:dyDescent="0.35">
      <c r="D765" s="114"/>
      <c r="E765" s="114"/>
    </row>
    <row r="766" spans="1:10" x14ac:dyDescent="0.35">
      <c r="D766" s="114"/>
      <c r="E766" s="114"/>
    </row>
    <row r="767" spans="1:10" x14ac:dyDescent="0.35">
      <c r="D767" s="114"/>
      <c r="E767" s="114"/>
    </row>
    <row r="768" spans="1:10" x14ac:dyDescent="0.35">
      <c r="D768" s="114"/>
      <c r="E768" s="114"/>
    </row>
    <row r="769" spans="1:10" x14ac:dyDescent="0.35">
      <c r="D769" s="114"/>
      <c r="E769" s="114"/>
    </row>
    <row r="770" spans="1:10" x14ac:dyDescent="0.35">
      <c r="D770" s="114"/>
      <c r="E770" s="114"/>
    </row>
    <row r="771" spans="1:10" x14ac:dyDescent="0.35">
      <c r="D771" s="114"/>
      <c r="E771" s="114"/>
    </row>
    <row r="772" spans="1:10" x14ac:dyDescent="0.35">
      <c r="D772" s="114"/>
      <c r="E772" s="114"/>
      <c r="I772" s="121">
        <v>1</v>
      </c>
      <c r="J772" s="121">
        <v>1</v>
      </c>
    </row>
    <row r="773" spans="1:10" x14ac:dyDescent="0.35">
      <c r="D773" s="114"/>
      <c r="E773" s="114"/>
    </row>
    <row r="774" spans="1:10" s="128" customFormat="1" x14ac:dyDescent="0.35">
      <c r="A774" s="114"/>
      <c r="B774" s="114"/>
      <c r="C774" s="114"/>
      <c r="D774" s="114"/>
      <c r="E774" s="114"/>
      <c r="F774" s="114"/>
      <c r="G774" s="114"/>
      <c r="H774" s="114"/>
      <c r="I774" s="127">
        <f>+I775+I779</f>
        <v>2</v>
      </c>
      <c r="J774" s="127">
        <f>+J775+J779</f>
        <v>4</v>
      </c>
    </row>
    <row r="775" spans="1:10" x14ac:dyDescent="0.35">
      <c r="D775" s="114"/>
      <c r="E775" s="114"/>
      <c r="I775" s="121">
        <v>1</v>
      </c>
      <c r="J775" s="121">
        <v>3</v>
      </c>
    </row>
    <row r="776" spans="1:10" x14ac:dyDescent="0.35">
      <c r="D776" s="114"/>
      <c r="E776" s="114"/>
    </row>
    <row r="777" spans="1:10" x14ac:dyDescent="0.35">
      <c r="D777" s="114"/>
      <c r="E777" s="114"/>
    </row>
    <row r="778" spans="1:10" x14ac:dyDescent="0.35">
      <c r="D778" s="114"/>
      <c r="E778" s="114"/>
    </row>
    <row r="779" spans="1:10" x14ac:dyDescent="0.35">
      <c r="D779" s="114"/>
      <c r="E779" s="114"/>
      <c r="I779" s="121">
        <v>1</v>
      </c>
      <c r="J779" s="121">
        <v>1</v>
      </c>
    </row>
    <row r="780" spans="1:10" x14ac:dyDescent="0.35">
      <c r="D780" s="114"/>
      <c r="E780" s="114"/>
    </row>
    <row r="781" spans="1:10" s="128" customFormat="1" x14ac:dyDescent="0.35">
      <c r="A781" s="114"/>
      <c r="B781" s="114"/>
      <c r="C781" s="114"/>
      <c r="D781" s="114"/>
      <c r="E781" s="114"/>
      <c r="F781" s="114"/>
      <c r="G781" s="114"/>
      <c r="H781" s="114"/>
      <c r="I781" s="127">
        <f>+I782+I799</f>
        <v>2</v>
      </c>
      <c r="J781" s="127">
        <f>+J782+J799</f>
        <v>17</v>
      </c>
    </row>
    <row r="782" spans="1:10" x14ac:dyDescent="0.35">
      <c r="D782" s="114"/>
      <c r="E782" s="114"/>
      <c r="I782" s="121">
        <v>1</v>
      </c>
      <c r="J782" s="121">
        <v>16</v>
      </c>
    </row>
    <row r="783" spans="1:10" x14ac:dyDescent="0.35">
      <c r="D783" s="114"/>
      <c r="E783" s="114"/>
    </row>
    <row r="784" spans="1:10" x14ac:dyDescent="0.35">
      <c r="D784" s="114"/>
      <c r="E784" s="114"/>
    </row>
    <row r="785" spans="4:10" x14ac:dyDescent="0.35">
      <c r="D785" s="114"/>
      <c r="E785" s="114"/>
    </row>
    <row r="786" spans="4:10" x14ac:dyDescent="0.35">
      <c r="D786" s="114"/>
      <c r="E786" s="114"/>
    </row>
    <row r="787" spans="4:10" x14ac:dyDescent="0.35">
      <c r="D787" s="114"/>
      <c r="E787" s="114"/>
    </row>
    <row r="788" spans="4:10" x14ac:dyDescent="0.35">
      <c r="D788" s="114"/>
      <c r="E788" s="114"/>
    </row>
    <row r="789" spans="4:10" x14ac:dyDescent="0.35">
      <c r="D789" s="114"/>
      <c r="E789" s="114"/>
    </row>
    <row r="790" spans="4:10" x14ac:dyDescent="0.35">
      <c r="D790" s="114"/>
      <c r="E790" s="114"/>
    </row>
    <row r="791" spans="4:10" x14ac:dyDescent="0.35">
      <c r="D791" s="114"/>
      <c r="E791" s="114"/>
    </row>
    <row r="792" spans="4:10" x14ac:dyDescent="0.35">
      <c r="D792" s="114"/>
      <c r="E792" s="114"/>
    </row>
    <row r="793" spans="4:10" x14ac:dyDescent="0.35">
      <c r="D793" s="114"/>
      <c r="E793" s="114"/>
    </row>
    <row r="794" spans="4:10" x14ac:dyDescent="0.35">
      <c r="D794" s="114"/>
      <c r="E794" s="114"/>
    </row>
    <row r="795" spans="4:10" x14ac:dyDescent="0.35">
      <c r="D795" s="114"/>
      <c r="E795" s="114"/>
    </row>
    <row r="796" spans="4:10" x14ac:dyDescent="0.35">
      <c r="D796" s="114"/>
      <c r="E796" s="114"/>
    </row>
    <row r="797" spans="4:10" x14ac:dyDescent="0.35">
      <c r="D797" s="114"/>
      <c r="E797" s="114"/>
    </row>
    <row r="798" spans="4:10" x14ac:dyDescent="0.35">
      <c r="D798" s="114"/>
      <c r="E798" s="114"/>
    </row>
    <row r="799" spans="4:10" x14ac:dyDescent="0.35">
      <c r="D799" s="114"/>
      <c r="E799" s="114"/>
      <c r="I799" s="121">
        <v>1</v>
      </c>
      <c r="J799" s="121">
        <v>1</v>
      </c>
    </row>
    <row r="800" spans="4:10" x14ac:dyDescent="0.35">
      <c r="D800" s="114"/>
      <c r="E800" s="114"/>
    </row>
    <row r="801" spans="1:10" s="128" customFormat="1" x14ac:dyDescent="0.35">
      <c r="A801" s="114"/>
      <c r="B801" s="114"/>
      <c r="C801" s="114"/>
      <c r="D801" s="114"/>
      <c r="E801" s="114"/>
      <c r="F801" s="114"/>
      <c r="G801" s="114"/>
      <c r="H801" s="114"/>
      <c r="I801" s="127">
        <f>+I802+I806+I814+I817</f>
        <v>4</v>
      </c>
      <c r="J801" s="127">
        <f>+J802+J806+J814+J817</f>
        <v>13</v>
      </c>
    </row>
    <row r="802" spans="1:10" x14ac:dyDescent="0.35">
      <c r="D802" s="114"/>
      <c r="E802" s="114"/>
      <c r="I802" s="121">
        <v>1</v>
      </c>
      <c r="J802" s="121">
        <v>3</v>
      </c>
    </row>
    <row r="803" spans="1:10" x14ac:dyDescent="0.35">
      <c r="D803" s="114"/>
      <c r="E803" s="114"/>
    </row>
    <row r="804" spans="1:10" x14ac:dyDescent="0.35">
      <c r="D804" s="114"/>
      <c r="E804" s="114"/>
    </row>
    <row r="805" spans="1:10" x14ac:dyDescent="0.35">
      <c r="D805" s="114"/>
      <c r="E805" s="114"/>
    </row>
    <row r="806" spans="1:10" x14ac:dyDescent="0.35">
      <c r="D806" s="114"/>
      <c r="E806" s="114"/>
      <c r="I806" s="121">
        <v>1</v>
      </c>
      <c r="J806" s="121">
        <v>7</v>
      </c>
    </row>
    <row r="807" spans="1:10" x14ac:dyDescent="0.35">
      <c r="D807" s="114"/>
      <c r="E807" s="114"/>
    </row>
    <row r="808" spans="1:10" x14ac:dyDescent="0.35">
      <c r="D808" s="114"/>
      <c r="E808" s="114"/>
    </row>
    <row r="809" spans="1:10" x14ac:dyDescent="0.35">
      <c r="D809" s="114"/>
      <c r="E809" s="114"/>
    </row>
    <row r="810" spans="1:10" x14ac:dyDescent="0.35">
      <c r="D810" s="114"/>
      <c r="E810" s="114"/>
    </row>
    <row r="811" spans="1:10" x14ac:dyDescent="0.35">
      <c r="D811" s="114"/>
      <c r="E811" s="114"/>
    </row>
    <row r="812" spans="1:10" x14ac:dyDescent="0.35">
      <c r="D812" s="114"/>
      <c r="E812" s="114"/>
    </row>
    <row r="813" spans="1:10" x14ac:dyDescent="0.35">
      <c r="D813" s="114"/>
      <c r="E813" s="114"/>
    </row>
    <row r="814" spans="1:10" x14ac:dyDescent="0.35">
      <c r="D814" s="114"/>
      <c r="E814" s="114"/>
      <c r="I814" s="121">
        <v>1</v>
      </c>
      <c r="J814" s="121">
        <v>2</v>
      </c>
    </row>
    <row r="815" spans="1:10" x14ac:dyDescent="0.35">
      <c r="D815" s="114"/>
      <c r="E815" s="114"/>
    </row>
    <row r="816" spans="1:10" x14ac:dyDescent="0.35">
      <c r="D816" s="114"/>
      <c r="E816" s="114"/>
    </row>
    <row r="817" spans="1:10" x14ac:dyDescent="0.35">
      <c r="D817" s="114"/>
      <c r="E817" s="114"/>
      <c r="I817" s="121">
        <v>1</v>
      </c>
      <c r="J817" s="121">
        <v>1</v>
      </c>
    </row>
    <row r="818" spans="1:10" x14ac:dyDescent="0.35">
      <c r="D818" s="114"/>
      <c r="E818" s="114"/>
    </row>
    <row r="819" spans="1:10" s="128" customFormat="1" x14ac:dyDescent="0.35">
      <c r="A819" s="114"/>
      <c r="B819" s="114"/>
      <c r="C819" s="114"/>
      <c r="D819" s="114"/>
      <c r="E819" s="114"/>
      <c r="F819" s="114"/>
      <c r="G819" s="114"/>
      <c r="H819" s="114"/>
      <c r="I819" s="127">
        <f>+I820+I823+I825</f>
        <v>3</v>
      </c>
      <c r="J819" s="127">
        <f>+J820+J823+J825</f>
        <v>4</v>
      </c>
    </row>
    <row r="820" spans="1:10" x14ac:dyDescent="0.35">
      <c r="D820" s="114"/>
      <c r="E820" s="114"/>
      <c r="I820" s="121">
        <v>1</v>
      </c>
      <c r="J820" s="121">
        <v>2</v>
      </c>
    </row>
    <row r="821" spans="1:10" x14ac:dyDescent="0.35">
      <c r="D821" s="114"/>
      <c r="E821" s="114"/>
    </row>
    <row r="822" spans="1:10" x14ac:dyDescent="0.35">
      <c r="D822" s="114"/>
      <c r="E822" s="114"/>
    </row>
    <row r="823" spans="1:10" x14ac:dyDescent="0.35">
      <c r="D823" s="114"/>
      <c r="E823" s="114"/>
      <c r="I823" s="121">
        <v>1</v>
      </c>
      <c r="J823" s="121">
        <v>1</v>
      </c>
    </row>
    <row r="824" spans="1:10" x14ac:dyDescent="0.35">
      <c r="D824" s="114"/>
      <c r="E824" s="114"/>
    </row>
    <row r="825" spans="1:10" x14ac:dyDescent="0.35">
      <c r="D825" s="114"/>
      <c r="E825" s="114"/>
      <c r="I825" s="121">
        <v>1</v>
      </c>
      <c r="J825" s="121">
        <v>1</v>
      </c>
    </row>
    <row r="826" spans="1:10" x14ac:dyDescent="0.35">
      <c r="D826" s="114"/>
      <c r="E826" s="114"/>
    </row>
    <row r="827" spans="1:10" s="128" customFormat="1" x14ac:dyDescent="0.35">
      <c r="A827" s="114"/>
      <c r="B827" s="114"/>
      <c r="C827" s="114"/>
      <c r="D827" s="114"/>
      <c r="E827" s="114"/>
      <c r="F827" s="114"/>
      <c r="G827" s="114"/>
      <c r="H827" s="114"/>
      <c r="I827" s="127">
        <f>+I828+I830+I832+I840+I842</f>
        <v>5</v>
      </c>
      <c r="J827" s="127">
        <f>+J828+J830+J832+J840+J842</f>
        <v>11</v>
      </c>
    </row>
    <row r="828" spans="1:10" x14ac:dyDescent="0.35">
      <c r="D828" s="114"/>
      <c r="E828" s="114"/>
      <c r="I828" s="121">
        <v>1</v>
      </c>
      <c r="J828" s="121">
        <v>1</v>
      </c>
    </row>
    <row r="829" spans="1:10" x14ac:dyDescent="0.35">
      <c r="D829" s="114"/>
      <c r="E829" s="114"/>
    </row>
    <row r="830" spans="1:10" x14ac:dyDescent="0.35">
      <c r="D830" s="114"/>
      <c r="E830" s="114"/>
      <c r="I830" s="121">
        <v>1</v>
      </c>
      <c r="J830" s="121">
        <v>1</v>
      </c>
    </row>
    <row r="831" spans="1:10" x14ac:dyDescent="0.35">
      <c r="D831" s="114"/>
      <c r="E831" s="114"/>
    </row>
    <row r="832" spans="1:10" x14ac:dyDescent="0.35">
      <c r="D832" s="114"/>
      <c r="E832" s="114"/>
      <c r="I832" s="121">
        <v>1</v>
      </c>
      <c r="J832" s="121">
        <v>7</v>
      </c>
    </row>
    <row r="833" spans="1:10" x14ac:dyDescent="0.35">
      <c r="D833" s="114"/>
      <c r="E833" s="114"/>
    </row>
    <row r="834" spans="1:10" x14ac:dyDescent="0.35">
      <c r="D834" s="114"/>
      <c r="E834" s="114"/>
    </row>
    <row r="835" spans="1:10" x14ac:dyDescent="0.35">
      <c r="D835" s="114"/>
      <c r="E835" s="114"/>
    </row>
    <row r="836" spans="1:10" x14ac:dyDescent="0.35">
      <c r="D836" s="114"/>
      <c r="E836" s="114"/>
    </row>
    <row r="837" spans="1:10" x14ac:dyDescent="0.35">
      <c r="D837" s="114"/>
      <c r="E837" s="114"/>
    </row>
    <row r="838" spans="1:10" x14ac:dyDescent="0.35">
      <c r="D838" s="114"/>
      <c r="E838" s="114"/>
    </row>
    <row r="839" spans="1:10" x14ac:dyDescent="0.35">
      <c r="D839" s="114"/>
      <c r="E839" s="114"/>
    </row>
    <row r="840" spans="1:10" x14ac:dyDescent="0.35">
      <c r="D840" s="114"/>
      <c r="E840" s="114"/>
      <c r="I840" s="121">
        <v>1</v>
      </c>
      <c r="J840" s="121">
        <v>1</v>
      </c>
    </row>
    <row r="841" spans="1:10" x14ac:dyDescent="0.35">
      <c r="D841" s="114"/>
      <c r="E841" s="114"/>
    </row>
    <row r="842" spans="1:10" x14ac:dyDescent="0.35">
      <c r="D842" s="114"/>
      <c r="E842" s="114"/>
      <c r="I842" s="121">
        <v>1</v>
      </c>
      <c r="J842" s="121">
        <v>1</v>
      </c>
    </row>
    <row r="843" spans="1:10" x14ac:dyDescent="0.35">
      <c r="D843" s="114"/>
      <c r="E843" s="114"/>
    </row>
    <row r="844" spans="1:10" s="128" customFormat="1" x14ac:dyDescent="0.35">
      <c r="A844" s="114"/>
      <c r="B844" s="114"/>
      <c r="C844" s="114"/>
      <c r="D844" s="114"/>
      <c r="E844" s="114"/>
      <c r="F844" s="114"/>
      <c r="G844" s="114"/>
      <c r="H844" s="114"/>
      <c r="I844" s="127">
        <f>+I845+I848+I862+I865</f>
        <v>4</v>
      </c>
      <c r="J844" s="127">
        <f>+J845+J848+J862+J865</f>
        <v>20</v>
      </c>
    </row>
    <row r="845" spans="1:10" x14ac:dyDescent="0.35">
      <c r="D845" s="114"/>
      <c r="E845" s="114"/>
      <c r="I845" s="121">
        <v>1</v>
      </c>
      <c r="J845" s="121">
        <v>2</v>
      </c>
    </row>
    <row r="846" spans="1:10" x14ac:dyDescent="0.35">
      <c r="D846" s="114"/>
      <c r="E846" s="114"/>
    </row>
    <row r="847" spans="1:10" x14ac:dyDescent="0.35">
      <c r="D847" s="114"/>
      <c r="E847" s="114"/>
    </row>
    <row r="848" spans="1:10" x14ac:dyDescent="0.35">
      <c r="D848" s="114"/>
      <c r="E848" s="114"/>
      <c r="I848" s="121">
        <v>1</v>
      </c>
      <c r="J848" s="121">
        <v>13</v>
      </c>
    </row>
    <row r="849" spans="4:10" x14ac:dyDescent="0.35">
      <c r="D849" s="114"/>
      <c r="E849" s="114"/>
    </row>
    <row r="850" spans="4:10" x14ac:dyDescent="0.35">
      <c r="D850" s="114"/>
      <c r="E850" s="114"/>
    </row>
    <row r="851" spans="4:10" x14ac:dyDescent="0.35">
      <c r="D851" s="114"/>
      <c r="E851" s="114"/>
    </row>
    <row r="852" spans="4:10" x14ac:dyDescent="0.35">
      <c r="D852" s="114"/>
      <c r="E852" s="114"/>
    </row>
    <row r="853" spans="4:10" x14ac:dyDescent="0.35">
      <c r="D853" s="114"/>
      <c r="E853" s="114"/>
    </row>
    <row r="854" spans="4:10" x14ac:dyDescent="0.35">
      <c r="D854" s="114"/>
      <c r="E854" s="114"/>
    </row>
    <row r="855" spans="4:10" x14ac:dyDescent="0.35">
      <c r="D855" s="114"/>
      <c r="E855" s="114"/>
    </row>
    <row r="856" spans="4:10" x14ac:dyDescent="0.35">
      <c r="D856" s="114"/>
      <c r="E856" s="114"/>
    </row>
    <row r="857" spans="4:10" x14ac:dyDescent="0.35">
      <c r="D857" s="114"/>
      <c r="E857" s="114"/>
    </row>
    <row r="858" spans="4:10" x14ac:dyDescent="0.35">
      <c r="D858" s="114"/>
      <c r="E858" s="114"/>
    </row>
    <row r="859" spans="4:10" x14ac:dyDescent="0.35">
      <c r="D859" s="114"/>
      <c r="E859" s="114"/>
    </row>
    <row r="860" spans="4:10" x14ac:dyDescent="0.35">
      <c r="D860" s="114"/>
      <c r="E860" s="114"/>
    </row>
    <row r="861" spans="4:10" x14ac:dyDescent="0.35">
      <c r="D861" s="114"/>
      <c r="E861" s="114"/>
    </row>
    <row r="862" spans="4:10" x14ac:dyDescent="0.35">
      <c r="D862" s="114"/>
      <c r="E862" s="114"/>
      <c r="I862" s="121">
        <v>1</v>
      </c>
      <c r="J862" s="121">
        <v>2</v>
      </c>
    </row>
    <row r="863" spans="4:10" x14ac:dyDescent="0.35">
      <c r="D863" s="114"/>
      <c r="E863" s="114"/>
    </row>
    <row r="864" spans="4:10" x14ac:dyDescent="0.35">
      <c r="D864" s="114"/>
      <c r="E864" s="114"/>
    </row>
    <row r="865" spans="1:10" x14ac:dyDescent="0.35">
      <c r="D865" s="114"/>
      <c r="E865" s="114"/>
      <c r="I865" s="121">
        <v>1</v>
      </c>
      <c r="J865" s="121">
        <v>3</v>
      </c>
    </row>
    <row r="866" spans="1:10" x14ac:dyDescent="0.35">
      <c r="D866" s="114"/>
      <c r="E866" s="114"/>
    </row>
    <row r="867" spans="1:10" x14ac:dyDescent="0.35">
      <c r="D867" s="114"/>
      <c r="E867" s="114"/>
    </row>
    <row r="868" spans="1:10" x14ac:dyDescent="0.35">
      <c r="D868" s="114"/>
      <c r="E868" s="114"/>
    </row>
    <row r="869" spans="1:10" s="128" customFormat="1" x14ac:dyDescent="0.35">
      <c r="A869" s="114"/>
      <c r="B869" s="114"/>
      <c r="C869" s="114"/>
      <c r="D869" s="114"/>
      <c r="E869" s="114"/>
      <c r="F869" s="114"/>
      <c r="G869" s="114"/>
      <c r="H869" s="114"/>
      <c r="I869" s="127">
        <f>+I870+I885+I888+I890+I898+I900</f>
        <v>6</v>
      </c>
      <c r="J869" s="127">
        <f>+J870+J885+J888+J890+J898+J900</f>
        <v>26</v>
      </c>
    </row>
    <row r="870" spans="1:10" x14ac:dyDescent="0.35">
      <c r="D870" s="114"/>
      <c r="E870" s="114"/>
      <c r="I870" s="121">
        <v>1</v>
      </c>
      <c r="J870" s="121">
        <v>14</v>
      </c>
    </row>
    <row r="871" spans="1:10" x14ac:dyDescent="0.35">
      <c r="D871" s="114"/>
      <c r="E871" s="114"/>
    </row>
    <row r="872" spans="1:10" x14ac:dyDescent="0.35">
      <c r="D872" s="114"/>
      <c r="E872" s="114"/>
    </row>
    <row r="873" spans="1:10" x14ac:dyDescent="0.35">
      <c r="D873" s="114"/>
      <c r="E873" s="114"/>
    </row>
    <row r="874" spans="1:10" x14ac:dyDescent="0.35">
      <c r="D874" s="114"/>
      <c r="E874" s="114"/>
    </row>
    <row r="875" spans="1:10" x14ac:dyDescent="0.35">
      <c r="D875" s="114"/>
      <c r="E875" s="114"/>
    </row>
    <row r="876" spans="1:10" x14ac:dyDescent="0.35">
      <c r="D876" s="114"/>
      <c r="E876" s="114"/>
    </row>
    <row r="877" spans="1:10" x14ac:dyDescent="0.35">
      <c r="D877" s="114"/>
      <c r="E877" s="114"/>
    </row>
    <row r="878" spans="1:10" x14ac:dyDescent="0.35">
      <c r="D878" s="114"/>
      <c r="E878" s="114"/>
    </row>
    <row r="879" spans="1:10" x14ac:dyDescent="0.35">
      <c r="D879" s="114"/>
      <c r="E879" s="114"/>
    </row>
    <row r="880" spans="1:10" x14ac:dyDescent="0.35">
      <c r="D880" s="114"/>
      <c r="E880" s="114"/>
    </row>
    <row r="881" spans="4:10" x14ac:dyDescent="0.35">
      <c r="D881" s="114"/>
      <c r="E881" s="114"/>
    </row>
    <row r="882" spans="4:10" x14ac:dyDescent="0.35">
      <c r="D882" s="114"/>
      <c r="E882" s="114"/>
    </row>
    <row r="883" spans="4:10" x14ac:dyDescent="0.35">
      <c r="D883" s="114"/>
      <c r="E883" s="114"/>
    </row>
    <row r="884" spans="4:10" x14ac:dyDescent="0.35">
      <c r="D884" s="114"/>
      <c r="E884" s="114"/>
    </row>
    <row r="885" spans="4:10" x14ac:dyDescent="0.35">
      <c r="D885" s="114"/>
      <c r="E885" s="114"/>
      <c r="I885" s="121">
        <v>1</v>
      </c>
      <c r="J885" s="121">
        <v>2</v>
      </c>
    </row>
    <row r="886" spans="4:10" x14ac:dyDescent="0.35">
      <c r="D886" s="114"/>
      <c r="E886" s="114"/>
    </row>
    <row r="887" spans="4:10" x14ac:dyDescent="0.35">
      <c r="D887" s="114"/>
      <c r="E887" s="114"/>
    </row>
    <row r="888" spans="4:10" x14ac:dyDescent="0.35">
      <c r="D888" s="114"/>
      <c r="E888" s="114"/>
      <c r="I888" s="121">
        <v>1</v>
      </c>
      <c r="J888" s="121">
        <v>1</v>
      </c>
    </row>
    <row r="889" spans="4:10" x14ac:dyDescent="0.35">
      <c r="D889" s="114"/>
      <c r="E889" s="114"/>
    </row>
    <row r="890" spans="4:10" x14ac:dyDescent="0.35">
      <c r="D890" s="114"/>
      <c r="E890" s="114"/>
      <c r="I890" s="121">
        <v>1</v>
      </c>
      <c r="J890" s="121">
        <v>7</v>
      </c>
    </row>
    <row r="891" spans="4:10" x14ac:dyDescent="0.35">
      <c r="D891" s="114"/>
      <c r="E891" s="114"/>
    </row>
    <row r="892" spans="4:10" x14ac:dyDescent="0.35">
      <c r="D892" s="114"/>
      <c r="E892" s="114"/>
    </row>
    <row r="893" spans="4:10" x14ac:dyDescent="0.35">
      <c r="D893" s="114"/>
      <c r="E893" s="114"/>
    </row>
    <row r="894" spans="4:10" x14ac:dyDescent="0.35">
      <c r="D894" s="114"/>
      <c r="E894" s="114"/>
    </row>
    <row r="895" spans="4:10" x14ac:dyDescent="0.35">
      <c r="D895" s="114"/>
      <c r="E895" s="114"/>
    </row>
    <row r="896" spans="4:10" x14ac:dyDescent="0.35">
      <c r="D896" s="114"/>
      <c r="E896" s="114"/>
    </row>
    <row r="897" spans="1:10" x14ac:dyDescent="0.35">
      <c r="D897" s="114"/>
      <c r="E897" s="114"/>
    </row>
    <row r="898" spans="1:10" x14ac:dyDescent="0.35">
      <c r="D898" s="114"/>
      <c r="E898" s="114"/>
      <c r="I898" s="121">
        <v>1</v>
      </c>
      <c r="J898" s="121">
        <v>1</v>
      </c>
    </row>
    <row r="899" spans="1:10" x14ac:dyDescent="0.35">
      <c r="D899" s="114"/>
      <c r="E899" s="114"/>
    </row>
    <row r="900" spans="1:10" x14ac:dyDescent="0.35">
      <c r="D900" s="114"/>
      <c r="E900" s="114"/>
      <c r="I900" s="121">
        <v>1</v>
      </c>
      <c r="J900" s="121">
        <v>1</v>
      </c>
    </row>
    <row r="901" spans="1:10" x14ac:dyDescent="0.35">
      <c r="D901" s="114"/>
      <c r="E901" s="114"/>
    </row>
    <row r="902" spans="1:10" s="128" customFormat="1" x14ac:dyDescent="0.35">
      <c r="A902" s="114"/>
      <c r="B902" s="114"/>
      <c r="C902" s="114"/>
      <c r="D902" s="114"/>
      <c r="E902" s="114"/>
      <c r="F902" s="114"/>
      <c r="G902" s="114"/>
      <c r="H902" s="114"/>
      <c r="I902" s="127">
        <f>+I903+I907+I916+I924+I926</f>
        <v>5</v>
      </c>
      <c r="J902" s="127">
        <f>+J903+J907+J916+J924+J926</f>
        <v>31</v>
      </c>
    </row>
    <row r="903" spans="1:10" x14ac:dyDescent="0.35">
      <c r="D903" s="114"/>
      <c r="E903" s="114"/>
      <c r="I903" s="121">
        <v>1</v>
      </c>
      <c r="J903" s="121">
        <v>3</v>
      </c>
    </row>
    <row r="904" spans="1:10" x14ac:dyDescent="0.35">
      <c r="D904" s="114"/>
      <c r="E904" s="114"/>
    </row>
    <row r="905" spans="1:10" x14ac:dyDescent="0.35">
      <c r="D905" s="114"/>
      <c r="E905" s="114"/>
    </row>
    <row r="906" spans="1:10" x14ac:dyDescent="0.35">
      <c r="D906" s="114"/>
      <c r="E906" s="114"/>
    </row>
    <row r="907" spans="1:10" x14ac:dyDescent="0.35">
      <c r="D907" s="114"/>
      <c r="E907" s="114"/>
      <c r="I907" s="121">
        <v>1</v>
      </c>
      <c r="J907" s="121">
        <v>8</v>
      </c>
    </row>
    <row r="908" spans="1:10" x14ac:dyDescent="0.35">
      <c r="D908" s="114"/>
      <c r="E908" s="114"/>
    </row>
    <row r="909" spans="1:10" x14ac:dyDescent="0.35">
      <c r="D909" s="114"/>
      <c r="E909" s="114"/>
    </row>
    <row r="910" spans="1:10" x14ac:dyDescent="0.35">
      <c r="D910" s="114"/>
      <c r="E910" s="114"/>
    </row>
    <row r="911" spans="1:10" x14ac:dyDescent="0.35">
      <c r="D911" s="114"/>
      <c r="E911" s="114"/>
    </row>
    <row r="912" spans="1:10" x14ac:dyDescent="0.35">
      <c r="D912" s="114"/>
      <c r="E912" s="114"/>
    </row>
    <row r="913" spans="4:10" x14ac:dyDescent="0.35">
      <c r="D913" s="114"/>
      <c r="E913" s="114"/>
    </row>
    <row r="914" spans="4:10" x14ac:dyDescent="0.35">
      <c r="D914" s="114"/>
      <c r="E914" s="114"/>
    </row>
    <row r="915" spans="4:10" x14ac:dyDescent="0.35">
      <c r="D915" s="114"/>
      <c r="E915" s="114"/>
    </row>
    <row r="916" spans="4:10" x14ac:dyDescent="0.35">
      <c r="D916" s="114"/>
      <c r="E916" s="114"/>
      <c r="I916" s="121">
        <v>1</v>
      </c>
      <c r="J916" s="121">
        <v>7</v>
      </c>
    </row>
    <row r="917" spans="4:10" x14ac:dyDescent="0.35">
      <c r="D917" s="114"/>
      <c r="E917" s="114"/>
    </row>
    <row r="918" spans="4:10" x14ac:dyDescent="0.35">
      <c r="D918" s="114"/>
      <c r="E918" s="114"/>
    </row>
    <row r="919" spans="4:10" x14ac:dyDescent="0.35">
      <c r="D919" s="114"/>
      <c r="E919" s="114"/>
    </row>
    <row r="920" spans="4:10" x14ac:dyDescent="0.35">
      <c r="D920" s="114"/>
      <c r="E920" s="114"/>
    </row>
    <row r="921" spans="4:10" x14ac:dyDescent="0.35">
      <c r="D921" s="114"/>
      <c r="E921" s="114"/>
    </row>
    <row r="922" spans="4:10" x14ac:dyDescent="0.35">
      <c r="D922" s="114"/>
      <c r="E922" s="114"/>
    </row>
    <row r="923" spans="4:10" x14ac:dyDescent="0.35">
      <c r="D923" s="114"/>
      <c r="E923" s="114"/>
    </row>
    <row r="924" spans="4:10" x14ac:dyDescent="0.35">
      <c r="D924" s="114"/>
      <c r="E924" s="114"/>
      <c r="I924" s="121">
        <v>1</v>
      </c>
      <c r="J924" s="121">
        <v>1</v>
      </c>
    </row>
    <row r="925" spans="4:10" x14ac:dyDescent="0.35">
      <c r="D925" s="114"/>
      <c r="E925" s="114"/>
    </row>
    <row r="926" spans="4:10" x14ac:dyDescent="0.35">
      <c r="D926" s="114"/>
      <c r="E926" s="114"/>
      <c r="I926" s="121">
        <v>1</v>
      </c>
      <c r="J926" s="121">
        <v>12</v>
      </c>
    </row>
    <row r="927" spans="4:10" x14ac:dyDescent="0.35">
      <c r="D927" s="114"/>
      <c r="E927" s="114"/>
    </row>
    <row r="928" spans="4:10" x14ac:dyDescent="0.35">
      <c r="D928" s="114"/>
      <c r="E928" s="114"/>
    </row>
    <row r="929" spans="1:10" x14ac:dyDescent="0.35">
      <c r="D929" s="114"/>
      <c r="E929" s="114"/>
    </row>
    <row r="930" spans="1:10" x14ac:dyDescent="0.35">
      <c r="D930" s="114"/>
      <c r="E930" s="114"/>
    </row>
    <row r="931" spans="1:10" x14ac:dyDescent="0.35">
      <c r="D931" s="114"/>
      <c r="E931" s="114"/>
    </row>
    <row r="932" spans="1:10" x14ac:dyDescent="0.35">
      <c r="D932" s="114"/>
      <c r="E932" s="114"/>
    </row>
    <row r="933" spans="1:10" x14ac:dyDescent="0.35">
      <c r="D933" s="114"/>
      <c r="E933" s="114"/>
    </row>
    <row r="934" spans="1:10" x14ac:dyDescent="0.35">
      <c r="D934" s="114"/>
      <c r="E934" s="114"/>
    </row>
    <row r="935" spans="1:10" x14ac:dyDescent="0.35">
      <c r="D935" s="114"/>
      <c r="E935" s="114"/>
    </row>
    <row r="936" spans="1:10" x14ac:dyDescent="0.35">
      <c r="D936" s="114"/>
      <c r="E936" s="114"/>
    </row>
    <row r="937" spans="1:10" x14ac:dyDescent="0.35">
      <c r="D937" s="114"/>
      <c r="E937" s="114"/>
    </row>
    <row r="938" spans="1:10" x14ac:dyDescent="0.35">
      <c r="D938" s="114"/>
      <c r="E938" s="114"/>
    </row>
    <row r="939" spans="1:10" s="128" customFormat="1" x14ac:dyDescent="0.35">
      <c r="A939" s="114"/>
      <c r="B939" s="114"/>
      <c r="C939" s="114"/>
      <c r="D939" s="114"/>
      <c r="E939" s="114"/>
      <c r="F939" s="114"/>
      <c r="G939" s="114"/>
      <c r="H939" s="114"/>
      <c r="I939" s="127">
        <f>+I940+I942</f>
        <v>2</v>
      </c>
      <c r="J939" s="127">
        <f>+J940+J942</f>
        <v>10</v>
      </c>
    </row>
    <row r="940" spans="1:10" x14ac:dyDescent="0.35">
      <c r="D940" s="114"/>
      <c r="E940" s="114"/>
      <c r="I940" s="121">
        <v>1</v>
      </c>
      <c r="J940" s="121">
        <v>1</v>
      </c>
    </row>
    <row r="941" spans="1:10" x14ac:dyDescent="0.35">
      <c r="D941" s="114"/>
      <c r="E941" s="114"/>
    </row>
    <row r="942" spans="1:10" x14ac:dyDescent="0.35">
      <c r="D942" s="114"/>
      <c r="E942" s="114"/>
      <c r="I942" s="121">
        <v>1</v>
      </c>
      <c r="J942" s="121">
        <v>9</v>
      </c>
    </row>
    <row r="943" spans="1:10" x14ac:dyDescent="0.35">
      <c r="D943" s="114"/>
      <c r="E943" s="114"/>
    </row>
    <row r="944" spans="1:10" x14ac:dyDescent="0.35">
      <c r="D944" s="114"/>
      <c r="E944" s="114"/>
    </row>
    <row r="945" spans="1:10" x14ac:dyDescent="0.35">
      <c r="D945" s="114"/>
      <c r="E945" s="114"/>
    </row>
    <row r="946" spans="1:10" x14ac:dyDescent="0.35">
      <c r="D946" s="114"/>
      <c r="E946" s="114"/>
    </row>
    <row r="947" spans="1:10" x14ac:dyDescent="0.35">
      <c r="D947" s="114"/>
      <c r="E947" s="114"/>
    </row>
    <row r="948" spans="1:10" x14ac:dyDescent="0.35">
      <c r="D948" s="114"/>
      <c r="E948" s="114"/>
    </row>
    <row r="949" spans="1:10" x14ac:dyDescent="0.35">
      <c r="D949" s="114"/>
      <c r="E949" s="114"/>
    </row>
    <row r="950" spans="1:10" x14ac:dyDescent="0.35">
      <c r="D950" s="114"/>
      <c r="E950" s="114"/>
    </row>
    <row r="951" spans="1:10" x14ac:dyDescent="0.35">
      <c r="D951" s="114"/>
      <c r="E951" s="114"/>
    </row>
    <row r="952" spans="1:10" s="128" customFormat="1" x14ac:dyDescent="0.35">
      <c r="A952" s="114"/>
      <c r="B952" s="114"/>
      <c r="C952" s="114"/>
      <c r="D952" s="114"/>
      <c r="E952" s="114"/>
      <c r="F952" s="114"/>
      <c r="G952" s="114"/>
      <c r="H952" s="114"/>
      <c r="I952" s="127">
        <f>+I953+I960</f>
        <v>2</v>
      </c>
      <c r="J952" s="127">
        <f>+J953+J960</f>
        <v>7</v>
      </c>
    </row>
    <row r="953" spans="1:10" x14ac:dyDescent="0.35">
      <c r="D953" s="114"/>
      <c r="E953" s="114"/>
      <c r="I953" s="121">
        <v>1</v>
      </c>
      <c r="J953" s="121">
        <v>6</v>
      </c>
    </row>
    <row r="954" spans="1:10" x14ac:dyDescent="0.35">
      <c r="D954" s="114"/>
      <c r="E954" s="114"/>
    </row>
    <row r="955" spans="1:10" x14ac:dyDescent="0.35">
      <c r="D955" s="114"/>
      <c r="E955" s="114"/>
    </row>
    <row r="956" spans="1:10" x14ac:dyDescent="0.35">
      <c r="D956" s="114"/>
      <c r="E956" s="114"/>
    </row>
    <row r="957" spans="1:10" x14ac:dyDescent="0.35">
      <c r="D957" s="114"/>
      <c r="E957" s="114"/>
    </row>
    <row r="958" spans="1:10" x14ac:dyDescent="0.35">
      <c r="D958" s="114"/>
      <c r="E958" s="114"/>
    </row>
    <row r="959" spans="1:10" x14ac:dyDescent="0.35">
      <c r="D959" s="114"/>
      <c r="E959" s="114"/>
    </row>
    <row r="960" spans="1:10" x14ac:dyDescent="0.35">
      <c r="D960" s="114"/>
      <c r="E960" s="114"/>
      <c r="I960" s="121">
        <v>1</v>
      </c>
      <c r="J960" s="121">
        <v>1</v>
      </c>
    </row>
    <row r="961" spans="1:10" x14ac:dyDescent="0.35">
      <c r="D961" s="114"/>
      <c r="E961" s="114"/>
    </row>
    <row r="962" spans="1:10" s="128" customFormat="1" x14ac:dyDescent="0.35">
      <c r="A962" s="114"/>
      <c r="B962" s="114"/>
      <c r="C962" s="114"/>
      <c r="D962" s="114"/>
      <c r="E962" s="114"/>
      <c r="F962" s="114"/>
      <c r="G962" s="114"/>
      <c r="H962" s="114"/>
      <c r="I962" s="127"/>
      <c r="J962" s="127"/>
    </row>
    <row r="963" spans="1:10" x14ac:dyDescent="0.35">
      <c r="D963" s="114"/>
      <c r="E963" s="114"/>
      <c r="I963" s="121">
        <v>1</v>
      </c>
      <c r="J963" s="121">
        <v>13</v>
      </c>
    </row>
    <row r="964" spans="1:10" x14ac:dyDescent="0.35">
      <c r="D964" s="114"/>
      <c r="E964" s="114"/>
    </row>
    <row r="965" spans="1:10" x14ac:dyDescent="0.35">
      <c r="D965" s="114"/>
      <c r="E965" s="114"/>
    </row>
    <row r="966" spans="1:10" x14ac:dyDescent="0.35">
      <c r="D966" s="114"/>
      <c r="E966" s="114"/>
    </row>
    <row r="967" spans="1:10" x14ac:dyDescent="0.35">
      <c r="D967" s="114"/>
      <c r="E967" s="114"/>
    </row>
    <row r="968" spans="1:10" x14ac:dyDescent="0.35">
      <c r="D968" s="114"/>
      <c r="E968" s="114"/>
    </row>
    <row r="969" spans="1:10" x14ac:dyDescent="0.35">
      <c r="D969" s="114"/>
      <c r="E969" s="114"/>
    </row>
    <row r="970" spans="1:10" x14ac:dyDescent="0.35">
      <c r="D970" s="114"/>
      <c r="E970" s="114"/>
    </row>
    <row r="971" spans="1:10" x14ac:dyDescent="0.35">
      <c r="D971" s="114"/>
      <c r="E971" s="114"/>
    </row>
    <row r="972" spans="1:10" x14ac:dyDescent="0.35">
      <c r="D972" s="114"/>
      <c r="E972" s="114"/>
    </row>
    <row r="973" spans="1:10" x14ac:dyDescent="0.35">
      <c r="D973" s="114"/>
      <c r="E973" s="114"/>
    </row>
    <row r="974" spans="1:10" x14ac:dyDescent="0.35">
      <c r="D974" s="114"/>
      <c r="E974" s="114"/>
    </row>
    <row r="975" spans="1:10" x14ac:dyDescent="0.35">
      <c r="D975" s="114"/>
      <c r="E975" s="114"/>
    </row>
    <row r="976" spans="1:10" x14ac:dyDescent="0.35">
      <c r="D976" s="114"/>
      <c r="E976" s="114"/>
    </row>
    <row r="977" spans="1:10" s="128" customFormat="1" x14ac:dyDescent="0.35">
      <c r="A977" s="114"/>
      <c r="B977" s="114"/>
      <c r="C977" s="114"/>
      <c r="D977" s="114"/>
      <c r="E977" s="114"/>
      <c r="F977" s="114"/>
      <c r="G977" s="114"/>
      <c r="H977" s="114"/>
      <c r="I977" s="127">
        <f>+I978+I984+I988+I990+I992</f>
        <v>5</v>
      </c>
      <c r="J977" s="127">
        <f>+J978+J984+J988+J990+J992</f>
        <v>15</v>
      </c>
    </row>
    <row r="978" spans="1:10" x14ac:dyDescent="0.35">
      <c r="D978" s="114"/>
      <c r="E978" s="114"/>
      <c r="I978" s="121">
        <v>1</v>
      </c>
      <c r="J978" s="121">
        <v>5</v>
      </c>
    </row>
    <row r="979" spans="1:10" x14ac:dyDescent="0.35">
      <c r="D979" s="114"/>
      <c r="E979" s="114"/>
    </row>
    <row r="980" spans="1:10" x14ac:dyDescent="0.35">
      <c r="D980" s="114"/>
      <c r="E980" s="114"/>
    </row>
    <row r="981" spans="1:10" x14ac:dyDescent="0.35">
      <c r="D981" s="114"/>
      <c r="E981" s="114"/>
    </row>
    <row r="982" spans="1:10" x14ac:dyDescent="0.35">
      <c r="D982" s="114"/>
      <c r="E982" s="114"/>
    </row>
    <row r="983" spans="1:10" x14ac:dyDescent="0.35">
      <c r="D983" s="114"/>
      <c r="E983" s="114"/>
    </row>
    <row r="984" spans="1:10" x14ac:dyDescent="0.35">
      <c r="D984" s="114"/>
      <c r="E984" s="114"/>
      <c r="I984" s="121">
        <v>1</v>
      </c>
      <c r="J984" s="121">
        <v>3</v>
      </c>
    </row>
    <row r="985" spans="1:10" x14ac:dyDescent="0.35">
      <c r="D985" s="114"/>
      <c r="E985" s="114"/>
    </row>
    <row r="986" spans="1:10" x14ac:dyDescent="0.35">
      <c r="D986" s="114"/>
      <c r="E986" s="114"/>
    </row>
    <row r="987" spans="1:10" x14ac:dyDescent="0.35">
      <c r="D987" s="114"/>
      <c r="E987" s="114"/>
    </row>
    <row r="988" spans="1:10" x14ac:dyDescent="0.35">
      <c r="D988" s="114"/>
      <c r="E988" s="114"/>
      <c r="I988" s="121">
        <v>1</v>
      </c>
      <c r="J988" s="121">
        <v>1</v>
      </c>
    </row>
    <row r="989" spans="1:10" x14ac:dyDescent="0.35">
      <c r="D989" s="114"/>
      <c r="E989" s="114"/>
    </row>
    <row r="990" spans="1:10" x14ac:dyDescent="0.35">
      <c r="D990" s="114"/>
      <c r="E990" s="114"/>
      <c r="I990" s="121">
        <v>1</v>
      </c>
      <c r="J990" s="121">
        <v>1</v>
      </c>
    </row>
    <row r="991" spans="1:10" x14ac:dyDescent="0.35">
      <c r="D991" s="114"/>
      <c r="E991" s="114"/>
    </row>
    <row r="992" spans="1:10" x14ac:dyDescent="0.35">
      <c r="D992" s="114"/>
      <c r="E992" s="114"/>
      <c r="I992" s="121">
        <v>1</v>
      </c>
      <c r="J992" s="121">
        <v>5</v>
      </c>
    </row>
    <row r="993" spans="1:10" x14ac:dyDescent="0.35">
      <c r="D993" s="114"/>
      <c r="E993" s="114"/>
    </row>
    <row r="994" spans="1:10" x14ac:dyDescent="0.35">
      <c r="D994" s="114"/>
      <c r="E994" s="114"/>
    </row>
    <row r="995" spans="1:10" x14ac:dyDescent="0.35">
      <c r="D995" s="114"/>
      <c r="E995" s="114"/>
    </row>
    <row r="996" spans="1:10" x14ac:dyDescent="0.35">
      <c r="D996" s="114"/>
      <c r="E996" s="114"/>
    </row>
    <row r="997" spans="1:10" x14ac:dyDescent="0.35">
      <c r="D997" s="114"/>
      <c r="E997" s="114"/>
    </row>
    <row r="998" spans="1:10" s="128" customFormat="1" x14ac:dyDescent="0.35">
      <c r="A998" s="114"/>
      <c r="B998" s="114"/>
      <c r="C998" s="114"/>
      <c r="D998" s="114"/>
      <c r="E998" s="114"/>
      <c r="F998" s="114"/>
      <c r="G998" s="114"/>
      <c r="H998" s="114"/>
      <c r="I998" s="127">
        <f>+I999+I1001+I1007</f>
        <v>3</v>
      </c>
      <c r="J998" s="127">
        <f>+J999+J1001+J1007</f>
        <v>10</v>
      </c>
    </row>
    <row r="999" spans="1:10" x14ac:dyDescent="0.35">
      <c r="D999" s="114"/>
      <c r="E999" s="114"/>
      <c r="I999" s="121">
        <v>1</v>
      </c>
      <c r="J999" s="121">
        <v>1</v>
      </c>
    </row>
    <row r="1000" spans="1:10" x14ac:dyDescent="0.35">
      <c r="D1000" s="114"/>
      <c r="E1000" s="114"/>
    </row>
    <row r="1001" spans="1:10" x14ac:dyDescent="0.35">
      <c r="D1001" s="114"/>
      <c r="E1001" s="114"/>
      <c r="I1001" s="121">
        <v>1</v>
      </c>
      <c r="J1001" s="121">
        <v>5</v>
      </c>
    </row>
    <row r="1002" spans="1:10" x14ac:dyDescent="0.35">
      <c r="D1002" s="114"/>
      <c r="E1002" s="114"/>
    </row>
    <row r="1003" spans="1:10" x14ac:dyDescent="0.35">
      <c r="D1003" s="114"/>
      <c r="E1003" s="114"/>
    </row>
    <row r="1004" spans="1:10" x14ac:dyDescent="0.35">
      <c r="D1004" s="114"/>
      <c r="E1004" s="114"/>
    </row>
    <row r="1005" spans="1:10" x14ac:dyDescent="0.35">
      <c r="D1005" s="114"/>
      <c r="E1005" s="114"/>
    </row>
    <row r="1006" spans="1:10" x14ac:dyDescent="0.35">
      <c r="D1006" s="114"/>
      <c r="E1006" s="114"/>
    </row>
    <row r="1007" spans="1:10" x14ac:dyDescent="0.35">
      <c r="D1007" s="114"/>
      <c r="E1007" s="114"/>
      <c r="I1007" s="121">
        <v>1</v>
      </c>
      <c r="J1007" s="121">
        <v>4</v>
      </c>
    </row>
    <row r="1008" spans="1:10" x14ac:dyDescent="0.35">
      <c r="D1008" s="114"/>
      <c r="E1008" s="114"/>
    </row>
    <row r="1009" spans="1:10" x14ac:dyDescent="0.35">
      <c r="D1009" s="114"/>
      <c r="E1009" s="114"/>
    </row>
    <row r="1010" spans="1:10" x14ac:dyDescent="0.35">
      <c r="D1010" s="114"/>
      <c r="E1010" s="114"/>
    </row>
    <row r="1011" spans="1:10" x14ac:dyDescent="0.35">
      <c r="D1011" s="114"/>
      <c r="E1011" s="114"/>
    </row>
    <row r="1012" spans="1:10" s="128" customFormat="1" x14ac:dyDescent="0.35">
      <c r="A1012" s="114"/>
      <c r="B1012" s="114"/>
      <c r="C1012" s="114"/>
      <c r="D1012" s="114"/>
      <c r="E1012" s="114"/>
      <c r="F1012" s="114"/>
      <c r="G1012" s="114"/>
      <c r="H1012" s="114"/>
      <c r="I1012" s="127">
        <f>+I1013+I1018+I1022+I1024+I1026</f>
        <v>5</v>
      </c>
      <c r="J1012" s="127">
        <f>+J1013+J1018+J1022+J1024+J1026</f>
        <v>10</v>
      </c>
    </row>
    <row r="1013" spans="1:10" x14ac:dyDescent="0.35">
      <c r="D1013" s="114"/>
      <c r="E1013" s="114"/>
      <c r="I1013" s="121">
        <v>1</v>
      </c>
      <c r="J1013" s="121">
        <v>4</v>
      </c>
    </row>
    <row r="1014" spans="1:10" x14ac:dyDescent="0.35">
      <c r="D1014" s="114"/>
      <c r="E1014" s="114"/>
    </row>
    <row r="1015" spans="1:10" x14ac:dyDescent="0.35">
      <c r="D1015" s="114"/>
      <c r="E1015" s="114"/>
    </row>
    <row r="1016" spans="1:10" x14ac:dyDescent="0.35">
      <c r="D1016" s="114"/>
      <c r="E1016" s="114"/>
    </row>
    <row r="1017" spans="1:10" x14ac:dyDescent="0.35">
      <c r="D1017" s="114"/>
      <c r="E1017" s="114"/>
    </row>
    <row r="1018" spans="1:10" x14ac:dyDescent="0.35">
      <c r="D1018" s="114"/>
      <c r="E1018" s="114"/>
      <c r="I1018" s="121">
        <v>1</v>
      </c>
      <c r="J1018" s="121">
        <v>3</v>
      </c>
    </row>
    <row r="1019" spans="1:10" x14ac:dyDescent="0.35">
      <c r="D1019" s="114"/>
      <c r="E1019" s="114"/>
    </row>
    <row r="1020" spans="1:10" x14ac:dyDescent="0.35">
      <c r="D1020" s="114"/>
      <c r="E1020" s="114"/>
    </row>
    <row r="1021" spans="1:10" x14ac:dyDescent="0.35">
      <c r="D1021" s="114"/>
      <c r="E1021" s="114"/>
    </row>
    <row r="1022" spans="1:10" x14ac:dyDescent="0.35">
      <c r="D1022" s="114"/>
      <c r="E1022" s="114"/>
      <c r="I1022" s="121">
        <v>1</v>
      </c>
      <c r="J1022" s="121">
        <v>1</v>
      </c>
    </row>
    <row r="1023" spans="1:10" x14ac:dyDescent="0.35">
      <c r="D1023" s="114"/>
      <c r="E1023" s="114"/>
    </row>
    <row r="1024" spans="1:10" x14ac:dyDescent="0.35">
      <c r="D1024" s="114"/>
      <c r="E1024" s="114"/>
      <c r="I1024" s="121">
        <v>1</v>
      </c>
      <c r="J1024" s="121">
        <v>1</v>
      </c>
    </row>
    <row r="1025" spans="1:10" x14ac:dyDescent="0.35">
      <c r="D1025" s="114"/>
      <c r="E1025" s="114"/>
    </row>
    <row r="1026" spans="1:10" x14ac:dyDescent="0.35">
      <c r="D1026" s="114"/>
      <c r="E1026" s="114"/>
      <c r="I1026" s="121">
        <v>1</v>
      </c>
      <c r="J1026" s="121">
        <v>1</v>
      </c>
    </row>
    <row r="1027" spans="1:10" x14ac:dyDescent="0.35">
      <c r="D1027" s="114"/>
      <c r="E1027" s="114"/>
    </row>
    <row r="1028" spans="1:10" s="128" customFormat="1" x14ac:dyDescent="0.35">
      <c r="A1028" s="114"/>
      <c r="B1028" s="114"/>
      <c r="C1028" s="114"/>
      <c r="D1028" s="114"/>
      <c r="E1028" s="114"/>
      <c r="F1028" s="114"/>
      <c r="G1028" s="114"/>
      <c r="H1028" s="114"/>
      <c r="I1028" s="127">
        <f>+I1029+I1035+I1041</f>
        <v>3</v>
      </c>
      <c r="J1028" s="127">
        <f>+J1029+J1035+J1041</f>
        <v>15</v>
      </c>
    </row>
    <row r="1029" spans="1:10" x14ac:dyDescent="0.35">
      <c r="D1029" s="114"/>
      <c r="E1029" s="114"/>
      <c r="I1029" s="121">
        <v>1</v>
      </c>
      <c r="J1029" s="121">
        <v>5</v>
      </c>
    </row>
    <row r="1030" spans="1:10" x14ac:dyDescent="0.35">
      <c r="D1030" s="114"/>
      <c r="E1030" s="114"/>
    </row>
    <row r="1031" spans="1:10" x14ac:dyDescent="0.35">
      <c r="D1031" s="114"/>
      <c r="E1031" s="114"/>
    </row>
    <row r="1032" spans="1:10" x14ac:dyDescent="0.35">
      <c r="D1032" s="114"/>
      <c r="E1032" s="114"/>
    </row>
    <row r="1033" spans="1:10" x14ac:dyDescent="0.35">
      <c r="D1033" s="114"/>
      <c r="E1033" s="114"/>
    </row>
    <row r="1034" spans="1:10" x14ac:dyDescent="0.35">
      <c r="D1034" s="114"/>
      <c r="E1034" s="114"/>
    </row>
    <row r="1035" spans="1:10" x14ac:dyDescent="0.35">
      <c r="D1035" s="114"/>
      <c r="E1035" s="114"/>
      <c r="I1035" s="121">
        <v>1</v>
      </c>
      <c r="J1035" s="121">
        <v>5</v>
      </c>
    </row>
    <row r="1036" spans="1:10" x14ac:dyDescent="0.35">
      <c r="D1036" s="114"/>
      <c r="E1036" s="114"/>
    </row>
    <row r="1037" spans="1:10" x14ac:dyDescent="0.35">
      <c r="D1037" s="114"/>
      <c r="E1037" s="114"/>
    </row>
    <row r="1038" spans="1:10" x14ac:dyDescent="0.35">
      <c r="D1038" s="114"/>
      <c r="E1038" s="114"/>
    </row>
    <row r="1039" spans="1:10" x14ac:dyDescent="0.35">
      <c r="D1039" s="114"/>
      <c r="E1039" s="114"/>
    </row>
    <row r="1040" spans="1:10" x14ac:dyDescent="0.35">
      <c r="D1040" s="114"/>
      <c r="E1040" s="114"/>
    </row>
    <row r="1041" spans="1:10" x14ac:dyDescent="0.35">
      <c r="D1041" s="114"/>
      <c r="E1041" s="114"/>
      <c r="I1041" s="121">
        <v>1</v>
      </c>
      <c r="J1041" s="121">
        <v>5</v>
      </c>
    </row>
    <row r="1042" spans="1:10" x14ac:dyDescent="0.35">
      <c r="D1042" s="114"/>
      <c r="E1042" s="114"/>
    </row>
    <row r="1043" spans="1:10" x14ac:dyDescent="0.35">
      <c r="D1043" s="114"/>
      <c r="E1043" s="114"/>
    </row>
    <row r="1044" spans="1:10" x14ac:dyDescent="0.35">
      <c r="D1044" s="114"/>
      <c r="E1044" s="114"/>
    </row>
    <row r="1045" spans="1:10" x14ac:dyDescent="0.35">
      <c r="D1045" s="114"/>
      <c r="E1045" s="114"/>
    </row>
    <row r="1046" spans="1:10" x14ac:dyDescent="0.35">
      <c r="D1046" s="114"/>
      <c r="E1046" s="114"/>
    </row>
    <row r="1047" spans="1:10" s="128" customFormat="1" x14ac:dyDescent="0.35">
      <c r="A1047" s="114"/>
      <c r="B1047" s="114"/>
      <c r="C1047" s="114"/>
      <c r="D1047" s="114"/>
      <c r="E1047" s="114"/>
      <c r="F1047" s="114"/>
      <c r="G1047" s="114"/>
      <c r="H1047" s="114"/>
      <c r="I1047" s="127">
        <f>+I1048+I1055+I1059+I1064+I1067+I1073</f>
        <v>6</v>
      </c>
      <c r="J1047" s="127">
        <f>+J1048+J1055+J1059+J1064+J1067+J1073</f>
        <v>21</v>
      </c>
    </row>
    <row r="1048" spans="1:10" x14ac:dyDescent="0.35">
      <c r="D1048" s="114"/>
      <c r="E1048" s="114"/>
      <c r="I1048" s="121">
        <v>1</v>
      </c>
      <c r="J1048" s="121">
        <v>6</v>
      </c>
    </row>
    <row r="1049" spans="1:10" x14ac:dyDescent="0.35">
      <c r="D1049" s="114"/>
      <c r="E1049" s="114"/>
    </row>
    <row r="1050" spans="1:10" x14ac:dyDescent="0.35">
      <c r="D1050" s="114"/>
      <c r="E1050" s="114"/>
    </row>
    <row r="1051" spans="1:10" x14ac:dyDescent="0.35">
      <c r="D1051" s="114"/>
      <c r="E1051" s="114"/>
    </row>
    <row r="1052" spans="1:10" x14ac:dyDescent="0.35">
      <c r="D1052" s="114"/>
      <c r="E1052" s="114"/>
    </row>
    <row r="1053" spans="1:10" x14ac:dyDescent="0.35">
      <c r="D1053" s="114"/>
      <c r="E1053" s="114"/>
    </row>
    <row r="1054" spans="1:10" x14ac:dyDescent="0.35">
      <c r="D1054" s="114"/>
      <c r="E1054" s="114"/>
    </row>
    <row r="1055" spans="1:10" x14ac:dyDescent="0.35">
      <c r="D1055" s="114"/>
      <c r="E1055" s="114"/>
      <c r="I1055" s="121">
        <v>1</v>
      </c>
      <c r="J1055" s="121">
        <v>3</v>
      </c>
    </row>
    <row r="1056" spans="1:10" x14ac:dyDescent="0.35">
      <c r="D1056" s="114"/>
      <c r="E1056" s="114"/>
    </row>
    <row r="1057" spans="4:10" x14ac:dyDescent="0.35">
      <c r="D1057" s="114"/>
      <c r="E1057" s="114"/>
    </row>
    <row r="1058" spans="4:10" x14ac:dyDescent="0.35">
      <c r="D1058" s="114"/>
      <c r="E1058" s="114"/>
    </row>
    <row r="1059" spans="4:10" x14ac:dyDescent="0.35">
      <c r="D1059" s="114"/>
      <c r="E1059" s="114"/>
      <c r="I1059" s="121">
        <v>1</v>
      </c>
      <c r="J1059" s="121">
        <v>4</v>
      </c>
    </row>
    <row r="1060" spans="4:10" x14ac:dyDescent="0.35">
      <c r="D1060" s="114"/>
      <c r="E1060" s="114"/>
    </row>
    <row r="1061" spans="4:10" x14ac:dyDescent="0.35">
      <c r="D1061" s="114"/>
      <c r="E1061" s="114"/>
    </row>
    <row r="1062" spans="4:10" x14ac:dyDescent="0.35">
      <c r="D1062" s="114"/>
      <c r="E1062" s="114"/>
    </row>
    <row r="1063" spans="4:10" x14ac:dyDescent="0.35">
      <c r="D1063" s="114"/>
      <c r="E1063" s="114"/>
    </row>
    <row r="1064" spans="4:10" x14ac:dyDescent="0.35">
      <c r="D1064" s="114"/>
      <c r="E1064" s="114"/>
      <c r="I1064" s="121">
        <v>1</v>
      </c>
      <c r="J1064" s="121">
        <v>2</v>
      </c>
    </row>
    <row r="1065" spans="4:10" x14ac:dyDescent="0.35">
      <c r="D1065" s="114"/>
      <c r="E1065" s="114"/>
    </row>
    <row r="1066" spans="4:10" x14ac:dyDescent="0.35">
      <c r="D1066" s="114"/>
      <c r="E1066" s="114"/>
    </row>
    <row r="1067" spans="4:10" x14ac:dyDescent="0.35">
      <c r="D1067" s="114"/>
      <c r="E1067" s="114"/>
      <c r="I1067" s="121">
        <v>1</v>
      </c>
      <c r="J1067" s="121">
        <v>5</v>
      </c>
    </row>
    <row r="1068" spans="4:10" x14ac:dyDescent="0.35">
      <c r="D1068" s="114"/>
      <c r="E1068" s="114"/>
    </row>
    <row r="1069" spans="4:10" x14ac:dyDescent="0.35">
      <c r="D1069" s="114"/>
      <c r="E1069" s="114"/>
    </row>
    <row r="1070" spans="4:10" x14ac:dyDescent="0.35">
      <c r="D1070" s="114"/>
      <c r="E1070" s="114"/>
    </row>
    <row r="1071" spans="4:10" x14ac:dyDescent="0.35">
      <c r="D1071" s="114"/>
      <c r="E1071" s="114"/>
    </row>
    <row r="1072" spans="4:10" x14ac:dyDescent="0.35">
      <c r="D1072" s="114"/>
      <c r="E1072" s="114"/>
    </row>
    <row r="1073" spans="1:10" x14ac:dyDescent="0.35">
      <c r="D1073" s="114"/>
      <c r="E1073" s="114"/>
      <c r="I1073" s="121">
        <v>1</v>
      </c>
      <c r="J1073" s="121">
        <v>1</v>
      </c>
    </row>
    <row r="1074" spans="1:10" x14ac:dyDescent="0.35">
      <c r="D1074" s="114"/>
      <c r="E1074" s="114"/>
    </row>
    <row r="1075" spans="1:10" s="128" customFormat="1" x14ac:dyDescent="0.35">
      <c r="A1075" s="114"/>
      <c r="B1075" s="114"/>
      <c r="C1075" s="114"/>
      <c r="D1075" s="114"/>
      <c r="E1075" s="114"/>
      <c r="F1075" s="114"/>
      <c r="G1075" s="114"/>
      <c r="H1075" s="114"/>
      <c r="I1075" s="127">
        <f>+I1076+I1079+I1084+I1086+I1088</f>
        <v>5</v>
      </c>
      <c r="J1075" s="127">
        <f>+J1076+J1079+J1084+J1086+J1088</f>
        <v>10</v>
      </c>
    </row>
    <row r="1076" spans="1:10" x14ac:dyDescent="0.35">
      <c r="D1076" s="114"/>
      <c r="E1076" s="114"/>
      <c r="I1076" s="121">
        <v>1</v>
      </c>
      <c r="J1076" s="121">
        <v>2</v>
      </c>
    </row>
    <row r="1077" spans="1:10" x14ac:dyDescent="0.35">
      <c r="D1077" s="114"/>
      <c r="E1077" s="114"/>
    </row>
    <row r="1078" spans="1:10" x14ac:dyDescent="0.35">
      <c r="D1078" s="114"/>
      <c r="E1078" s="114"/>
    </row>
    <row r="1079" spans="1:10" x14ac:dyDescent="0.35">
      <c r="D1079" s="114"/>
      <c r="E1079" s="114"/>
      <c r="I1079" s="121">
        <v>1</v>
      </c>
      <c r="J1079" s="121">
        <v>4</v>
      </c>
    </row>
    <row r="1080" spans="1:10" x14ac:dyDescent="0.35">
      <c r="D1080" s="114"/>
      <c r="E1080" s="114"/>
    </row>
    <row r="1081" spans="1:10" x14ac:dyDescent="0.35">
      <c r="D1081" s="114"/>
      <c r="E1081" s="114"/>
    </row>
    <row r="1082" spans="1:10" x14ac:dyDescent="0.35">
      <c r="D1082" s="114"/>
      <c r="E1082" s="114"/>
    </row>
    <row r="1083" spans="1:10" x14ac:dyDescent="0.35">
      <c r="D1083" s="114"/>
      <c r="E1083" s="114"/>
    </row>
    <row r="1084" spans="1:10" x14ac:dyDescent="0.35">
      <c r="D1084" s="114"/>
      <c r="E1084" s="114"/>
      <c r="I1084" s="121">
        <v>1</v>
      </c>
      <c r="J1084" s="121">
        <v>1</v>
      </c>
    </row>
    <row r="1085" spans="1:10" x14ac:dyDescent="0.35">
      <c r="D1085" s="114"/>
      <c r="E1085" s="114"/>
    </row>
    <row r="1086" spans="1:10" x14ac:dyDescent="0.35">
      <c r="D1086" s="114"/>
      <c r="E1086" s="114"/>
      <c r="I1086" s="121">
        <v>1</v>
      </c>
      <c r="J1086" s="121">
        <v>1</v>
      </c>
    </row>
    <row r="1087" spans="1:10" x14ac:dyDescent="0.35">
      <c r="D1087" s="114"/>
      <c r="E1087" s="114"/>
    </row>
    <row r="1088" spans="1:10" x14ac:dyDescent="0.35">
      <c r="D1088" s="114"/>
      <c r="E1088" s="114"/>
      <c r="I1088" s="121">
        <v>1</v>
      </c>
      <c r="J1088" s="121">
        <v>2</v>
      </c>
    </row>
    <row r="1089" spans="4:5" x14ac:dyDescent="0.35">
      <c r="D1089" s="114"/>
      <c r="E1089" s="114"/>
    </row>
    <row r="1090" spans="4:5" x14ac:dyDescent="0.35">
      <c r="D1090" s="114"/>
      <c r="E1090" s="114"/>
    </row>
    <row r="1091" spans="4:5" x14ac:dyDescent="0.35">
      <c r="D1091" s="114"/>
      <c r="E1091" s="114"/>
    </row>
    <row r="1092" spans="4:5" x14ac:dyDescent="0.35">
      <c r="D1092" s="114"/>
      <c r="E1092" s="114"/>
    </row>
    <row r="1093" spans="4:5" x14ac:dyDescent="0.35">
      <c r="D1093" s="114"/>
      <c r="E1093" s="114"/>
    </row>
    <row r="1094" spans="4:5" x14ac:dyDescent="0.35">
      <c r="D1094" s="114"/>
      <c r="E1094" s="114"/>
    </row>
    <row r="1095" spans="4:5" x14ac:dyDescent="0.35">
      <c r="D1095" s="114"/>
      <c r="E1095" s="114"/>
    </row>
    <row r="1096" spans="4:5" x14ac:dyDescent="0.35">
      <c r="D1096" s="114"/>
      <c r="E1096" s="114"/>
    </row>
    <row r="1097" spans="4:5" x14ac:dyDescent="0.35">
      <c r="D1097" s="114"/>
      <c r="E1097" s="114"/>
    </row>
    <row r="1098" spans="4:5" x14ac:dyDescent="0.35">
      <c r="D1098" s="114"/>
      <c r="E1098" s="114"/>
    </row>
    <row r="1099" spans="4:5" x14ac:dyDescent="0.35">
      <c r="D1099" s="114"/>
      <c r="E1099" s="114"/>
    </row>
    <row r="1100" spans="4:5" x14ac:dyDescent="0.35">
      <c r="D1100" s="114"/>
      <c r="E1100" s="114"/>
    </row>
    <row r="1101" spans="4:5" x14ac:dyDescent="0.35">
      <c r="D1101" s="114"/>
      <c r="E1101" s="114"/>
    </row>
    <row r="1102" spans="4:5" x14ac:dyDescent="0.35">
      <c r="D1102" s="114"/>
      <c r="E1102" s="114"/>
    </row>
    <row r="1103" spans="4:5" x14ac:dyDescent="0.35">
      <c r="D1103" s="114"/>
      <c r="E1103" s="114"/>
    </row>
    <row r="1104" spans="4:5" x14ac:dyDescent="0.35">
      <c r="D1104" s="114"/>
      <c r="E1104" s="114"/>
    </row>
    <row r="1105" spans="4:5" x14ac:dyDescent="0.35">
      <c r="D1105" s="114"/>
      <c r="E1105" s="114"/>
    </row>
    <row r="1106" spans="4:5" x14ac:dyDescent="0.35">
      <c r="D1106" s="114"/>
      <c r="E1106" s="114"/>
    </row>
    <row r="1107" spans="4:5" x14ac:dyDescent="0.35">
      <c r="D1107" s="114"/>
      <c r="E1107" s="114"/>
    </row>
    <row r="1108" spans="4:5" x14ac:dyDescent="0.35">
      <c r="D1108" s="114"/>
      <c r="E1108" s="114"/>
    </row>
    <row r="1109" spans="4:5" x14ac:dyDescent="0.35">
      <c r="D1109" s="114"/>
      <c r="E1109" s="114"/>
    </row>
    <row r="1110" spans="4:5" x14ac:dyDescent="0.35">
      <c r="D1110" s="114"/>
      <c r="E1110" s="114"/>
    </row>
    <row r="1111" spans="4:5" x14ac:dyDescent="0.35">
      <c r="D1111" s="114"/>
      <c r="E1111" s="114"/>
    </row>
    <row r="1112" spans="4:5" x14ac:dyDescent="0.35">
      <c r="D1112" s="114"/>
      <c r="E1112" s="114"/>
    </row>
    <row r="1113" spans="4:5" x14ac:dyDescent="0.35">
      <c r="D1113" s="114"/>
      <c r="E1113" s="114"/>
    </row>
    <row r="1114" spans="4:5" x14ac:dyDescent="0.35">
      <c r="D1114" s="114"/>
      <c r="E1114" s="114"/>
    </row>
    <row r="1115" spans="4:5" x14ac:dyDescent="0.35">
      <c r="D1115" s="114"/>
      <c r="E1115" s="114"/>
    </row>
    <row r="1116" spans="4:5" x14ac:dyDescent="0.35">
      <c r="D1116" s="114"/>
      <c r="E1116" s="114"/>
    </row>
    <row r="1117" spans="4:5" x14ac:dyDescent="0.35">
      <c r="D1117" s="114"/>
      <c r="E1117" s="114"/>
    </row>
    <row r="1118" spans="4:5" x14ac:dyDescent="0.35">
      <c r="D1118" s="114"/>
      <c r="E1118" s="114"/>
    </row>
    <row r="1119" spans="4:5" x14ac:dyDescent="0.35">
      <c r="D1119" s="114"/>
      <c r="E1119" s="114"/>
    </row>
    <row r="1120" spans="4:5" x14ac:dyDescent="0.35">
      <c r="D1120" s="114"/>
      <c r="E1120" s="114"/>
    </row>
    <row r="1121" spans="4:5" x14ac:dyDescent="0.35">
      <c r="D1121" s="114"/>
      <c r="E1121" s="114"/>
    </row>
    <row r="1122" spans="4:5" x14ac:dyDescent="0.35">
      <c r="D1122" s="114"/>
      <c r="E1122" s="114"/>
    </row>
    <row r="1123" spans="4:5" x14ac:dyDescent="0.35">
      <c r="D1123" s="114"/>
      <c r="E1123" s="114"/>
    </row>
    <row r="1124" spans="4:5" x14ac:dyDescent="0.35">
      <c r="D1124" s="114"/>
      <c r="E1124" s="114"/>
    </row>
    <row r="1125" spans="4:5" x14ac:dyDescent="0.35">
      <c r="D1125" s="114"/>
      <c r="E1125" s="114"/>
    </row>
    <row r="1126" spans="4:5" x14ac:dyDescent="0.35">
      <c r="D1126" s="114"/>
      <c r="E1126" s="114"/>
    </row>
    <row r="1127" spans="4:5" x14ac:dyDescent="0.35">
      <c r="D1127" s="114"/>
      <c r="E1127" s="114"/>
    </row>
    <row r="1128" spans="4:5" x14ac:dyDescent="0.35">
      <c r="D1128" s="114"/>
      <c r="E1128" s="114"/>
    </row>
    <row r="1129" spans="4:5" x14ac:dyDescent="0.35">
      <c r="D1129" s="114"/>
      <c r="E1129" s="114"/>
    </row>
    <row r="1130" spans="4:5" x14ac:dyDescent="0.35">
      <c r="D1130" s="114"/>
      <c r="E1130" s="114"/>
    </row>
    <row r="1131" spans="4:5" x14ac:dyDescent="0.35">
      <c r="D1131" s="114"/>
      <c r="E1131" s="114"/>
    </row>
    <row r="1132" spans="4:5" x14ac:dyDescent="0.35">
      <c r="D1132" s="114"/>
      <c r="E1132" s="114"/>
    </row>
    <row r="1133" spans="4:5" x14ac:dyDescent="0.35">
      <c r="D1133" s="114"/>
      <c r="E1133" s="114"/>
    </row>
    <row r="1134" spans="4:5" x14ac:dyDescent="0.35">
      <c r="D1134" s="114"/>
      <c r="E1134" s="114"/>
    </row>
    <row r="1135" spans="4:5" x14ac:dyDescent="0.35">
      <c r="D1135" s="114"/>
      <c r="E1135" s="114"/>
    </row>
    <row r="1136" spans="4:5" x14ac:dyDescent="0.35">
      <c r="D1136" s="114"/>
      <c r="E1136" s="114"/>
    </row>
    <row r="1137" spans="4:5" x14ac:dyDescent="0.35">
      <c r="D1137" s="114"/>
      <c r="E1137" s="114"/>
    </row>
    <row r="1138" spans="4:5" x14ac:dyDescent="0.35">
      <c r="D1138" s="114"/>
      <c r="E1138" s="114"/>
    </row>
    <row r="1139" spans="4:5" x14ac:dyDescent="0.35">
      <c r="D1139" s="114"/>
      <c r="E1139" s="114"/>
    </row>
    <row r="1140" spans="4:5" x14ac:dyDescent="0.35">
      <c r="D1140" s="114"/>
      <c r="E1140" s="114"/>
    </row>
    <row r="1141" spans="4:5" x14ac:dyDescent="0.35">
      <c r="D1141" s="114"/>
      <c r="E1141" s="114"/>
    </row>
    <row r="1142" spans="4:5" x14ac:dyDescent="0.35">
      <c r="D1142" s="114"/>
      <c r="E1142" s="114"/>
    </row>
    <row r="1143" spans="4:5" x14ac:dyDescent="0.35">
      <c r="D1143" s="114"/>
      <c r="E1143" s="114"/>
    </row>
    <row r="1144" spans="4:5" x14ac:dyDescent="0.35">
      <c r="D1144" s="114"/>
      <c r="E1144" s="114"/>
    </row>
    <row r="1145" spans="4:5" x14ac:dyDescent="0.35">
      <c r="D1145" s="114"/>
      <c r="E1145" s="114"/>
    </row>
    <row r="1146" spans="4:5" x14ac:dyDescent="0.35">
      <c r="D1146" s="114"/>
      <c r="E1146" s="114"/>
    </row>
    <row r="1147" spans="4:5" x14ac:dyDescent="0.35">
      <c r="D1147" s="114"/>
      <c r="E1147" s="114"/>
    </row>
    <row r="1148" spans="4:5" x14ac:dyDescent="0.35">
      <c r="D1148" s="114"/>
      <c r="E1148" s="114"/>
    </row>
    <row r="1149" spans="4:5" x14ac:dyDescent="0.35">
      <c r="D1149" s="114"/>
      <c r="E1149" s="114"/>
    </row>
    <row r="1150" spans="4:5" x14ac:dyDescent="0.35">
      <c r="D1150" s="114"/>
      <c r="E1150" s="114"/>
    </row>
    <row r="1151" spans="4:5" x14ac:dyDescent="0.35">
      <c r="D1151" s="114"/>
      <c r="E1151" s="114"/>
    </row>
    <row r="1152" spans="4:5" x14ac:dyDescent="0.35">
      <c r="D1152" s="114"/>
      <c r="E1152" s="114"/>
    </row>
    <row r="1153" spans="4:5" x14ac:dyDescent="0.35">
      <c r="D1153" s="114"/>
      <c r="E1153" s="114"/>
    </row>
    <row r="1154" spans="4:5" x14ac:dyDescent="0.35">
      <c r="D1154" s="114"/>
      <c r="E1154" s="114"/>
    </row>
    <row r="1155" spans="4:5" x14ac:dyDescent="0.35">
      <c r="D1155" s="114"/>
      <c r="E1155" s="114"/>
    </row>
    <row r="1156" spans="4:5" x14ac:dyDescent="0.35">
      <c r="D1156" s="114"/>
      <c r="E1156" s="114"/>
    </row>
    <row r="1157" spans="4:5" x14ac:dyDescent="0.35">
      <c r="D1157" s="114"/>
      <c r="E1157" s="114"/>
    </row>
    <row r="1158" spans="4:5" x14ac:dyDescent="0.35">
      <c r="D1158" s="114"/>
      <c r="E1158" s="114"/>
    </row>
    <row r="1159" spans="4:5" x14ac:dyDescent="0.35">
      <c r="D1159" s="114"/>
      <c r="E1159" s="114"/>
    </row>
    <row r="1160" spans="4:5" x14ac:dyDescent="0.35">
      <c r="D1160" s="114"/>
      <c r="E1160" s="114"/>
    </row>
    <row r="1161" spans="4:5" x14ac:dyDescent="0.35">
      <c r="D1161" s="114"/>
      <c r="E1161" s="114"/>
    </row>
    <row r="1162" spans="4:5" x14ac:dyDescent="0.35">
      <c r="D1162" s="114"/>
      <c r="E1162" s="114"/>
    </row>
    <row r="1163" spans="4:5" x14ac:dyDescent="0.35">
      <c r="D1163" s="114"/>
      <c r="E1163" s="114"/>
    </row>
    <row r="1164" spans="4:5" x14ac:dyDescent="0.35">
      <c r="D1164" s="114"/>
      <c r="E1164" s="114"/>
    </row>
    <row r="1165" spans="4:5" x14ac:dyDescent="0.35">
      <c r="D1165" s="114"/>
      <c r="E1165" s="114"/>
    </row>
    <row r="1166" spans="4:5" x14ac:dyDescent="0.35">
      <c r="D1166" s="114"/>
      <c r="E1166" s="114"/>
    </row>
    <row r="1167" spans="4:5" x14ac:dyDescent="0.35">
      <c r="D1167" s="114"/>
      <c r="E1167" s="114"/>
    </row>
    <row r="1168" spans="4:5" x14ac:dyDescent="0.35">
      <c r="D1168" s="114"/>
      <c r="E1168" s="114"/>
    </row>
    <row r="1169" spans="4:5" x14ac:dyDescent="0.35">
      <c r="D1169" s="114"/>
      <c r="E1169" s="114"/>
    </row>
    <row r="1170" spans="4:5" x14ac:dyDescent="0.35">
      <c r="D1170" s="114"/>
      <c r="E1170" s="114"/>
    </row>
    <row r="1171" spans="4:5" x14ac:dyDescent="0.35">
      <c r="D1171" s="114"/>
      <c r="E1171" s="114"/>
    </row>
    <row r="1172" spans="4:5" x14ac:dyDescent="0.35">
      <c r="D1172" s="114"/>
      <c r="E1172" s="114"/>
    </row>
    <row r="1173" spans="4:5" x14ac:dyDescent="0.35">
      <c r="D1173" s="114"/>
      <c r="E1173" s="114"/>
    </row>
    <row r="1174" spans="4:5" x14ac:dyDescent="0.35">
      <c r="D1174" s="114"/>
      <c r="E1174" s="114"/>
    </row>
    <row r="1175" spans="4:5" x14ac:dyDescent="0.35">
      <c r="D1175" s="114"/>
      <c r="E1175" s="114"/>
    </row>
    <row r="1176" spans="4:5" x14ac:dyDescent="0.35">
      <c r="D1176" s="114"/>
      <c r="E1176" s="114"/>
    </row>
    <row r="1177" spans="4:5" x14ac:dyDescent="0.35">
      <c r="D1177" s="114"/>
      <c r="E1177" s="114"/>
    </row>
    <row r="1178" spans="4:5" x14ac:dyDescent="0.35">
      <c r="D1178" s="114"/>
      <c r="E1178" s="114"/>
    </row>
    <row r="1179" spans="4:5" x14ac:dyDescent="0.35">
      <c r="D1179" s="114"/>
      <c r="E1179" s="114"/>
    </row>
    <row r="1180" spans="4:5" x14ac:dyDescent="0.35">
      <c r="D1180" s="114"/>
      <c r="E1180" s="114"/>
    </row>
    <row r="1181" spans="4:5" x14ac:dyDescent="0.35">
      <c r="D1181" s="114"/>
      <c r="E1181" s="114"/>
    </row>
    <row r="1182" spans="4:5" x14ac:dyDescent="0.35">
      <c r="D1182" s="114"/>
      <c r="E1182" s="114"/>
    </row>
    <row r="1183" spans="4:5" x14ac:dyDescent="0.35">
      <c r="D1183" s="114"/>
      <c r="E1183" s="114"/>
    </row>
    <row r="1184" spans="4:5" x14ac:dyDescent="0.35">
      <c r="D1184" s="114"/>
      <c r="E1184" s="114"/>
    </row>
    <row r="1185" spans="4:5" x14ac:dyDescent="0.35">
      <c r="D1185" s="114"/>
      <c r="E1185" s="114"/>
    </row>
    <row r="1186" spans="4:5" x14ac:dyDescent="0.35">
      <c r="D1186" s="114"/>
      <c r="E1186" s="114"/>
    </row>
    <row r="1187" spans="4:5" x14ac:dyDescent="0.35">
      <c r="D1187" s="114"/>
      <c r="E1187" s="114"/>
    </row>
    <row r="1188" spans="4:5" x14ac:dyDescent="0.35">
      <c r="D1188" s="114"/>
      <c r="E1188" s="114"/>
    </row>
    <row r="1189" spans="4:5" x14ac:dyDescent="0.35">
      <c r="D1189" s="114"/>
      <c r="E1189" s="114"/>
    </row>
    <row r="1190" spans="4:5" x14ac:dyDescent="0.35">
      <c r="D1190" s="114"/>
      <c r="E1190" s="114"/>
    </row>
    <row r="1191" spans="4:5" x14ac:dyDescent="0.35">
      <c r="D1191" s="114"/>
      <c r="E1191" s="114"/>
    </row>
    <row r="1192" spans="4:5" x14ac:dyDescent="0.35">
      <c r="D1192" s="114"/>
      <c r="E1192" s="114"/>
    </row>
    <row r="1193" spans="4:5" x14ac:dyDescent="0.35">
      <c r="D1193" s="114"/>
      <c r="E1193" s="114"/>
    </row>
    <row r="1194" spans="4:5" x14ac:dyDescent="0.35">
      <c r="D1194" s="114"/>
      <c r="E1194" s="114"/>
    </row>
    <row r="1195" spans="4:5" x14ac:dyDescent="0.35">
      <c r="D1195" s="114"/>
      <c r="E1195" s="114"/>
    </row>
    <row r="1196" spans="4:5" x14ac:dyDescent="0.35">
      <c r="D1196" s="114"/>
      <c r="E1196" s="114"/>
    </row>
    <row r="1197" spans="4:5" x14ac:dyDescent="0.35">
      <c r="D1197" s="114"/>
      <c r="E1197" s="114"/>
    </row>
    <row r="1198" spans="4:5" x14ac:dyDescent="0.35">
      <c r="D1198" s="114"/>
      <c r="E1198" s="114"/>
    </row>
    <row r="1199" spans="4:5" x14ac:dyDescent="0.35">
      <c r="D1199" s="114"/>
      <c r="E1199" s="114"/>
    </row>
    <row r="1200" spans="4:5" x14ac:dyDescent="0.35">
      <c r="D1200" s="114"/>
      <c r="E1200" s="114"/>
    </row>
    <row r="1201" spans="4:5" x14ac:dyDescent="0.35">
      <c r="D1201" s="114"/>
      <c r="E1201" s="114"/>
    </row>
    <row r="1202" spans="4:5" x14ac:dyDescent="0.35">
      <c r="D1202" s="114"/>
      <c r="E1202" s="114"/>
    </row>
    <row r="1203" spans="4:5" x14ac:dyDescent="0.35">
      <c r="D1203" s="114"/>
      <c r="E1203" s="114"/>
    </row>
    <row r="1204" spans="4:5" x14ac:dyDescent="0.35">
      <c r="D1204" s="114"/>
      <c r="E1204" s="114"/>
    </row>
    <row r="1205" spans="4:5" x14ac:dyDescent="0.35">
      <c r="D1205" s="114"/>
      <c r="E1205" s="114"/>
    </row>
    <row r="1206" spans="4:5" x14ac:dyDescent="0.35">
      <c r="D1206" s="114"/>
      <c r="E1206" s="114"/>
    </row>
    <row r="1207" spans="4:5" x14ac:dyDescent="0.35">
      <c r="D1207" s="114"/>
      <c r="E1207" s="114"/>
    </row>
    <row r="1208" spans="4:5" x14ac:dyDescent="0.35">
      <c r="D1208" s="114"/>
      <c r="E1208" s="114"/>
    </row>
    <row r="1209" spans="4:5" x14ac:dyDescent="0.35">
      <c r="D1209" s="114"/>
      <c r="E1209" s="114"/>
    </row>
    <row r="1210" spans="4:5" x14ac:dyDescent="0.35">
      <c r="D1210" s="114"/>
      <c r="E1210" s="114"/>
    </row>
    <row r="1211" spans="4:5" x14ac:dyDescent="0.35">
      <c r="D1211" s="114"/>
      <c r="E1211" s="114"/>
    </row>
    <row r="1212" spans="4:5" x14ac:dyDescent="0.35">
      <c r="D1212" s="114"/>
      <c r="E1212" s="114"/>
    </row>
    <row r="1213" spans="4:5" x14ac:dyDescent="0.35">
      <c r="D1213" s="114"/>
      <c r="E1213" s="114"/>
    </row>
    <row r="1214" spans="4:5" x14ac:dyDescent="0.35">
      <c r="D1214" s="114"/>
      <c r="E1214" s="114"/>
    </row>
    <row r="1215" spans="4:5" x14ac:dyDescent="0.35">
      <c r="D1215" s="114"/>
      <c r="E1215" s="114"/>
    </row>
    <row r="1216" spans="4:5" x14ac:dyDescent="0.35">
      <c r="D1216" s="114"/>
      <c r="E1216" s="114"/>
    </row>
    <row r="1217" spans="4:5" x14ac:dyDescent="0.35">
      <c r="D1217" s="114"/>
      <c r="E1217" s="114"/>
    </row>
    <row r="1218" spans="4:5" x14ac:dyDescent="0.35">
      <c r="D1218" s="114"/>
      <c r="E1218" s="114"/>
    </row>
    <row r="1219" spans="4:5" x14ac:dyDescent="0.35">
      <c r="D1219" s="114"/>
      <c r="E1219" s="114"/>
    </row>
    <row r="1220" spans="4:5" x14ac:dyDescent="0.35">
      <c r="D1220" s="114"/>
      <c r="E1220" s="114"/>
    </row>
    <row r="1221" spans="4:5" x14ac:dyDescent="0.35">
      <c r="D1221" s="114"/>
      <c r="E1221" s="114"/>
    </row>
    <row r="1222" spans="4:5" x14ac:dyDescent="0.35">
      <c r="D1222" s="114"/>
      <c r="E1222" s="114"/>
    </row>
    <row r="1223" spans="4:5" x14ac:dyDescent="0.35">
      <c r="D1223" s="114"/>
      <c r="E1223" s="114"/>
    </row>
    <row r="1224" spans="4:5" x14ac:dyDescent="0.35">
      <c r="D1224" s="114"/>
      <c r="E1224" s="114"/>
    </row>
    <row r="1225" spans="4:5" x14ac:dyDescent="0.35">
      <c r="D1225" s="114"/>
      <c r="E1225" s="114"/>
    </row>
    <row r="1226" spans="4:5" x14ac:dyDescent="0.35">
      <c r="D1226" s="114"/>
      <c r="E1226" s="114"/>
    </row>
    <row r="1227" spans="4:5" x14ac:dyDescent="0.35">
      <c r="D1227" s="114"/>
      <c r="E1227" s="114"/>
    </row>
    <row r="1228" spans="4:5" x14ac:dyDescent="0.35">
      <c r="D1228" s="114"/>
      <c r="E1228" s="114"/>
    </row>
    <row r="1229" spans="4:5" x14ac:dyDescent="0.35">
      <c r="D1229" s="114"/>
      <c r="E1229" s="114"/>
    </row>
    <row r="1230" spans="4:5" x14ac:dyDescent="0.35">
      <c r="D1230" s="114"/>
      <c r="E1230" s="114"/>
    </row>
    <row r="1231" spans="4:5" x14ac:dyDescent="0.35">
      <c r="D1231" s="114"/>
      <c r="E1231" s="114"/>
    </row>
    <row r="1232" spans="4:5" x14ac:dyDescent="0.35">
      <c r="D1232" s="114"/>
      <c r="E1232" s="114"/>
    </row>
    <row r="1233" spans="4:5" x14ac:dyDescent="0.35">
      <c r="D1233" s="114"/>
      <c r="E1233" s="114"/>
    </row>
    <row r="1234" spans="4:5" x14ac:dyDescent="0.35">
      <c r="D1234" s="114"/>
      <c r="E1234" s="114"/>
    </row>
    <row r="1235" spans="4:5" x14ac:dyDescent="0.35">
      <c r="D1235" s="114"/>
      <c r="E1235" s="114"/>
    </row>
    <row r="1236" spans="4:5" x14ac:dyDescent="0.35">
      <c r="D1236" s="114"/>
      <c r="E1236" s="114"/>
    </row>
    <row r="1237" spans="4:5" x14ac:dyDescent="0.35">
      <c r="D1237" s="114"/>
      <c r="E1237" s="114"/>
    </row>
    <row r="1238" spans="4:5" x14ac:dyDescent="0.35">
      <c r="D1238" s="114"/>
      <c r="E1238" s="114"/>
    </row>
    <row r="1239" spans="4:5" x14ac:dyDescent="0.35">
      <c r="D1239" s="114"/>
      <c r="E1239" s="114"/>
    </row>
    <row r="1240" spans="4:5" x14ac:dyDescent="0.35">
      <c r="D1240" s="114"/>
      <c r="E1240" s="114"/>
    </row>
    <row r="1241" spans="4:5" x14ac:dyDescent="0.35">
      <c r="D1241" s="114"/>
      <c r="E1241" s="114"/>
    </row>
    <row r="1242" spans="4:5" x14ac:dyDescent="0.35">
      <c r="D1242" s="114"/>
      <c r="E1242" s="114"/>
    </row>
    <row r="1243" spans="4:5" x14ac:dyDescent="0.35">
      <c r="D1243" s="114"/>
      <c r="E1243" s="114"/>
    </row>
    <row r="1244" spans="4:5" x14ac:dyDescent="0.35">
      <c r="D1244" s="114"/>
      <c r="E1244" s="114"/>
    </row>
    <row r="1245" spans="4:5" x14ac:dyDescent="0.35">
      <c r="D1245" s="114"/>
      <c r="E1245" s="114"/>
    </row>
    <row r="1246" spans="4:5" x14ac:dyDescent="0.35">
      <c r="D1246" s="114"/>
      <c r="E1246" s="114"/>
    </row>
    <row r="1247" spans="4:5" x14ac:dyDescent="0.35">
      <c r="D1247" s="114"/>
      <c r="E1247" s="114"/>
    </row>
    <row r="1248" spans="4:5" x14ac:dyDescent="0.35">
      <c r="D1248" s="114"/>
      <c r="E1248" s="114"/>
    </row>
    <row r="1249" spans="4:5" x14ac:dyDescent="0.35">
      <c r="D1249" s="114"/>
      <c r="E1249" s="114"/>
    </row>
    <row r="1250" spans="4:5" x14ac:dyDescent="0.35">
      <c r="D1250" s="114"/>
      <c r="E1250" s="114"/>
    </row>
    <row r="1251" spans="4:5" x14ac:dyDescent="0.35">
      <c r="D1251" s="114"/>
      <c r="E1251" s="114"/>
    </row>
    <row r="1252" spans="4:5" x14ac:dyDescent="0.35">
      <c r="D1252" s="114"/>
      <c r="E1252" s="114"/>
    </row>
    <row r="1253" spans="4:5" x14ac:dyDescent="0.35">
      <c r="D1253" s="114"/>
      <c r="E1253" s="114"/>
    </row>
    <row r="1254" spans="4:5" x14ac:dyDescent="0.35">
      <c r="D1254" s="114"/>
      <c r="E1254" s="114"/>
    </row>
    <row r="1255" spans="4:5" x14ac:dyDescent="0.35">
      <c r="D1255" s="114"/>
      <c r="E1255" s="114"/>
    </row>
    <row r="1256" spans="4:5" x14ac:dyDescent="0.35">
      <c r="D1256" s="114"/>
      <c r="E1256" s="114"/>
    </row>
    <row r="1257" spans="4:5" x14ac:dyDescent="0.35">
      <c r="D1257" s="114"/>
      <c r="E1257" s="114"/>
    </row>
    <row r="1258" spans="4:5" x14ac:dyDescent="0.35">
      <c r="D1258" s="114"/>
      <c r="E1258" s="114"/>
    </row>
    <row r="1259" spans="4:5" x14ac:dyDescent="0.35">
      <c r="D1259" s="114"/>
      <c r="E1259" s="114"/>
    </row>
    <row r="1260" spans="4:5" x14ac:dyDescent="0.35">
      <c r="D1260" s="114"/>
      <c r="E1260" s="114"/>
    </row>
    <row r="1261" spans="4:5" x14ac:dyDescent="0.35">
      <c r="D1261" s="114"/>
      <c r="E1261" s="114"/>
    </row>
    <row r="1262" spans="4:5" x14ac:dyDescent="0.35">
      <c r="D1262" s="114"/>
      <c r="E1262" s="114"/>
    </row>
    <row r="1263" spans="4:5" x14ac:dyDescent="0.35">
      <c r="D1263" s="114"/>
      <c r="E1263" s="114"/>
    </row>
    <row r="1264" spans="4:5" x14ac:dyDescent="0.35">
      <c r="D1264" s="114"/>
      <c r="E1264" s="114"/>
    </row>
    <row r="1265" spans="4:5" x14ac:dyDescent="0.35">
      <c r="D1265" s="114"/>
      <c r="E1265" s="114"/>
    </row>
    <row r="1266" spans="4:5" x14ac:dyDescent="0.35">
      <c r="D1266" s="114"/>
      <c r="E1266" s="114"/>
    </row>
    <row r="1267" spans="4:5" x14ac:dyDescent="0.35">
      <c r="D1267" s="114"/>
      <c r="E1267" s="114"/>
    </row>
    <row r="1268" spans="4:5" x14ac:dyDescent="0.35">
      <c r="D1268" s="114"/>
      <c r="E1268" s="114"/>
    </row>
    <row r="1269" spans="4:5" x14ac:dyDescent="0.35">
      <c r="D1269" s="114"/>
      <c r="E1269" s="114"/>
    </row>
    <row r="1270" spans="4:5" x14ac:dyDescent="0.35">
      <c r="D1270" s="114"/>
      <c r="E1270" s="114"/>
    </row>
    <row r="1271" spans="4:5" x14ac:dyDescent="0.35">
      <c r="D1271" s="114"/>
      <c r="E1271" s="114"/>
    </row>
    <row r="1272" spans="4:5" x14ac:dyDescent="0.35">
      <c r="D1272" s="114"/>
      <c r="E1272" s="114"/>
    </row>
    <row r="1273" spans="4:5" x14ac:dyDescent="0.35">
      <c r="D1273" s="114"/>
      <c r="E1273" s="114"/>
    </row>
    <row r="1274" spans="4:5" x14ac:dyDescent="0.35">
      <c r="D1274" s="114"/>
      <c r="E1274" s="114"/>
    </row>
    <row r="1275" spans="4:5" x14ac:dyDescent="0.35">
      <c r="D1275" s="114"/>
      <c r="E1275" s="114"/>
    </row>
    <row r="1276" spans="4:5" x14ac:dyDescent="0.35">
      <c r="D1276" s="114"/>
      <c r="E1276" s="114"/>
    </row>
    <row r="1277" spans="4:5" x14ac:dyDescent="0.35">
      <c r="D1277" s="114"/>
      <c r="E1277" s="114"/>
    </row>
    <row r="1278" spans="4:5" x14ac:dyDescent="0.35">
      <c r="D1278" s="114"/>
      <c r="E1278" s="114"/>
    </row>
    <row r="1279" spans="4:5" x14ac:dyDescent="0.35">
      <c r="D1279" s="114"/>
      <c r="E1279" s="114"/>
    </row>
    <row r="1280" spans="4:5" x14ac:dyDescent="0.35">
      <c r="D1280" s="114"/>
      <c r="E1280" s="114"/>
    </row>
    <row r="1281" spans="4:5" x14ac:dyDescent="0.35">
      <c r="D1281" s="114"/>
      <c r="E1281" s="114"/>
    </row>
    <row r="1282" spans="4:5" x14ac:dyDescent="0.35">
      <c r="D1282" s="114"/>
      <c r="E1282" s="114"/>
    </row>
    <row r="1283" spans="4:5" x14ac:dyDescent="0.35">
      <c r="D1283" s="114"/>
      <c r="E1283" s="114"/>
    </row>
    <row r="1284" spans="4:5" x14ac:dyDescent="0.35">
      <c r="D1284" s="114"/>
      <c r="E1284" s="114"/>
    </row>
    <row r="1285" spans="4:5" x14ac:dyDescent="0.35">
      <c r="D1285" s="114"/>
      <c r="E1285" s="114"/>
    </row>
    <row r="1286" spans="4:5" x14ac:dyDescent="0.35">
      <c r="D1286" s="114"/>
      <c r="E1286" s="114"/>
    </row>
    <row r="1287" spans="4:5" x14ac:dyDescent="0.35">
      <c r="D1287" s="114"/>
      <c r="E1287" s="114"/>
    </row>
    <row r="1288" spans="4:5" x14ac:dyDescent="0.35">
      <c r="D1288" s="114"/>
      <c r="E1288" s="114"/>
    </row>
    <row r="1289" spans="4:5" x14ac:dyDescent="0.35">
      <c r="D1289" s="114"/>
      <c r="E1289" s="114"/>
    </row>
    <row r="1290" spans="4:5" x14ac:dyDescent="0.35">
      <c r="D1290" s="114"/>
      <c r="E1290" s="114"/>
    </row>
    <row r="1291" spans="4:5" x14ac:dyDescent="0.35">
      <c r="D1291" s="114"/>
      <c r="E1291" s="114"/>
    </row>
    <row r="1292" spans="4:5" x14ac:dyDescent="0.35">
      <c r="D1292" s="114"/>
      <c r="E1292" s="114"/>
    </row>
    <row r="1293" spans="4:5" x14ac:dyDescent="0.35">
      <c r="D1293" s="114"/>
      <c r="E1293" s="114"/>
    </row>
    <row r="1294" spans="4:5" x14ac:dyDescent="0.35">
      <c r="D1294" s="114"/>
      <c r="E1294" s="114"/>
    </row>
    <row r="1295" spans="4:5" x14ac:dyDescent="0.35">
      <c r="D1295" s="114"/>
      <c r="E1295" s="114"/>
    </row>
    <row r="1296" spans="4:5" x14ac:dyDescent="0.35">
      <c r="D1296" s="114"/>
      <c r="E1296" s="114"/>
    </row>
    <row r="1297" spans="4:5" x14ac:dyDescent="0.35">
      <c r="D1297" s="114"/>
      <c r="E1297" s="114"/>
    </row>
    <row r="1298" spans="4:5" x14ac:dyDescent="0.35">
      <c r="D1298" s="114"/>
      <c r="E1298" s="114"/>
    </row>
    <row r="1299" spans="4:5" x14ac:dyDescent="0.35">
      <c r="D1299" s="114"/>
      <c r="E1299" s="114"/>
    </row>
    <row r="1300" spans="4:5" x14ac:dyDescent="0.35">
      <c r="D1300" s="114"/>
      <c r="E1300" s="114"/>
    </row>
    <row r="1301" spans="4:5" x14ac:dyDescent="0.35">
      <c r="D1301" s="114"/>
      <c r="E1301" s="114"/>
    </row>
    <row r="1302" spans="4:5" x14ac:dyDescent="0.35">
      <c r="D1302" s="114"/>
      <c r="E1302" s="114"/>
    </row>
    <row r="1303" spans="4:5" x14ac:dyDescent="0.35">
      <c r="D1303" s="114"/>
      <c r="E1303" s="114"/>
    </row>
    <row r="1304" spans="4:5" x14ac:dyDescent="0.35">
      <c r="D1304" s="114"/>
      <c r="E1304" s="114"/>
    </row>
    <row r="1305" spans="4:5" x14ac:dyDescent="0.35">
      <c r="D1305" s="114"/>
      <c r="E1305" s="114"/>
    </row>
    <row r="1306" spans="4:5" x14ac:dyDescent="0.35">
      <c r="D1306" s="114"/>
      <c r="E1306" s="114"/>
    </row>
    <row r="1307" spans="4:5" x14ac:dyDescent="0.35">
      <c r="D1307" s="114"/>
      <c r="E1307" s="114"/>
    </row>
    <row r="1308" spans="4:5" x14ac:dyDescent="0.35">
      <c r="D1308" s="114"/>
      <c r="E1308" s="114"/>
    </row>
    <row r="1309" spans="4:5" x14ac:dyDescent="0.35">
      <c r="D1309" s="114"/>
      <c r="E1309" s="114"/>
    </row>
    <row r="1310" spans="4:5" x14ac:dyDescent="0.35">
      <c r="D1310" s="114"/>
      <c r="E1310" s="114"/>
    </row>
    <row r="1311" spans="4:5" x14ac:dyDescent="0.35">
      <c r="D1311" s="114"/>
      <c r="E1311" s="114"/>
    </row>
    <row r="1312" spans="4:5" x14ac:dyDescent="0.35">
      <c r="D1312" s="114"/>
      <c r="E1312" s="114"/>
    </row>
    <row r="1313" spans="4:5" x14ac:dyDescent="0.35">
      <c r="D1313" s="114"/>
      <c r="E1313" s="114"/>
    </row>
    <row r="1314" spans="4:5" x14ac:dyDescent="0.35">
      <c r="D1314" s="114"/>
      <c r="E1314" s="114"/>
    </row>
    <row r="1315" spans="4:5" x14ac:dyDescent="0.35">
      <c r="D1315" s="114"/>
      <c r="E1315" s="114"/>
    </row>
    <row r="1316" spans="4:5" x14ac:dyDescent="0.35">
      <c r="D1316" s="114"/>
      <c r="E1316" s="114"/>
    </row>
    <row r="1317" spans="4:5" x14ac:dyDescent="0.35">
      <c r="D1317" s="114"/>
      <c r="E1317" s="114"/>
    </row>
    <row r="1318" spans="4:5" x14ac:dyDescent="0.35">
      <c r="D1318" s="114"/>
      <c r="E1318" s="114"/>
    </row>
    <row r="1319" spans="4:5" x14ac:dyDescent="0.35">
      <c r="D1319" s="114"/>
      <c r="E1319" s="114"/>
    </row>
    <row r="1320" spans="4:5" x14ac:dyDescent="0.35">
      <c r="D1320" s="114"/>
      <c r="E1320" s="114"/>
    </row>
    <row r="1321" spans="4:5" x14ac:dyDescent="0.35">
      <c r="D1321" s="114"/>
      <c r="E1321" s="114"/>
    </row>
    <row r="1322" spans="4:5" x14ac:dyDescent="0.35">
      <c r="D1322" s="114"/>
      <c r="E1322" s="114"/>
    </row>
    <row r="1323" spans="4:5" x14ac:dyDescent="0.35">
      <c r="D1323" s="114"/>
      <c r="E1323" s="114"/>
    </row>
    <row r="1324" spans="4:5" x14ac:dyDescent="0.35">
      <c r="D1324" s="114"/>
      <c r="E1324" s="114"/>
    </row>
    <row r="1325" spans="4:5" x14ac:dyDescent="0.35">
      <c r="D1325" s="114"/>
      <c r="E1325" s="114"/>
    </row>
    <row r="1326" spans="4:5" x14ac:dyDescent="0.35">
      <c r="D1326" s="114"/>
      <c r="E1326" s="114"/>
    </row>
    <row r="1327" spans="4:5" x14ac:dyDescent="0.35">
      <c r="D1327" s="114"/>
      <c r="E1327" s="114"/>
    </row>
    <row r="1328" spans="4:5" x14ac:dyDescent="0.35">
      <c r="D1328" s="114"/>
      <c r="E1328" s="114"/>
    </row>
    <row r="1329" spans="4:5" x14ac:dyDescent="0.35">
      <c r="D1329" s="114"/>
      <c r="E1329" s="114"/>
    </row>
    <row r="1330" spans="4:5" x14ac:dyDescent="0.35">
      <c r="D1330" s="114"/>
      <c r="E1330" s="114"/>
    </row>
    <row r="1331" spans="4:5" x14ac:dyDescent="0.35">
      <c r="D1331" s="114"/>
      <c r="E1331" s="114"/>
    </row>
    <row r="1332" spans="4:5" x14ac:dyDescent="0.35">
      <c r="D1332" s="114"/>
      <c r="E1332" s="114"/>
    </row>
    <row r="1333" spans="4:5" x14ac:dyDescent="0.35">
      <c r="D1333" s="114"/>
      <c r="E1333" s="114"/>
    </row>
    <row r="1334" spans="4:5" x14ac:dyDescent="0.35">
      <c r="D1334" s="114"/>
      <c r="E1334" s="114"/>
    </row>
    <row r="1335" spans="4:5" x14ac:dyDescent="0.35">
      <c r="D1335" s="114"/>
      <c r="E1335" s="114"/>
    </row>
    <row r="1336" spans="4:5" x14ac:dyDescent="0.35">
      <c r="D1336" s="114"/>
      <c r="E1336" s="114"/>
    </row>
    <row r="1337" spans="4:5" x14ac:dyDescent="0.35">
      <c r="D1337" s="114"/>
      <c r="E1337" s="114"/>
    </row>
    <row r="1338" spans="4:5" x14ac:dyDescent="0.35">
      <c r="D1338" s="114"/>
      <c r="E1338" s="114"/>
    </row>
    <row r="1339" spans="4:5" x14ac:dyDescent="0.35">
      <c r="D1339" s="114"/>
      <c r="E1339" s="114"/>
    </row>
    <row r="1340" spans="4:5" x14ac:dyDescent="0.35">
      <c r="D1340" s="114"/>
      <c r="E1340" s="114"/>
    </row>
    <row r="1341" spans="4:5" x14ac:dyDescent="0.35">
      <c r="D1341" s="114"/>
      <c r="E1341" s="114"/>
    </row>
    <row r="1342" spans="4:5" x14ac:dyDescent="0.35">
      <c r="D1342" s="114"/>
      <c r="E1342" s="114"/>
    </row>
    <row r="1343" spans="4:5" x14ac:dyDescent="0.35">
      <c r="D1343" s="114"/>
      <c r="E1343" s="114"/>
    </row>
    <row r="1344" spans="4:5" x14ac:dyDescent="0.35">
      <c r="D1344" s="114"/>
      <c r="E1344" s="114"/>
    </row>
    <row r="1345" spans="4:5" x14ac:dyDescent="0.35">
      <c r="D1345" s="114"/>
      <c r="E1345" s="114"/>
    </row>
    <row r="1346" spans="4:5" x14ac:dyDescent="0.35">
      <c r="D1346" s="114"/>
      <c r="E1346" s="114"/>
    </row>
    <row r="1347" spans="4:5" x14ac:dyDescent="0.35">
      <c r="D1347" s="114"/>
      <c r="E1347" s="114"/>
    </row>
    <row r="1348" spans="4:5" x14ac:dyDescent="0.35">
      <c r="D1348" s="114"/>
      <c r="E1348" s="114"/>
    </row>
    <row r="1349" spans="4:5" x14ac:dyDescent="0.35">
      <c r="D1349" s="114"/>
      <c r="E1349" s="114"/>
    </row>
    <row r="1350" spans="4:5" x14ac:dyDescent="0.35">
      <c r="D1350" s="114"/>
      <c r="E1350" s="114"/>
    </row>
    <row r="1351" spans="4:5" x14ac:dyDescent="0.35">
      <c r="D1351" s="114"/>
      <c r="E1351" s="114"/>
    </row>
    <row r="1352" spans="4:5" x14ac:dyDescent="0.35">
      <c r="D1352" s="114"/>
      <c r="E1352" s="114"/>
    </row>
    <row r="1353" spans="4:5" x14ac:dyDescent="0.35">
      <c r="D1353" s="114"/>
      <c r="E1353" s="114"/>
    </row>
    <row r="1354" spans="4:5" x14ac:dyDescent="0.35">
      <c r="D1354" s="114"/>
      <c r="E1354" s="114"/>
    </row>
    <row r="1355" spans="4:5" x14ac:dyDescent="0.35">
      <c r="D1355" s="114"/>
      <c r="E1355" s="114"/>
    </row>
    <row r="1356" spans="4:5" x14ac:dyDescent="0.35">
      <c r="D1356" s="114"/>
      <c r="E1356" s="114"/>
    </row>
    <row r="1357" spans="4:5" x14ac:dyDescent="0.35">
      <c r="D1357" s="114"/>
      <c r="E1357" s="114"/>
    </row>
    <row r="1358" spans="4:5" x14ac:dyDescent="0.35">
      <c r="D1358" s="114"/>
      <c r="E1358" s="114"/>
    </row>
    <row r="1359" spans="4:5" x14ac:dyDescent="0.35">
      <c r="D1359" s="114"/>
      <c r="E1359" s="114"/>
    </row>
    <row r="1360" spans="4:5" x14ac:dyDescent="0.35">
      <c r="D1360" s="114"/>
      <c r="E1360" s="114"/>
    </row>
    <row r="1361" spans="4:5" x14ac:dyDescent="0.35">
      <c r="D1361" s="114"/>
      <c r="E1361" s="114"/>
    </row>
    <row r="1362" spans="4:5" x14ac:dyDescent="0.35">
      <c r="D1362" s="114"/>
      <c r="E1362" s="114"/>
    </row>
    <row r="1363" spans="4:5" x14ac:dyDescent="0.35">
      <c r="D1363" s="114"/>
      <c r="E1363" s="114"/>
    </row>
    <row r="1364" spans="4:5" x14ac:dyDescent="0.35">
      <c r="D1364" s="114"/>
      <c r="E1364" s="114"/>
    </row>
    <row r="1365" spans="4:5" x14ac:dyDescent="0.35">
      <c r="D1365" s="114"/>
      <c r="E1365" s="114"/>
    </row>
    <row r="1366" spans="4:5" x14ac:dyDescent="0.35">
      <c r="D1366" s="114"/>
      <c r="E1366" s="114"/>
    </row>
    <row r="1367" spans="4:5" x14ac:dyDescent="0.35">
      <c r="D1367" s="114"/>
      <c r="E1367" s="114"/>
    </row>
    <row r="1368" spans="4:5" x14ac:dyDescent="0.35">
      <c r="D1368" s="114"/>
      <c r="E1368" s="114"/>
    </row>
    <row r="1369" spans="4:5" x14ac:dyDescent="0.35">
      <c r="D1369" s="114"/>
      <c r="E1369" s="114"/>
    </row>
    <row r="1370" spans="4:5" x14ac:dyDescent="0.35">
      <c r="D1370" s="114"/>
      <c r="E1370" s="114"/>
    </row>
    <row r="1371" spans="4:5" x14ac:dyDescent="0.35">
      <c r="D1371" s="114"/>
      <c r="E1371" s="114"/>
    </row>
    <row r="1372" spans="4:5" x14ac:dyDescent="0.35">
      <c r="D1372" s="114"/>
      <c r="E1372" s="114"/>
    </row>
    <row r="1373" spans="4:5" x14ac:dyDescent="0.35">
      <c r="D1373" s="114"/>
      <c r="E1373" s="114"/>
    </row>
    <row r="1374" spans="4:5" x14ac:dyDescent="0.35">
      <c r="D1374" s="114"/>
      <c r="E1374" s="114"/>
    </row>
    <row r="1375" spans="4:5" x14ac:dyDescent="0.35">
      <c r="D1375" s="114"/>
      <c r="E1375" s="114"/>
    </row>
    <row r="1376" spans="4:5" x14ac:dyDescent="0.35">
      <c r="D1376" s="114"/>
      <c r="E1376" s="114"/>
    </row>
    <row r="1377" spans="4:5" x14ac:dyDescent="0.35">
      <c r="D1377" s="114"/>
      <c r="E1377" s="114"/>
    </row>
    <row r="1378" spans="4:5" x14ac:dyDescent="0.35">
      <c r="D1378" s="114"/>
      <c r="E1378" s="114"/>
    </row>
    <row r="1379" spans="4:5" x14ac:dyDescent="0.35">
      <c r="D1379" s="114"/>
      <c r="E1379" s="114"/>
    </row>
    <row r="1380" spans="4:5" x14ac:dyDescent="0.35">
      <c r="D1380" s="114"/>
      <c r="E1380" s="114"/>
    </row>
    <row r="1381" spans="4:5" x14ac:dyDescent="0.35">
      <c r="D1381" s="114"/>
      <c r="E1381" s="114"/>
    </row>
    <row r="1382" spans="4:5" x14ac:dyDescent="0.35">
      <c r="D1382" s="114"/>
      <c r="E1382" s="114"/>
    </row>
    <row r="1383" spans="4:5" x14ac:dyDescent="0.35">
      <c r="D1383" s="114"/>
      <c r="E1383" s="114"/>
    </row>
    <row r="1384" spans="4:5" x14ac:dyDescent="0.35">
      <c r="D1384" s="114"/>
      <c r="E1384" s="114"/>
    </row>
    <row r="1385" spans="4:5" x14ac:dyDescent="0.35">
      <c r="D1385" s="114"/>
      <c r="E1385" s="114"/>
    </row>
    <row r="1386" spans="4:5" x14ac:dyDescent="0.35">
      <c r="D1386" s="114"/>
      <c r="E1386" s="114"/>
    </row>
    <row r="1387" spans="4:5" x14ac:dyDescent="0.35">
      <c r="D1387" s="114"/>
      <c r="E1387" s="114"/>
    </row>
    <row r="1388" spans="4:5" x14ac:dyDescent="0.35">
      <c r="D1388" s="114"/>
      <c r="E1388" s="114"/>
    </row>
    <row r="1389" spans="4:5" x14ac:dyDescent="0.35">
      <c r="D1389" s="114"/>
      <c r="E1389" s="114"/>
    </row>
    <row r="1390" spans="4:5" x14ac:dyDescent="0.35">
      <c r="D1390" s="114"/>
      <c r="E1390" s="114"/>
    </row>
    <row r="1391" spans="4:5" x14ac:dyDescent="0.35">
      <c r="D1391" s="114"/>
      <c r="E1391" s="114"/>
    </row>
    <row r="1392" spans="4:5" x14ac:dyDescent="0.35">
      <c r="D1392" s="114"/>
      <c r="E1392" s="114"/>
    </row>
    <row r="1393" spans="4:5" x14ac:dyDescent="0.35">
      <c r="D1393" s="114"/>
      <c r="E1393" s="114"/>
    </row>
    <row r="1394" spans="4:5" x14ac:dyDescent="0.35">
      <c r="D1394" s="114"/>
      <c r="E1394" s="114"/>
    </row>
    <row r="1395" spans="4:5" x14ac:dyDescent="0.35">
      <c r="D1395" s="114"/>
      <c r="E1395" s="114"/>
    </row>
    <row r="1396" spans="4:5" x14ac:dyDescent="0.35">
      <c r="D1396" s="114"/>
      <c r="E1396" s="114"/>
    </row>
    <row r="1397" spans="4:5" x14ac:dyDescent="0.35">
      <c r="D1397" s="114"/>
      <c r="E1397" s="114"/>
    </row>
    <row r="1398" spans="4:5" x14ac:dyDescent="0.35">
      <c r="D1398" s="114"/>
      <c r="E1398" s="114"/>
    </row>
    <row r="1399" spans="4:5" x14ac:dyDescent="0.35">
      <c r="D1399" s="114"/>
      <c r="E1399" s="114"/>
    </row>
    <row r="1400" spans="4:5" x14ac:dyDescent="0.35">
      <c r="D1400" s="114"/>
      <c r="E1400" s="114"/>
    </row>
    <row r="1401" spans="4:5" x14ac:dyDescent="0.35">
      <c r="D1401" s="114"/>
      <c r="E1401" s="114"/>
    </row>
    <row r="1402" spans="4:5" x14ac:dyDescent="0.35">
      <c r="D1402" s="114"/>
      <c r="E1402" s="114"/>
    </row>
    <row r="1403" spans="4:5" x14ac:dyDescent="0.35">
      <c r="D1403" s="114"/>
      <c r="E1403" s="114"/>
    </row>
    <row r="1404" spans="4:5" x14ac:dyDescent="0.35">
      <c r="D1404" s="114"/>
      <c r="E1404" s="114"/>
    </row>
    <row r="1405" spans="4:5" x14ac:dyDescent="0.35">
      <c r="D1405" s="114"/>
      <c r="E1405" s="114"/>
    </row>
    <row r="1406" spans="4:5" x14ac:dyDescent="0.35">
      <c r="D1406" s="114"/>
      <c r="E1406" s="114"/>
    </row>
    <row r="1407" spans="4:5" x14ac:dyDescent="0.35">
      <c r="D1407" s="114"/>
      <c r="E1407" s="114"/>
    </row>
    <row r="1408" spans="4:5" x14ac:dyDescent="0.35">
      <c r="D1408" s="114"/>
      <c r="E1408" s="114"/>
    </row>
    <row r="1409" spans="4:5" x14ac:dyDescent="0.35">
      <c r="D1409" s="114"/>
      <c r="E1409" s="114"/>
    </row>
    <row r="1410" spans="4:5" x14ac:dyDescent="0.35">
      <c r="D1410" s="114"/>
      <c r="E1410" s="114"/>
    </row>
    <row r="1411" spans="4:5" x14ac:dyDescent="0.35">
      <c r="D1411" s="114"/>
      <c r="E1411" s="114"/>
    </row>
    <row r="1412" spans="4:5" x14ac:dyDescent="0.35">
      <c r="D1412" s="114"/>
      <c r="E1412" s="114"/>
    </row>
    <row r="1413" spans="4:5" x14ac:dyDescent="0.35">
      <c r="D1413" s="114"/>
      <c r="E1413" s="114"/>
    </row>
    <row r="1414" spans="4:5" x14ac:dyDescent="0.35">
      <c r="D1414" s="114"/>
      <c r="E1414" s="114"/>
    </row>
    <row r="1415" spans="4:5" x14ac:dyDescent="0.35">
      <c r="D1415" s="114"/>
      <c r="E1415" s="114"/>
    </row>
    <row r="1416" spans="4:5" x14ac:dyDescent="0.35">
      <c r="D1416" s="114"/>
      <c r="E1416" s="114"/>
    </row>
    <row r="1417" spans="4:5" x14ac:dyDescent="0.35">
      <c r="D1417" s="114"/>
      <c r="E1417" s="114"/>
    </row>
    <row r="1418" spans="4:5" x14ac:dyDescent="0.35">
      <c r="D1418" s="114"/>
      <c r="E1418" s="114"/>
    </row>
    <row r="1419" spans="4:5" x14ac:dyDescent="0.35">
      <c r="D1419" s="114"/>
      <c r="E1419" s="114"/>
    </row>
    <row r="1420" spans="4:5" x14ac:dyDescent="0.35">
      <c r="D1420" s="114"/>
      <c r="E1420" s="114"/>
    </row>
    <row r="1421" spans="4:5" x14ac:dyDescent="0.35">
      <c r="D1421" s="114"/>
      <c r="E1421" s="114"/>
    </row>
    <row r="1422" spans="4:5" x14ac:dyDescent="0.35">
      <c r="D1422" s="114"/>
      <c r="E1422" s="114"/>
    </row>
    <row r="1423" spans="4:5" x14ac:dyDescent="0.35">
      <c r="D1423" s="114"/>
      <c r="E1423" s="114"/>
    </row>
    <row r="1424" spans="4:5" x14ac:dyDescent="0.35">
      <c r="D1424" s="114"/>
      <c r="E1424" s="114"/>
    </row>
    <row r="1425" spans="4:5" x14ac:dyDescent="0.35">
      <c r="D1425" s="114"/>
      <c r="E1425" s="114"/>
    </row>
    <row r="1426" spans="4:5" x14ac:dyDescent="0.35">
      <c r="D1426" s="114"/>
      <c r="E1426" s="114"/>
    </row>
    <row r="1427" spans="4:5" x14ac:dyDescent="0.35">
      <c r="D1427" s="114"/>
      <c r="E1427" s="114"/>
    </row>
    <row r="1428" spans="4:5" x14ac:dyDescent="0.35">
      <c r="D1428" s="114"/>
      <c r="E1428" s="114"/>
    </row>
    <row r="1429" spans="4:5" x14ac:dyDescent="0.35">
      <c r="D1429" s="114"/>
      <c r="E1429" s="114"/>
    </row>
    <row r="1430" spans="4:5" x14ac:dyDescent="0.35">
      <c r="D1430" s="114"/>
      <c r="E1430" s="114"/>
    </row>
    <row r="1431" spans="4:5" x14ac:dyDescent="0.35">
      <c r="D1431" s="114"/>
      <c r="E1431" s="114"/>
    </row>
    <row r="1432" spans="4:5" x14ac:dyDescent="0.35">
      <c r="D1432" s="114"/>
      <c r="E1432" s="114"/>
    </row>
    <row r="1433" spans="4:5" x14ac:dyDescent="0.35">
      <c r="D1433" s="114"/>
      <c r="E1433" s="114"/>
    </row>
    <row r="1434" spans="4:5" x14ac:dyDescent="0.35">
      <c r="D1434" s="114"/>
      <c r="E1434" s="114"/>
    </row>
    <row r="1435" spans="4:5" x14ac:dyDescent="0.35">
      <c r="D1435" s="114"/>
      <c r="E1435" s="114"/>
    </row>
    <row r="1436" spans="4:5" x14ac:dyDescent="0.35">
      <c r="D1436" s="114"/>
      <c r="E1436" s="114"/>
    </row>
    <row r="1437" spans="4:5" x14ac:dyDescent="0.35">
      <c r="D1437" s="114"/>
      <c r="E1437" s="114"/>
    </row>
    <row r="1438" spans="4:5" x14ac:dyDescent="0.35">
      <c r="D1438" s="114"/>
      <c r="E1438" s="114"/>
    </row>
    <row r="1439" spans="4:5" x14ac:dyDescent="0.35">
      <c r="D1439" s="114"/>
      <c r="E1439" s="114"/>
    </row>
    <row r="1440" spans="4:5" x14ac:dyDescent="0.35">
      <c r="D1440" s="114"/>
      <c r="E1440" s="114"/>
    </row>
    <row r="1441" spans="4:5" x14ac:dyDescent="0.35">
      <c r="D1441" s="114"/>
      <c r="E1441" s="114"/>
    </row>
    <row r="1442" spans="4:5" x14ac:dyDescent="0.35">
      <c r="D1442" s="114"/>
      <c r="E1442" s="114"/>
    </row>
    <row r="1443" spans="4:5" x14ac:dyDescent="0.35">
      <c r="D1443" s="114"/>
      <c r="E1443" s="114"/>
    </row>
    <row r="1444" spans="4:5" x14ac:dyDescent="0.35">
      <c r="D1444" s="114"/>
      <c r="E1444" s="114"/>
    </row>
    <row r="1445" spans="4:5" x14ac:dyDescent="0.35">
      <c r="D1445" s="114"/>
      <c r="E1445" s="114"/>
    </row>
    <row r="1446" spans="4:5" x14ac:dyDescent="0.35">
      <c r="D1446" s="114"/>
      <c r="E1446" s="114"/>
    </row>
    <row r="1447" spans="4:5" x14ac:dyDescent="0.35">
      <c r="D1447" s="114"/>
      <c r="E1447" s="114"/>
    </row>
    <row r="1448" spans="4:5" x14ac:dyDescent="0.35">
      <c r="D1448" s="114"/>
      <c r="E1448" s="114"/>
    </row>
    <row r="1449" spans="4:5" x14ac:dyDescent="0.35">
      <c r="D1449" s="114"/>
      <c r="E1449" s="114"/>
    </row>
    <row r="1450" spans="4:5" x14ac:dyDescent="0.35">
      <c r="D1450" s="114"/>
      <c r="E1450" s="114"/>
    </row>
    <row r="1451" spans="4:5" x14ac:dyDescent="0.35">
      <c r="D1451" s="114"/>
      <c r="E1451" s="114"/>
    </row>
    <row r="1452" spans="4:5" x14ac:dyDescent="0.35">
      <c r="D1452" s="114"/>
      <c r="E1452" s="114"/>
    </row>
    <row r="1453" spans="4:5" x14ac:dyDescent="0.35">
      <c r="D1453" s="114"/>
      <c r="E1453" s="114"/>
    </row>
    <row r="1454" spans="4:5" x14ac:dyDescent="0.35">
      <c r="D1454" s="114"/>
      <c r="E1454" s="114"/>
    </row>
    <row r="1455" spans="4:5" x14ac:dyDescent="0.35">
      <c r="D1455" s="114"/>
      <c r="E1455" s="114"/>
    </row>
    <row r="1456" spans="4:5" x14ac:dyDescent="0.35">
      <c r="D1456" s="114"/>
      <c r="E1456" s="114"/>
    </row>
    <row r="1457" spans="4:5" x14ac:dyDescent="0.35">
      <c r="D1457" s="114"/>
      <c r="E1457" s="114"/>
    </row>
    <row r="1458" spans="4:5" x14ac:dyDescent="0.35">
      <c r="D1458" s="114"/>
      <c r="E1458" s="114"/>
    </row>
    <row r="1459" spans="4:5" x14ac:dyDescent="0.35">
      <c r="D1459" s="114"/>
      <c r="E1459" s="114"/>
    </row>
    <row r="1460" spans="4:5" x14ac:dyDescent="0.35">
      <c r="D1460" s="114"/>
      <c r="E1460" s="114"/>
    </row>
    <row r="1461" spans="4:5" x14ac:dyDescent="0.35">
      <c r="D1461" s="114"/>
      <c r="E1461" s="114"/>
    </row>
    <row r="1462" spans="4:5" x14ac:dyDescent="0.35">
      <c r="D1462" s="114"/>
      <c r="E1462" s="114"/>
    </row>
    <row r="1463" spans="4:5" x14ac:dyDescent="0.35">
      <c r="D1463" s="114"/>
      <c r="E1463" s="114"/>
    </row>
    <row r="1464" spans="4:5" x14ac:dyDescent="0.35">
      <c r="D1464" s="114"/>
      <c r="E1464" s="114"/>
    </row>
    <row r="1465" spans="4:5" x14ac:dyDescent="0.35">
      <c r="D1465" s="114"/>
      <c r="E1465" s="114"/>
    </row>
    <row r="1466" spans="4:5" x14ac:dyDescent="0.35">
      <c r="D1466" s="114"/>
      <c r="E1466" s="114"/>
    </row>
    <row r="1467" spans="4:5" x14ac:dyDescent="0.35">
      <c r="D1467" s="114"/>
      <c r="E1467" s="114"/>
    </row>
    <row r="1468" spans="4:5" x14ac:dyDescent="0.35">
      <c r="D1468" s="114"/>
      <c r="E1468" s="114"/>
    </row>
    <row r="1469" spans="4:5" x14ac:dyDescent="0.35">
      <c r="D1469" s="114"/>
      <c r="E1469" s="114"/>
    </row>
    <row r="1470" spans="4:5" x14ac:dyDescent="0.35">
      <c r="D1470" s="114"/>
      <c r="E1470" s="114"/>
    </row>
    <row r="1471" spans="4:5" x14ac:dyDescent="0.35">
      <c r="D1471" s="114"/>
      <c r="E1471" s="114"/>
    </row>
    <row r="1472" spans="4:5" x14ac:dyDescent="0.35">
      <c r="D1472" s="114"/>
      <c r="E1472" s="114"/>
    </row>
    <row r="1473" spans="4:5" x14ac:dyDescent="0.35">
      <c r="D1473" s="114"/>
      <c r="E1473" s="114"/>
    </row>
    <row r="1474" spans="4:5" x14ac:dyDescent="0.35">
      <c r="D1474" s="114"/>
      <c r="E1474" s="114"/>
    </row>
    <row r="1475" spans="4:5" x14ac:dyDescent="0.35">
      <c r="D1475" s="114"/>
      <c r="E1475" s="114"/>
    </row>
    <row r="1476" spans="4:5" x14ac:dyDescent="0.35">
      <c r="D1476" s="114"/>
      <c r="E1476" s="114"/>
    </row>
    <row r="1477" spans="4:5" x14ac:dyDescent="0.35">
      <c r="D1477" s="114"/>
      <c r="E1477" s="114"/>
    </row>
    <row r="1478" spans="4:5" x14ac:dyDescent="0.35">
      <c r="D1478" s="114"/>
      <c r="E1478" s="114"/>
    </row>
    <row r="1479" spans="4:5" x14ac:dyDescent="0.35">
      <c r="D1479" s="114"/>
      <c r="E1479" s="114"/>
    </row>
    <row r="1480" spans="4:5" x14ac:dyDescent="0.35">
      <c r="D1480" s="114"/>
      <c r="E1480" s="114"/>
    </row>
    <row r="1481" spans="4:5" x14ac:dyDescent="0.35">
      <c r="D1481" s="114"/>
      <c r="E1481" s="114"/>
    </row>
    <row r="1482" spans="4:5" x14ac:dyDescent="0.35">
      <c r="D1482" s="114"/>
      <c r="E1482" s="114"/>
    </row>
    <row r="1483" spans="4:5" x14ac:dyDescent="0.35">
      <c r="D1483" s="114"/>
      <c r="E1483" s="114"/>
    </row>
    <row r="1484" spans="4:5" x14ac:dyDescent="0.35">
      <c r="D1484" s="114"/>
      <c r="E1484" s="114"/>
    </row>
    <row r="1485" spans="4:5" x14ac:dyDescent="0.35">
      <c r="D1485" s="114"/>
      <c r="E1485" s="114"/>
    </row>
    <row r="1486" spans="4:5" x14ac:dyDescent="0.35">
      <c r="D1486" s="114"/>
      <c r="E1486" s="114"/>
    </row>
    <row r="1487" spans="4:5" x14ac:dyDescent="0.35">
      <c r="D1487" s="114"/>
      <c r="E1487" s="114"/>
    </row>
    <row r="1488" spans="4:5" x14ac:dyDescent="0.35">
      <c r="D1488" s="114"/>
      <c r="E1488" s="114"/>
    </row>
    <row r="1489" spans="4:5" x14ac:dyDescent="0.35">
      <c r="D1489" s="114"/>
      <c r="E1489" s="114"/>
    </row>
    <row r="1490" spans="4:5" x14ac:dyDescent="0.35">
      <c r="D1490" s="114"/>
      <c r="E1490" s="114"/>
    </row>
    <row r="1491" spans="4:5" x14ac:dyDescent="0.35">
      <c r="D1491" s="114"/>
      <c r="E1491" s="114"/>
    </row>
    <row r="1492" spans="4:5" x14ac:dyDescent="0.35">
      <c r="D1492" s="114"/>
      <c r="E1492" s="114"/>
    </row>
    <row r="1493" spans="4:5" x14ac:dyDescent="0.35">
      <c r="D1493" s="114"/>
      <c r="E1493" s="114"/>
    </row>
    <row r="1494" spans="4:5" x14ac:dyDescent="0.35">
      <c r="D1494" s="114"/>
      <c r="E1494" s="114"/>
    </row>
    <row r="1495" spans="4:5" x14ac:dyDescent="0.35">
      <c r="D1495" s="114"/>
      <c r="E1495" s="114"/>
    </row>
    <row r="1496" spans="4:5" x14ac:dyDescent="0.35">
      <c r="D1496" s="114"/>
      <c r="E1496" s="114"/>
    </row>
    <row r="1497" spans="4:5" x14ac:dyDescent="0.35">
      <c r="D1497" s="114"/>
      <c r="E1497" s="114"/>
    </row>
    <row r="1498" spans="4:5" x14ac:dyDescent="0.35">
      <c r="D1498" s="114"/>
      <c r="E1498" s="114"/>
    </row>
    <row r="1499" spans="4:5" x14ac:dyDescent="0.35">
      <c r="D1499" s="114"/>
      <c r="E1499" s="114"/>
    </row>
    <row r="1500" spans="4:5" x14ac:dyDescent="0.35">
      <c r="D1500" s="114"/>
      <c r="E1500" s="114"/>
    </row>
    <row r="1501" spans="4:5" x14ac:dyDescent="0.35">
      <c r="D1501" s="114"/>
      <c r="E1501" s="114"/>
    </row>
    <row r="1502" spans="4:5" x14ac:dyDescent="0.35">
      <c r="D1502" s="114"/>
      <c r="E1502" s="114"/>
    </row>
    <row r="1503" spans="4:5" x14ac:dyDescent="0.35">
      <c r="D1503" s="114"/>
      <c r="E1503" s="114"/>
    </row>
    <row r="1504" spans="4:5" x14ac:dyDescent="0.35">
      <c r="D1504" s="114"/>
      <c r="E1504" s="114"/>
    </row>
    <row r="1505" spans="4:5" x14ac:dyDescent="0.35">
      <c r="D1505" s="114"/>
      <c r="E1505" s="114"/>
    </row>
    <row r="1506" spans="4:5" x14ac:dyDescent="0.35">
      <c r="D1506" s="114"/>
      <c r="E1506" s="114"/>
    </row>
    <row r="1507" spans="4:5" x14ac:dyDescent="0.35">
      <c r="D1507" s="114"/>
      <c r="E1507" s="114"/>
    </row>
    <row r="1508" spans="4:5" x14ac:dyDescent="0.35">
      <c r="D1508" s="114"/>
      <c r="E1508" s="114"/>
    </row>
    <row r="1509" spans="4:5" x14ac:dyDescent="0.35">
      <c r="D1509" s="114"/>
      <c r="E1509" s="114"/>
    </row>
    <row r="1510" spans="4:5" x14ac:dyDescent="0.35">
      <c r="D1510" s="114"/>
      <c r="E1510" s="114"/>
    </row>
    <row r="1511" spans="4:5" x14ac:dyDescent="0.35">
      <c r="D1511" s="114"/>
      <c r="E1511" s="114"/>
    </row>
    <row r="1512" spans="4:5" x14ac:dyDescent="0.35">
      <c r="D1512" s="114"/>
      <c r="E1512" s="114"/>
    </row>
    <row r="1513" spans="4:5" x14ac:dyDescent="0.35">
      <c r="D1513" s="114"/>
      <c r="E1513" s="114"/>
    </row>
    <row r="1514" spans="4:5" x14ac:dyDescent="0.35">
      <c r="D1514" s="114"/>
      <c r="E1514" s="114"/>
    </row>
    <row r="1515" spans="4:5" x14ac:dyDescent="0.35">
      <c r="D1515" s="114"/>
      <c r="E1515" s="114"/>
    </row>
    <row r="1516" spans="4:5" x14ac:dyDescent="0.35">
      <c r="D1516" s="114"/>
      <c r="E1516" s="114"/>
    </row>
    <row r="1517" spans="4:5" x14ac:dyDescent="0.35">
      <c r="D1517" s="114"/>
      <c r="E1517" s="114"/>
    </row>
    <row r="1518" spans="4:5" x14ac:dyDescent="0.35">
      <c r="D1518" s="114"/>
      <c r="E1518" s="114"/>
    </row>
    <row r="1519" spans="4:5" x14ac:dyDescent="0.35">
      <c r="D1519" s="114"/>
      <c r="E1519" s="114"/>
    </row>
    <row r="1520" spans="4:5" x14ac:dyDescent="0.35">
      <c r="D1520" s="114"/>
      <c r="E1520" s="114"/>
    </row>
    <row r="1521" spans="4:5" x14ac:dyDescent="0.35">
      <c r="D1521" s="114"/>
      <c r="E1521" s="114"/>
    </row>
    <row r="1522" spans="4:5" x14ac:dyDescent="0.35">
      <c r="D1522" s="114"/>
      <c r="E1522" s="114"/>
    </row>
    <row r="1523" spans="4:5" x14ac:dyDescent="0.35">
      <c r="D1523" s="114"/>
      <c r="E1523" s="114"/>
    </row>
    <row r="1524" spans="4:5" x14ac:dyDescent="0.35">
      <c r="D1524" s="114"/>
      <c r="E1524" s="114"/>
    </row>
    <row r="1525" spans="4:5" x14ac:dyDescent="0.35">
      <c r="D1525" s="114"/>
      <c r="E1525" s="114"/>
    </row>
    <row r="1526" spans="4:5" x14ac:dyDescent="0.35">
      <c r="D1526" s="114"/>
      <c r="E1526" s="114"/>
    </row>
    <row r="1527" spans="4:5" x14ac:dyDescent="0.35">
      <c r="D1527" s="114"/>
      <c r="E1527" s="114"/>
    </row>
    <row r="1528" spans="4:5" x14ac:dyDescent="0.35">
      <c r="D1528" s="114"/>
      <c r="E1528" s="114"/>
    </row>
    <row r="1529" spans="4:5" x14ac:dyDescent="0.35">
      <c r="D1529" s="114"/>
      <c r="E1529" s="114"/>
    </row>
    <row r="1530" spans="4:5" x14ac:dyDescent="0.35">
      <c r="D1530" s="114"/>
      <c r="E1530" s="114"/>
    </row>
    <row r="1531" spans="4:5" x14ac:dyDescent="0.35">
      <c r="D1531" s="114"/>
      <c r="E1531" s="114"/>
    </row>
    <row r="1532" spans="4:5" x14ac:dyDescent="0.35">
      <c r="D1532" s="114"/>
      <c r="E1532" s="114"/>
    </row>
    <row r="1533" spans="4:5" x14ac:dyDescent="0.35">
      <c r="D1533" s="114"/>
      <c r="E1533" s="114"/>
    </row>
    <row r="1534" spans="4:5" x14ac:dyDescent="0.35">
      <c r="D1534" s="114"/>
      <c r="E1534" s="114"/>
    </row>
    <row r="1535" spans="4:5" x14ac:dyDescent="0.35">
      <c r="D1535" s="114"/>
      <c r="E1535" s="114"/>
    </row>
    <row r="1536" spans="4:5" x14ac:dyDescent="0.35">
      <c r="D1536" s="114"/>
      <c r="E1536" s="114"/>
    </row>
    <row r="1537" spans="4:5" x14ac:dyDescent="0.35">
      <c r="D1537" s="114"/>
      <c r="E1537" s="114"/>
    </row>
    <row r="1538" spans="4:5" x14ac:dyDescent="0.35">
      <c r="D1538" s="114"/>
      <c r="E1538" s="114"/>
    </row>
    <row r="1539" spans="4:5" x14ac:dyDescent="0.35">
      <c r="D1539" s="114"/>
      <c r="E1539" s="114"/>
    </row>
    <row r="1540" spans="4:5" x14ac:dyDescent="0.35">
      <c r="D1540" s="114"/>
      <c r="E1540" s="114"/>
    </row>
    <row r="1541" spans="4:5" x14ac:dyDescent="0.35">
      <c r="D1541" s="114"/>
      <c r="E1541" s="114"/>
    </row>
    <row r="1542" spans="4:5" x14ac:dyDescent="0.35">
      <c r="D1542" s="114"/>
      <c r="E1542" s="114"/>
    </row>
    <row r="1543" spans="4:5" x14ac:dyDescent="0.35">
      <c r="D1543" s="114"/>
      <c r="E1543" s="114"/>
    </row>
    <row r="1544" spans="4:5" x14ac:dyDescent="0.35">
      <c r="D1544" s="114"/>
      <c r="E1544" s="114"/>
    </row>
    <row r="1545" spans="4:5" x14ac:dyDescent="0.35">
      <c r="D1545" s="114"/>
      <c r="E1545" s="114"/>
    </row>
    <row r="1546" spans="4:5" x14ac:dyDescent="0.35">
      <c r="D1546" s="114"/>
      <c r="E1546" s="114"/>
    </row>
    <row r="1547" spans="4:5" x14ac:dyDescent="0.35">
      <c r="D1547" s="114"/>
      <c r="E1547" s="114"/>
    </row>
    <row r="1548" spans="4:5" x14ac:dyDescent="0.35">
      <c r="D1548" s="114"/>
      <c r="E1548" s="114"/>
    </row>
    <row r="1549" spans="4:5" x14ac:dyDescent="0.35">
      <c r="D1549" s="114"/>
      <c r="E1549" s="114"/>
    </row>
    <row r="1550" spans="4:5" x14ac:dyDescent="0.35">
      <c r="D1550" s="114"/>
      <c r="E1550" s="114"/>
    </row>
    <row r="1551" spans="4:5" x14ac:dyDescent="0.35">
      <c r="D1551" s="114"/>
      <c r="E1551" s="114"/>
    </row>
    <row r="1552" spans="4:5" x14ac:dyDescent="0.35">
      <c r="D1552" s="114"/>
      <c r="E1552" s="114"/>
    </row>
    <row r="1553" spans="4:5" x14ac:dyDescent="0.35">
      <c r="D1553" s="114"/>
      <c r="E1553" s="114"/>
    </row>
    <row r="1554" spans="4:5" x14ac:dyDescent="0.35">
      <c r="D1554" s="114"/>
      <c r="E1554" s="114"/>
    </row>
    <row r="1555" spans="4:5" x14ac:dyDescent="0.35">
      <c r="D1555" s="114"/>
      <c r="E1555" s="114"/>
    </row>
    <row r="1556" spans="4:5" x14ac:dyDescent="0.35">
      <c r="D1556" s="114"/>
      <c r="E1556" s="114"/>
    </row>
    <row r="1557" spans="4:5" x14ac:dyDescent="0.35">
      <c r="D1557" s="114"/>
      <c r="E1557" s="114"/>
    </row>
    <row r="1558" spans="4:5" x14ac:dyDescent="0.35">
      <c r="D1558" s="114"/>
      <c r="E1558" s="114"/>
    </row>
    <row r="1559" spans="4:5" x14ac:dyDescent="0.35">
      <c r="D1559" s="114"/>
      <c r="E1559" s="114"/>
    </row>
    <row r="1560" spans="4:5" x14ac:dyDescent="0.35">
      <c r="D1560" s="114"/>
      <c r="E1560" s="114"/>
    </row>
    <row r="1561" spans="4:5" x14ac:dyDescent="0.35">
      <c r="D1561" s="114"/>
      <c r="E1561" s="114"/>
    </row>
    <row r="1562" spans="4:5" x14ac:dyDescent="0.35">
      <c r="D1562" s="114"/>
      <c r="E1562" s="114"/>
    </row>
    <row r="1563" spans="4:5" x14ac:dyDescent="0.35">
      <c r="D1563" s="114"/>
      <c r="E1563" s="114"/>
    </row>
    <row r="1564" spans="4:5" x14ac:dyDescent="0.35">
      <c r="D1564" s="114"/>
      <c r="E1564" s="114"/>
    </row>
    <row r="1565" spans="4:5" x14ac:dyDescent="0.35">
      <c r="D1565" s="114"/>
      <c r="E1565" s="114"/>
    </row>
    <row r="1566" spans="4:5" x14ac:dyDescent="0.35">
      <c r="D1566" s="114"/>
      <c r="E1566" s="114"/>
    </row>
    <row r="1567" spans="4:5" x14ac:dyDescent="0.35">
      <c r="D1567" s="114"/>
      <c r="E1567" s="114"/>
    </row>
    <row r="1568" spans="4:5" x14ac:dyDescent="0.35">
      <c r="D1568" s="114"/>
      <c r="E1568" s="114"/>
    </row>
    <row r="1569" spans="4:5" x14ac:dyDescent="0.35">
      <c r="D1569" s="114"/>
      <c r="E1569" s="114"/>
    </row>
    <row r="1570" spans="4:5" x14ac:dyDescent="0.35">
      <c r="D1570" s="114"/>
      <c r="E1570" s="114"/>
    </row>
    <row r="1571" spans="4:5" x14ac:dyDescent="0.35">
      <c r="D1571" s="114"/>
      <c r="E1571" s="114"/>
    </row>
    <row r="1572" spans="4:5" x14ac:dyDescent="0.35">
      <c r="D1572" s="114"/>
      <c r="E1572" s="114"/>
    </row>
    <row r="1573" spans="4:5" x14ac:dyDescent="0.35">
      <c r="D1573" s="114"/>
      <c r="E1573" s="114"/>
    </row>
    <row r="1574" spans="4:5" x14ac:dyDescent="0.35">
      <c r="D1574" s="114"/>
      <c r="E1574" s="114"/>
    </row>
    <row r="1575" spans="4:5" x14ac:dyDescent="0.35">
      <c r="D1575" s="114"/>
      <c r="E1575" s="114"/>
    </row>
    <row r="1576" spans="4:5" x14ac:dyDescent="0.35">
      <c r="D1576" s="114"/>
      <c r="E1576" s="114"/>
    </row>
    <row r="1577" spans="4:5" x14ac:dyDescent="0.35">
      <c r="D1577" s="114"/>
      <c r="E1577" s="114"/>
    </row>
    <row r="1578" spans="4:5" x14ac:dyDescent="0.35">
      <c r="D1578" s="114"/>
      <c r="E1578" s="114"/>
    </row>
    <row r="1579" spans="4:5" x14ac:dyDescent="0.35">
      <c r="D1579" s="114"/>
      <c r="E1579" s="114"/>
    </row>
    <row r="1580" spans="4:5" x14ac:dyDescent="0.35">
      <c r="D1580" s="114"/>
      <c r="E1580" s="114"/>
    </row>
    <row r="1581" spans="4:5" x14ac:dyDescent="0.35">
      <c r="D1581" s="114"/>
      <c r="E1581" s="114"/>
    </row>
    <row r="1582" spans="4:5" x14ac:dyDescent="0.35">
      <c r="D1582" s="114"/>
      <c r="E1582" s="114"/>
    </row>
    <row r="1583" spans="4:5" x14ac:dyDescent="0.35">
      <c r="D1583" s="114"/>
      <c r="E1583" s="114"/>
    </row>
    <row r="1584" spans="4:5" x14ac:dyDescent="0.35">
      <c r="D1584" s="114"/>
      <c r="E1584" s="114"/>
    </row>
    <row r="1585" spans="4:5" x14ac:dyDescent="0.35">
      <c r="D1585" s="114"/>
      <c r="E1585" s="114"/>
    </row>
    <row r="1586" spans="4:5" x14ac:dyDescent="0.35">
      <c r="D1586" s="114"/>
      <c r="E1586" s="114"/>
    </row>
    <row r="1587" spans="4:5" x14ac:dyDescent="0.35">
      <c r="D1587" s="114"/>
      <c r="E1587" s="114"/>
    </row>
    <row r="1588" spans="4:5" x14ac:dyDescent="0.35">
      <c r="D1588" s="114"/>
      <c r="E1588" s="114"/>
    </row>
    <row r="1589" spans="4:5" x14ac:dyDescent="0.35">
      <c r="D1589" s="114"/>
      <c r="E1589" s="114"/>
    </row>
    <row r="1590" spans="4:5" x14ac:dyDescent="0.35">
      <c r="D1590" s="114"/>
      <c r="E1590" s="114"/>
    </row>
    <row r="1591" spans="4:5" x14ac:dyDescent="0.35">
      <c r="D1591" s="114"/>
      <c r="E1591" s="114"/>
    </row>
    <row r="1592" spans="4:5" x14ac:dyDescent="0.35">
      <c r="D1592" s="114"/>
      <c r="E1592" s="114"/>
    </row>
    <row r="1593" spans="4:5" x14ac:dyDescent="0.35">
      <c r="D1593" s="114"/>
      <c r="E1593" s="114"/>
    </row>
    <row r="1594" spans="4:5" x14ac:dyDescent="0.35">
      <c r="D1594" s="114"/>
      <c r="E1594" s="114"/>
    </row>
    <row r="1595" spans="4:5" x14ac:dyDescent="0.35">
      <c r="D1595" s="114"/>
      <c r="E1595" s="114"/>
    </row>
    <row r="1596" spans="4:5" x14ac:dyDescent="0.35">
      <c r="D1596" s="114"/>
      <c r="E1596" s="114"/>
    </row>
    <row r="1597" spans="4:5" x14ac:dyDescent="0.35">
      <c r="D1597" s="114"/>
      <c r="E1597" s="114"/>
    </row>
    <row r="1598" spans="4:5" x14ac:dyDescent="0.35">
      <c r="D1598" s="114"/>
      <c r="E1598" s="114"/>
    </row>
    <row r="1599" spans="4:5" x14ac:dyDescent="0.35">
      <c r="D1599" s="114"/>
      <c r="E1599" s="114"/>
    </row>
    <row r="1600" spans="4:5" x14ac:dyDescent="0.35">
      <c r="D1600" s="114"/>
      <c r="E1600" s="114"/>
    </row>
    <row r="1601" spans="4:5" x14ac:dyDescent="0.35">
      <c r="D1601" s="114"/>
      <c r="E1601" s="114"/>
    </row>
    <row r="1602" spans="4:5" x14ac:dyDescent="0.35">
      <c r="D1602" s="114"/>
      <c r="E1602" s="114"/>
    </row>
    <row r="1603" spans="4:5" x14ac:dyDescent="0.35">
      <c r="D1603" s="114"/>
      <c r="E1603" s="114"/>
    </row>
    <row r="1604" spans="4:5" x14ac:dyDescent="0.35">
      <c r="D1604" s="114"/>
      <c r="E1604" s="114"/>
    </row>
    <row r="1605" spans="4:5" x14ac:dyDescent="0.35">
      <c r="D1605" s="114"/>
      <c r="E1605" s="114"/>
    </row>
    <row r="1606" spans="4:5" x14ac:dyDescent="0.35">
      <c r="D1606" s="114"/>
      <c r="E1606" s="114"/>
    </row>
    <row r="1607" spans="4:5" x14ac:dyDescent="0.35">
      <c r="D1607" s="114"/>
      <c r="E1607" s="114"/>
    </row>
    <row r="1608" spans="4:5" x14ac:dyDescent="0.35">
      <c r="D1608" s="114"/>
      <c r="E1608" s="114"/>
    </row>
    <row r="1609" spans="4:5" x14ac:dyDescent="0.35">
      <c r="D1609" s="114"/>
      <c r="E1609" s="114"/>
    </row>
    <row r="1610" spans="4:5" x14ac:dyDescent="0.35">
      <c r="D1610" s="114"/>
      <c r="E1610" s="114"/>
    </row>
    <row r="1611" spans="4:5" x14ac:dyDescent="0.35">
      <c r="D1611" s="114"/>
      <c r="E1611" s="114"/>
    </row>
    <row r="1612" spans="4:5" x14ac:dyDescent="0.35">
      <c r="D1612" s="114"/>
      <c r="E1612" s="114"/>
    </row>
    <row r="1613" spans="4:5" x14ac:dyDescent="0.35">
      <c r="D1613" s="114"/>
      <c r="E1613" s="114"/>
    </row>
    <row r="1614" spans="4:5" x14ac:dyDescent="0.35">
      <c r="D1614" s="114"/>
      <c r="E1614" s="114"/>
    </row>
    <row r="1615" spans="4:5" x14ac:dyDescent="0.35">
      <c r="D1615" s="114"/>
      <c r="E1615" s="114"/>
    </row>
    <row r="1616" spans="4:5" x14ac:dyDescent="0.35">
      <c r="D1616" s="114"/>
      <c r="E1616" s="114"/>
    </row>
    <row r="1617" spans="4:5" x14ac:dyDescent="0.35">
      <c r="D1617" s="114"/>
      <c r="E1617" s="114"/>
    </row>
    <row r="1618" spans="4:5" x14ac:dyDescent="0.35">
      <c r="D1618" s="114"/>
      <c r="E1618" s="114"/>
    </row>
    <row r="1619" spans="4:5" x14ac:dyDescent="0.35">
      <c r="D1619" s="114"/>
      <c r="E1619" s="114"/>
    </row>
    <row r="1620" spans="4:5" x14ac:dyDescent="0.35">
      <c r="D1620" s="114"/>
      <c r="E1620" s="114"/>
    </row>
    <row r="1621" spans="4:5" x14ac:dyDescent="0.35">
      <c r="D1621" s="114"/>
      <c r="E1621" s="114"/>
    </row>
    <row r="1622" spans="4:5" x14ac:dyDescent="0.35">
      <c r="D1622" s="114"/>
      <c r="E1622" s="114"/>
    </row>
    <row r="1623" spans="4:5" x14ac:dyDescent="0.35">
      <c r="D1623" s="114"/>
      <c r="E1623" s="114"/>
    </row>
    <row r="1624" spans="4:5" x14ac:dyDescent="0.35">
      <c r="D1624" s="114"/>
      <c r="E1624" s="114"/>
    </row>
    <row r="1625" spans="4:5" x14ac:dyDescent="0.35">
      <c r="D1625" s="114"/>
      <c r="E1625" s="114"/>
    </row>
    <row r="1626" spans="4:5" x14ac:dyDescent="0.35">
      <c r="D1626" s="114"/>
      <c r="E1626" s="114"/>
    </row>
    <row r="1627" spans="4:5" x14ac:dyDescent="0.35">
      <c r="D1627" s="114"/>
      <c r="E1627" s="114"/>
    </row>
    <row r="1628" spans="4:5" x14ac:dyDescent="0.35">
      <c r="D1628" s="114"/>
      <c r="E1628" s="114"/>
    </row>
    <row r="1629" spans="4:5" x14ac:dyDescent="0.35">
      <c r="D1629" s="114"/>
      <c r="E1629" s="114"/>
    </row>
    <row r="1630" spans="4:5" x14ac:dyDescent="0.35">
      <c r="D1630" s="114"/>
      <c r="E1630" s="114"/>
    </row>
    <row r="1631" spans="4:5" x14ac:dyDescent="0.35">
      <c r="D1631" s="114"/>
      <c r="E1631" s="114"/>
    </row>
    <row r="1632" spans="4:5" x14ac:dyDescent="0.35">
      <c r="D1632" s="114"/>
      <c r="E1632" s="114"/>
    </row>
    <row r="1633" spans="4:5" x14ac:dyDescent="0.35">
      <c r="D1633" s="114"/>
      <c r="E1633" s="114"/>
    </row>
    <row r="1634" spans="4:5" x14ac:dyDescent="0.35">
      <c r="D1634" s="114"/>
      <c r="E1634" s="114"/>
    </row>
    <row r="1635" spans="4:5" x14ac:dyDescent="0.35">
      <c r="D1635" s="114"/>
      <c r="E1635" s="114"/>
    </row>
    <row r="1636" spans="4:5" x14ac:dyDescent="0.35">
      <c r="D1636" s="114"/>
      <c r="E1636" s="114"/>
    </row>
    <row r="1637" spans="4:5" x14ac:dyDescent="0.35">
      <c r="D1637" s="114"/>
      <c r="E1637" s="114"/>
    </row>
    <row r="1638" spans="4:5" x14ac:dyDescent="0.35">
      <c r="D1638" s="114"/>
      <c r="E1638" s="114"/>
    </row>
    <row r="1639" spans="4:5" x14ac:dyDescent="0.35">
      <c r="D1639" s="114"/>
      <c r="E1639" s="114"/>
    </row>
    <row r="1640" spans="4:5" x14ac:dyDescent="0.35">
      <c r="D1640" s="114"/>
      <c r="E1640" s="114"/>
    </row>
    <row r="1641" spans="4:5" x14ac:dyDescent="0.35">
      <c r="D1641" s="114"/>
      <c r="E1641" s="114"/>
    </row>
    <row r="1642" spans="4:5" x14ac:dyDescent="0.35">
      <c r="D1642" s="114"/>
      <c r="E1642" s="114"/>
    </row>
    <row r="1643" spans="4:5" x14ac:dyDescent="0.35">
      <c r="D1643" s="114"/>
      <c r="E1643" s="114"/>
    </row>
    <row r="1644" spans="4:5" x14ac:dyDescent="0.35">
      <c r="D1644" s="114"/>
      <c r="E1644" s="114"/>
    </row>
    <row r="1645" spans="4:5" x14ac:dyDescent="0.35">
      <c r="D1645" s="114"/>
      <c r="E1645" s="114"/>
    </row>
    <row r="1646" spans="4:5" x14ac:dyDescent="0.35">
      <c r="D1646" s="114"/>
      <c r="E1646" s="114"/>
    </row>
    <row r="1647" spans="4:5" x14ac:dyDescent="0.35">
      <c r="D1647" s="114"/>
      <c r="E1647" s="114"/>
    </row>
    <row r="1648" spans="4:5" x14ac:dyDescent="0.35">
      <c r="D1648" s="114"/>
      <c r="E1648" s="114"/>
    </row>
    <row r="1649" spans="4:5" x14ac:dyDescent="0.35">
      <c r="D1649" s="114"/>
      <c r="E1649" s="114"/>
    </row>
    <row r="1650" spans="4:5" x14ac:dyDescent="0.35">
      <c r="D1650" s="114"/>
      <c r="E1650" s="114"/>
    </row>
    <row r="1651" spans="4:5" x14ac:dyDescent="0.35">
      <c r="D1651" s="114"/>
      <c r="E1651" s="114"/>
    </row>
    <row r="1652" spans="4:5" x14ac:dyDescent="0.35">
      <c r="D1652" s="114"/>
      <c r="E1652" s="114"/>
    </row>
    <row r="1653" spans="4:5" x14ac:dyDescent="0.35">
      <c r="D1653" s="114"/>
      <c r="E1653" s="114"/>
    </row>
    <row r="1654" spans="4:5" x14ac:dyDescent="0.35">
      <c r="D1654" s="114"/>
      <c r="E1654" s="114"/>
    </row>
    <row r="1655" spans="4:5" x14ac:dyDescent="0.35">
      <c r="D1655" s="114"/>
      <c r="E1655" s="114"/>
    </row>
    <row r="1656" spans="4:5" x14ac:dyDescent="0.35">
      <c r="D1656" s="114"/>
      <c r="E1656" s="114"/>
    </row>
    <row r="1657" spans="4:5" x14ac:dyDescent="0.35">
      <c r="D1657" s="114"/>
      <c r="E1657" s="114"/>
    </row>
    <row r="1658" spans="4:5" x14ac:dyDescent="0.35">
      <c r="D1658" s="114"/>
      <c r="E1658" s="114"/>
    </row>
    <row r="1659" spans="4:5" x14ac:dyDescent="0.35">
      <c r="D1659" s="114"/>
      <c r="E1659" s="114"/>
    </row>
    <row r="1660" spans="4:5" x14ac:dyDescent="0.35">
      <c r="D1660" s="114"/>
      <c r="E1660" s="114"/>
    </row>
    <row r="1661" spans="4:5" x14ac:dyDescent="0.35">
      <c r="D1661" s="114"/>
      <c r="E1661" s="114"/>
    </row>
    <row r="1662" spans="4:5" x14ac:dyDescent="0.35">
      <c r="D1662" s="114"/>
      <c r="E1662" s="114"/>
    </row>
    <row r="1663" spans="4:5" x14ac:dyDescent="0.35">
      <c r="D1663" s="114"/>
      <c r="E1663" s="114"/>
    </row>
    <row r="1664" spans="4:5" x14ac:dyDescent="0.35">
      <c r="D1664" s="114"/>
      <c r="E1664" s="114"/>
    </row>
    <row r="1665" spans="4:5" x14ac:dyDescent="0.35">
      <c r="D1665" s="114"/>
      <c r="E1665" s="114"/>
    </row>
    <row r="1666" spans="4:5" x14ac:dyDescent="0.35">
      <c r="D1666" s="114"/>
      <c r="E1666" s="114"/>
    </row>
    <row r="1667" spans="4:5" x14ac:dyDescent="0.35">
      <c r="D1667" s="114"/>
      <c r="E1667" s="114"/>
    </row>
    <row r="1668" spans="4:5" x14ac:dyDescent="0.35">
      <c r="D1668" s="114"/>
      <c r="E1668" s="114"/>
    </row>
    <row r="1669" spans="4:5" x14ac:dyDescent="0.35">
      <c r="D1669" s="114"/>
      <c r="E1669" s="114"/>
    </row>
    <row r="1670" spans="4:5" x14ac:dyDescent="0.35">
      <c r="D1670" s="114"/>
      <c r="E1670" s="114"/>
    </row>
    <row r="1671" spans="4:5" x14ac:dyDescent="0.35">
      <c r="D1671" s="114"/>
      <c r="E1671" s="114"/>
    </row>
    <row r="1672" spans="4:5" x14ac:dyDescent="0.35">
      <c r="D1672" s="114"/>
      <c r="E1672" s="114"/>
    </row>
    <row r="1673" spans="4:5" x14ac:dyDescent="0.35">
      <c r="D1673" s="114"/>
      <c r="E1673" s="114"/>
    </row>
    <row r="1674" spans="4:5" x14ac:dyDescent="0.35">
      <c r="D1674" s="114"/>
      <c r="E1674" s="114"/>
    </row>
    <row r="1675" spans="4:5" x14ac:dyDescent="0.35">
      <c r="D1675" s="114"/>
      <c r="E1675" s="114"/>
    </row>
    <row r="1676" spans="4:5" x14ac:dyDescent="0.35">
      <c r="D1676" s="114"/>
      <c r="E1676" s="114"/>
    </row>
    <row r="1677" spans="4:5" x14ac:dyDescent="0.35">
      <c r="D1677" s="114"/>
      <c r="E1677" s="114"/>
    </row>
    <row r="1678" spans="4:5" x14ac:dyDescent="0.35">
      <c r="D1678" s="114"/>
      <c r="E1678" s="114"/>
    </row>
    <row r="1679" spans="4:5" x14ac:dyDescent="0.35">
      <c r="D1679" s="114"/>
      <c r="E1679" s="114"/>
    </row>
    <row r="1680" spans="4:5" x14ac:dyDescent="0.35">
      <c r="D1680" s="114"/>
      <c r="E1680" s="114"/>
    </row>
    <row r="1681" spans="4:5" x14ac:dyDescent="0.35">
      <c r="D1681" s="114"/>
      <c r="E1681" s="114"/>
    </row>
    <row r="1682" spans="4:5" x14ac:dyDescent="0.35">
      <c r="D1682" s="114"/>
      <c r="E1682" s="114"/>
    </row>
    <row r="1683" spans="4:5" x14ac:dyDescent="0.35">
      <c r="D1683" s="114"/>
      <c r="E1683" s="114"/>
    </row>
    <row r="1684" spans="4:5" x14ac:dyDescent="0.35">
      <c r="D1684" s="114"/>
      <c r="E1684" s="114"/>
    </row>
    <row r="1685" spans="4:5" x14ac:dyDescent="0.35">
      <c r="D1685" s="114"/>
      <c r="E1685" s="114"/>
    </row>
    <row r="1686" spans="4:5" x14ac:dyDescent="0.35">
      <c r="D1686" s="114"/>
      <c r="E1686" s="114"/>
    </row>
    <row r="1687" spans="4:5" x14ac:dyDescent="0.35">
      <c r="D1687" s="114"/>
      <c r="E1687" s="114"/>
    </row>
    <row r="1688" spans="4:5" x14ac:dyDescent="0.35">
      <c r="D1688" s="114"/>
      <c r="E1688" s="114"/>
    </row>
    <row r="1689" spans="4:5" x14ac:dyDescent="0.35">
      <c r="D1689" s="114"/>
      <c r="E1689" s="114"/>
    </row>
    <row r="1690" spans="4:5" x14ac:dyDescent="0.35">
      <c r="D1690" s="114"/>
      <c r="E1690" s="114"/>
    </row>
    <row r="1691" spans="4:5" x14ac:dyDescent="0.35">
      <c r="D1691" s="114"/>
      <c r="E1691" s="114"/>
    </row>
    <row r="1692" spans="4:5" x14ac:dyDescent="0.35">
      <c r="D1692" s="114"/>
      <c r="E1692" s="114"/>
    </row>
    <row r="1693" spans="4:5" x14ac:dyDescent="0.35">
      <c r="D1693" s="114"/>
      <c r="E1693" s="114"/>
    </row>
    <row r="1694" spans="4:5" x14ac:dyDescent="0.35">
      <c r="D1694" s="114"/>
      <c r="E1694" s="114"/>
    </row>
    <row r="1695" spans="4:5" x14ac:dyDescent="0.35">
      <c r="D1695" s="114"/>
      <c r="E1695" s="114"/>
    </row>
    <row r="1696" spans="4:5" x14ac:dyDescent="0.35">
      <c r="D1696" s="114"/>
      <c r="E1696" s="114"/>
    </row>
    <row r="1697" spans="4:5" x14ac:dyDescent="0.35">
      <c r="D1697" s="114"/>
      <c r="E1697" s="114"/>
    </row>
    <row r="1698" spans="4:5" x14ac:dyDescent="0.35">
      <c r="D1698" s="114"/>
      <c r="E1698" s="114"/>
    </row>
    <row r="1699" spans="4:5" x14ac:dyDescent="0.35">
      <c r="D1699" s="114"/>
      <c r="E1699" s="114"/>
    </row>
    <row r="1700" spans="4:5" x14ac:dyDescent="0.35">
      <c r="D1700" s="114"/>
      <c r="E1700" s="114"/>
    </row>
    <row r="1701" spans="4:5" x14ac:dyDescent="0.35">
      <c r="D1701" s="114"/>
      <c r="E1701" s="114"/>
    </row>
    <row r="1702" spans="4:5" x14ac:dyDescent="0.35">
      <c r="D1702" s="114"/>
      <c r="E1702" s="114"/>
    </row>
    <row r="1703" spans="4:5" x14ac:dyDescent="0.35">
      <c r="D1703" s="114"/>
      <c r="E1703" s="114"/>
    </row>
    <row r="1704" spans="4:5" x14ac:dyDescent="0.35">
      <c r="D1704" s="114"/>
      <c r="E1704" s="114"/>
    </row>
    <row r="1705" spans="4:5" x14ac:dyDescent="0.35">
      <c r="D1705" s="114"/>
      <c r="E1705" s="114"/>
    </row>
    <row r="1706" spans="4:5" x14ac:dyDescent="0.35">
      <c r="D1706" s="114"/>
      <c r="E1706" s="114"/>
    </row>
    <row r="1707" spans="4:5" x14ac:dyDescent="0.35">
      <c r="D1707" s="114"/>
      <c r="E1707" s="114"/>
    </row>
    <row r="1708" spans="4:5" x14ac:dyDescent="0.35">
      <c r="D1708" s="114"/>
      <c r="E1708" s="114"/>
    </row>
    <row r="1709" spans="4:5" x14ac:dyDescent="0.35">
      <c r="D1709" s="114"/>
      <c r="E1709" s="114"/>
    </row>
    <row r="1710" spans="4:5" x14ac:dyDescent="0.35">
      <c r="D1710" s="114"/>
      <c r="E1710" s="114"/>
    </row>
    <row r="1711" spans="4:5" x14ac:dyDescent="0.35">
      <c r="D1711" s="114"/>
      <c r="E1711" s="114"/>
    </row>
    <row r="1712" spans="4:5" x14ac:dyDescent="0.35">
      <c r="D1712" s="114"/>
      <c r="E1712" s="114"/>
    </row>
    <row r="1713" spans="4:5" x14ac:dyDescent="0.35">
      <c r="D1713" s="114"/>
      <c r="E1713" s="114"/>
    </row>
    <row r="1714" spans="4:5" x14ac:dyDescent="0.35">
      <c r="D1714" s="114"/>
      <c r="E1714" s="114"/>
    </row>
    <row r="1715" spans="4:5" x14ac:dyDescent="0.35">
      <c r="D1715" s="114"/>
      <c r="E1715" s="114"/>
    </row>
    <row r="1716" spans="4:5" x14ac:dyDescent="0.35">
      <c r="D1716" s="114"/>
      <c r="E1716" s="114"/>
    </row>
    <row r="1717" spans="4:5" x14ac:dyDescent="0.35">
      <c r="D1717" s="114"/>
      <c r="E1717" s="114"/>
    </row>
    <row r="1718" spans="4:5" x14ac:dyDescent="0.35">
      <c r="D1718" s="114"/>
      <c r="E1718" s="114"/>
    </row>
    <row r="1719" spans="4:5" x14ac:dyDescent="0.35">
      <c r="D1719" s="114"/>
      <c r="E1719" s="114"/>
    </row>
    <row r="1720" spans="4:5" x14ac:dyDescent="0.35">
      <c r="D1720" s="114"/>
      <c r="E1720" s="114"/>
    </row>
    <row r="1721" spans="4:5" x14ac:dyDescent="0.35">
      <c r="D1721" s="114"/>
      <c r="E1721" s="114"/>
    </row>
    <row r="1722" spans="4:5" x14ac:dyDescent="0.35">
      <c r="D1722" s="114"/>
      <c r="E1722" s="114"/>
    </row>
    <row r="1723" spans="4:5" x14ac:dyDescent="0.35">
      <c r="D1723" s="114"/>
      <c r="E1723" s="114"/>
    </row>
    <row r="1724" spans="4:5" x14ac:dyDescent="0.35">
      <c r="D1724" s="114"/>
      <c r="E1724" s="114"/>
    </row>
    <row r="1725" spans="4:5" x14ac:dyDescent="0.35">
      <c r="D1725" s="114"/>
      <c r="E1725" s="114"/>
    </row>
    <row r="1726" spans="4:5" x14ac:dyDescent="0.35">
      <c r="D1726" s="114"/>
      <c r="E1726" s="114"/>
    </row>
    <row r="1727" spans="4:5" x14ac:dyDescent="0.35">
      <c r="D1727" s="114"/>
      <c r="E1727" s="114"/>
    </row>
    <row r="1728" spans="4:5" x14ac:dyDescent="0.35">
      <c r="D1728" s="114"/>
      <c r="E1728" s="114"/>
    </row>
    <row r="1729" spans="4:5" x14ac:dyDescent="0.35">
      <c r="D1729" s="114"/>
      <c r="E1729" s="114"/>
    </row>
    <row r="1730" spans="4:5" x14ac:dyDescent="0.35">
      <c r="D1730" s="114"/>
      <c r="E1730" s="114"/>
    </row>
    <row r="1731" spans="4:5" x14ac:dyDescent="0.35">
      <c r="D1731" s="114"/>
      <c r="E1731" s="114"/>
    </row>
    <row r="1732" spans="4:5" x14ac:dyDescent="0.35">
      <c r="D1732" s="114"/>
      <c r="E1732" s="114"/>
    </row>
    <row r="1733" spans="4:5" x14ac:dyDescent="0.35">
      <c r="D1733" s="114"/>
      <c r="E1733" s="114"/>
    </row>
    <row r="1734" spans="4:5" x14ac:dyDescent="0.35">
      <c r="D1734" s="114"/>
      <c r="E1734" s="114"/>
    </row>
    <row r="1735" spans="4:5" x14ac:dyDescent="0.35">
      <c r="D1735" s="114"/>
      <c r="E1735" s="114"/>
    </row>
    <row r="1736" spans="4:5" x14ac:dyDescent="0.35">
      <c r="D1736" s="114"/>
      <c r="E1736" s="114"/>
    </row>
    <row r="1737" spans="4:5" x14ac:dyDescent="0.35">
      <c r="D1737" s="114"/>
      <c r="E1737" s="114"/>
    </row>
    <row r="1738" spans="4:5" x14ac:dyDescent="0.35">
      <c r="D1738" s="114"/>
      <c r="E1738" s="114"/>
    </row>
    <row r="1739" spans="4:5" x14ac:dyDescent="0.35">
      <c r="D1739" s="114"/>
      <c r="E1739" s="114"/>
    </row>
    <row r="1740" spans="4:5" x14ac:dyDescent="0.35">
      <c r="D1740" s="114"/>
      <c r="E1740" s="114"/>
    </row>
    <row r="1741" spans="4:5" x14ac:dyDescent="0.35">
      <c r="D1741" s="114"/>
      <c r="E1741" s="114"/>
    </row>
    <row r="1742" spans="4:5" x14ac:dyDescent="0.35">
      <c r="D1742" s="114"/>
      <c r="E1742" s="114"/>
    </row>
    <row r="1743" spans="4:5" x14ac:dyDescent="0.35">
      <c r="D1743" s="114"/>
      <c r="E1743" s="114"/>
    </row>
    <row r="1744" spans="4:5" x14ac:dyDescent="0.35">
      <c r="D1744" s="114"/>
      <c r="E1744" s="114"/>
    </row>
    <row r="1745" spans="4:5" x14ac:dyDescent="0.35">
      <c r="D1745" s="114"/>
      <c r="E1745" s="114"/>
    </row>
    <row r="1746" spans="4:5" x14ac:dyDescent="0.35">
      <c r="D1746" s="114"/>
      <c r="E1746" s="114"/>
    </row>
    <row r="1747" spans="4:5" x14ac:dyDescent="0.35">
      <c r="D1747" s="114"/>
      <c r="E1747" s="114"/>
    </row>
    <row r="1748" spans="4:5" x14ac:dyDescent="0.35">
      <c r="D1748" s="114"/>
      <c r="E1748" s="114"/>
    </row>
    <row r="1749" spans="4:5" x14ac:dyDescent="0.35">
      <c r="D1749" s="114"/>
      <c r="E1749" s="114"/>
    </row>
    <row r="1750" spans="4:5" x14ac:dyDescent="0.35">
      <c r="D1750" s="114"/>
      <c r="E1750" s="114"/>
    </row>
    <row r="1751" spans="4:5" x14ac:dyDescent="0.35">
      <c r="D1751" s="114"/>
      <c r="E1751" s="114"/>
    </row>
    <row r="1752" spans="4:5" x14ac:dyDescent="0.35">
      <c r="D1752" s="114"/>
      <c r="E1752" s="114"/>
    </row>
    <row r="1753" spans="4:5" x14ac:dyDescent="0.35">
      <c r="D1753" s="114"/>
      <c r="E1753" s="114"/>
    </row>
    <row r="1754" spans="4:5" x14ac:dyDescent="0.35">
      <c r="D1754" s="114"/>
      <c r="E1754" s="114"/>
    </row>
    <row r="1755" spans="4:5" x14ac:dyDescent="0.35">
      <c r="D1755" s="114"/>
      <c r="E1755" s="114"/>
    </row>
    <row r="1756" spans="4:5" x14ac:dyDescent="0.35">
      <c r="D1756" s="114"/>
      <c r="E1756" s="114"/>
    </row>
    <row r="1757" spans="4:5" x14ac:dyDescent="0.35">
      <c r="D1757" s="114"/>
      <c r="E1757" s="114"/>
    </row>
    <row r="1758" spans="4:5" x14ac:dyDescent="0.35">
      <c r="D1758" s="114"/>
      <c r="E1758" s="114"/>
    </row>
    <row r="1759" spans="4:5" x14ac:dyDescent="0.35">
      <c r="D1759" s="114"/>
      <c r="E1759" s="114"/>
    </row>
    <row r="1760" spans="4:5" x14ac:dyDescent="0.35">
      <c r="D1760" s="114"/>
      <c r="E1760" s="114"/>
    </row>
    <row r="1761" spans="4:5" x14ac:dyDescent="0.35">
      <c r="D1761" s="114"/>
      <c r="E1761" s="114"/>
    </row>
    <row r="1762" spans="4:5" x14ac:dyDescent="0.35">
      <c r="D1762" s="114"/>
      <c r="E1762" s="114"/>
    </row>
    <row r="1763" spans="4:5" x14ac:dyDescent="0.35">
      <c r="D1763" s="114"/>
      <c r="E1763" s="114"/>
    </row>
    <row r="1764" spans="4:5" x14ac:dyDescent="0.35">
      <c r="D1764" s="114"/>
      <c r="E1764" s="114"/>
    </row>
    <row r="1765" spans="4:5" x14ac:dyDescent="0.35">
      <c r="D1765" s="114"/>
      <c r="E1765" s="114"/>
    </row>
    <row r="1766" spans="4:5" x14ac:dyDescent="0.35">
      <c r="D1766" s="114"/>
      <c r="E1766" s="114"/>
    </row>
    <row r="1767" spans="4:5" x14ac:dyDescent="0.35">
      <c r="D1767" s="114"/>
      <c r="E1767" s="114"/>
    </row>
    <row r="1768" spans="4:5" x14ac:dyDescent="0.35">
      <c r="D1768" s="114"/>
      <c r="E1768" s="114"/>
    </row>
    <row r="1769" spans="4:5" x14ac:dyDescent="0.35">
      <c r="D1769" s="114"/>
      <c r="E1769" s="114"/>
    </row>
    <row r="1770" spans="4:5" x14ac:dyDescent="0.35">
      <c r="D1770" s="114"/>
      <c r="E1770" s="114"/>
    </row>
    <row r="1771" spans="4:5" x14ac:dyDescent="0.35">
      <c r="D1771" s="114"/>
      <c r="E1771" s="114"/>
    </row>
    <row r="1772" spans="4:5" x14ac:dyDescent="0.35">
      <c r="D1772" s="114"/>
      <c r="E1772" s="114"/>
    </row>
    <row r="1773" spans="4:5" x14ac:dyDescent="0.35">
      <c r="D1773" s="114"/>
      <c r="E1773" s="114"/>
    </row>
    <row r="1774" spans="4:5" x14ac:dyDescent="0.35">
      <c r="D1774" s="114"/>
      <c r="E1774" s="114"/>
    </row>
    <row r="1775" spans="4:5" x14ac:dyDescent="0.35">
      <c r="D1775" s="114"/>
      <c r="E1775" s="114"/>
    </row>
    <row r="1776" spans="4:5" x14ac:dyDescent="0.35">
      <c r="D1776" s="114"/>
      <c r="E1776" s="114"/>
    </row>
    <row r="1777" spans="1:10" x14ac:dyDescent="0.35">
      <c r="D1777" s="114"/>
      <c r="E1777" s="114"/>
    </row>
    <row r="1778" spans="1:10" x14ac:dyDescent="0.35">
      <c r="D1778" s="114"/>
      <c r="E1778" s="114"/>
    </row>
    <row r="1779" spans="1:10" x14ac:dyDescent="0.35">
      <c r="D1779" s="114"/>
      <c r="E1779" s="114"/>
    </row>
    <row r="1780" spans="1:10" x14ac:dyDescent="0.35">
      <c r="D1780" s="114"/>
      <c r="E1780" s="114"/>
    </row>
    <row r="1781" spans="1:10" x14ac:dyDescent="0.35">
      <c r="D1781" s="114"/>
      <c r="E1781" s="114"/>
    </row>
    <row r="1782" spans="1:10" x14ac:dyDescent="0.35">
      <c r="D1782" s="114"/>
      <c r="E1782" s="114"/>
    </row>
    <row r="1783" spans="1:10" x14ac:dyDescent="0.35">
      <c r="D1783" s="114"/>
      <c r="E1783" s="114"/>
    </row>
    <row r="1784" spans="1:10" x14ac:dyDescent="0.35">
      <c r="D1784" s="114"/>
      <c r="E1784" s="114"/>
    </row>
    <row r="1785" spans="1:10" x14ac:dyDescent="0.35">
      <c r="D1785" s="114"/>
      <c r="E1785" s="114"/>
    </row>
    <row r="1786" spans="1:10" x14ac:dyDescent="0.35">
      <c r="D1786" s="114"/>
      <c r="E1786" s="114"/>
    </row>
    <row r="1787" spans="1:10" s="12" customFormat="1" x14ac:dyDescent="0.35">
      <c r="A1787" s="114"/>
      <c r="B1787" s="114"/>
      <c r="C1787" s="114"/>
      <c r="D1787" s="114"/>
      <c r="E1787" s="114"/>
      <c r="F1787" s="114"/>
      <c r="G1787" s="114"/>
      <c r="H1787" s="114"/>
      <c r="I1787" s="122"/>
      <c r="J1787" s="122"/>
    </row>
    <row r="1788" spans="1:10" s="12" customFormat="1" x14ac:dyDescent="0.35">
      <c r="A1788" s="114"/>
      <c r="B1788" s="114"/>
      <c r="C1788" s="114"/>
      <c r="D1788" s="114"/>
      <c r="E1788" s="114"/>
      <c r="F1788" s="114"/>
      <c r="G1788" s="114"/>
      <c r="H1788" s="114"/>
      <c r="I1788" s="122"/>
      <c r="J1788" s="122"/>
    </row>
    <row r="1789" spans="1:10" x14ac:dyDescent="0.35">
      <c r="D1789" s="114"/>
      <c r="E1789" s="114"/>
    </row>
    <row r="1790" spans="1:10" x14ac:dyDescent="0.35">
      <c r="D1790" s="114"/>
      <c r="E1790" s="114"/>
    </row>
    <row r="1791" spans="1:10" x14ac:dyDescent="0.35">
      <c r="D1791" s="114"/>
      <c r="E1791" s="114"/>
    </row>
    <row r="1792" spans="1:10" x14ac:dyDescent="0.35">
      <c r="D1792" s="114"/>
      <c r="E1792" s="114"/>
    </row>
    <row r="1793" spans="4:5" x14ac:dyDescent="0.35">
      <c r="D1793" s="114"/>
      <c r="E1793" s="114"/>
    </row>
    <row r="1794" spans="4:5" x14ac:dyDescent="0.35">
      <c r="D1794" s="114"/>
      <c r="E1794" s="114"/>
    </row>
    <row r="1795" spans="4:5" x14ac:dyDescent="0.35">
      <c r="D1795" s="114"/>
      <c r="E1795" s="114"/>
    </row>
    <row r="1796" spans="4:5" x14ac:dyDescent="0.35">
      <c r="D1796" s="114"/>
      <c r="E1796" s="114"/>
    </row>
    <row r="1797" spans="4:5" x14ac:dyDescent="0.35">
      <c r="D1797" s="114"/>
      <c r="E1797" s="114"/>
    </row>
    <row r="1798" spans="4:5" x14ac:dyDescent="0.35">
      <c r="D1798" s="114"/>
      <c r="E1798" s="114"/>
    </row>
    <row r="1799" spans="4:5" x14ac:dyDescent="0.35">
      <c r="D1799" s="114"/>
      <c r="E1799" s="114"/>
    </row>
    <row r="1800" spans="4:5" x14ac:dyDescent="0.35">
      <c r="D1800" s="114"/>
      <c r="E1800" s="114"/>
    </row>
    <row r="1801" spans="4:5" x14ac:dyDescent="0.35">
      <c r="D1801" s="114"/>
      <c r="E1801" s="114"/>
    </row>
    <row r="1802" spans="4:5" x14ac:dyDescent="0.35">
      <c r="D1802" s="114"/>
      <c r="E1802" s="114"/>
    </row>
    <row r="1803" spans="4:5" x14ac:dyDescent="0.35">
      <c r="D1803" s="114"/>
      <c r="E1803" s="114"/>
    </row>
    <row r="1804" spans="4:5" x14ac:dyDescent="0.35">
      <c r="D1804" s="114"/>
      <c r="E1804" s="114"/>
    </row>
    <row r="1805" spans="4:5" x14ac:dyDescent="0.35">
      <c r="D1805" s="114"/>
      <c r="E1805" s="114"/>
    </row>
    <row r="1806" spans="4:5" x14ac:dyDescent="0.35">
      <c r="D1806" s="114"/>
      <c r="E1806" s="114"/>
    </row>
    <row r="1807" spans="4:5" x14ac:dyDescent="0.35">
      <c r="D1807" s="114"/>
      <c r="E1807" s="114"/>
    </row>
    <row r="1808" spans="4:5" x14ac:dyDescent="0.35">
      <c r="D1808" s="114"/>
      <c r="E1808" s="114"/>
    </row>
    <row r="1809" spans="4:5" x14ac:dyDescent="0.35">
      <c r="D1809" s="114"/>
      <c r="E1809" s="114"/>
    </row>
    <row r="1810" spans="4:5" x14ac:dyDescent="0.35">
      <c r="D1810" s="114"/>
      <c r="E1810" s="114"/>
    </row>
    <row r="1811" spans="4:5" x14ac:dyDescent="0.35">
      <c r="D1811" s="114"/>
      <c r="E1811" s="114"/>
    </row>
    <row r="1812" spans="4:5" x14ac:dyDescent="0.35">
      <c r="D1812" s="114"/>
      <c r="E1812" s="114"/>
    </row>
    <row r="1813" spans="4:5" x14ac:dyDescent="0.35">
      <c r="D1813" s="114"/>
      <c r="E1813" s="114"/>
    </row>
    <row r="1814" spans="4:5" x14ac:dyDescent="0.35">
      <c r="D1814" s="114"/>
      <c r="E1814" s="114"/>
    </row>
    <row r="1815" spans="4:5" x14ac:dyDescent="0.35">
      <c r="D1815" s="114"/>
      <c r="E1815" s="114"/>
    </row>
    <row r="1816" spans="4:5" x14ac:dyDescent="0.35">
      <c r="D1816" s="114"/>
      <c r="E1816" s="114"/>
    </row>
    <row r="1817" spans="4:5" x14ac:dyDescent="0.35">
      <c r="D1817" s="114"/>
      <c r="E1817" s="114"/>
    </row>
    <row r="1818" spans="4:5" x14ac:dyDescent="0.35">
      <c r="D1818" s="114"/>
      <c r="E1818" s="114"/>
    </row>
    <row r="1819" spans="4:5" x14ac:dyDescent="0.35">
      <c r="D1819" s="114"/>
      <c r="E1819" s="114"/>
    </row>
    <row r="1820" spans="4:5" x14ac:dyDescent="0.35">
      <c r="D1820" s="114"/>
      <c r="E1820" s="114"/>
    </row>
    <row r="1821" spans="4:5" x14ac:dyDescent="0.35">
      <c r="D1821" s="114"/>
      <c r="E1821" s="114"/>
    </row>
    <row r="1822" spans="4:5" x14ac:dyDescent="0.35">
      <c r="D1822" s="114"/>
      <c r="E1822" s="114"/>
    </row>
    <row r="1823" spans="4:5" x14ac:dyDescent="0.35">
      <c r="D1823" s="114"/>
      <c r="E1823" s="114"/>
    </row>
    <row r="1824" spans="4:5" x14ac:dyDescent="0.35">
      <c r="D1824" s="114"/>
      <c r="E1824" s="114"/>
    </row>
    <row r="1825" spans="4:5" x14ac:dyDescent="0.35">
      <c r="D1825" s="114"/>
      <c r="E1825" s="114"/>
    </row>
    <row r="1826" spans="4:5" x14ac:dyDescent="0.35">
      <c r="D1826" s="114"/>
      <c r="E1826" s="114"/>
    </row>
    <row r="1827" spans="4:5" x14ac:dyDescent="0.35">
      <c r="D1827" s="114"/>
      <c r="E1827" s="114"/>
    </row>
    <row r="1828" spans="4:5" x14ac:dyDescent="0.35">
      <c r="D1828" s="114"/>
      <c r="E1828" s="114"/>
    </row>
    <row r="1829" spans="4:5" x14ac:dyDescent="0.35">
      <c r="D1829" s="114"/>
      <c r="E1829" s="114"/>
    </row>
    <row r="1830" spans="4:5" x14ac:dyDescent="0.35">
      <c r="D1830" s="114"/>
      <c r="E1830" s="114"/>
    </row>
    <row r="1831" spans="4:5" x14ac:dyDescent="0.35">
      <c r="D1831" s="114"/>
      <c r="E1831" s="114"/>
    </row>
    <row r="1832" spans="4:5" x14ac:dyDescent="0.35">
      <c r="D1832" s="114"/>
      <c r="E1832" s="114"/>
    </row>
    <row r="1833" spans="4:5" x14ac:dyDescent="0.35">
      <c r="D1833" s="114"/>
      <c r="E1833" s="114"/>
    </row>
    <row r="1834" spans="4:5" x14ac:dyDescent="0.35">
      <c r="D1834" s="114"/>
      <c r="E1834" s="114"/>
    </row>
    <row r="1835" spans="4:5" x14ac:dyDescent="0.35">
      <c r="D1835" s="114"/>
      <c r="E1835" s="114"/>
    </row>
    <row r="1836" spans="4:5" x14ac:dyDescent="0.35">
      <c r="D1836" s="114"/>
      <c r="E1836" s="114"/>
    </row>
    <row r="1837" spans="4:5" x14ac:dyDescent="0.35">
      <c r="D1837" s="114"/>
      <c r="E1837" s="114"/>
    </row>
    <row r="1838" spans="4:5" x14ac:dyDescent="0.35">
      <c r="D1838" s="114"/>
      <c r="E1838" s="114"/>
    </row>
    <row r="1839" spans="4:5" x14ac:dyDescent="0.35">
      <c r="D1839" s="114"/>
      <c r="E1839" s="114"/>
    </row>
    <row r="1840" spans="4:5" x14ac:dyDescent="0.35">
      <c r="D1840" s="114"/>
      <c r="E1840" s="114"/>
    </row>
    <row r="1841" spans="4:5" x14ac:dyDescent="0.35">
      <c r="D1841" s="114"/>
      <c r="E1841" s="114"/>
    </row>
    <row r="1842" spans="4:5" x14ac:dyDescent="0.35">
      <c r="D1842" s="114"/>
      <c r="E1842" s="114"/>
    </row>
    <row r="1843" spans="4:5" x14ac:dyDescent="0.35">
      <c r="D1843" s="114"/>
      <c r="E1843" s="114"/>
    </row>
    <row r="1844" spans="4:5" x14ac:dyDescent="0.35">
      <c r="D1844" s="114"/>
      <c r="E1844" s="114"/>
    </row>
    <row r="1845" spans="4:5" x14ac:dyDescent="0.35">
      <c r="D1845" s="114"/>
      <c r="E1845" s="114"/>
    </row>
    <row r="1846" spans="4:5" x14ac:dyDescent="0.35">
      <c r="D1846" s="114"/>
      <c r="E1846" s="114"/>
    </row>
    <row r="1847" spans="4:5" x14ac:dyDescent="0.35">
      <c r="D1847" s="114"/>
      <c r="E1847" s="114"/>
    </row>
    <row r="1848" spans="4:5" x14ac:dyDescent="0.35">
      <c r="D1848" s="114"/>
      <c r="E1848" s="114"/>
    </row>
    <row r="1849" spans="4:5" x14ac:dyDescent="0.35">
      <c r="D1849" s="114"/>
      <c r="E1849" s="114"/>
    </row>
    <row r="1850" spans="4:5" x14ac:dyDescent="0.35">
      <c r="D1850" s="114"/>
      <c r="E1850" s="114"/>
    </row>
    <row r="1851" spans="4:5" x14ac:dyDescent="0.35">
      <c r="D1851" s="114"/>
      <c r="E1851" s="114"/>
    </row>
    <row r="1852" spans="4:5" x14ac:dyDescent="0.35">
      <c r="D1852" s="114"/>
      <c r="E1852" s="114"/>
    </row>
    <row r="1853" spans="4:5" x14ac:dyDescent="0.35">
      <c r="D1853" s="114"/>
      <c r="E1853" s="114"/>
    </row>
    <row r="1854" spans="4:5" x14ac:dyDescent="0.35">
      <c r="D1854" s="114"/>
      <c r="E1854" s="114"/>
    </row>
    <row r="1855" spans="4:5" x14ac:dyDescent="0.35">
      <c r="D1855" s="114"/>
      <c r="E1855" s="114"/>
    </row>
    <row r="1856" spans="4:5" x14ac:dyDescent="0.35">
      <c r="D1856" s="114"/>
      <c r="E1856" s="114"/>
    </row>
    <row r="1857" spans="4:5" x14ac:dyDescent="0.35">
      <c r="D1857" s="114"/>
      <c r="E1857" s="114"/>
    </row>
    <row r="1858" spans="4:5" x14ac:dyDescent="0.35">
      <c r="D1858" s="114"/>
      <c r="E1858" s="114"/>
    </row>
    <row r="1859" spans="4:5" x14ac:dyDescent="0.35">
      <c r="D1859" s="114"/>
      <c r="E1859" s="114"/>
    </row>
    <row r="1860" spans="4:5" x14ac:dyDescent="0.35">
      <c r="D1860" s="114"/>
      <c r="E1860" s="114"/>
    </row>
    <row r="1861" spans="4:5" x14ac:dyDescent="0.35">
      <c r="D1861" s="114"/>
      <c r="E1861" s="114"/>
    </row>
    <row r="1862" spans="4:5" x14ac:dyDescent="0.35">
      <c r="D1862" s="114"/>
      <c r="E1862" s="114"/>
    </row>
    <row r="1863" spans="4:5" x14ac:dyDescent="0.35">
      <c r="D1863" s="114"/>
      <c r="E1863" s="114"/>
    </row>
    <row r="1864" spans="4:5" x14ac:dyDescent="0.35">
      <c r="D1864" s="114"/>
      <c r="E1864" s="114"/>
    </row>
    <row r="1865" spans="4:5" x14ac:dyDescent="0.35">
      <c r="D1865" s="114"/>
      <c r="E1865" s="114"/>
    </row>
    <row r="1866" spans="4:5" x14ac:dyDescent="0.35">
      <c r="D1866" s="114"/>
      <c r="E1866" s="114"/>
    </row>
    <row r="1867" spans="4:5" x14ac:dyDescent="0.35">
      <c r="D1867" s="114"/>
      <c r="E1867" s="114"/>
    </row>
    <row r="1868" spans="4:5" x14ac:dyDescent="0.35">
      <c r="D1868" s="114"/>
      <c r="E1868" s="114"/>
    </row>
    <row r="1869" spans="4:5" x14ac:dyDescent="0.35">
      <c r="D1869" s="114"/>
      <c r="E1869" s="114"/>
    </row>
    <row r="1870" spans="4:5" x14ac:dyDescent="0.35">
      <c r="D1870" s="114"/>
      <c r="E1870" s="114"/>
    </row>
    <row r="1871" spans="4:5" x14ac:dyDescent="0.35">
      <c r="D1871" s="114"/>
      <c r="E1871" s="114"/>
    </row>
    <row r="1872" spans="4:5" x14ac:dyDescent="0.35">
      <c r="D1872" s="114"/>
      <c r="E1872" s="114"/>
    </row>
    <row r="1873" spans="4:5" x14ac:dyDescent="0.35">
      <c r="D1873" s="114"/>
      <c r="E1873" s="114"/>
    </row>
    <row r="1874" spans="4:5" x14ac:dyDescent="0.35">
      <c r="D1874" s="114"/>
      <c r="E1874" s="114"/>
    </row>
    <row r="1875" spans="4:5" x14ac:dyDescent="0.35">
      <c r="D1875" s="114"/>
      <c r="E1875" s="114"/>
    </row>
    <row r="1876" spans="4:5" x14ac:dyDescent="0.35">
      <c r="D1876" s="114"/>
      <c r="E1876" s="114"/>
    </row>
    <row r="1877" spans="4:5" x14ac:dyDescent="0.35">
      <c r="D1877" s="114"/>
      <c r="E1877" s="114"/>
    </row>
    <row r="1878" spans="4:5" x14ac:dyDescent="0.35">
      <c r="D1878" s="114"/>
      <c r="E1878" s="114"/>
    </row>
    <row r="1879" spans="4:5" x14ac:dyDescent="0.35">
      <c r="D1879" s="114"/>
      <c r="E1879" s="114"/>
    </row>
    <row r="1880" spans="4:5" x14ac:dyDescent="0.35">
      <c r="D1880" s="114"/>
      <c r="E1880" s="114"/>
    </row>
    <row r="1881" spans="4:5" x14ac:dyDescent="0.35">
      <c r="D1881" s="114"/>
      <c r="E1881" s="114"/>
    </row>
    <row r="1882" spans="4:5" x14ac:dyDescent="0.35">
      <c r="D1882" s="114"/>
      <c r="E1882" s="114"/>
    </row>
    <row r="1883" spans="4:5" x14ac:dyDescent="0.35">
      <c r="D1883" s="114"/>
      <c r="E1883" s="114"/>
    </row>
    <row r="1884" spans="4:5" x14ac:dyDescent="0.35">
      <c r="D1884" s="114"/>
      <c r="E1884" s="114"/>
    </row>
    <row r="1885" spans="4:5" x14ac:dyDescent="0.35">
      <c r="D1885" s="114"/>
      <c r="E1885" s="114"/>
    </row>
    <row r="1886" spans="4:5" x14ac:dyDescent="0.35">
      <c r="D1886" s="114"/>
      <c r="E1886" s="114"/>
    </row>
    <row r="1887" spans="4:5" x14ac:dyDescent="0.35">
      <c r="D1887" s="114"/>
      <c r="E1887" s="114"/>
    </row>
    <row r="1888" spans="4:5" x14ac:dyDescent="0.35">
      <c r="D1888" s="114"/>
      <c r="E1888" s="114"/>
    </row>
    <row r="1889" spans="4:5" x14ac:dyDescent="0.35">
      <c r="D1889" s="114"/>
      <c r="E1889" s="114"/>
    </row>
    <row r="1890" spans="4:5" x14ac:dyDescent="0.35">
      <c r="D1890" s="114"/>
      <c r="E1890" s="114"/>
    </row>
    <row r="1891" spans="4:5" x14ac:dyDescent="0.35">
      <c r="D1891" s="114"/>
      <c r="E1891" s="114"/>
    </row>
    <row r="1892" spans="4:5" x14ac:dyDescent="0.35">
      <c r="D1892" s="114"/>
      <c r="E1892" s="114"/>
    </row>
    <row r="1893" spans="4:5" x14ac:dyDescent="0.35">
      <c r="D1893" s="114"/>
      <c r="E1893" s="114"/>
    </row>
    <row r="1894" spans="4:5" x14ac:dyDescent="0.35">
      <c r="D1894" s="114"/>
      <c r="E1894" s="114"/>
    </row>
    <row r="1895" spans="4:5" x14ac:dyDescent="0.35">
      <c r="D1895" s="114"/>
      <c r="E1895" s="114"/>
    </row>
    <row r="1896" spans="4:5" x14ac:dyDescent="0.35">
      <c r="D1896" s="114"/>
      <c r="E1896" s="114"/>
    </row>
    <row r="1897" spans="4:5" x14ac:dyDescent="0.35">
      <c r="D1897" s="114"/>
      <c r="E1897" s="114"/>
    </row>
    <row r="1898" spans="4:5" x14ac:dyDescent="0.35">
      <c r="D1898" s="114"/>
      <c r="E1898" s="114"/>
    </row>
    <row r="1899" spans="4:5" x14ac:dyDescent="0.35">
      <c r="D1899" s="114"/>
      <c r="E1899" s="114"/>
    </row>
    <row r="1900" spans="4:5" x14ac:dyDescent="0.35">
      <c r="D1900" s="114"/>
      <c r="E1900" s="114"/>
    </row>
    <row r="1901" spans="4:5" x14ac:dyDescent="0.35">
      <c r="D1901" s="114"/>
      <c r="E1901" s="114"/>
    </row>
    <row r="1902" spans="4:5" x14ac:dyDescent="0.35">
      <c r="D1902" s="114"/>
      <c r="E1902" s="114"/>
    </row>
    <row r="1903" spans="4:5" x14ac:dyDescent="0.35">
      <c r="D1903" s="114"/>
      <c r="E1903" s="114"/>
    </row>
    <row r="1904" spans="4:5" x14ac:dyDescent="0.35">
      <c r="D1904" s="114"/>
      <c r="E1904" s="114"/>
    </row>
    <row r="1905" spans="4:5" x14ac:dyDescent="0.35">
      <c r="D1905" s="114"/>
      <c r="E1905" s="114"/>
    </row>
    <row r="1906" spans="4:5" x14ac:dyDescent="0.35">
      <c r="D1906" s="114"/>
      <c r="E1906" s="114"/>
    </row>
    <row r="1907" spans="4:5" x14ac:dyDescent="0.35">
      <c r="D1907" s="114"/>
      <c r="E1907" s="114"/>
    </row>
    <row r="1908" spans="4:5" x14ac:dyDescent="0.35">
      <c r="D1908" s="114"/>
      <c r="E1908" s="114"/>
    </row>
    <row r="1909" spans="4:5" x14ac:dyDescent="0.35">
      <c r="D1909" s="114"/>
      <c r="E1909" s="114"/>
    </row>
    <row r="1910" spans="4:5" x14ac:dyDescent="0.35">
      <c r="D1910" s="114"/>
      <c r="E1910" s="114"/>
    </row>
    <row r="1911" spans="4:5" x14ac:dyDescent="0.35">
      <c r="D1911" s="114"/>
      <c r="E1911" s="114"/>
    </row>
    <row r="1912" spans="4:5" x14ac:dyDescent="0.35">
      <c r="D1912" s="114"/>
      <c r="E1912" s="114"/>
    </row>
    <row r="1913" spans="4:5" x14ac:dyDescent="0.35">
      <c r="D1913" s="114"/>
      <c r="E1913" s="114"/>
    </row>
    <row r="1914" spans="4:5" x14ac:dyDescent="0.35">
      <c r="D1914" s="114"/>
      <c r="E1914" s="114"/>
    </row>
    <row r="1915" spans="4:5" x14ac:dyDescent="0.35">
      <c r="D1915" s="114"/>
      <c r="E1915" s="114"/>
    </row>
    <row r="1916" spans="4:5" x14ac:dyDescent="0.35">
      <c r="D1916" s="114"/>
      <c r="E1916" s="114"/>
    </row>
    <row r="1917" spans="4:5" x14ac:dyDescent="0.35">
      <c r="D1917" s="114"/>
      <c r="E1917" s="114"/>
    </row>
    <row r="1918" spans="4:5" x14ac:dyDescent="0.35">
      <c r="D1918" s="114"/>
      <c r="E1918" s="114"/>
    </row>
    <row r="1919" spans="4:5" x14ac:dyDescent="0.35">
      <c r="D1919" s="114"/>
      <c r="E1919" s="114"/>
    </row>
    <row r="1920" spans="4:5" x14ac:dyDescent="0.35">
      <c r="D1920" s="114"/>
      <c r="E1920" s="114"/>
    </row>
    <row r="1921" spans="4:5" x14ac:dyDescent="0.35">
      <c r="D1921" s="114"/>
      <c r="E1921" s="114"/>
    </row>
    <row r="1922" spans="4:5" x14ac:dyDescent="0.35">
      <c r="D1922" s="114"/>
      <c r="E1922" s="114"/>
    </row>
    <row r="1923" spans="4:5" x14ac:dyDescent="0.35">
      <c r="D1923" s="114"/>
      <c r="E1923" s="114"/>
    </row>
    <row r="1924" spans="4:5" x14ac:dyDescent="0.35">
      <c r="D1924" s="114"/>
      <c r="E1924" s="114"/>
    </row>
    <row r="1925" spans="4:5" x14ac:dyDescent="0.35">
      <c r="D1925" s="114"/>
      <c r="E1925" s="114"/>
    </row>
    <row r="1926" spans="4:5" x14ac:dyDescent="0.35">
      <c r="D1926" s="114"/>
      <c r="E1926" s="114"/>
    </row>
    <row r="1927" spans="4:5" x14ac:dyDescent="0.35">
      <c r="D1927" s="114"/>
      <c r="E1927" s="114"/>
    </row>
    <row r="1928" spans="4:5" x14ac:dyDescent="0.35">
      <c r="D1928" s="114"/>
      <c r="E1928" s="114"/>
    </row>
    <row r="1929" spans="4:5" x14ac:dyDescent="0.35">
      <c r="D1929" s="114"/>
      <c r="E1929" s="114"/>
    </row>
    <row r="1930" spans="4:5" x14ac:dyDescent="0.35">
      <c r="D1930" s="114"/>
      <c r="E1930" s="114"/>
    </row>
    <row r="1931" spans="4:5" x14ac:dyDescent="0.35">
      <c r="D1931" s="114"/>
      <c r="E1931" s="114"/>
    </row>
    <row r="1932" spans="4:5" x14ac:dyDescent="0.35">
      <c r="D1932" s="114"/>
      <c r="E1932" s="114"/>
    </row>
    <row r="1933" spans="4:5" x14ac:dyDescent="0.35">
      <c r="D1933" s="114"/>
      <c r="E1933" s="114"/>
    </row>
    <row r="1934" spans="4:5" x14ac:dyDescent="0.35">
      <c r="D1934" s="114"/>
      <c r="E1934" s="114"/>
    </row>
    <row r="1935" spans="4:5" x14ac:dyDescent="0.35">
      <c r="D1935" s="114"/>
      <c r="E1935" s="114"/>
    </row>
    <row r="1936" spans="4:5" x14ac:dyDescent="0.35">
      <c r="D1936" s="114"/>
      <c r="E1936" s="114"/>
    </row>
    <row r="1937" spans="4:5" x14ac:dyDescent="0.35">
      <c r="D1937" s="114"/>
      <c r="E1937" s="114"/>
    </row>
    <row r="1938" spans="4:5" x14ac:dyDescent="0.35">
      <c r="D1938" s="114"/>
      <c r="E1938" s="114"/>
    </row>
    <row r="1939" spans="4:5" x14ac:dyDescent="0.35">
      <c r="D1939" s="114"/>
      <c r="E1939" s="114"/>
    </row>
    <row r="1940" spans="4:5" x14ac:dyDescent="0.35">
      <c r="D1940" s="114"/>
      <c r="E1940" s="114"/>
    </row>
    <row r="1941" spans="4:5" x14ac:dyDescent="0.35">
      <c r="D1941" s="114"/>
      <c r="E1941" s="114"/>
    </row>
    <row r="1942" spans="4:5" x14ac:dyDescent="0.35">
      <c r="D1942" s="114"/>
      <c r="E1942" s="114"/>
    </row>
    <row r="1943" spans="4:5" x14ac:dyDescent="0.35">
      <c r="D1943" s="114"/>
      <c r="E1943" s="114"/>
    </row>
    <row r="1944" spans="4:5" x14ac:dyDescent="0.35">
      <c r="D1944" s="114"/>
      <c r="E1944" s="114"/>
    </row>
    <row r="1945" spans="4:5" x14ac:dyDescent="0.35">
      <c r="D1945" s="114"/>
      <c r="E1945" s="114"/>
    </row>
    <row r="1946" spans="4:5" x14ac:dyDescent="0.35">
      <c r="D1946" s="114"/>
      <c r="E1946" s="114"/>
    </row>
    <row r="1947" spans="4:5" x14ac:dyDescent="0.35">
      <c r="D1947" s="114"/>
      <c r="E1947" s="114"/>
    </row>
    <row r="1948" spans="4:5" x14ac:dyDescent="0.35">
      <c r="D1948" s="114"/>
      <c r="E1948" s="114"/>
    </row>
    <row r="1949" spans="4:5" x14ac:dyDescent="0.35">
      <c r="D1949" s="114"/>
      <c r="E1949" s="114"/>
    </row>
    <row r="1950" spans="4:5" x14ac:dyDescent="0.35">
      <c r="D1950" s="114"/>
      <c r="E1950" s="114"/>
    </row>
    <row r="1951" spans="4:5" x14ac:dyDescent="0.35">
      <c r="D1951" s="114"/>
      <c r="E1951" s="114"/>
    </row>
    <row r="1952" spans="4:5" x14ac:dyDescent="0.35">
      <c r="D1952" s="114"/>
      <c r="E1952" s="114"/>
    </row>
    <row r="1953" spans="4:5" x14ac:dyDescent="0.35">
      <c r="D1953" s="114"/>
      <c r="E1953" s="114"/>
    </row>
    <row r="1954" spans="4:5" x14ac:dyDescent="0.35">
      <c r="D1954" s="114"/>
      <c r="E1954" s="114"/>
    </row>
    <row r="1955" spans="4:5" x14ac:dyDescent="0.35">
      <c r="D1955" s="114"/>
      <c r="E1955" s="114"/>
    </row>
    <row r="1956" spans="4:5" x14ac:dyDescent="0.35">
      <c r="D1956" s="114"/>
      <c r="E1956" s="114"/>
    </row>
    <row r="1957" spans="4:5" x14ac:dyDescent="0.35">
      <c r="D1957" s="114"/>
      <c r="E1957" s="114"/>
    </row>
    <row r="1958" spans="4:5" x14ac:dyDescent="0.35">
      <c r="D1958" s="114"/>
      <c r="E1958" s="114"/>
    </row>
    <row r="1959" spans="4:5" x14ac:dyDescent="0.35">
      <c r="D1959" s="114"/>
      <c r="E1959" s="114"/>
    </row>
    <row r="1960" spans="4:5" x14ac:dyDescent="0.35">
      <c r="D1960" s="114"/>
      <c r="E1960" s="114"/>
    </row>
    <row r="1961" spans="4:5" x14ac:dyDescent="0.35">
      <c r="D1961" s="114"/>
      <c r="E1961" s="114"/>
    </row>
    <row r="1962" spans="4:5" x14ac:dyDescent="0.35">
      <c r="D1962" s="114"/>
      <c r="E1962" s="114"/>
    </row>
    <row r="1963" spans="4:5" x14ac:dyDescent="0.35">
      <c r="D1963" s="114"/>
      <c r="E1963" s="114"/>
    </row>
    <row r="1964" spans="4:5" x14ac:dyDescent="0.35">
      <c r="D1964" s="114"/>
      <c r="E1964" s="114"/>
    </row>
    <row r="1965" spans="4:5" x14ac:dyDescent="0.35">
      <c r="D1965" s="114"/>
      <c r="E1965" s="114"/>
    </row>
    <row r="1966" spans="4:5" x14ac:dyDescent="0.35">
      <c r="D1966" s="114"/>
      <c r="E1966" s="114"/>
    </row>
    <row r="1967" spans="4:5" x14ac:dyDescent="0.35">
      <c r="D1967" s="114"/>
      <c r="E1967" s="114"/>
    </row>
    <row r="1968" spans="4:5" x14ac:dyDescent="0.35">
      <c r="D1968" s="114"/>
      <c r="E1968" s="114"/>
    </row>
    <row r="1969" spans="4:5" x14ac:dyDescent="0.35">
      <c r="D1969" s="114"/>
      <c r="E1969" s="114"/>
    </row>
    <row r="1970" spans="4:5" x14ac:dyDescent="0.35">
      <c r="D1970" s="114"/>
      <c r="E1970" s="114"/>
    </row>
    <row r="1971" spans="4:5" x14ac:dyDescent="0.35">
      <c r="D1971" s="114"/>
      <c r="E1971" s="114"/>
    </row>
    <row r="1972" spans="4:5" x14ac:dyDescent="0.35">
      <c r="D1972" s="114"/>
      <c r="E1972" s="114"/>
    </row>
    <row r="1973" spans="4:5" x14ac:dyDescent="0.35">
      <c r="D1973" s="114"/>
      <c r="E1973" s="114"/>
    </row>
    <row r="1974" spans="4:5" x14ac:dyDescent="0.35">
      <c r="D1974" s="114"/>
      <c r="E1974" s="114"/>
    </row>
    <row r="1975" spans="4:5" x14ac:dyDescent="0.35">
      <c r="D1975" s="114"/>
      <c r="E1975" s="114"/>
    </row>
    <row r="1976" spans="4:5" x14ac:dyDescent="0.35">
      <c r="D1976" s="114"/>
      <c r="E1976" s="114"/>
    </row>
    <row r="1977" spans="4:5" x14ac:dyDescent="0.35">
      <c r="D1977" s="114"/>
      <c r="E1977" s="114"/>
    </row>
    <row r="1978" spans="4:5" x14ac:dyDescent="0.35">
      <c r="D1978" s="114"/>
      <c r="E1978" s="114"/>
    </row>
    <row r="1979" spans="4:5" x14ac:dyDescent="0.35">
      <c r="D1979" s="114"/>
      <c r="E1979" s="114"/>
    </row>
    <row r="1980" spans="4:5" x14ac:dyDescent="0.35">
      <c r="D1980" s="114"/>
      <c r="E1980" s="114"/>
    </row>
    <row r="1981" spans="4:5" x14ac:dyDescent="0.35">
      <c r="D1981" s="114"/>
      <c r="E1981" s="114"/>
    </row>
    <row r="1982" spans="4:5" x14ac:dyDescent="0.35">
      <c r="D1982" s="114"/>
      <c r="E1982" s="114"/>
    </row>
    <row r="1983" spans="4:5" x14ac:dyDescent="0.35">
      <c r="D1983" s="114"/>
      <c r="E1983" s="114"/>
    </row>
    <row r="1984" spans="4:5" x14ac:dyDescent="0.35">
      <c r="D1984" s="114"/>
      <c r="E1984" s="114"/>
    </row>
    <row r="1985" spans="4:5" x14ac:dyDescent="0.35">
      <c r="D1985" s="114"/>
      <c r="E1985" s="114"/>
    </row>
    <row r="1986" spans="4:5" x14ac:dyDescent="0.35">
      <c r="D1986" s="114"/>
      <c r="E1986" s="114"/>
    </row>
    <row r="1987" spans="4:5" x14ac:dyDescent="0.35">
      <c r="D1987" s="114"/>
      <c r="E1987" s="114"/>
    </row>
    <row r="1988" spans="4:5" x14ac:dyDescent="0.35">
      <c r="D1988" s="114"/>
      <c r="E1988" s="114"/>
    </row>
    <row r="1989" spans="4:5" x14ac:dyDescent="0.35">
      <c r="D1989" s="114"/>
      <c r="E1989" s="114"/>
    </row>
    <row r="1990" spans="4:5" x14ac:dyDescent="0.35">
      <c r="D1990" s="114"/>
      <c r="E1990" s="114"/>
    </row>
    <row r="1991" spans="4:5" x14ac:dyDescent="0.35">
      <c r="D1991" s="114"/>
      <c r="E1991" s="114"/>
    </row>
    <row r="1992" spans="4:5" x14ac:dyDescent="0.35">
      <c r="D1992" s="114"/>
      <c r="E1992" s="114"/>
    </row>
    <row r="1993" spans="4:5" x14ac:dyDescent="0.35">
      <c r="D1993" s="114"/>
      <c r="E1993" s="114"/>
    </row>
    <row r="1994" spans="4:5" x14ac:dyDescent="0.35">
      <c r="D1994" s="114"/>
      <c r="E1994" s="114"/>
    </row>
    <row r="1995" spans="4:5" x14ac:dyDescent="0.35">
      <c r="D1995" s="114"/>
      <c r="E1995" s="114"/>
    </row>
    <row r="1996" spans="4:5" x14ac:dyDescent="0.35">
      <c r="D1996" s="114"/>
      <c r="E1996" s="114"/>
    </row>
    <row r="1997" spans="4:5" x14ac:dyDescent="0.35">
      <c r="D1997" s="114"/>
      <c r="E1997" s="114"/>
    </row>
    <row r="1998" spans="4:5" x14ac:dyDescent="0.35">
      <c r="D1998" s="114"/>
      <c r="E1998" s="114"/>
    </row>
    <row r="1999" spans="4:5" x14ac:dyDescent="0.35">
      <c r="D1999" s="114"/>
      <c r="E1999" s="114"/>
    </row>
    <row r="2000" spans="4:5" x14ac:dyDescent="0.35">
      <c r="D2000" s="114"/>
      <c r="E2000" s="114"/>
    </row>
    <row r="2001" spans="4:5" x14ac:dyDescent="0.35">
      <c r="D2001" s="114"/>
      <c r="E2001" s="114"/>
    </row>
    <row r="2002" spans="4:5" x14ac:dyDescent="0.35">
      <c r="D2002" s="114"/>
      <c r="E2002" s="114"/>
    </row>
    <row r="2003" spans="4:5" x14ac:dyDescent="0.35">
      <c r="D2003" s="114"/>
      <c r="E2003" s="114"/>
    </row>
    <row r="2004" spans="4:5" x14ac:dyDescent="0.35">
      <c r="D2004" s="114"/>
      <c r="E2004" s="114"/>
    </row>
    <row r="2005" spans="4:5" x14ac:dyDescent="0.35">
      <c r="D2005" s="114"/>
      <c r="E2005" s="114"/>
    </row>
    <row r="2006" spans="4:5" x14ac:dyDescent="0.35">
      <c r="D2006" s="114"/>
      <c r="E2006" s="114"/>
    </row>
    <row r="2007" spans="4:5" x14ac:dyDescent="0.35">
      <c r="D2007" s="114"/>
      <c r="E2007" s="114"/>
    </row>
    <row r="2008" spans="4:5" x14ac:dyDescent="0.35">
      <c r="D2008" s="114"/>
      <c r="E2008" s="114"/>
    </row>
    <row r="2009" spans="4:5" x14ac:dyDescent="0.35">
      <c r="D2009" s="114"/>
      <c r="E2009" s="114"/>
    </row>
    <row r="2010" spans="4:5" x14ac:dyDescent="0.35">
      <c r="D2010" s="114"/>
      <c r="E2010" s="114"/>
    </row>
    <row r="2011" spans="4:5" x14ac:dyDescent="0.35">
      <c r="D2011" s="114"/>
      <c r="E2011" s="114"/>
    </row>
    <row r="2012" spans="4:5" x14ac:dyDescent="0.35">
      <c r="D2012" s="114"/>
      <c r="E2012" s="114"/>
    </row>
    <row r="2013" spans="4:5" x14ac:dyDescent="0.35">
      <c r="D2013" s="114"/>
      <c r="E2013" s="114"/>
    </row>
    <row r="2014" spans="4:5" x14ac:dyDescent="0.35">
      <c r="D2014" s="114"/>
      <c r="E2014" s="114"/>
    </row>
    <row r="2015" spans="4:5" x14ac:dyDescent="0.35">
      <c r="D2015" s="114"/>
      <c r="E2015" s="114"/>
    </row>
    <row r="2016" spans="4:5" x14ac:dyDescent="0.35">
      <c r="D2016" s="114"/>
      <c r="E2016" s="114"/>
    </row>
    <row r="2017" spans="4:5" x14ac:dyDescent="0.35">
      <c r="D2017" s="114"/>
      <c r="E2017" s="114"/>
    </row>
    <row r="2018" spans="4:5" x14ac:dyDescent="0.35">
      <c r="D2018" s="114"/>
      <c r="E2018" s="114"/>
    </row>
    <row r="2019" spans="4:5" x14ac:dyDescent="0.35">
      <c r="D2019" s="114"/>
      <c r="E2019" s="114"/>
    </row>
    <row r="2020" spans="4:5" x14ac:dyDescent="0.35">
      <c r="D2020" s="114"/>
      <c r="E2020" s="114"/>
    </row>
    <row r="2021" spans="4:5" x14ac:dyDescent="0.35">
      <c r="D2021" s="114"/>
      <c r="E2021" s="114"/>
    </row>
    <row r="2022" spans="4:5" x14ac:dyDescent="0.35">
      <c r="D2022" s="114"/>
      <c r="E2022" s="114"/>
    </row>
    <row r="2023" spans="4:5" x14ac:dyDescent="0.35">
      <c r="D2023" s="114"/>
      <c r="E2023" s="114"/>
    </row>
    <row r="2024" spans="4:5" x14ac:dyDescent="0.35">
      <c r="D2024" s="114"/>
      <c r="E2024" s="114"/>
    </row>
    <row r="2025" spans="4:5" x14ac:dyDescent="0.35">
      <c r="D2025" s="114"/>
      <c r="E2025" s="114"/>
    </row>
    <row r="2026" spans="4:5" x14ac:dyDescent="0.35">
      <c r="D2026" s="114"/>
      <c r="E2026" s="114"/>
    </row>
    <row r="2027" spans="4:5" x14ac:dyDescent="0.35">
      <c r="D2027" s="114"/>
      <c r="E2027" s="114"/>
    </row>
    <row r="2028" spans="4:5" x14ac:dyDescent="0.35">
      <c r="D2028" s="114"/>
      <c r="E2028" s="114"/>
    </row>
    <row r="2029" spans="4:5" x14ac:dyDescent="0.35">
      <c r="D2029" s="114"/>
      <c r="E2029" s="114"/>
    </row>
    <row r="2030" spans="4:5" x14ac:dyDescent="0.35">
      <c r="D2030" s="114"/>
      <c r="E2030" s="114"/>
    </row>
    <row r="2031" spans="4:5" x14ac:dyDescent="0.35">
      <c r="D2031" s="114"/>
      <c r="E2031" s="114"/>
    </row>
    <row r="2032" spans="4:5" x14ac:dyDescent="0.35">
      <c r="D2032" s="114"/>
      <c r="E2032" s="114"/>
    </row>
    <row r="2033" spans="4:5" x14ac:dyDescent="0.35">
      <c r="D2033" s="114"/>
      <c r="E2033" s="114"/>
    </row>
    <row r="2034" spans="4:5" x14ac:dyDescent="0.35">
      <c r="D2034" s="114"/>
      <c r="E2034" s="114"/>
    </row>
    <row r="2035" spans="4:5" x14ac:dyDescent="0.35">
      <c r="D2035" s="114"/>
      <c r="E2035" s="114"/>
    </row>
    <row r="2036" spans="4:5" x14ac:dyDescent="0.35">
      <c r="D2036" s="114"/>
      <c r="E2036" s="114"/>
    </row>
    <row r="2037" spans="4:5" x14ac:dyDescent="0.35">
      <c r="D2037" s="114"/>
      <c r="E2037" s="114"/>
    </row>
    <row r="2038" spans="4:5" x14ac:dyDescent="0.35">
      <c r="D2038" s="114"/>
      <c r="E2038" s="114"/>
    </row>
    <row r="2039" spans="4:5" x14ac:dyDescent="0.35">
      <c r="D2039" s="114"/>
      <c r="E2039" s="114"/>
    </row>
    <row r="2040" spans="4:5" x14ac:dyDescent="0.35">
      <c r="D2040" s="114"/>
      <c r="E2040" s="114"/>
    </row>
    <row r="2041" spans="4:5" x14ac:dyDescent="0.35">
      <c r="D2041" s="114"/>
      <c r="E2041" s="114"/>
    </row>
    <row r="2042" spans="4:5" x14ac:dyDescent="0.35">
      <c r="D2042" s="114"/>
      <c r="E2042" s="114"/>
    </row>
    <row r="2043" spans="4:5" x14ac:dyDescent="0.35">
      <c r="D2043" s="114"/>
      <c r="E2043" s="114"/>
    </row>
    <row r="2044" spans="4:5" x14ac:dyDescent="0.35">
      <c r="D2044" s="114"/>
      <c r="E2044" s="114"/>
    </row>
    <row r="2045" spans="4:5" x14ac:dyDescent="0.35">
      <c r="D2045" s="114"/>
      <c r="E2045" s="114"/>
    </row>
    <row r="2046" spans="4:5" x14ac:dyDescent="0.35">
      <c r="D2046" s="114"/>
      <c r="E2046" s="114"/>
    </row>
    <row r="2047" spans="4:5" x14ac:dyDescent="0.35">
      <c r="D2047" s="114"/>
      <c r="E2047" s="114"/>
    </row>
    <row r="2048" spans="4:5" x14ac:dyDescent="0.35">
      <c r="D2048" s="114"/>
      <c r="E2048" s="114"/>
    </row>
    <row r="2049" spans="4:5" x14ac:dyDescent="0.35">
      <c r="D2049" s="114"/>
      <c r="E2049" s="114"/>
    </row>
    <row r="2050" spans="4:5" x14ac:dyDescent="0.35">
      <c r="D2050" s="114"/>
      <c r="E2050" s="114"/>
    </row>
    <row r="2051" spans="4:5" x14ac:dyDescent="0.35">
      <c r="D2051" s="114"/>
      <c r="E2051" s="114"/>
    </row>
    <row r="2052" spans="4:5" x14ac:dyDescent="0.35">
      <c r="D2052" s="114"/>
      <c r="E2052" s="114"/>
    </row>
    <row r="2053" spans="4:5" x14ac:dyDescent="0.35">
      <c r="D2053" s="114"/>
      <c r="E2053" s="114"/>
    </row>
    <row r="2054" spans="4:5" x14ac:dyDescent="0.35">
      <c r="D2054" s="114"/>
      <c r="E2054" s="114"/>
    </row>
    <row r="2055" spans="4:5" x14ac:dyDescent="0.35">
      <c r="D2055" s="114"/>
      <c r="E2055" s="114"/>
    </row>
    <row r="2056" spans="4:5" x14ac:dyDescent="0.35">
      <c r="D2056" s="114"/>
      <c r="E2056" s="114"/>
    </row>
    <row r="2057" spans="4:5" x14ac:dyDescent="0.35">
      <c r="D2057" s="114"/>
      <c r="E2057" s="114"/>
    </row>
    <row r="2058" spans="4:5" x14ac:dyDescent="0.35">
      <c r="D2058" s="114"/>
      <c r="E2058" s="114"/>
    </row>
    <row r="2059" spans="4:5" x14ac:dyDescent="0.35">
      <c r="D2059" s="114"/>
      <c r="E2059" s="114"/>
    </row>
    <row r="2060" spans="4:5" x14ac:dyDescent="0.35">
      <c r="D2060" s="114"/>
      <c r="E2060" s="114"/>
    </row>
    <row r="2061" spans="4:5" x14ac:dyDescent="0.35">
      <c r="D2061" s="114"/>
      <c r="E2061" s="114"/>
    </row>
    <row r="2062" spans="4:5" x14ac:dyDescent="0.35">
      <c r="D2062" s="114"/>
      <c r="E2062" s="114"/>
    </row>
    <row r="2063" spans="4:5" x14ac:dyDescent="0.35">
      <c r="D2063" s="114"/>
      <c r="E2063" s="114"/>
    </row>
    <row r="2064" spans="4:5" x14ac:dyDescent="0.35">
      <c r="D2064" s="114"/>
      <c r="E2064" s="114"/>
    </row>
    <row r="2065" spans="4:5" x14ac:dyDescent="0.35">
      <c r="D2065" s="114"/>
      <c r="E2065" s="114"/>
    </row>
    <row r="2066" spans="4:5" x14ac:dyDescent="0.35">
      <c r="D2066" s="114"/>
      <c r="E2066" s="114"/>
    </row>
    <row r="2067" spans="4:5" x14ac:dyDescent="0.35">
      <c r="D2067" s="114"/>
      <c r="E2067" s="114"/>
    </row>
    <row r="2068" spans="4:5" x14ac:dyDescent="0.35">
      <c r="D2068" s="114"/>
      <c r="E2068" s="114"/>
    </row>
    <row r="2069" spans="4:5" x14ac:dyDescent="0.35">
      <c r="D2069" s="114"/>
      <c r="E2069" s="114"/>
    </row>
    <row r="2070" spans="4:5" x14ac:dyDescent="0.35">
      <c r="D2070" s="114"/>
      <c r="E2070" s="114"/>
    </row>
    <row r="2071" spans="4:5" x14ac:dyDescent="0.35">
      <c r="D2071" s="114"/>
      <c r="E2071" s="114"/>
    </row>
    <row r="2072" spans="4:5" x14ac:dyDescent="0.35">
      <c r="D2072" s="114"/>
      <c r="E2072" s="114"/>
    </row>
    <row r="2073" spans="4:5" x14ac:dyDescent="0.35">
      <c r="D2073" s="114"/>
      <c r="E2073" s="114"/>
    </row>
    <row r="2074" spans="4:5" x14ac:dyDescent="0.35">
      <c r="D2074" s="114"/>
      <c r="E2074" s="114"/>
    </row>
    <row r="2075" spans="4:5" x14ac:dyDescent="0.35">
      <c r="D2075" s="114"/>
      <c r="E2075" s="114"/>
    </row>
    <row r="2076" spans="4:5" x14ac:dyDescent="0.35">
      <c r="D2076" s="114"/>
      <c r="E2076" s="114"/>
    </row>
    <row r="2077" spans="4:5" x14ac:dyDescent="0.35">
      <c r="D2077" s="114"/>
      <c r="E2077" s="114"/>
    </row>
    <row r="2078" spans="4:5" x14ac:dyDescent="0.35">
      <c r="D2078" s="114"/>
      <c r="E2078" s="114"/>
    </row>
    <row r="2079" spans="4:5" x14ac:dyDescent="0.35">
      <c r="D2079" s="114"/>
      <c r="E2079" s="114"/>
    </row>
    <row r="2080" spans="4:5" x14ac:dyDescent="0.35">
      <c r="D2080" s="114"/>
      <c r="E2080" s="114"/>
    </row>
    <row r="2081" spans="4:5" x14ac:dyDescent="0.35">
      <c r="D2081" s="114"/>
      <c r="E2081" s="114"/>
    </row>
    <row r="2082" spans="4:5" x14ac:dyDescent="0.35">
      <c r="D2082" s="114"/>
      <c r="E2082" s="114"/>
    </row>
    <row r="2083" spans="4:5" x14ac:dyDescent="0.35">
      <c r="D2083" s="114"/>
      <c r="E2083" s="114"/>
    </row>
    <row r="2084" spans="4:5" x14ac:dyDescent="0.35">
      <c r="D2084" s="114"/>
      <c r="E2084" s="114"/>
    </row>
    <row r="2085" spans="4:5" x14ac:dyDescent="0.35">
      <c r="D2085" s="114"/>
      <c r="E2085" s="114"/>
    </row>
    <row r="2086" spans="4:5" x14ac:dyDescent="0.35">
      <c r="D2086" s="114"/>
      <c r="E2086" s="114"/>
    </row>
    <row r="2087" spans="4:5" x14ac:dyDescent="0.35">
      <c r="D2087" s="114"/>
      <c r="E2087" s="114"/>
    </row>
    <row r="2088" spans="4:5" x14ac:dyDescent="0.35">
      <c r="D2088" s="114"/>
      <c r="E2088" s="114"/>
    </row>
    <row r="2089" spans="4:5" x14ac:dyDescent="0.35">
      <c r="D2089" s="114"/>
      <c r="E2089" s="114"/>
    </row>
    <row r="2090" spans="4:5" x14ac:dyDescent="0.35">
      <c r="D2090" s="114"/>
      <c r="E2090" s="114"/>
    </row>
    <row r="2091" spans="4:5" x14ac:dyDescent="0.35">
      <c r="D2091" s="114"/>
      <c r="E2091" s="114"/>
    </row>
    <row r="2092" spans="4:5" x14ac:dyDescent="0.35">
      <c r="D2092" s="114"/>
      <c r="E2092" s="114"/>
    </row>
    <row r="2093" spans="4:5" x14ac:dyDescent="0.35">
      <c r="D2093" s="114"/>
      <c r="E2093" s="114"/>
    </row>
    <row r="2094" spans="4:5" x14ac:dyDescent="0.35">
      <c r="D2094" s="114"/>
      <c r="E2094" s="114"/>
    </row>
    <row r="2095" spans="4:5" x14ac:dyDescent="0.35">
      <c r="D2095" s="114"/>
      <c r="E2095" s="114"/>
    </row>
    <row r="2096" spans="4:5" x14ac:dyDescent="0.35">
      <c r="D2096" s="114"/>
      <c r="E2096" s="114"/>
    </row>
    <row r="2097" spans="4:5" x14ac:dyDescent="0.35">
      <c r="D2097" s="114"/>
      <c r="E2097" s="114"/>
    </row>
    <row r="2098" spans="4:5" x14ac:dyDescent="0.35">
      <c r="D2098" s="114"/>
      <c r="E2098" s="114"/>
    </row>
    <row r="2099" spans="4:5" x14ac:dyDescent="0.35">
      <c r="D2099" s="114"/>
      <c r="E2099" s="114"/>
    </row>
    <row r="2100" spans="4:5" x14ac:dyDescent="0.35">
      <c r="D2100" s="114"/>
      <c r="E2100" s="114"/>
    </row>
    <row r="2101" spans="4:5" x14ac:dyDescent="0.35">
      <c r="D2101" s="114"/>
      <c r="E2101" s="114"/>
    </row>
    <row r="2102" spans="4:5" x14ac:dyDescent="0.35">
      <c r="D2102" s="114"/>
      <c r="E2102" s="114"/>
    </row>
    <row r="2103" spans="4:5" x14ac:dyDescent="0.35">
      <c r="D2103" s="114"/>
      <c r="E2103" s="114"/>
    </row>
    <row r="2104" spans="4:5" x14ac:dyDescent="0.35">
      <c r="D2104" s="114"/>
      <c r="E2104" s="114"/>
    </row>
    <row r="2105" spans="4:5" x14ac:dyDescent="0.35">
      <c r="D2105" s="114"/>
      <c r="E2105" s="114"/>
    </row>
    <row r="2106" spans="4:5" x14ac:dyDescent="0.35">
      <c r="D2106" s="114"/>
      <c r="E2106" s="114"/>
    </row>
    <row r="2107" spans="4:5" x14ac:dyDescent="0.35">
      <c r="D2107" s="114"/>
      <c r="E2107" s="114"/>
    </row>
    <row r="2108" spans="4:5" x14ac:dyDescent="0.35">
      <c r="D2108" s="114"/>
      <c r="E2108" s="114"/>
    </row>
    <row r="2109" spans="4:5" x14ac:dyDescent="0.35">
      <c r="D2109" s="114"/>
      <c r="E2109" s="114"/>
    </row>
    <row r="2110" spans="4:5" x14ac:dyDescent="0.35">
      <c r="D2110" s="114"/>
      <c r="E2110" s="114"/>
    </row>
    <row r="2111" spans="4:5" x14ac:dyDescent="0.35">
      <c r="D2111" s="114"/>
      <c r="E2111" s="114"/>
    </row>
    <row r="2112" spans="4:5" x14ac:dyDescent="0.35">
      <c r="D2112" s="114"/>
      <c r="E2112" s="114"/>
    </row>
    <row r="2113" spans="4:5" x14ac:dyDescent="0.35">
      <c r="D2113" s="114"/>
      <c r="E2113" s="114"/>
    </row>
    <row r="2114" spans="4:5" x14ac:dyDescent="0.35">
      <c r="D2114" s="114"/>
      <c r="E2114" s="114"/>
    </row>
    <row r="2115" spans="4:5" x14ac:dyDescent="0.35">
      <c r="D2115" s="114"/>
      <c r="E2115" s="114"/>
    </row>
    <row r="2116" spans="4:5" x14ac:dyDescent="0.35">
      <c r="D2116" s="114"/>
      <c r="E2116" s="114"/>
    </row>
    <row r="2117" spans="4:5" x14ac:dyDescent="0.35">
      <c r="D2117" s="114"/>
      <c r="E2117" s="114"/>
    </row>
    <row r="2118" spans="4:5" x14ac:dyDescent="0.35">
      <c r="D2118" s="114"/>
      <c r="E2118" s="114"/>
    </row>
    <row r="2119" spans="4:5" x14ac:dyDescent="0.35">
      <c r="D2119" s="114"/>
      <c r="E2119" s="114"/>
    </row>
    <row r="2120" spans="4:5" x14ac:dyDescent="0.35">
      <c r="D2120" s="114"/>
      <c r="E2120" s="114"/>
    </row>
    <row r="2121" spans="4:5" x14ac:dyDescent="0.35">
      <c r="D2121" s="114"/>
      <c r="E2121" s="114"/>
    </row>
    <row r="2122" spans="4:5" x14ac:dyDescent="0.35">
      <c r="D2122" s="114"/>
      <c r="E2122" s="114"/>
    </row>
    <row r="2123" spans="4:5" x14ac:dyDescent="0.35">
      <c r="D2123" s="114"/>
      <c r="E2123" s="114"/>
    </row>
    <row r="2124" spans="4:5" x14ac:dyDescent="0.35">
      <c r="D2124" s="114"/>
      <c r="E2124" s="114"/>
    </row>
    <row r="2125" spans="4:5" x14ac:dyDescent="0.35">
      <c r="D2125" s="114"/>
      <c r="E2125" s="114"/>
    </row>
    <row r="2126" spans="4:5" x14ac:dyDescent="0.35">
      <c r="D2126" s="114"/>
      <c r="E2126" s="114"/>
    </row>
    <row r="2127" spans="4:5" x14ac:dyDescent="0.35">
      <c r="D2127" s="114"/>
      <c r="E2127" s="114"/>
    </row>
    <row r="2128" spans="4:5" x14ac:dyDescent="0.35">
      <c r="D2128" s="114"/>
      <c r="E2128" s="114"/>
    </row>
    <row r="2129" spans="4:5" x14ac:dyDescent="0.35">
      <c r="D2129" s="114"/>
      <c r="E2129" s="114"/>
    </row>
    <row r="2130" spans="4:5" x14ac:dyDescent="0.35">
      <c r="D2130" s="114"/>
      <c r="E2130" s="114"/>
    </row>
    <row r="2131" spans="4:5" x14ac:dyDescent="0.35">
      <c r="D2131" s="114"/>
      <c r="E2131" s="114"/>
    </row>
    <row r="2132" spans="4:5" x14ac:dyDescent="0.35">
      <c r="D2132" s="114"/>
      <c r="E2132" s="114"/>
    </row>
    <row r="2133" spans="4:5" x14ac:dyDescent="0.35">
      <c r="D2133" s="114"/>
      <c r="E2133" s="114"/>
    </row>
    <row r="2134" spans="4:5" x14ac:dyDescent="0.35">
      <c r="D2134" s="114"/>
      <c r="E2134" s="114"/>
    </row>
    <row r="2135" spans="4:5" x14ac:dyDescent="0.35">
      <c r="D2135" s="114"/>
      <c r="E2135" s="114"/>
    </row>
    <row r="2136" spans="4:5" x14ac:dyDescent="0.35">
      <c r="D2136" s="114"/>
      <c r="E2136" s="114"/>
    </row>
    <row r="2137" spans="4:5" x14ac:dyDescent="0.35">
      <c r="D2137" s="114"/>
      <c r="E2137" s="114"/>
    </row>
    <row r="2138" spans="4:5" x14ac:dyDescent="0.35">
      <c r="D2138" s="114"/>
      <c r="E2138" s="114"/>
    </row>
    <row r="2139" spans="4:5" x14ac:dyDescent="0.35">
      <c r="D2139" s="114"/>
      <c r="E2139" s="114"/>
    </row>
    <row r="2140" spans="4:5" x14ac:dyDescent="0.35">
      <c r="D2140" s="114"/>
      <c r="E2140" s="114"/>
    </row>
    <row r="2141" spans="4:5" x14ac:dyDescent="0.35">
      <c r="D2141" s="114"/>
      <c r="E2141" s="114"/>
    </row>
    <row r="2142" spans="4:5" x14ac:dyDescent="0.35">
      <c r="D2142" s="114"/>
      <c r="E2142" s="114"/>
    </row>
    <row r="2143" spans="4:5" x14ac:dyDescent="0.35">
      <c r="D2143" s="114"/>
      <c r="E2143" s="114"/>
    </row>
    <row r="2144" spans="4:5" x14ac:dyDescent="0.35">
      <c r="D2144" s="114"/>
      <c r="E2144" s="114"/>
    </row>
    <row r="2145" spans="4:5" x14ac:dyDescent="0.35">
      <c r="D2145" s="114"/>
      <c r="E2145" s="114"/>
    </row>
    <row r="2146" spans="4:5" x14ac:dyDescent="0.35">
      <c r="D2146" s="114"/>
      <c r="E2146" s="114"/>
    </row>
    <row r="2147" spans="4:5" x14ac:dyDescent="0.35">
      <c r="D2147" s="114"/>
      <c r="E2147" s="114"/>
    </row>
    <row r="2148" spans="4:5" x14ac:dyDescent="0.35">
      <c r="D2148" s="114"/>
      <c r="E2148" s="114"/>
    </row>
    <row r="2149" spans="4:5" x14ac:dyDescent="0.35">
      <c r="D2149" s="114"/>
      <c r="E2149" s="114"/>
    </row>
    <row r="2150" spans="4:5" x14ac:dyDescent="0.35">
      <c r="D2150" s="114"/>
      <c r="E2150" s="114"/>
    </row>
    <row r="2151" spans="4:5" x14ac:dyDescent="0.35">
      <c r="D2151" s="114"/>
      <c r="E2151" s="114"/>
    </row>
    <row r="2152" spans="4:5" x14ac:dyDescent="0.35">
      <c r="D2152" s="114"/>
      <c r="E2152" s="114"/>
    </row>
    <row r="2153" spans="4:5" x14ac:dyDescent="0.35">
      <c r="D2153" s="114"/>
      <c r="E2153" s="114"/>
    </row>
    <row r="2154" spans="4:5" x14ac:dyDescent="0.35">
      <c r="D2154" s="114"/>
      <c r="E2154" s="114"/>
    </row>
    <row r="2155" spans="4:5" x14ac:dyDescent="0.35">
      <c r="D2155" s="114"/>
      <c r="E2155" s="114"/>
    </row>
    <row r="2156" spans="4:5" x14ac:dyDescent="0.35">
      <c r="D2156" s="114"/>
      <c r="E2156" s="114"/>
    </row>
    <row r="2157" spans="4:5" x14ac:dyDescent="0.35">
      <c r="D2157" s="114"/>
      <c r="E2157" s="114"/>
    </row>
    <row r="2158" spans="4:5" x14ac:dyDescent="0.35">
      <c r="D2158" s="114"/>
      <c r="E2158" s="114"/>
    </row>
    <row r="2159" spans="4:5" x14ac:dyDescent="0.35">
      <c r="D2159" s="114"/>
      <c r="E2159" s="114"/>
    </row>
    <row r="2160" spans="4:5" x14ac:dyDescent="0.35">
      <c r="D2160" s="114"/>
      <c r="E2160" s="114"/>
    </row>
    <row r="2161" spans="4:5" x14ac:dyDescent="0.35">
      <c r="D2161" s="114"/>
      <c r="E2161" s="114"/>
    </row>
    <row r="2162" spans="4:5" x14ac:dyDescent="0.35">
      <c r="D2162" s="114"/>
      <c r="E2162" s="114"/>
    </row>
    <row r="2163" spans="4:5" x14ac:dyDescent="0.35">
      <c r="D2163" s="114"/>
      <c r="E2163" s="114"/>
    </row>
    <row r="2164" spans="4:5" x14ac:dyDescent="0.35">
      <c r="D2164" s="114"/>
      <c r="E2164" s="114"/>
    </row>
    <row r="2165" spans="4:5" x14ac:dyDescent="0.35">
      <c r="D2165" s="114"/>
      <c r="E2165" s="114"/>
    </row>
    <row r="2166" spans="4:5" x14ac:dyDescent="0.35">
      <c r="D2166" s="114"/>
      <c r="E2166" s="114"/>
    </row>
    <row r="2167" spans="4:5" x14ac:dyDescent="0.35">
      <c r="D2167" s="114"/>
      <c r="E2167" s="114"/>
    </row>
    <row r="2168" spans="4:5" x14ac:dyDescent="0.35">
      <c r="D2168" s="114"/>
      <c r="E2168" s="114"/>
    </row>
    <row r="2169" spans="4:5" x14ac:dyDescent="0.35">
      <c r="D2169" s="114"/>
      <c r="E2169" s="114"/>
    </row>
    <row r="2170" spans="4:5" x14ac:dyDescent="0.35">
      <c r="D2170" s="114"/>
      <c r="E2170" s="114"/>
    </row>
    <row r="2171" spans="4:5" x14ac:dyDescent="0.35">
      <c r="D2171" s="114"/>
      <c r="E2171" s="114"/>
    </row>
    <row r="2172" spans="4:5" x14ac:dyDescent="0.35">
      <c r="D2172" s="114"/>
      <c r="E2172" s="114"/>
    </row>
    <row r="2173" spans="4:5" x14ac:dyDescent="0.35">
      <c r="D2173" s="114"/>
      <c r="E2173" s="114"/>
    </row>
    <row r="2174" spans="4:5" x14ac:dyDescent="0.35">
      <c r="D2174" s="114"/>
      <c r="E2174" s="114"/>
    </row>
    <row r="2175" spans="4:5" x14ac:dyDescent="0.35">
      <c r="D2175" s="114"/>
      <c r="E2175" s="114"/>
    </row>
    <row r="2176" spans="4:5" x14ac:dyDescent="0.35">
      <c r="D2176" s="114"/>
      <c r="E2176" s="114"/>
    </row>
    <row r="2177" spans="4:5" x14ac:dyDescent="0.35">
      <c r="D2177" s="114"/>
      <c r="E2177" s="114"/>
    </row>
    <row r="2178" spans="4:5" x14ac:dyDescent="0.35">
      <c r="D2178" s="114"/>
      <c r="E2178" s="114"/>
    </row>
    <row r="2179" spans="4:5" x14ac:dyDescent="0.35">
      <c r="D2179" s="114"/>
      <c r="E2179" s="114"/>
    </row>
    <row r="2180" spans="4:5" x14ac:dyDescent="0.35">
      <c r="D2180" s="114"/>
      <c r="E2180" s="114"/>
    </row>
    <row r="2181" spans="4:5" x14ac:dyDescent="0.35">
      <c r="D2181" s="114"/>
      <c r="E2181" s="114"/>
    </row>
    <row r="2182" spans="4:5" x14ac:dyDescent="0.35">
      <c r="D2182" s="114"/>
      <c r="E2182" s="114"/>
    </row>
    <row r="2183" spans="4:5" x14ac:dyDescent="0.35">
      <c r="D2183" s="114"/>
      <c r="E2183" s="114"/>
    </row>
    <row r="2184" spans="4:5" x14ac:dyDescent="0.35">
      <c r="D2184" s="114"/>
      <c r="E2184" s="114"/>
    </row>
    <row r="2185" spans="4:5" x14ac:dyDescent="0.35">
      <c r="D2185" s="114"/>
      <c r="E2185" s="114"/>
    </row>
    <row r="2186" spans="4:5" x14ac:dyDescent="0.35">
      <c r="D2186" s="114"/>
      <c r="E2186" s="114"/>
    </row>
    <row r="2187" spans="4:5" x14ac:dyDescent="0.35">
      <c r="D2187" s="114"/>
      <c r="E2187" s="114"/>
    </row>
    <row r="2188" spans="4:5" x14ac:dyDescent="0.35">
      <c r="D2188" s="114"/>
      <c r="E2188" s="114"/>
    </row>
    <row r="2189" spans="4:5" x14ac:dyDescent="0.35">
      <c r="D2189" s="114"/>
      <c r="E2189" s="114"/>
    </row>
    <row r="2190" spans="4:5" x14ac:dyDescent="0.35">
      <c r="D2190" s="114"/>
      <c r="E2190" s="114"/>
    </row>
    <row r="2191" spans="4:5" x14ac:dyDescent="0.35">
      <c r="D2191" s="114"/>
      <c r="E2191" s="114"/>
    </row>
    <row r="2192" spans="4:5" x14ac:dyDescent="0.35">
      <c r="D2192" s="114"/>
      <c r="E2192" s="114"/>
    </row>
    <row r="2193" spans="4:5" x14ac:dyDescent="0.35">
      <c r="D2193" s="114"/>
      <c r="E2193" s="114"/>
    </row>
    <row r="2194" spans="4:5" x14ac:dyDescent="0.35">
      <c r="D2194" s="114"/>
      <c r="E2194" s="114"/>
    </row>
    <row r="2195" spans="4:5" x14ac:dyDescent="0.35">
      <c r="D2195" s="114"/>
      <c r="E2195" s="114"/>
    </row>
    <row r="2196" spans="4:5" x14ac:dyDescent="0.35">
      <c r="D2196" s="114"/>
      <c r="E2196" s="114"/>
    </row>
    <row r="2197" spans="4:5" x14ac:dyDescent="0.35">
      <c r="D2197" s="114"/>
      <c r="E2197" s="114"/>
    </row>
    <row r="2198" spans="4:5" x14ac:dyDescent="0.35">
      <c r="D2198" s="114"/>
      <c r="E2198" s="114"/>
    </row>
    <row r="2199" spans="4:5" x14ac:dyDescent="0.35">
      <c r="D2199" s="114"/>
      <c r="E2199" s="114"/>
    </row>
    <row r="2200" spans="4:5" x14ac:dyDescent="0.35">
      <c r="D2200" s="114"/>
      <c r="E2200" s="114"/>
    </row>
    <row r="2201" spans="4:5" x14ac:dyDescent="0.35">
      <c r="D2201" s="114"/>
      <c r="E2201" s="114"/>
    </row>
    <row r="2202" spans="4:5" x14ac:dyDescent="0.35">
      <c r="D2202" s="114"/>
      <c r="E2202" s="114"/>
    </row>
    <row r="2203" spans="4:5" x14ac:dyDescent="0.35">
      <c r="D2203" s="114"/>
      <c r="E2203" s="114"/>
    </row>
    <row r="2204" spans="4:5" x14ac:dyDescent="0.35">
      <c r="D2204" s="114"/>
      <c r="E2204" s="114"/>
    </row>
    <row r="2205" spans="4:5" x14ac:dyDescent="0.35">
      <c r="D2205" s="114"/>
      <c r="E2205" s="114"/>
    </row>
    <row r="2206" spans="4:5" x14ac:dyDescent="0.35">
      <c r="D2206" s="114"/>
      <c r="E2206" s="114"/>
    </row>
    <row r="2207" spans="4:5" x14ac:dyDescent="0.35">
      <c r="D2207" s="114"/>
      <c r="E2207" s="114"/>
    </row>
    <row r="2208" spans="4:5" x14ac:dyDescent="0.35">
      <c r="D2208" s="114"/>
      <c r="E2208" s="114"/>
    </row>
    <row r="2209" spans="4:5" x14ac:dyDescent="0.35">
      <c r="D2209" s="114"/>
      <c r="E2209" s="114"/>
    </row>
    <row r="2210" spans="4:5" x14ac:dyDescent="0.35">
      <c r="D2210" s="114"/>
      <c r="E2210" s="114"/>
    </row>
    <row r="2211" spans="4:5" x14ac:dyDescent="0.35">
      <c r="D2211" s="114"/>
      <c r="E2211" s="114"/>
    </row>
    <row r="2212" spans="4:5" x14ac:dyDescent="0.35">
      <c r="D2212" s="114"/>
      <c r="E2212" s="114"/>
    </row>
    <row r="2213" spans="4:5" x14ac:dyDescent="0.35">
      <c r="D2213" s="114"/>
      <c r="E2213" s="114"/>
    </row>
    <row r="2214" spans="4:5" x14ac:dyDescent="0.35">
      <c r="D2214" s="114"/>
      <c r="E2214" s="114"/>
    </row>
    <row r="2215" spans="4:5" x14ac:dyDescent="0.35">
      <c r="D2215" s="114"/>
      <c r="E2215" s="114"/>
    </row>
    <row r="2216" spans="4:5" x14ac:dyDescent="0.35">
      <c r="D2216" s="114"/>
      <c r="E2216" s="114"/>
    </row>
    <row r="2217" spans="4:5" x14ac:dyDescent="0.35">
      <c r="D2217" s="114"/>
      <c r="E2217" s="114"/>
    </row>
    <row r="2218" spans="4:5" x14ac:dyDescent="0.35">
      <c r="D2218" s="114"/>
      <c r="E2218" s="114"/>
    </row>
    <row r="2219" spans="4:5" x14ac:dyDescent="0.35">
      <c r="D2219" s="114"/>
      <c r="E2219" s="114"/>
    </row>
    <row r="2220" spans="4:5" x14ac:dyDescent="0.35">
      <c r="D2220" s="114"/>
      <c r="E2220" s="114"/>
    </row>
    <row r="2221" spans="4:5" x14ac:dyDescent="0.35">
      <c r="D2221" s="114"/>
      <c r="E2221" s="114"/>
    </row>
    <row r="2222" spans="4:5" x14ac:dyDescent="0.35">
      <c r="D2222" s="114"/>
      <c r="E2222" s="114"/>
    </row>
    <row r="2223" spans="4:5" x14ac:dyDescent="0.35">
      <c r="D2223" s="114"/>
      <c r="E2223" s="114"/>
    </row>
    <row r="2224" spans="4:5" x14ac:dyDescent="0.35">
      <c r="D2224" s="114"/>
      <c r="E2224" s="114"/>
    </row>
    <row r="2225" spans="4:5" x14ac:dyDescent="0.35">
      <c r="D2225" s="114"/>
      <c r="E2225" s="114"/>
    </row>
    <row r="2226" spans="4:5" x14ac:dyDescent="0.35">
      <c r="D2226" s="114"/>
      <c r="E2226" s="114"/>
    </row>
    <row r="2227" spans="4:5" x14ac:dyDescent="0.35">
      <c r="D2227" s="114"/>
      <c r="E2227" s="114"/>
    </row>
    <row r="2228" spans="4:5" x14ac:dyDescent="0.35">
      <c r="D2228" s="114"/>
      <c r="E2228" s="114"/>
    </row>
    <row r="2229" spans="4:5" x14ac:dyDescent="0.35">
      <c r="D2229" s="114"/>
      <c r="E2229" s="114"/>
    </row>
    <row r="2230" spans="4:5" x14ac:dyDescent="0.35">
      <c r="D2230" s="114"/>
      <c r="E2230" s="114"/>
    </row>
    <row r="2231" spans="4:5" x14ac:dyDescent="0.35">
      <c r="D2231" s="114"/>
      <c r="E2231" s="114"/>
    </row>
    <row r="2232" spans="4:5" x14ac:dyDescent="0.35">
      <c r="D2232" s="114"/>
      <c r="E2232" s="114"/>
    </row>
    <row r="2233" spans="4:5" x14ac:dyDescent="0.35">
      <c r="D2233" s="114"/>
      <c r="E2233" s="114"/>
    </row>
    <row r="2234" spans="4:5" x14ac:dyDescent="0.35">
      <c r="D2234" s="114"/>
      <c r="E2234" s="114"/>
    </row>
    <row r="2235" spans="4:5" x14ac:dyDescent="0.35">
      <c r="D2235" s="114"/>
      <c r="E2235" s="114"/>
    </row>
    <row r="2236" spans="4:5" x14ac:dyDescent="0.35">
      <c r="D2236" s="114"/>
      <c r="E2236" s="114"/>
    </row>
    <row r="2237" spans="4:5" x14ac:dyDescent="0.35">
      <c r="D2237" s="114"/>
      <c r="E2237" s="114"/>
    </row>
    <row r="2238" spans="4:5" x14ac:dyDescent="0.35">
      <c r="D2238" s="114"/>
      <c r="E2238" s="114"/>
    </row>
    <row r="2239" spans="4:5" x14ac:dyDescent="0.35">
      <c r="D2239" s="114"/>
      <c r="E2239" s="114"/>
    </row>
    <row r="2240" spans="4:5" x14ac:dyDescent="0.35">
      <c r="D2240" s="114"/>
      <c r="E2240" s="114"/>
    </row>
    <row r="2241" spans="4:5" x14ac:dyDescent="0.35">
      <c r="D2241" s="114"/>
      <c r="E2241" s="114"/>
    </row>
    <row r="2242" spans="4:5" x14ac:dyDescent="0.35">
      <c r="D2242" s="114"/>
      <c r="E2242" s="114"/>
    </row>
    <row r="2243" spans="4:5" x14ac:dyDescent="0.35">
      <c r="D2243" s="114"/>
      <c r="E2243" s="114"/>
    </row>
    <row r="2244" spans="4:5" x14ac:dyDescent="0.35">
      <c r="D2244" s="114"/>
      <c r="E2244" s="114"/>
    </row>
    <row r="2245" spans="4:5" x14ac:dyDescent="0.35">
      <c r="D2245" s="114"/>
      <c r="E2245" s="114"/>
    </row>
    <row r="2246" spans="4:5" x14ac:dyDescent="0.35">
      <c r="D2246" s="114"/>
      <c r="E2246" s="114"/>
    </row>
    <row r="2247" spans="4:5" x14ac:dyDescent="0.35">
      <c r="D2247" s="114"/>
      <c r="E2247" s="114"/>
    </row>
    <row r="2248" spans="4:5" x14ac:dyDescent="0.35">
      <c r="D2248" s="114"/>
      <c r="E2248" s="114"/>
    </row>
    <row r="2249" spans="4:5" x14ac:dyDescent="0.35">
      <c r="D2249" s="114"/>
      <c r="E2249" s="114"/>
    </row>
    <row r="2250" spans="4:5" x14ac:dyDescent="0.35">
      <c r="D2250" s="114"/>
      <c r="E2250" s="114"/>
    </row>
    <row r="2251" spans="4:5" x14ac:dyDescent="0.35">
      <c r="D2251" s="114"/>
      <c r="E2251" s="114"/>
    </row>
    <row r="2252" spans="4:5" x14ac:dyDescent="0.35">
      <c r="D2252" s="114"/>
      <c r="E2252" s="114"/>
    </row>
    <row r="2253" spans="4:5" x14ac:dyDescent="0.35">
      <c r="D2253" s="114"/>
      <c r="E2253" s="114"/>
    </row>
    <row r="2254" spans="4:5" x14ac:dyDescent="0.35">
      <c r="D2254" s="114"/>
      <c r="E2254" s="114"/>
    </row>
    <row r="2255" spans="4:5" x14ac:dyDescent="0.35">
      <c r="D2255" s="114"/>
      <c r="E2255" s="114"/>
    </row>
    <row r="2256" spans="4:5" x14ac:dyDescent="0.35">
      <c r="D2256" s="114"/>
      <c r="E2256" s="114"/>
    </row>
    <row r="2257" spans="4:5" x14ac:dyDescent="0.35">
      <c r="D2257" s="114"/>
      <c r="E2257" s="114"/>
    </row>
    <row r="2258" spans="4:5" x14ac:dyDescent="0.35">
      <c r="D2258" s="114"/>
      <c r="E2258" s="114"/>
    </row>
    <row r="2259" spans="4:5" x14ac:dyDescent="0.35">
      <c r="D2259" s="114"/>
      <c r="E2259" s="114"/>
    </row>
    <row r="2260" spans="4:5" x14ac:dyDescent="0.35">
      <c r="D2260" s="114"/>
      <c r="E2260" s="114"/>
    </row>
    <row r="2261" spans="4:5" x14ac:dyDescent="0.35">
      <c r="D2261" s="114"/>
      <c r="E2261" s="114"/>
    </row>
    <row r="2262" spans="4:5" x14ac:dyDescent="0.35">
      <c r="D2262" s="114"/>
      <c r="E2262" s="114"/>
    </row>
    <row r="2263" spans="4:5" x14ac:dyDescent="0.35">
      <c r="D2263" s="114"/>
      <c r="E2263" s="114"/>
    </row>
    <row r="2264" spans="4:5" x14ac:dyDescent="0.35">
      <c r="D2264" s="114"/>
      <c r="E2264" s="114"/>
    </row>
    <row r="2265" spans="4:5" x14ac:dyDescent="0.35">
      <c r="D2265" s="114"/>
      <c r="E2265" s="114"/>
    </row>
    <row r="2266" spans="4:5" x14ac:dyDescent="0.35">
      <c r="D2266" s="114"/>
      <c r="E2266" s="114"/>
    </row>
    <row r="2267" spans="4:5" x14ac:dyDescent="0.35">
      <c r="D2267" s="114"/>
      <c r="E2267" s="114"/>
    </row>
    <row r="2268" spans="4:5" x14ac:dyDescent="0.35">
      <c r="D2268" s="114"/>
      <c r="E2268" s="114"/>
    </row>
    <row r="2269" spans="4:5" x14ac:dyDescent="0.35">
      <c r="D2269" s="114"/>
      <c r="E2269" s="114"/>
    </row>
    <row r="2270" spans="4:5" x14ac:dyDescent="0.35">
      <c r="D2270" s="114"/>
      <c r="E2270" s="114"/>
    </row>
    <row r="2271" spans="4:5" x14ac:dyDescent="0.35">
      <c r="D2271" s="114"/>
      <c r="E2271" s="114"/>
    </row>
    <row r="2272" spans="4:5" x14ac:dyDescent="0.35">
      <c r="D2272" s="114"/>
      <c r="E2272" s="114"/>
    </row>
    <row r="2273" spans="4:5" x14ac:dyDescent="0.35">
      <c r="D2273" s="114"/>
      <c r="E2273" s="114"/>
    </row>
    <row r="2274" spans="4:5" x14ac:dyDescent="0.35">
      <c r="D2274" s="114"/>
      <c r="E2274" s="114"/>
    </row>
    <row r="2275" spans="4:5" x14ac:dyDescent="0.35">
      <c r="D2275" s="114"/>
      <c r="E2275" s="114"/>
    </row>
    <row r="2276" spans="4:5" x14ac:dyDescent="0.35">
      <c r="D2276" s="114"/>
      <c r="E2276" s="114"/>
    </row>
    <row r="2277" spans="4:5" x14ac:dyDescent="0.35">
      <c r="D2277" s="114"/>
      <c r="E2277" s="114"/>
    </row>
    <row r="2278" spans="4:5" x14ac:dyDescent="0.35">
      <c r="D2278" s="114"/>
      <c r="E2278" s="114"/>
    </row>
    <row r="2279" spans="4:5" x14ac:dyDescent="0.35">
      <c r="D2279" s="114"/>
      <c r="E2279" s="114"/>
    </row>
    <row r="2280" spans="4:5" x14ac:dyDescent="0.35">
      <c r="D2280" s="114"/>
      <c r="E2280" s="114"/>
    </row>
    <row r="2281" spans="4:5" x14ac:dyDescent="0.35">
      <c r="D2281" s="114"/>
      <c r="E2281" s="114"/>
    </row>
    <row r="2282" spans="4:5" x14ac:dyDescent="0.35">
      <c r="D2282" s="114"/>
      <c r="E2282" s="114"/>
    </row>
    <row r="2283" spans="4:5" x14ac:dyDescent="0.35">
      <c r="D2283" s="114"/>
      <c r="E2283" s="114"/>
    </row>
    <row r="2284" spans="4:5" x14ac:dyDescent="0.35">
      <c r="D2284" s="114"/>
      <c r="E2284" s="114"/>
    </row>
    <row r="2285" spans="4:5" x14ac:dyDescent="0.35">
      <c r="D2285" s="114"/>
      <c r="E2285" s="114"/>
    </row>
    <row r="2286" spans="4:5" x14ac:dyDescent="0.35">
      <c r="D2286" s="114"/>
      <c r="E2286" s="114"/>
    </row>
    <row r="2287" spans="4:5" x14ac:dyDescent="0.35">
      <c r="D2287" s="114"/>
      <c r="E2287" s="114"/>
    </row>
    <row r="2288" spans="4:5" x14ac:dyDescent="0.35">
      <c r="D2288" s="114"/>
      <c r="E2288" s="114"/>
    </row>
    <row r="2289" spans="4:5" x14ac:dyDescent="0.35">
      <c r="D2289" s="114"/>
      <c r="E2289" s="114"/>
    </row>
    <row r="2290" spans="4:5" x14ac:dyDescent="0.35">
      <c r="D2290" s="114"/>
      <c r="E2290" s="114"/>
    </row>
    <row r="2291" spans="4:5" x14ac:dyDescent="0.35">
      <c r="D2291" s="114"/>
      <c r="E2291" s="114"/>
    </row>
    <row r="2292" spans="4:5" x14ac:dyDescent="0.35">
      <c r="D2292" s="114"/>
      <c r="E2292" s="114"/>
    </row>
    <row r="2293" spans="4:5" x14ac:dyDescent="0.35">
      <c r="D2293" s="114"/>
      <c r="E2293" s="114"/>
    </row>
    <row r="2294" spans="4:5" x14ac:dyDescent="0.35">
      <c r="D2294" s="114"/>
      <c r="E2294" s="114"/>
    </row>
    <row r="2295" spans="4:5" x14ac:dyDescent="0.35">
      <c r="D2295" s="114"/>
      <c r="E2295" s="114"/>
    </row>
    <row r="2296" spans="4:5" x14ac:dyDescent="0.35">
      <c r="D2296" s="114"/>
      <c r="E2296" s="114"/>
    </row>
    <row r="2297" spans="4:5" x14ac:dyDescent="0.35">
      <c r="D2297" s="114"/>
      <c r="E2297" s="114"/>
    </row>
    <row r="2298" spans="4:5" x14ac:dyDescent="0.35">
      <c r="D2298" s="114"/>
      <c r="E2298" s="114"/>
    </row>
    <row r="2299" spans="4:5" x14ac:dyDescent="0.35">
      <c r="D2299" s="114"/>
      <c r="E2299" s="114"/>
    </row>
    <row r="2300" spans="4:5" x14ac:dyDescent="0.35">
      <c r="D2300" s="114"/>
      <c r="E2300" s="114"/>
    </row>
    <row r="2301" spans="4:5" x14ac:dyDescent="0.35">
      <c r="D2301" s="114"/>
      <c r="E2301" s="114"/>
    </row>
    <row r="2302" spans="4:5" x14ac:dyDescent="0.35">
      <c r="D2302" s="114"/>
      <c r="E2302" s="114"/>
    </row>
    <row r="2303" spans="4:5" x14ac:dyDescent="0.35">
      <c r="D2303" s="114"/>
      <c r="E2303" s="114"/>
    </row>
    <row r="2304" spans="4:5" x14ac:dyDescent="0.35">
      <c r="D2304" s="114"/>
      <c r="E2304" s="114"/>
    </row>
    <row r="2305" spans="4:5" x14ac:dyDescent="0.35">
      <c r="D2305" s="114"/>
      <c r="E2305" s="114"/>
    </row>
    <row r="2306" spans="4:5" x14ac:dyDescent="0.35">
      <c r="D2306" s="114"/>
      <c r="E2306" s="114"/>
    </row>
    <row r="2307" spans="4:5" x14ac:dyDescent="0.35">
      <c r="D2307" s="114"/>
      <c r="E2307" s="114"/>
    </row>
    <row r="2308" spans="4:5" x14ac:dyDescent="0.35">
      <c r="D2308" s="114"/>
      <c r="E2308" s="114"/>
    </row>
    <row r="2309" spans="4:5" x14ac:dyDescent="0.35">
      <c r="D2309" s="114"/>
      <c r="E2309" s="114"/>
    </row>
    <row r="2310" spans="4:5" x14ac:dyDescent="0.35">
      <c r="D2310" s="114"/>
      <c r="E2310" s="114"/>
    </row>
    <row r="2311" spans="4:5" x14ac:dyDescent="0.35">
      <c r="D2311" s="114"/>
      <c r="E2311" s="114"/>
    </row>
    <row r="2312" spans="4:5" x14ac:dyDescent="0.35">
      <c r="D2312" s="114"/>
      <c r="E2312" s="114"/>
    </row>
    <row r="2313" spans="4:5" x14ac:dyDescent="0.35">
      <c r="D2313" s="114"/>
      <c r="E2313" s="114"/>
    </row>
    <row r="2314" spans="4:5" x14ac:dyDescent="0.35">
      <c r="D2314" s="114"/>
      <c r="E2314" s="114"/>
    </row>
    <row r="2315" spans="4:5" x14ac:dyDescent="0.35">
      <c r="D2315" s="114"/>
      <c r="E2315" s="114"/>
    </row>
    <row r="2316" spans="4:5" x14ac:dyDescent="0.35">
      <c r="D2316" s="114"/>
      <c r="E2316" s="114"/>
    </row>
    <row r="2317" spans="4:5" x14ac:dyDescent="0.35">
      <c r="D2317" s="114"/>
      <c r="E2317" s="114"/>
    </row>
    <row r="2318" spans="4:5" x14ac:dyDescent="0.35">
      <c r="D2318" s="114"/>
      <c r="E2318" s="114"/>
    </row>
    <row r="2319" spans="4:5" x14ac:dyDescent="0.35">
      <c r="D2319" s="114"/>
      <c r="E2319" s="114"/>
    </row>
    <row r="2320" spans="4:5" x14ac:dyDescent="0.35">
      <c r="D2320" s="114"/>
      <c r="E2320" s="114"/>
    </row>
    <row r="2321" spans="4:5" x14ac:dyDescent="0.35">
      <c r="D2321" s="114"/>
      <c r="E2321" s="114"/>
    </row>
    <row r="2322" spans="4:5" x14ac:dyDescent="0.35">
      <c r="D2322" s="114"/>
      <c r="E2322" s="114"/>
    </row>
    <row r="2323" spans="4:5" x14ac:dyDescent="0.35">
      <c r="D2323" s="114"/>
      <c r="E2323" s="114"/>
    </row>
    <row r="2324" spans="4:5" x14ac:dyDescent="0.35">
      <c r="D2324" s="114"/>
      <c r="E2324" s="114"/>
    </row>
    <row r="2325" spans="4:5" x14ac:dyDescent="0.35">
      <c r="D2325" s="114"/>
      <c r="E2325" s="114"/>
    </row>
    <row r="2326" spans="4:5" x14ac:dyDescent="0.35">
      <c r="D2326" s="114"/>
      <c r="E2326" s="114"/>
    </row>
    <row r="2327" spans="4:5" x14ac:dyDescent="0.35">
      <c r="D2327" s="114"/>
      <c r="E2327" s="114"/>
    </row>
    <row r="2328" spans="4:5" x14ac:dyDescent="0.35">
      <c r="D2328" s="114"/>
      <c r="E2328" s="114"/>
    </row>
    <row r="2329" spans="4:5" x14ac:dyDescent="0.35">
      <c r="D2329" s="114"/>
      <c r="E2329" s="114"/>
    </row>
    <row r="2330" spans="4:5" x14ac:dyDescent="0.35">
      <c r="D2330" s="114"/>
      <c r="E2330" s="114"/>
    </row>
    <row r="2331" spans="4:5" x14ac:dyDescent="0.35">
      <c r="D2331" s="114"/>
      <c r="E2331" s="114"/>
    </row>
    <row r="2332" spans="4:5" x14ac:dyDescent="0.35">
      <c r="D2332" s="114"/>
      <c r="E2332" s="114"/>
    </row>
    <row r="2333" spans="4:5" x14ac:dyDescent="0.35">
      <c r="D2333" s="114"/>
      <c r="E2333" s="114"/>
    </row>
    <row r="2334" spans="4:5" x14ac:dyDescent="0.35">
      <c r="D2334" s="114"/>
      <c r="E2334" s="114"/>
    </row>
    <row r="2335" spans="4:5" x14ac:dyDescent="0.35">
      <c r="D2335" s="114"/>
      <c r="E2335" s="114"/>
    </row>
    <row r="2336" spans="4:5" x14ac:dyDescent="0.35">
      <c r="D2336" s="114"/>
      <c r="E2336" s="114"/>
    </row>
    <row r="2337" spans="4:5" x14ac:dyDescent="0.35">
      <c r="D2337" s="114"/>
      <c r="E2337" s="114"/>
    </row>
    <row r="2338" spans="4:5" x14ac:dyDescent="0.35">
      <c r="D2338" s="114"/>
      <c r="E2338" s="114"/>
    </row>
    <row r="2339" spans="4:5" x14ac:dyDescent="0.35">
      <c r="D2339" s="114"/>
      <c r="E2339" s="114"/>
    </row>
    <row r="2340" spans="4:5" x14ac:dyDescent="0.35">
      <c r="D2340" s="114"/>
      <c r="E2340" s="114"/>
    </row>
    <row r="2341" spans="4:5" x14ac:dyDescent="0.35">
      <c r="D2341" s="114"/>
      <c r="E2341" s="114"/>
    </row>
    <row r="2342" spans="4:5" x14ac:dyDescent="0.35">
      <c r="D2342" s="114"/>
      <c r="E2342" s="114"/>
    </row>
    <row r="2343" spans="4:5" x14ac:dyDescent="0.35">
      <c r="D2343" s="114"/>
      <c r="E2343" s="114"/>
    </row>
    <row r="2344" spans="4:5" x14ac:dyDescent="0.35">
      <c r="D2344" s="114"/>
      <c r="E2344" s="114"/>
    </row>
    <row r="2345" spans="4:5" x14ac:dyDescent="0.35">
      <c r="D2345" s="114"/>
      <c r="E2345" s="114"/>
    </row>
    <row r="2346" spans="4:5" x14ac:dyDescent="0.35">
      <c r="D2346" s="114"/>
      <c r="E2346" s="114"/>
    </row>
    <row r="2347" spans="4:5" x14ac:dyDescent="0.35">
      <c r="D2347" s="114"/>
      <c r="E2347" s="114"/>
    </row>
    <row r="2348" spans="4:5" x14ac:dyDescent="0.35">
      <c r="D2348" s="114"/>
      <c r="E2348" s="114"/>
    </row>
    <row r="2349" spans="4:5" x14ac:dyDescent="0.35">
      <c r="D2349" s="114"/>
      <c r="E2349" s="114"/>
    </row>
    <row r="2350" spans="4:5" x14ac:dyDescent="0.35">
      <c r="D2350" s="114"/>
      <c r="E2350" s="114"/>
    </row>
    <row r="2351" spans="4:5" x14ac:dyDescent="0.35">
      <c r="D2351" s="114"/>
      <c r="E2351" s="114"/>
    </row>
    <row r="2352" spans="4:5" x14ac:dyDescent="0.35">
      <c r="D2352" s="114"/>
      <c r="E2352" s="114"/>
    </row>
    <row r="2353" spans="4:5" x14ac:dyDescent="0.35">
      <c r="D2353" s="114"/>
      <c r="E2353" s="114"/>
    </row>
    <row r="2354" spans="4:5" x14ac:dyDescent="0.35">
      <c r="D2354" s="114"/>
      <c r="E2354" s="114"/>
    </row>
    <row r="2355" spans="4:5" x14ac:dyDescent="0.35">
      <c r="D2355" s="114"/>
      <c r="E2355" s="114"/>
    </row>
    <row r="2356" spans="4:5" x14ac:dyDescent="0.35">
      <c r="D2356" s="114"/>
      <c r="E2356" s="114"/>
    </row>
    <row r="2357" spans="4:5" x14ac:dyDescent="0.35">
      <c r="D2357" s="114"/>
      <c r="E2357" s="114"/>
    </row>
    <row r="2358" spans="4:5" x14ac:dyDescent="0.35">
      <c r="D2358" s="114"/>
      <c r="E2358" s="114"/>
    </row>
    <row r="2359" spans="4:5" x14ac:dyDescent="0.35">
      <c r="D2359" s="114"/>
      <c r="E2359" s="114"/>
    </row>
    <row r="2360" spans="4:5" x14ac:dyDescent="0.35">
      <c r="D2360" s="114"/>
      <c r="E2360" s="114"/>
    </row>
    <row r="2361" spans="4:5" x14ac:dyDescent="0.35">
      <c r="D2361" s="114"/>
      <c r="E2361" s="114"/>
    </row>
    <row r="2362" spans="4:5" x14ac:dyDescent="0.35">
      <c r="D2362" s="114"/>
      <c r="E2362" s="114"/>
    </row>
    <row r="2363" spans="4:5" x14ac:dyDescent="0.35">
      <c r="D2363" s="114"/>
      <c r="E2363" s="114"/>
    </row>
    <row r="2364" spans="4:5" x14ac:dyDescent="0.35">
      <c r="D2364" s="114"/>
      <c r="E2364" s="114"/>
    </row>
    <row r="2365" spans="4:5" x14ac:dyDescent="0.35">
      <c r="D2365" s="114"/>
      <c r="E2365" s="114"/>
    </row>
    <row r="2366" spans="4:5" x14ac:dyDescent="0.35">
      <c r="D2366" s="114"/>
      <c r="E2366" s="114"/>
    </row>
    <row r="2367" spans="4:5" x14ac:dyDescent="0.35">
      <c r="D2367" s="114"/>
      <c r="E2367" s="114"/>
    </row>
    <row r="2368" spans="4:5" x14ac:dyDescent="0.35">
      <c r="D2368" s="114"/>
      <c r="E2368" s="114"/>
    </row>
    <row r="2369" spans="4:5" x14ac:dyDescent="0.35">
      <c r="D2369" s="114"/>
      <c r="E2369" s="114"/>
    </row>
    <row r="2370" spans="4:5" x14ac:dyDescent="0.35">
      <c r="D2370" s="114"/>
      <c r="E2370" s="114"/>
    </row>
    <row r="2371" spans="4:5" x14ac:dyDescent="0.35">
      <c r="D2371" s="114"/>
      <c r="E2371" s="114"/>
    </row>
    <row r="2372" spans="4:5" x14ac:dyDescent="0.35">
      <c r="D2372" s="114"/>
      <c r="E2372" s="114"/>
    </row>
    <row r="2373" spans="4:5" x14ac:dyDescent="0.35">
      <c r="D2373" s="114"/>
      <c r="E2373" s="114"/>
    </row>
    <row r="2374" spans="4:5" x14ac:dyDescent="0.35">
      <c r="D2374" s="114"/>
      <c r="E2374" s="114"/>
    </row>
    <row r="2375" spans="4:5" x14ac:dyDescent="0.35">
      <c r="D2375" s="114"/>
      <c r="E2375" s="114"/>
    </row>
    <row r="2376" spans="4:5" x14ac:dyDescent="0.35">
      <c r="D2376" s="114"/>
      <c r="E2376" s="114"/>
    </row>
    <row r="2377" spans="4:5" x14ac:dyDescent="0.35">
      <c r="D2377" s="114"/>
      <c r="E2377" s="114"/>
    </row>
    <row r="2378" spans="4:5" x14ac:dyDescent="0.35">
      <c r="D2378" s="114"/>
      <c r="E2378" s="114"/>
    </row>
    <row r="2379" spans="4:5" x14ac:dyDescent="0.35">
      <c r="D2379" s="114"/>
      <c r="E2379" s="114"/>
    </row>
    <row r="2380" spans="4:5" x14ac:dyDescent="0.35">
      <c r="D2380" s="114"/>
      <c r="E2380" s="114"/>
    </row>
    <row r="2381" spans="4:5" x14ac:dyDescent="0.35">
      <c r="D2381" s="114"/>
      <c r="E2381" s="114"/>
    </row>
    <row r="2382" spans="4:5" x14ac:dyDescent="0.35">
      <c r="D2382" s="114"/>
      <c r="E2382" s="114"/>
    </row>
    <row r="2383" spans="4:5" x14ac:dyDescent="0.35">
      <c r="D2383" s="114"/>
      <c r="E2383" s="114"/>
    </row>
    <row r="2384" spans="4:5" x14ac:dyDescent="0.35">
      <c r="D2384" s="114"/>
      <c r="E2384" s="114"/>
    </row>
    <row r="2385" spans="4:5" x14ac:dyDescent="0.35">
      <c r="D2385" s="114"/>
      <c r="E2385" s="114"/>
    </row>
    <row r="2386" spans="4:5" x14ac:dyDescent="0.35">
      <c r="D2386" s="114"/>
      <c r="E2386" s="114"/>
    </row>
    <row r="2387" spans="4:5" x14ac:dyDescent="0.35">
      <c r="D2387" s="114"/>
      <c r="E2387" s="114"/>
    </row>
    <row r="2388" spans="4:5" x14ac:dyDescent="0.35">
      <c r="D2388" s="114"/>
      <c r="E2388" s="114"/>
    </row>
    <row r="2389" spans="4:5" x14ac:dyDescent="0.35">
      <c r="D2389" s="114"/>
      <c r="E2389" s="114"/>
    </row>
    <row r="2390" spans="4:5" x14ac:dyDescent="0.35">
      <c r="D2390" s="114"/>
      <c r="E2390" s="114"/>
    </row>
    <row r="2391" spans="4:5" x14ac:dyDescent="0.35">
      <c r="D2391" s="114"/>
      <c r="E2391" s="114"/>
    </row>
    <row r="2392" spans="4:5" x14ac:dyDescent="0.35">
      <c r="D2392" s="114"/>
      <c r="E2392" s="114"/>
    </row>
    <row r="2393" spans="4:5" x14ac:dyDescent="0.35">
      <c r="D2393" s="114"/>
      <c r="E2393" s="114"/>
    </row>
    <row r="2394" spans="4:5" x14ac:dyDescent="0.35">
      <c r="D2394" s="114"/>
      <c r="E2394" s="114"/>
    </row>
    <row r="2395" spans="4:5" x14ac:dyDescent="0.35">
      <c r="D2395" s="114"/>
      <c r="E2395" s="114"/>
    </row>
    <row r="2396" spans="4:5" x14ac:dyDescent="0.35">
      <c r="D2396" s="114"/>
      <c r="E2396" s="114"/>
    </row>
    <row r="2397" spans="4:5" x14ac:dyDescent="0.35">
      <c r="D2397" s="114"/>
      <c r="E2397" s="114"/>
    </row>
    <row r="2398" spans="4:5" x14ac:dyDescent="0.35">
      <c r="D2398" s="114"/>
      <c r="E2398" s="114"/>
    </row>
    <row r="2399" spans="4:5" x14ac:dyDescent="0.35">
      <c r="D2399" s="114"/>
      <c r="E2399" s="114"/>
    </row>
    <row r="2400" spans="4:5" x14ac:dyDescent="0.35">
      <c r="D2400" s="114"/>
      <c r="E2400" s="114"/>
    </row>
    <row r="2401" spans="4:5" x14ac:dyDescent="0.35">
      <c r="D2401" s="114"/>
      <c r="E2401" s="114"/>
    </row>
    <row r="2402" spans="4:5" x14ac:dyDescent="0.35">
      <c r="D2402" s="114"/>
      <c r="E2402" s="114"/>
    </row>
    <row r="2403" spans="4:5" x14ac:dyDescent="0.35">
      <c r="D2403" s="114"/>
      <c r="E2403" s="114"/>
    </row>
    <row r="2404" spans="4:5" x14ac:dyDescent="0.35">
      <c r="D2404" s="114"/>
      <c r="E2404" s="114"/>
    </row>
    <row r="2405" spans="4:5" x14ac:dyDescent="0.35">
      <c r="D2405" s="114"/>
      <c r="E2405" s="114"/>
    </row>
    <row r="2406" spans="4:5" x14ac:dyDescent="0.35">
      <c r="D2406" s="114"/>
      <c r="E2406" s="114"/>
    </row>
    <row r="2407" spans="4:5" x14ac:dyDescent="0.35">
      <c r="D2407" s="114"/>
      <c r="E2407" s="114"/>
    </row>
    <row r="2408" spans="4:5" x14ac:dyDescent="0.35">
      <c r="D2408" s="114"/>
      <c r="E2408" s="114"/>
    </row>
    <row r="2409" spans="4:5" x14ac:dyDescent="0.35">
      <c r="D2409" s="114"/>
      <c r="E2409" s="114"/>
    </row>
    <row r="2410" spans="4:5" x14ac:dyDescent="0.35">
      <c r="D2410" s="114"/>
      <c r="E2410" s="114"/>
    </row>
    <row r="2411" spans="4:5" x14ac:dyDescent="0.35">
      <c r="D2411" s="114"/>
      <c r="E2411" s="114"/>
    </row>
    <row r="2412" spans="4:5" x14ac:dyDescent="0.35">
      <c r="D2412" s="114"/>
      <c r="E2412" s="114"/>
    </row>
    <row r="2413" spans="4:5" x14ac:dyDescent="0.35">
      <c r="D2413" s="114"/>
      <c r="E2413" s="114"/>
    </row>
    <row r="2414" spans="4:5" x14ac:dyDescent="0.35">
      <c r="D2414" s="114"/>
      <c r="E2414" s="114"/>
    </row>
    <row r="2415" spans="4:5" x14ac:dyDescent="0.35">
      <c r="D2415" s="114"/>
      <c r="E2415" s="114"/>
    </row>
    <row r="2416" spans="4:5" x14ac:dyDescent="0.35">
      <c r="D2416" s="114"/>
      <c r="E2416" s="114"/>
    </row>
    <row r="2417" spans="4:5" x14ac:dyDescent="0.35">
      <c r="D2417" s="114"/>
      <c r="E2417" s="114"/>
    </row>
    <row r="2418" spans="4:5" x14ac:dyDescent="0.35">
      <c r="D2418" s="114"/>
      <c r="E2418" s="114"/>
    </row>
    <row r="2419" spans="4:5" x14ac:dyDescent="0.35">
      <c r="D2419" s="114"/>
      <c r="E2419" s="114"/>
    </row>
    <row r="2420" spans="4:5" x14ac:dyDescent="0.35">
      <c r="D2420" s="114"/>
      <c r="E2420" s="114"/>
    </row>
    <row r="2421" spans="4:5" x14ac:dyDescent="0.35">
      <c r="D2421" s="114"/>
      <c r="E2421" s="114"/>
    </row>
    <row r="2422" spans="4:5" x14ac:dyDescent="0.35">
      <c r="D2422" s="114"/>
      <c r="E2422" s="114"/>
    </row>
    <row r="2423" spans="4:5" x14ac:dyDescent="0.35">
      <c r="D2423" s="114"/>
      <c r="E2423" s="114"/>
    </row>
    <row r="2424" spans="4:5" x14ac:dyDescent="0.35">
      <c r="D2424" s="114"/>
      <c r="E2424" s="114"/>
    </row>
    <row r="2425" spans="4:5" x14ac:dyDescent="0.35">
      <c r="D2425" s="114"/>
      <c r="E2425" s="114"/>
    </row>
    <row r="2426" spans="4:5" x14ac:dyDescent="0.35">
      <c r="D2426" s="114"/>
      <c r="E2426" s="114"/>
    </row>
    <row r="2427" spans="4:5" x14ac:dyDescent="0.35">
      <c r="D2427" s="114"/>
      <c r="E2427" s="114"/>
    </row>
    <row r="2428" spans="4:5" x14ac:dyDescent="0.35">
      <c r="D2428" s="114"/>
      <c r="E2428" s="114"/>
    </row>
    <row r="2429" spans="4:5" x14ac:dyDescent="0.35">
      <c r="D2429" s="114"/>
      <c r="E2429" s="114"/>
    </row>
    <row r="2430" spans="4:5" x14ac:dyDescent="0.35">
      <c r="D2430" s="114"/>
      <c r="E2430" s="114"/>
    </row>
    <row r="2431" spans="4:5" x14ac:dyDescent="0.35">
      <c r="D2431" s="114"/>
      <c r="E2431" s="114"/>
    </row>
    <row r="2432" spans="4:5" x14ac:dyDescent="0.35">
      <c r="D2432" s="114"/>
      <c r="E2432" s="114"/>
    </row>
    <row r="2433" spans="4:5" x14ac:dyDescent="0.35">
      <c r="D2433" s="114"/>
      <c r="E2433" s="114"/>
    </row>
    <row r="2434" spans="4:5" x14ac:dyDescent="0.35">
      <c r="D2434" s="114"/>
      <c r="E2434" s="114"/>
    </row>
    <row r="2435" spans="4:5" x14ac:dyDescent="0.35">
      <c r="D2435" s="114"/>
      <c r="E2435" s="114"/>
    </row>
    <row r="2436" spans="4:5" x14ac:dyDescent="0.35">
      <c r="D2436" s="114"/>
      <c r="E2436" s="114"/>
    </row>
    <row r="2437" spans="4:5" x14ac:dyDescent="0.35">
      <c r="D2437" s="114"/>
      <c r="E2437" s="114"/>
    </row>
    <row r="2438" spans="4:5" x14ac:dyDescent="0.35">
      <c r="D2438" s="114"/>
      <c r="E2438" s="114"/>
    </row>
    <row r="2439" spans="4:5" x14ac:dyDescent="0.35">
      <c r="D2439" s="114"/>
      <c r="E2439" s="114"/>
    </row>
    <row r="2440" spans="4:5" x14ac:dyDescent="0.35">
      <c r="D2440" s="114"/>
      <c r="E2440" s="114"/>
    </row>
    <row r="2441" spans="4:5" x14ac:dyDescent="0.35">
      <c r="D2441" s="114"/>
      <c r="E2441" s="114"/>
    </row>
    <row r="2442" spans="4:5" x14ac:dyDescent="0.35">
      <c r="D2442" s="114"/>
      <c r="E2442" s="114"/>
    </row>
    <row r="2443" spans="4:5" x14ac:dyDescent="0.35">
      <c r="D2443" s="114"/>
      <c r="E2443" s="114"/>
    </row>
    <row r="2444" spans="4:5" x14ac:dyDescent="0.35">
      <c r="D2444" s="114"/>
      <c r="E2444" s="114"/>
    </row>
    <row r="2445" spans="4:5" x14ac:dyDescent="0.35">
      <c r="D2445" s="114"/>
      <c r="E2445" s="114"/>
    </row>
    <row r="2446" spans="4:5" x14ac:dyDescent="0.35">
      <c r="D2446" s="114"/>
      <c r="E2446" s="114"/>
    </row>
    <row r="2447" spans="4:5" x14ac:dyDescent="0.35">
      <c r="D2447" s="114"/>
      <c r="E2447" s="114"/>
    </row>
    <row r="2448" spans="4:5" x14ac:dyDescent="0.35">
      <c r="D2448" s="114"/>
      <c r="E2448" s="114"/>
    </row>
    <row r="2449" spans="4:5" x14ac:dyDescent="0.35">
      <c r="D2449" s="114"/>
      <c r="E2449" s="114"/>
    </row>
    <row r="2450" spans="4:5" x14ac:dyDescent="0.35">
      <c r="D2450" s="114"/>
      <c r="E2450" s="114"/>
    </row>
    <row r="2451" spans="4:5" x14ac:dyDescent="0.35">
      <c r="D2451" s="114"/>
      <c r="E2451" s="114"/>
    </row>
    <row r="2452" spans="4:5" x14ac:dyDescent="0.35">
      <c r="D2452" s="114"/>
      <c r="E2452" s="114"/>
    </row>
    <row r="2453" spans="4:5" x14ac:dyDescent="0.35">
      <c r="D2453" s="114"/>
      <c r="E2453" s="114"/>
    </row>
    <row r="2454" spans="4:5" x14ac:dyDescent="0.35">
      <c r="D2454" s="114"/>
      <c r="E2454" s="114"/>
    </row>
    <row r="2455" spans="4:5" x14ac:dyDescent="0.35">
      <c r="D2455" s="114"/>
      <c r="E2455" s="114"/>
    </row>
    <row r="2456" spans="4:5" x14ac:dyDescent="0.35">
      <c r="D2456" s="114"/>
      <c r="E2456" s="114"/>
    </row>
    <row r="2457" spans="4:5" x14ac:dyDescent="0.35">
      <c r="D2457" s="114"/>
      <c r="E2457" s="114"/>
    </row>
    <row r="2458" spans="4:5" x14ac:dyDescent="0.35">
      <c r="D2458" s="114"/>
      <c r="E2458" s="114"/>
    </row>
    <row r="2459" spans="4:5" x14ac:dyDescent="0.35">
      <c r="D2459" s="114"/>
      <c r="E2459" s="114"/>
    </row>
    <row r="2460" spans="4:5" x14ac:dyDescent="0.35">
      <c r="D2460" s="114"/>
      <c r="E2460" s="114"/>
    </row>
    <row r="2461" spans="4:5" x14ac:dyDescent="0.35">
      <c r="D2461" s="114"/>
      <c r="E2461" s="114"/>
    </row>
    <row r="2462" spans="4:5" x14ac:dyDescent="0.35">
      <c r="D2462" s="114"/>
      <c r="E2462" s="114"/>
    </row>
    <row r="2463" spans="4:5" x14ac:dyDescent="0.35">
      <c r="D2463" s="114"/>
      <c r="E2463" s="114"/>
    </row>
    <row r="2464" spans="4:5" x14ac:dyDescent="0.35">
      <c r="D2464" s="114"/>
      <c r="E2464" s="114"/>
    </row>
    <row r="2465" spans="4:5" x14ac:dyDescent="0.35">
      <c r="D2465" s="114"/>
      <c r="E2465" s="114"/>
    </row>
    <row r="2466" spans="4:5" x14ac:dyDescent="0.35">
      <c r="D2466" s="114"/>
      <c r="E2466" s="114"/>
    </row>
    <row r="2467" spans="4:5" x14ac:dyDescent="0.35">
      <c r="D2467" s="114"/>
      <c r="E2467" s="114"/>
    </row>
    <row r="2468" spans="4:5" x14ac:dyDescent="0.35">
      <c r="D2468" s="114"/>
      <c r="E2468" s="114"/>
    </row>
    <row r="2469" spans="4:5" x14ac:dyDescent="0.35">
      <c r="D2469" s="114"/>
      <c r="E2469" s="114"/>
    </row>
    <row r="2470" spans="4:5" x14ac:dyDescent="0.35">
      <c r="D2470" s="114"/>
      <c r="E2470" s="114"/>
    </row>
    <row r="2471" spans="4:5" x14ac:dyDescent="0.35">
      <c r="D2471" s="114"/>
      <c r="E2471" s="114"/>
    </row>
    <row r="2472" spans="4:5" x14ac:dyDescent="0.35">
      <c r="D2472" s="114"/>
      <c r="E2472" s="114"/>
    </row>
    <row r="2473" spans="4:5" x14ac:dyDescent="0.35">
      <c r="D2473" s="114"/>
      <c r="E2473" s="114"/>
    </row>
    <row r="2474" spans="4:5" x14ac:dyDescent="0.35">
      <c r="D2474" s="114"/>
      <c r="E2474" s="114"/>
    </row>
    <row r="2475" spans="4:5" x14ac:dyDescent="0.35">
      <c r="D2475" s="114"/>
      <c r="E2475" s="114"/>
    </row>
    <row r="2476" spans="4:5" x14ac:dyDescent="0.35">
      <c r="D2476" s="114"/>
      <c r="E2476" s="114"/>
    </row>
    <row r="2477" spans="4:5" x14ac:dyDescent="0.35">
      <c r="D2477" s="114"/>
      <c r="E2477" s="114"/>
    </row>
    <row r="2478" spans="4:5" x14ac:dyDescent="0.35">
      <c r="D2478" s="114"/>
      <c r="E2478" s="114"/>
    </row>
    <row r="2479" spans="4:5" x14ac:dyDescent="0.35">
      <c r="D2479" s="114"/>
      <c r="E2479" s="114"/>
    </row>
    <row r="2480" spans="4:5" x14ac:dyDescent="0.35">
      <c r="D2480" s="114"/>
      <c r="E2480" s="114"/>
    </row>
    <row r="2481" spans="4:5" x14ac:dyDescent="0.35">
      <c r="D2481" s="114"/>
      <c r="E2481" s="114"/>
    </row>
    <row r="2482" spans="4:5" x14ac:dyDescent="0.35">
      <c r="D2482" s="114"/>
      <c r="E2482" s="114"/>
    </row>
    <row r="2483" spans="4:5" x14ac:dyDescent="0.35">
      <c r="D2483" s="114"/>
      <c r="E2483" s="114"/>
    </row>
    <row r="2484" spans="4:5" x14ac:dyDescent="0.35">
      <c r="D2484" s="114"/>
      <c r="E2484" s="114"/>
    </row>
    <row r="2485" spans="4:5" x14ac:dyDescent="0.35">
      <c r="D2485" s="114"/>
      <c r="E2485" s="114"/>
    </row>
    <row r="2486" spans="4:5" x14ac:dyDescent="0.35">
      <c r="D2486" s="114"/>
      <c r="E2486" s="114"/>
    </row>
    <row r="2487" spans="4:5" x14ac:dyDescent="0.35">
      <c r="D2487" s="114"/>
      <c r="E2487" s="114"/>
    </row>
    <row r="2488" spans="4:5" x14ac:dyDescent="0.35">
      <c r="D2488" s="114"/>
      <c r="E2488" s="114"/>
    </row>
    <row r="2489" spans="4:5" x14ac:dyDescent="0.35">
      <c r="D2489" s="114"/>
      <c r="E2489" s="114"/>
    </row>
    <row r="2490" spans="4:5" x14ac:dyDescent="0.35">
      <c r="D2490" s="114"/>
      <c r="E2490" s="114"/>
    </row>
    <row r="2491" spans="4:5" x14ac:dyDescent="0.35">
      <c r="D2491" s="114"/>
      <c r="E2491" s="114"/>
    </row>
    <row r="2492" spans="4:5" x14ac:dyDescent="0.35">
      <c r="D2492" s="114"/>
      <c r="E2492" s="114"/>
    </row>
    <row r="2493" spans="4:5" x14ac:dyDescent="0.35">
      <c r="D2493" s="114"/>
      <c r="E2493" s="114"/>
    </row>
    <row r="2494" spans="4:5" x14ac:dyDescent="0.35">
      <c r="D2494" s="114"/>
      <c r="E2494" s="114"/>
    </row>
    <row r="2495" spans="4:5" x14ac:dyDescent="0.35">
      <c r="D2495" s="114"/>
      <c r="E2495" s="114"/>
    </row>
    <row r="2496" spans="4:5" x14ac:dyDescent="0.35">
      <c r="D2496" s="114"/>
      <c r="E2496" s="114"/>
    </row>
    <row r="2497" spans="4:5" x14ac:dyDescent="0.35">
      <c r="D2497" s="114"/>
      <c r="E2497" s="114"/>
    </row>
    <row r="2498" spans="4:5" x14ac:dyDescent="0.35">
      <c r="D2498" s="114"/>
      <c r="E2498" s="114"/>
    </row>
    <row r="2499" spans="4:5" x14ac:dyDescent="0.35">
      <c r="D2499" s="114"/>
      <c r="E2499" s="114"/>
    </row>
    <row r="2500" spans="4:5" x14ac:dyDescent="0.35">
      <c r="D2500" s="114"/>
      <c r="E2500" s="114"/>
    </row>
    <row r="2501" spans="4:5" x14ac:dyDescent="0.35">
      <c r="D2501" s="114"/>
      <c r="E2501" s="114"/>
    </row>
    <row r="2502" spans="4:5" x14ac:dyDescent="0.35">
      <c r="D2502" s="114"/>
      <c r="E2502" s="114"/>
    </row>
    <row r="2503" spans="4:5" x14ac:dyDescent="0.35">
      <c r="D2503" s="114"/>
      <c r="E2503" s="114"/>
    </row>
    <row r="2504" spans="4:5" x14ac:dyDescent="0.35">
      <c r="D2504" s="114"/>
      <c r="E2504" s="114"/>
    </row>
    <row r="2505" spans="4:5" x14ac:dyDescent="0.35">
      <c r="D2505" s="114"/>
      <c r="E2505" s="114"/>
    </row>
    <row r="2506" spans="4:5" x14ac:dyDescent="0.35">
      <c r="D2506" s="114"/>
      <c r="E2506" s="114"/>
    </row>
    <row r="2507" spans="4:5" x14ac:dyDescent="0.35">
      <c r="D2507" s="114"/>
      <c r="E2507" s="114"/>
    </row>
    <row r="2508" spans="4:5" x14ac:dyDescent="0.35">
      <c r="D2508" s="114"/>
      <c r="E2508" s="114"/>
    </row>
    <row r="2509" spans="4:5" x14ac:dyDescent="0.35">
      <c r="D2509" s="114"/>
      <c r="E2509" s="114"/>
    </row>
    <row r="2510" spans="4:5" x14ac:dyDescent="0.35">
      <c r="D2510" s="114"/>
      <c r="E2510" s="114"/>
    </row>
    <row r="2511" spans="4:5" x14ac:dyDescent="0.35">
      <c r="D2511" s="114"/>
      <c r="E2511" s="114"/>
    </row>
    <row r="2512" spans="4:5" x14ac:dyDescent="0.35">
      <c r="D2512" s="114"/>
      <c r="E2512" s="114"/>
    </row>
    <row r="2513" spans="4:5" x14ac:dyDescent="0.35">
      <c r="D2513" s="114"/>
      <c r="E2513" s="114"/>
    </row>
    <row r="2514" spans="4:5" x14ac:dyDescent="0.35">
      <c r="D2514" s="114"/>
      <c r="E2514" s="114"/>
    </row>
    <row r="2515" spans="4:5" x14ac:dyDescent="0.35">
      <c r="D2515" s="114"/>
      <c r="E2515" s="114"/>
    </row>
    <row r="2516" spans="4:5" x14ac:dyDescent="0.35">
      <c r="D2516" s="114"/>
      <c r="E2516" s="114"/>
    </row>
    <row r="2517" spans="4:5" x14ac:dyDescent="0.35">
      <c r="D2517" s="114"/>
      <c r="E2517" s="114"/>
    </row>
    <row r="2518" spans="4:5" x14ac:dyDescent="0.35">
      <c r="D2518" s="114"/>
      <c r="E2518" s="114"/>
    </row>
    <row r="2519" spans="4:5" x14ac:dyDescent="0.35">
      <c r="D2519" s="114"/>
      <c r="E2519" s="114"/>
    </row>
    <row r="2520" spans="4:5" x14ac:dyDescent="0.35">
      <c r="D2520" s="114"/>
      <c r="E2520" s="114"/>
    </row>
    <row r="2521" spans="4:5" x14ac:dyDescent="0.35">
      <c r="D2521" s="114"/>
      <c r="E2521" s="114"/>
    </row>
    <row r="2522" spans="4:5" x14ac:dyDescent="0.35">
      <c r="D2522" s="114"/>
      <c r="E2522" s="114"/>
    </row>
    <row r="2523" spans="4:5" x14ac:dyDescent="0.35">
      <c r="D2523" s="114"/>
      <c r="E2523" s="114"/>
    </row>
    <row r="2524" spans="4:5" x14ac:dyDescent="0.35">
      <c r="D2524" s="114"/>
      <c r="E2524" s="114"/>
    </row>
    <row r="2525" spans="4:5" x14ac:dyDescent="0.35">
      <c r="D2525" s="114"/>
      <c r="E2525" s="114"/>
    </row>
    <row r="2526" spans="4:5" x14ac:dyDescent="0.35">
      <c r="D2526" s="114"/>
      <c r="E2526" s="114"/>
    </row>
    <row r="2527" spans="4:5" x14ac:dyDescent="0.35">
      <c r="D2527" s="114"/>
      <c r="E2527" s="114"/>
    </row>
    <row r="2528" spans="4:5" x14ac:dyDescent="0.35">
      <c r="D2528" s="114"/>
      <c r="E2528" s="114"/>
    </row>
    <row r="2529" spans="4:5" x14ac:dyDescent="0.35">
      <c r="D2529" s="114"/>
      <c r="E2529" s="114"/>
    </row>
    <row r="2530" spans="4:5" x14ac:dyDescent="0.35">
      <c r="D2530" s="114"/>
      <c r="E2530" s="114"/>
    </row>
    <row r="2531" spans="4:5" x14ac:dyDescent="0.35">
      <c r="D2531" s="114"/>
      <c r="E2531" s="114"/>
    </row>
    <row r="2532" spans="4:5" x14ac:dyDescent="0.35">
      <c r="D2532" s="114"/>
      <c r="E2532" s="114"/>
    </row>
    <row r="2533" spans="4:5" x14ac:dyDescent="0.35">
      <c r="D2533" s="114"/>
      <c r="E2533" s="114"/>
    </row>
    <row r="2534" spans="4:5" x14ac:dyDescent="0.35">
      <c r="D2534" s="114"/>
      <c r="E2534" s="114"/>
    </row>
    <row r="2535" spans="4:5" x14ac:dyDescent="0.35">
      <c r="D2535" s="114"/>
      <c r="E2535" s="114"/>
    </row>
    <row r="2536" spans="4:5" x14ac:dyDescent="0.35">
      <c r="D2536" s="114"/>
      <c r="E2536" s="114"/>
    </row>
    <row r="2537" spans="4:5" x14ac:dyDescent="0.35">
      <c r="D2537" s="114"/>
      <c r="E2537" s="114"/>
    </row>
    <row r="2538" spans="4:5" x14ac:dyDescent="0.35">
      <c r="D2538" s="114"/>
      <c r="E2538" s="114"/>
    </row>
    <row r="2539" spans="4:5" x14ac:dyDescent="0.35">
      <c r="D2539" s="114"/>
      <c r="E2539" s="114"/>
    </row>
    <row r="2540" spans="4:5" x14ac:dyDescent="0.35">
      <c r="D2540" s="114"/>
      <c r="E2540" s="114"/>
    </row>
    <row r="2541" spans="4:5" x14ac:dyDescent="0.35">
      <c r="D2541" s="114"/>
      <c r="E2541" s="114"/>
    </row>
    <row r="2542" spans="4:5" x14ac:dyDescent="0.35">
      <c r="D2542" s="114"/>
      <c r="E2542" s="114"/>
    </row>
    <row r="2543" spans="4:5" x14ac:dyDescent="0.35">
      <c r="D2543" s="114"/>
      <c r="E2543" s="114"/>
    </row>
    <row r="2544" spans="4:5" x14ac:dyDescent="0.35">
      <c r="D2544" s="114"/>
      <c r="E2544" s="114"/>
    </row>
    <row r="2545" spans="4:5" x14ac:dyDescent="0.35">
      <c r="D2545" s="114"/>
      <c r="E2545" s="114"/>
    </row>
    <row r="2546" spans="4:5" x14ac:dyDescent="0.35">
      <c r="D2546" s="114"/>
      <c r="E2546" s="114"/>
    </row>
    <row r="2547" spans="4:5" x14ac:dyDescent="0.35">
      <c r="D2547" s="114"/>
      <c r="E2547" s="114"/>
    </row>
    <row r="2548" spans="4:5" x14ac:dyDescent="0.35">
      <c r="D2548" s="114"/>
      <c r="E2548" s="114"/>
    </row>
    <row r="2549" spans="4:5" x14ac:dyDescent="0.35">
      <c r="D2549" s="114"/>
      <c r="E2549" s="114"/>
    </row>
    <row r="2550" spans="4:5" x14ac:dyDescent="0.35">
      <c r="D2550" s="114"/>
      <c r="E2550" s="114"/>
    </row>
    <row r="2551" spans="4:5" x14ac:dyDescent="0.35">
      <c r="D2551" s="114"/>
      <c r="E2551" s="114"/>
    </row>
    <row r="2552" spans="4:5" x14ac:dyDescent="0.35">
      <c r="D2552" s="114"/>
      <c r="E2552" s="114"/>
    </row>
    <row r="2553" spans="4:5" x14ac:dyDescent="0.35">
      <c r="D2553" s="114"/>
      <c r="E2553" s="114"/>
    </row>
    <row r="2554" spans="4:5" x14ac:dyDescent="0.35">
      <c r="D2554" s="114"/>
      <c r="E2554" s="114"/>
    </row>
    <row r="2555" spans="4:5" x14ac:dyDescent="0.35">
      <c r="D2555" s="114"/>
      <c r="E2555" s="114"/>
    </row>
    <row r="2556" spans="4:5" x14ac:dyDescent="0.35">
      <c r="D2556" s="114"/>
      <c r="E2556" s="114"/>
    </row>
    <row r="2557" spans="4:5" x14ac:dyDescent="0.35">
      <c r="D2557" s="114"/>
      <c r="E2557" s="114"/>
    </row>
    <row r="2558" spans="4:5" x14ac:dyDescent="0.35">
      <c r="D2558" s="114"/>
      <c r="E2558" s="114"/>
    </row>
    <row r="2559" spans="4:5" x14ac:dyDescent="0.35">
      <c r="D2559" s="114"/>
      <c r="E2559" s="114"/>
    </row>
    <row r="2560" spans="4:5" x14ac:dyDescent="0.35">
      <c r="D2560" s="114"/>
      <c r="E2560" s="114"/>
    </row>
    <row r="2561" spans="4:5" x14ac:dyDescent="0.35">
      <c r="D2561" s="114"/>
      <c r="E2561" s="114"/>
    </row>
    <row r="2562" spans="4:5" x14ac:dyDescent="0.35">
      <c r="D2562" s="114"/>
      <c r="E2562" s="114"/>
    </row>
    <row r="2563" spans="4:5" x14ac:dyDescent="0.35">
      <c r="D2563" s="114"/>
      <c r="E2563" s="114"/>
    </row>
    <row r="2564" spans="4:5" x14ac:dyDescent="0.35">
      <c r="D2564" s="114"/>
      <c r="E2564" s="114"/>
    </row>
    <row r="2565" spans="4:5" x14ac:dyDescent="0.35">
      <c r="D2565" s="114"/>
      <c r="E2565" s="114"/>
    </row>
    <row r="2566" spans="4:5" x14ac:dyDescent="0.35">
      <c r="D2566" s="114"/>
      <c r="E2566" s="114"/>
    </row>
    <row r="2567" spans="4:5" x14ac:dyDescent="0.35">
      <c r="D2567" s="114"/>
      <c r="E2567" s="114"/>
    </row>
    <row r="2568" spans="4:5" x14ac:dyDescent="0.35">
      <c r="D2568" s="114"/>
      <c r="E2568" s="114"/>
    </row>
    <row r="2569" spans="4:5" x14ac:dyDescent="0.35">
      <c r="D2569" s="114"/>
      <c r="E2569" s="114"/>
    </row>
    <row r="2570" spans="4:5" x14ac:dyDescent="0.35">
      <c r="D2570" s="114"/>
      <c r="E2570" s="114"/>
    </row>
    <row r="2571" spans="4:5" x14ac:dyDescent="0.35">
      <c r="D2571" s="114"/>
      <c r="E2571" s="114"/>
    </row>
    <row r="2572" spans="4:5" x14ac:dyDescent="0.35">
      <c r="D2572" s="114"/>
      <c r="E2572" s="114"/>
    </row>
    <row r="2573" spans="4:5" x14ac:dyDescent="0.35">
      <c r="D2573" s="114"/>
      <c r="E2573" s="114"/>
    </row>
    <row r="2574" spans="4:5" x14ac:dyDescent="0.35">
      <c r="D2574" s="114"/>
      <c r="E2574" s="114"/>
    </row>
    <row r="2575" spans="4:5" x14ac:dyDescent="0.35">
      <c r="D2575" s="114"/>
      <c r="E2575" s="114"/>
    </row>
    <row r="2576" spans="4:5" x14ac:dyDescent="0.35">
      <c r="D2576" s="114"/>
      <c r="E2576" s="114"/>
    </row>
    <row r="2577" spans="4:5" x14ac:dyDescent="0.35">
      <c r="D2577" s="114"/>
      <c r="E2577" s="114"/>
    </row>
    <row r="2578" spans="4:5" x14ac:dyDescent="0.35">
      <c r="D2578" s="114"/>
      <c r="E2578" s="114"/>
    </row>
    <row r="2579" spans="4:5" x14ac:dyDescent="0.35">
      <c r="D2579" s="114"/>
      <c r="E2579" s="114"/>
    </row>
    <row r="2580" spans="4:5" x14ac:dyDescent="0.35">
      <c r="D2580" s="114"/>
      <c r="E2580" s="114"/>
    </row>
    <row r="2581" spans="4:5" x14ac:dyDescent="0.35">
      <c r="D2581" s="114"/>
      <c r="E2581" s="114"/>
    </row>
    <row r="2582" spans="4:5" x14ac:dyDescent="0.35">
      <c r="D2582" s="114"/>
      <c r="E2582" s="114"/>
    </row>
    <row r="2583" spans="4:5" x14ac:dyDescent="0.35">
      <c r="D2583" s="114"/>
      <c r="E2583" s="114"/>
    </row>
    <row r="2584" spans="4:5" x14ac:dyDescent="0.35">
      <c r="D2584" s="114"/>
      <c r="E2584" s="114"/>
    </row>
    <row r="2585" spans="4:5" x14ac:dyDescent="0.35">
      <c r="D2585" s="114"/>
      <c r="E2585" s="114"/>
    </row>
    <row r="2586" spans="4:5" x14ac:dyDescent="0.35">
      <c r="D2586" s="114"/>
      <c r="E2586" s="114"/>
    </row>
    <row r="2587" spans="4:5" x14ac:dyDescent="0.35">
      <c r="D2587" s="114"/>
      <c r="E2587" s="114"/>
    </row>
    <row r="2588" spans="4:5" x14ac:dyDescent="0.35">
      <c r="D2588" s="114"/>
      <c r="E2588" s="114"/>
    </row>
    <row r="2589" spans="4:5" x14ac:dyDescent="0.35">
      <c r="D2589" s="114"/>
      <c r="E2589" s="114"/>
    </row>
    <row r="2590" spans="4:5" x14ac:dyDescent="0.35">
      <c r="D2590" s="114"/>
      <c r="E2590" s="114"/>
    </row>
    <row r="2591" spans="4:5" x14ac:dyDescent="0.35">
      <c r="D2591" s="114"/>
      <c r="E2591" s="114"/>
    </row>
    <row r="2592" spans="4:5" x14ac:dyDescent="0.35">
      <c r="D2592" s="114"/>
      <c r="E2592" s="114"/>
    </row>
    <row r="2593" spans="4:5" x14ac:dyDescent="0.35">
      <c r="D2593" s="114"/>
      <c r="E2593" s="114"/>
    </row>
    <row r="2594" spans="4:5" x14ac:dyDescent="0.35">
      <c r="D2594" s="114"/>
      <c r="E2594" s="114"/>
    </row>
    <row r="2595" spans="4:5" x14ac:dyDescent="0.35">
      <c r="D2595" s="114"/>
      <c r="E2595" s="114"/>
    </row>
    <row r="2596" spans="4:5" x14ac:dyDescent="0.35">
      <c r="D2596" s="114"/>
      <c r="E2596" s="114"/>
    </row>
    <row r="2597" spans="4:5" x14ac:dyDescent="0.35">
      <c r="D2597" s="114"/>
      <c r="E2597" s="114"/>
    </row>
    <row r="2598" spans="4:5" x14ac:dyDescent="0.35">
      <c r="D2598" s="114"/>
      <c r="E2598" s="114"/>
    </row>
    <row r="2599" spans="4:5" x14ac:dyDescent="0.35">
      <c r="D2599" s="114"/>
      <c r="E2599" s="114"/>
    </row>
    <row r="2600" spans="4:5" x14ac:dyDescent="0.35">
      <c r="D2600" s="114"/>
      <c r="E2600" s="114"/>
    </row>
    <row r="2601" spans="4:5" x14ac:dyDescent="0.35">
      <c r="D2601" s="114"/>
      <c r="E2601" s="114"/>
    </row>
    <row r="2602" spans="4:5" x14ac:dyDescent="0.35">
      <c r="D2602" s="114"/>
      <c r="E2602" s="114"/>
    </row>
    <row r="2603" spans="4:5" x14ac:dyDescent="0.35">
      <c r="D2603" s="114"/>
      <c r="E2603" s="114"/>
    </row>
    <row r="2604" spans="4:5" x14ac:dyDescent="0.35">
      <c r="D2604" s="114"/>
      <c r="E2604" s="114"/>
    </row>
    <row r="2605" spans="4:5" x14ac:dyDescent="0.35">
      <c r="D2605" s="114"/>
      <c r="E2605" s="114"/>
    </row>
    <row r="2606" spans="4:5" x14ac:dyDescent="0.35">
      <c r="D2606" s="114"/>
      <c r="E2606" s="114"/>
    </row>
    <row r="2607" spans="4:5" x14ac:dyDescent="0.35">
      <c r="D2607" s="114"/>
      <c r="E2607" s="114"/>
    </row>
    <row r="2608" spans="4:5" x14ac:dyDescent="0.35">
      <c r="D2608" s="114"/>
      <c r="E2608" s="114"/>
    </row>
    <row r="2609" spans="4:5" x14ac:dyDescent="0.35">
      <c r="D2609" s="114"/>
      <c r="E2609" s="114"/>
    </row>
    <row r="2610" spans="4:5" x14ac:dyDescent="0.35">
      <c r="D2610" s="114"/>
      <c r="E2610" s="114"/>
    </row>
    <row r="2611" spans="4:5" x14ac:dyDescent="0.35">
      <c r="D2611" s="114"/>
      <c r="E2611" s="114"/>
    </row>
    <row r="2612" spans="4:5" x14ac:dyDescent="0.35">
      <c r="D2612" s="114"/>
      <c r="E2612" s="114"/>
    </row>
    <row r="2613" spans="4:5" x14ac:dyDescent="0.35">
      <c r="D2613" s="114"/>
      <c r="E2613" s="114"/>
    </row>
    <row r="2614" spans="4:5" x14ac:dyDescent="0.35">
      <c r="D2614" s="114"/>
      <c r="E2614" s="114"/>
    </row>
    <row r="2615" spans="4:5" x14ac:dyDescent="0.35">
      <c r="D2615" s="114"/>
      <c r="E2615" s="114"/>
    </row>
    <row r="2616" spans="4:5" x14ac:dyDescent="0.35">
      <c r="D2616" s="114"/>
      <c r="E2616" s="114"/>
    </row>
    <row r="2617" spans="4:5" x14ac:dyDescent="0.35">
      <c r="D2617" s="114"/>
      <c r="E2617" s="114"/>
    </row>
    <row r="2618" spans="4:5" x14ac:dyDescent="0.35">
      <c r="D2618" s="114"/>
      <c r="E2618" s="114"/>
    </row>
    <row r="2619" spans="4:5" x14ac:dyDescent="0.35">
      <c r="D2619" s="114"/>
      <c r="E2619" s="114"/>
    </row>
    <row r="2620" spans="4:5" x14ac:dyDescent="0.35">
      <c r="D2620" s="114"/>
      <c r="E2620" s="114"/>
    </row>
    <row r="2621" spans="4:5" x14ac:dyDescent="0.35">
      <c r="D2621" s="114"/>
      <c r="E2621" s="114"/>
    </row>
    <row r="2622" spans="4:5" x14ac:dyDescent="0.35">
      <c r="D2622" s="114"/>
      <c r="E2622" s="114"/>
    </row>
    <row r="2623" spans="4:5" x14ac:dyDescent="0.35">
      <c r="D2623" s="114"/>
      <c r="E2623" s="114"/>
    </row>
    <row r="2624" spans="4:5" x14ac:dyDescent="0.35">
      <c r="D2624" s="114"/>
      <c r="E2624" s="114"/>
    </row>
    <row r="2625" spans="4:5" x14ac:dyDescent="0.35">
      <c r="D2625" s="114"/>
      <c r="E2625" s="114"/>
    </row>
    <row r="2626" spans="4:5" x14ac:dyDescent="0.35">
      <c r="D2626" s="114"/>
      <c r="E2626" s="114"/>
    </row>
    <row r="2627" spans="4:5" x14ac:dyDescent="0.35">
      <c r="D2627" s="114"/>
      <c r="E2627" s="114"/>
    </row>
    <row r="2628" spans="4:5" x14ac:dyDescent="0.35">
      <c r="D2628" s="114"/>
      <c r="E2628" s="114"/>
    </row>
    <row r="2629" spans="4:5" x14ac:dyDescent="0.35">
      <c r="D2629" s="114"/>
      <c r="E2629" s="114"/>
    </row>
    <row r="2630" spans="4:5" x14ac:dyDescent="0.35">
      <c r="D2630" s="114"/>
      <c r="E2630" s="114"/>
    </row>
    <row r="2631" spans="4:5" x14ac:dyDescent="0.35">
      <c r="D2631" s="114"/>
      <c r="E2631" s="114"/>
    </row>
    <row r="2632" spans="4:5" x14ac:dyDescent="0.35">
      <c r="D2632" s="114"/>
      <c r="E2632" s="114"/>
    </row>
    <row r="2633" spans="4:5" x14ac:dyDescent="0.35">
      <c r="D2633" s="114"/>
      <c r="E2633" s="114"/>
    </row>
    <row r="2634" spans="4:5" x14ac:dyDescent="0.35">
      <c r="D2634" s="114"/>
      <c r="E2634" s="114"/>
    </row>
    <row r="2635" spans="4:5" x14ac:dyDescent="0.35">
      <c r="D2635" s="114"/>
      <c r="E2635" s="114"/>
    </row>
    <row r="2636" spans="4:5" x14ac:dyDescent="0.35">
      <c r="D2636" s="114"/>
      <c r="E2636" s="114"/>
    </row>
    <row r="2637" spans="4:5" x14ac:dyDescent="0.35">
      <c r="D2637" s="114"/>
      <c r="E2637" s="114"/>
    </row>
    <row r="2638" spans="4:5" x14ac:dyDescent="0.35">
      <c r="D2638" s="114"/>
      <c r="E2638" s="114"/>
    </row>
    <row r="2639" spans="4:5" x14ac:dyDescent="0.35">
      <c r="D2639" s="114"/>
      <c r="E2639" s="114"/>
    </row>
    <row r="2640" spans="4:5" x14ac:dyDescent="0.35">
      <c r="D2640" s="114"/>
      <c r="E2640" s="114"/>
    </row>
    <row r="2641" spans="4:5" x14ac:dyDescent="0.35">
      <c r="D2641" s="114"/>
      <c r="E2641" s="114"/>
    </row>
    <row r="2642" spans="4:5" x14ac:dyDescent="0.35">
      <c r="D2642" s="114"/>
      <c r="E2642" s="114"/>
    </row>
    <row r="2643" spans="4:5" x14ac:dyDescent="0.35">
      <c r="D2643" s="114"/>
      <c r="E2643" s="114"/>
    </row>
    <row r="2644" spans="4:5" x14ac:dyDescent="0.35">
      <c r="D2644" s="114"/>
      <c r="E2644" s="114"/>
    </row>
    <row r="2645" spans="4:5" x14ac:dyDescent="0.35">
      <c r="D2645" s="114"/>
      <c r="E2645" s="114"/>
    </row>
    <row r="2646" spans="4:5" x14ac:dyDescent="0.35">
      <c r="D2646" s="114"/>
      <c r="E2646" s="114"/>
    </row>
    <row r="2647" spans="4:5" x14ac:dyDescent="0.35">
      <c r="D2647" s="114"/>
      <c r="E2647" s="114"/>
    </row>
    <row r="2648" spans="4:5" x14ac:dyDescent="0.35">
      <c r="D2648" s="114"/>
      <c r="E2648" s="114"/>
    </row>
    <row r="2649" spans="4:5" x14ac:dyDescent="0.35">
      <c r="D2649" s="114"/>
      <c r="E2649" s="114"/>
    </row>
    <row r="2650" spans="4:5" x14ac:dyDescent="0.35">
      <c r="D2650" s="114"/>
      <c r="E2650" s="114"/>
    </row>
    <row r="2651" spans="4:5" x14ac:dyDescent="0.35">
      <c r="D2651" s="114"/>
      <c r="E2651" s="114"/>
    </row>
    <row r="2652" spans="4:5" x14ac:dyDescent="0.35">
      <c r="D2652" s="114"/>
      <c r="E2652" s="114"/>
    </row>
    <row r="2653" spans="4:5" x14ac:dyDescent="0.35">
      <c r="D2653" s="114"/>
      <c r="E2653" s="114"/>
    </row>
    <row r="2654" spans="4:5" x14ac:dyDescent="0.35">
      <c r="D2654" s="114"/>
      <c r="E2654" s="114"/>
    </row>
    <row r="2655" spans="4:5" x14ac:dyDescent="0.35">
      <c r="D2655" s="114"/>
      <c r="E2655" s="114"/>
    </row>
    <row r="2656" spans="4:5" x14ac:dyDescent="0.35">
      <c r="D2656" s="114"/>
      <c r="E2656" s="114"/>
    </row>
    <row r="2657" spans="4:5" x14ac:dyDescent="0.35">
      <c r="D2657" s="114"/>
      <c r="E2657" s="114"/>
    </row>
    <row r="2658" spans="4:5" x14ac:dyDescent="0.35">
      <c r="D2658" s="114"/>
      <c r="E2658" s="114"/>
    </row>
    <row r="2659" spans="4:5" x14ac:dyDescent="0.35">
      <c r="D2659" s="114"/>
      <c r="E2659" s="114"/>
    </row>
    <row r="2660" spans="4:5" x14ac:dyDescent="0.35">
      <c r="D2660" s="114"/>
      <c r="E2660" s="114"/>
    </row>
    <row r="2661" spans="4:5" x14ac:dyDescent="0.35">
      <c r="D2661" s="114"/>
      <c r="E2661" s="114"/>
    </row>
    <row r="2662" spans="4:5" x14ac:dyDescent="0.35">
      <c r="D2662" s="114"/>
      <c r="E2662" s="114"/>
    </row>
    <row r="2663" spans="4:5" x14ac:dyDescent="0.35">
      <c r="D2663" s="114"/>
      <c r="E2663" s="114"/>
    </row>
    <row r="2664" spans="4:5" x14ac:dyDescent="0.35">
      <c r="D2664" s="114"/>
      <c r="E2664" s="114"/>
    </row>
    <row r="2665" spans="4:5" x14ac:dyDescent="0.35">
      <c r="D2665" s="114"/>
      <c r="E2665" s="114"/>
    </row>
    <row r="2666" spans="4:5" x14ac:dyDescent="0.35">
      <c r="D2666" s="114"/>
      <c r="E2666" s="114"/>
    </row>
    <row r="2667" spans="4:5" x14ac:dyDescent="0.35">
      <c r="D2667" s="114"/>
      <c r="E2667" s="114"/>
    </row>
    <row r="2668" spans="4:5" x14ac:dyDescent="0.35">
      <c r="D2668" s="114"/>
      <c r="E2668" s="114"/>
    </row>
    <row r="2669" spans="4:5" x14ac:dyDescent="0.35">
      <c r="D2669" s="114"/>
      <c r="E2669" s="114"/>
    </row>
    <row r="2670" spans="4:5" x14ac:dyDescent="0.35">
      <c r="D2670" s="114"/>
      <c r="E2670" s="114"/>
    </row>
    <row r="2671" spans="4:5" x14ac:dyDescent="0.35">
      <c r="D2671" s="114"/>
      <c r="E2671" s="114"/>
    </row>
    <row r="2672" spans="4:5" x14ac:dyDescent="0.35">
      <c r="D2672" s="114"/>
      <c r="E2672" s="114"/>
    </row>
    <row r="2673" spans="4:5" x14ac:dyDescent="0.35">
      <c r="D2673" s="114"/>
      <c r="E2673" s="114"/>
    </row>
    <row r="2674" spans="4:5" x14ac:dyDescent="0.35">
      <c r="D2674" s="114"/>
      <c r="E2674" s="114"/>
    </row>
    <row r="2675" spans="4:5" x14ac:dyDescent="0.35">
      <c r="D2675" s="114"/>
      <c r="E2675" s="114"/>
    </row>
    <row r="2676" spans="4:5" x14ac:dyDescent="0.35">
      <c r="D2676" s="114"/>
      <c r="E2676" s="114"/>
    </row>
    <row r="2677" spans="4:5" x14ac:dyDescent="0.35">
      <c r="D2677" s="114"/>
      <c r="E2677" s="114"/>
    </row>
    <row r="2678" spans="4:5" x14ac:dyDescent="0.35">
      <c r="D2678" s="114"/>
      <c r="E2678" s="114"/>
    </row>
    <row r="2679" spans="4:5" x14ac:dyDescent="0.35">
      <c r="D2679" s="114"/>
      <c r="E2679" s="114"/>
    </row>
    <row r="2680" spans="4:5" x14ac:dyDescent="0.35">
      <c r="D2680" s="114"/>
      <c r="E2680" s="114"/>
    </row>
    <row r="2681" spans="4:5" x14ac:dyDescent="0.35">
      <c r="D2681" s="114"/>
      <c r="E2681" s="114"/>
    </row>
    <row r="2682" spans="4:5" x14ac:dyDescent="0.35">
      <c r="D2682" s="114"/>
      <c r="E2682" s="114"/>
    </row>
    <row r="2683" spans="4:5" x14ac:dyDescent="0.35">
      <c r="D2683" s="114"/>
      <c r="E2683" s="114"/>
    </row>
    <row r="2684" spans="4:5" x14ac:dyDescent="0.35">
      <c r="D2684" s="114"/>
      <c r="E2684" s="114"/>
    </row>
    <row r="2685" spans="4:5" x14ac:dyDescent="0.35">
      <c r="D2685" s="114"/>
      <c r="E2685" s="114"/>
    </row>
    <row r="2686" spans="4:5" x14ac:dyDescent="0.35">
      <c r="D2686" s="114"/>
      <c r="E2686" s="114"/>
    </row>
    <row r="2687" spans="4:5" x14ac:dyDescent="0.35">
      <c r="D2687" s="114"/>
      <c r="E2687" s="114"/>
    </row>
    <row r="2688" spans="4:5" x14ac:dyDescent="0.35">
      <c r="D2688" s="114"/>
      <c r="E2688" s="114"/>
    </row>
    <row r="2689" spans="4:5" x14ac:dyDescent="0.35">
      <c r="D2689" s="114"/>
      <c r="E2689" s="114"/>
    </row>
    <row r="2690" spans="4:5" x14ac:dyDescent="0.35">
      <c r="D2690" s="114"/>
      <c r="E2690" s="114"/>
    </row>
    <row r="2691" spans="4:5" x14ac:dyDescent="0.35">
      <c r="D2691" s="114"/>
      <c r="E2691" s="114"/>
    </row>
    <row r="2692" spans="4:5" x14ac:dyDescent="0.35">
      <c r="D2692" s="114"/>
      <c r="E2692" s="114"/>
    </row>
    <row r="2693" spans="4:5" x14ac:dyDescent="0.35">
      <c r="D2693" s="114"/>
      <c r="E2693" s="114"/>
    </row>
    <row r="2694" spans="4:5" x14ac:dyDescent="0.35">
      <c r="D2694" s="114"/>
      <c r="E2694" s="114"/>
    </row>
    <row r="2695" spans="4:5" x14ac:dyDescent="0.35">
      <c r="D2695" s="114"/>
      <c r="E2695" s="114"/>
    </row>
    <row r="2696" spans="4:5" x14ac:dyDescent="0.35">
      <c r="D2696" s="114"/>
      <c r="E2696" s="114"/>
    </row>
    <row r="2697" spans="4:5" x14ac:dyDescent="0.35">
      <c r="D2697" s="114"/>
      <c r="E2697" s="114"/>
    </row>
    <row r="2698" spans="4:5" x14ac:dyDescent="0.35">
      <c r="D2698" s="114"/>
      <c r="E2698" s="114"/>
    </row>
    <row r="2699" spans="4:5" x14ac:dyDescent="0.35">
      <c r="D2699" s="114"/>
      <c r="E2699" s="114"/>
    </row>
    <row r="2700" spans="4:5" x14ac:dyDescent="0.35">
      <c r="D2700" s="114"/>
      <c r="E2700" s="114"/>
    </row>
    <row r="2701" spans="4:5" x14ac:dyDescent="0.35">
      <c r="D2701" s="114"/>
      <c r="E2701" s="114"/>
    </row>
    <row r="2702" spans="4:5" x14ac:dyDescent="0.35">
      <c r="D2702" s="114"/>
      <c r="E2702" s="114"/>
    </row>
    <row r="2703" spans="4:5" x14ac:dyDescent="0.35">
      <c r="D2703" s="114"/>
      <c r="E2703" s="114"/>
    </row>
    <row r="2704" spans="4:5" x14ac:dyDescent="0.35">
      <c r="D2704" s="114"/>
      <c r="E2704" s="114"/>
    </row>
    <row r="2705" spans="4:5" x14ac:dyDescent="0.35">
      <c r="D2705" s="114"/>
      <c r="E2705" s="114"/>
    </row>
    <row r="2706" spans="4:5" x14ac:dyDescent="0.35">
      <c r="D2706" s="114"/>
      <c r="E2706" s="114"/>
    </row>
    <row r="2707" spans="4:5" x14ac:dyDescent="0.35">
      <c r="D2707" s="114"/>
      <c r="E2707" s="114"/>
    </row>
    <row r="2708" spans="4:5" x14ac:dyDescent="0.35">
      <c r="D2708" s="114"/>
      <c r="E2708" s="114"/>
    </row>
    <row r="2709" spans="4:5" x14ac:dyDescent="0.35">
      <c r="D2709" s="114"/>
      <c r="E2709" s="114"/>
    </row>
    <row r="2710" spans="4:5" x14ac:dyDescent="0.35">
      <c r="D2710" s="114"/>
      <c r="E2710" s="114"/>
    </row>
    <row r="2711" spans="4:5" x14ac:dyDescent="0.35">
      <c r="D2711" s="114"/>
      <c r="E2711" s="114"/>
    </row>
    <row r="2712" spans="4:5" x14ac:dyDescent="0.35">
      <c r="D2712" s="114"/>
      <c r="E2712" s="114"/>
    </row>
    <row r="2713" spans="4:5" x14ac:dyDescent="0.35">
      <c r="D2713" s="114"/>
      <c r="E2713" s="114"/>
    </row>
    <row r="2714" spans="4:5" x14ac:dyDescent="0.35">
      <c r="D2714" s="114"/>
      <c r="E2714" s="114"/>
    </row>
    <row r="2715" spans="4:5" x14ac:dyDescent="0.35">
      <c r="D2715" s="114"/>
      <c r="E2715" s="114"/>
    </row>
    <row r="2716" spans="4:5" x14ac:dyDescent="0.35">
      <c r="D2716" s="114"/>
      <c r="E2716" s="114"/>
    </row>
    <row r="2717" spans="4:5" x14ac:dyDescent="0.35">
      <c r="D2717" s="114"/>
      <c r="E2717" s="114"/>
    </row>
    <row r="2718" spans="4:5" x14ac:dyDescent="0.35">
      <c r="D2718" s="114"/>
      <c r="E2718" s="114"/>
    </row>
    <row r="2719" spans="4:5" x14ac:dyDescent="0.35">
      <c r="D2719" s="114"/>
      <c r="E2719" s="114"/>
    </row>
    <row r="2720" spans="4:5" x14ac:dyDescent="0.35">
      <c r="D2720" s="114"/>
      <c r="E2720" s="114"/>
    </row>
    <row r="2721" spans="4:5" x14ac:dyDescent="0.35">
      <c r="D2721" s="114"/>
      <c r="E2721" s="114"/>
    </row>
    <row r="2722" spans="4:5" x14ac:dyDescent="0.35">
      <c r="D2722" s="114"/>
      <c r="E2722" s="114"/>
    </row>
    <row r="2723" spans="4:5" x14ac:dyDescent="0.35">
      <c r="D2723" s="114"/>
      <c r="E2723" s="114"/>
    </row>
    <row r="2724" spans="4:5" x14ac:dyDescent="0.35">
      <c r="D2724" s="114"/>
      <c r="E2724" s="114"/>
    </row>
    <row r="2725" spans="4:5" x14ac:dyDescent="0.35">
      <c r="D2725" s="114"/>
      <c r="E2725" s="114"/>
    </row>
    <row r="2726" spans="4:5" x14ac:dyDescent="0.35">
      <c r="D2726" s="114"/>
      <c r="E2726" s="114"/>
    </row>
    <row r="2727" spans="4:5" x14ac:dyDescent="0.35">
      <c r="D2727" s="114"/>
      <c r="E2727" s="114"/>
    </row>
    <row r="2728" spans="4:5" x14ac:dyDescent="0.35">
      <c r="D2728" s="114"/>
      <c r="E2728" s="114"/>
    </row>
    <row r="2729" spans="4:5" x14ac:dyDescent="0.35">
      <c r="D2729" s="114"/>
      <c r="E2729" s="114"/>
    </row>
    <row r="2730" spans="4:5" x14ac:dyDescent="0.35">
      <c r="D2730" s="114"/>
      <c r="E2730" s="114"/>
    </row>
    <row r="2731" spans="4:5" x14ac:dyDescent="0.35">
      <c r="D2731" s="114"/>
      <c r="E2731" s="114"/>
    </row>
    <row r="2732" spans="4:5" x14ac:dyDescent="0.35">
      <c r="D2732" s="114"/>
      <c r="E2732" s="114"/>
    </row>
    <row r="2733" spans="4:5" x14ac:dyDescent="0.35">
      <c r="D2733" s="114"/>
      <c r="E2733" s="114"/>
    </row>
    <row r="2734" spans="4:5" x14ac:dyDescent="0.35">
      <c r="D2734" s="114"/>
      <c r="E2734" s="114"/>
    </row>
    <row r="2735" spans="4:5" x14ac:dyDescent="0.35">
      <c r="D2735" s="114"/>
      <c r="E2735" s="114"/>
    </row>
    <row r="2736" spans="4:5" x14ac:dyDescent="0.35">
      <c r="D2736" s="114"/>
      <c r="E2736" s="114"/>
    </row>
    <row r="2737" spans="4:5" x14ac:dyDescent="0.35">
      <c r="D2737" s="114"/>
      <c r="E2737" s="114"/>
    </row>
    <row r="2738" spans="4:5" x14ac:dyDescent="0.35">
      <c r="D2738" s="114"/>
      <c r="E2738" s="114"/>
    </row>
    <row r="2739" spans="4:5" x14ac:dyDescent="0.35">
      <c r="D2739" s="114"/>
      <c r="E2739" s="114"/>
    </row>
    <row r="2740" spans="4:5" x14ac:dyDescent="0.35">
      <c r="D2740" s="114"/>
      <c r="E2740" s="114"/>
    </row>
    <row r="2741" spans="4:5" x14ac:dyDescent="0.35">
      <c r="D2741" s="114"/>
      <c r="E2741" s="114"/>
    </row>
    <row r="2742" spans="4:5" x14ac:dyDescent="0.35">
      <c r="D2742" s="114"/>
      <c r="E2742" s="114"/>
    </row>
    <row r="2743" spans="4:5" x14ac:dyDescent="0.35">
      <c r="D2743" s="114"/>
      <c r="E2743" s="114"/>
    </row>
    <row r="2744" spans="4:5" x14ac:dyDescent="0.35">
      <c r="D2744" s="114"/>
      <c r="E2744" s="114"/>
    </row>
    <row r="2745" spans="4:5" x14ac:dyDescent="0.35">
      <c r="D2745" s="114"/>
      <c r="E2745" s="114"/>
    </row>
    <row r="2746" spans="4:5" x14ac:dyDescent="0.35">
      <c r="D2746" s="114"/>
      <c r="E2746" s="114"/>
    </row>
    <row r="2747" spans="4:5" x14ac:dyDescent="0.35">
      <c r="D2747" s="114"/>
      <c r="E2747" s="114"/>
    </row>
    <row r="2748" spans="4:5" x14ac:dyDescent="0.35">
      <c r="D2748" s="114"/>
      <c r="E2748" s="114"/>
    </row>
    <row r="2749" spans="4:5" x14ac:dyDescent="0.35">
      <c r="D2749" s="114"/>
      <c r="E2749" s="114"/>
    </row>
    <row r="2750" spans="4:5" x14ac:dyDescent="0.35">
      <c r="D2750" s="114"/>
      <c r="E2750" s="114"/>
    </row>
    <row r="2751" spans="4:5" x14ac:dyDescent="0.35">
      <c r="D2751" s="114"/>
      <c r="E2751" s="114"/>
    </row>
    <row r="2752" spans="4:5" x14ac:dyDescent="0.35">
      <c r="D2752" s="114"/>
      <c r="E2752" s="114"/>
    </row>
    <row r="2753" spans="4:5" x14ac:dyDescent="0.35">
      <c r="D2753" s="114"/>
      <c r="E2753" s="114"/>
    </row>
    <row r="2754" spans="4:5" x14ac:dyDescent="0.35">
      <c r="D2754" s="114"/>
      <c r="E2754" s="114"/>
    </row>
    <row r="2755" spans="4:5" x14ac:dyDescent="0.35">
      <c r="D2755" s="114"/>
      <c r="E2755" s="114"/>
    </row>
    <row r="2756" spans="4:5" x14ac:dyDescent="0.35">
      <c r="D2756" s="114"/>
      <c r="E2756" s="114"/>
    </row>
    <row r="2757" spans="4:5" x14ac:dyDescent="0.35">
      <c r="D2757" s="114"/>
      <c r="E2757" s="114"/>
    </row>
    <row r="2758" spans="4:5" x14ac:dyDescent="0.35">
      <c r="D2758" s="114"/>
      <c r="E2758" s="114"/>
    </row>
    <row r="2759" spans="4:5" x14ac:dyDescent="0.35">
      <c r="D2759" s="114"/>
      <c r="E2759" s="114"/>
    </row>
    <row r="2760" spans="4:5" x14ac:dyDescent="0.35">
      <c r="D2760" s="114"/>
      <c r="E2760" s="114"/>
    </row>
    <row r="2761" spans="4:5" x14ac:dyDescent="0.35">
      <c r="D2761" s="114"/>
      <c r="E2761" s="114"/>
    </row>
    <row r="2762" spans="4:5" x14ac:dyDescent="0.35">
      <c r="D2762" s="114"/>
      <c r="E2762" s="114"/>
    </row>
    <row r="2763" spans="4:5" x14ac:dyDescent="0.35">
      <c r="D2763" s="114"/>
      <c r="E2763" s="114"/>
    </row>
    <row r="2764" spans="4:5" x14ac:dyDescent="0.35">
      <c r="D2764" s="114"/>
      <c r="E2764" s="114"/>
    </row>
    <row r="2765" spans="4:5" x14ac:dyDescent="0.35">
      <c r="D2765" s="114"/>
      <c r="E2765" s="114"/>
    </row>
    <row r="2766" spans="4:5" x14ac:dyDescent="0.35">
      <c r="D2766" s="114"/>
      <c r="E2766" s="114"/>
    </row>
    <row r="2767" spans="4:5" x14ac:dyDescent="0.35">
      <c r="D2767" s="114"/>
      <c r="E2767" s="114"/>
    </row>
    <row r="2768" spans="4:5" x14ac:dyDescent="0.35">
      <c r="D2768" s="114"/>
      <c r="E2768" s="114"/>
    </row>
    <row r="2769" spans="4:5" x14ac:dyDescent="0.35">
      <c r="D2769" s="114"/>
      <c r="E2769" s="114"/>
    </row>
    <row r="2770" spans="4:5" x14ac:dyDescent="0.35">
      <c r="D2770" s="114"/>
      <c r="E2770" s="114"/>
    </row>
    <row r="2771" spans="4:5" x14ac:dyDescent="0.35">
      <c r="D2771" s="114"/>
      <c r="E2771" s="114"/>
    </row>
    <row r="2772" spans="4:5" x14ac:dyDescent="0.35">
      <c r="D2772" s="114"/>
      <c r="E2772" s="114"/>
    </row>
    <row r="2773" spans="4:5" x14ac:dyDescent="0.35">
      <c r="D2773" s="114"/>
      <c r="E2773" s="114"/>
    </row>
    <row r="2774" spans="4:5" x14ac:dyDescent="0.35">
      <c r="D2774" s="114"/>
      <c r="E2774" s="114"/>
    </row>
    <row r="2775" spans="4:5" x14ac:dyDescent="0.35">
      <c r="D2775" s="114"/>
      <c r="E2775" s="114"/>
    </row>
    <row r="2776" spans="4:5" x14ac:dyDescent="0.35">
      <c r="D2776" s="114"/>
      <c r="E2776" s="114"/>
    </row>
    <row r="2777" spans="4:5" x14ac:dyDescent="0.35">
      <c r="D2777" s="114"/>
      <c r="E2777" s="114"/>
    </row>
    <row r="2778" spans="4:5" x14ac:dyDescent="0.35">
      <c r="D2778" s="114"/>
      <c r="E2778" s="114"/>
    </row>
    <row r="2779" spans="4:5" x14ac:dyDescent="0.35">
      <c r="D2779" s="114"/>
      <c r="E2779" s="114"/>
    </row>
    <row r="2780" spans="4:5" x14ac:dyDescent="0.35">
      <c r="D2780" s="114"/>
      <c r="E2780" s="114"/>
    </row>
    <row r="2781" spans="4:5" x14ac:dyDescent="0.35">
      <c r="D2781" s="114"/>
      <c r="E2781" s="114"/>
    </row>
    <row r="2782" spans="4:5" x14ac:dyDescent="0.35">
      <c r="D2782" s="114"/>
      <c r="E2782" s="114"/>
    </row>
    <row r="2783" spans="4:5" x14ac:dyDescent="0.35">
      <c r="D2783" s="114"/>
      <c r="E2783" s="114"/>
    </row>
    <row r="2784" spans="4:5" x14ac:dyDescent="0.35">
      <c r="D2784" s="114"/>
      <c r="E2784" s="114"/>
    </row>
    <row r="2785" spans="4:5" x14ac:dyDescent="0.35">
      <c r="D2785" s="114"/>
      <c r="E2785" s="114"/>
    </row>
    <row r="2786" spans="4:5" x14ac:dyDescent="0.35">
      <c r="D2786" s="114"/>
      <c r="E2786" s="114"/>
    </row>
    <row r="2787" spans="4:5" x14ac:dyDescent="0.35">
      <c r="D2787" s="114"/>
      <c r="E2787" s="114"/>
    </row>
    <row r="2788" spans="4:5" x14ac:dyDescent="0.35">
      <c r="D2788" s="114"/>
      <c r="E2788" s="114"/>
    </row>
    <row r="2789" spans="4:5" x14ac:dyDescent="0.35">
      <c r="D2789" s="114"/>
      <c r="E2789" s="114"/>
    </row>
    <row r="2790" spans="4:5" x14ac:dyDescent="0.35">
      <c r="D2790" s="114"/>
      <c r="E2790" s="114"/>
    </row>
    <row r="2791" spans="4:5" x14ac:dyDescent="0.35">
      <c r="D2791" s="114"/>
      <c r="E2791" s="114"/>
    </row>
    <row r="2792" spans="4:5" x14ac:dyDescent="0.35">
      <c r="D2792" s="114"/>
      <c r="E2792" s="114"/>
    </row>
    <row r="2793" spans="4:5" x14ac:dyDescent="0.35">
      <c r="D2793" s="114"/>
      <c r="E2793" s="114"/>
    </row>
    <row r="2794" spans="4:5" x14ac:dyDescent="0.35">
      <c r="D2794" s="114"/>
      <c r="E2794" s="114"/>
    </row>
    <row r="2795" spans="4:5" x14ac:dyDescent="0.35">
      <c r="D2795" s="114"/>
      <c r="E2795" s="114"/>
    </row>
    <row r="2796" spans="4:5" x14ac:dyDescent="0.35">
      <c r="D2796" s="114"/>
      <c r="E2796" s="114"/>
    </row>
    <row r="2797" spans="4:5" x14ac:dyDescent="0.35">
      <c r="D2797" s="114"/>
      <c r="E2797" s="114"/>
    </row>
    <row r="2798" spans="4:5" x14ac:dyDescent="0.35">
      <c r="D2798" s="114"/>
      <c r="E2798" s="114"/>
    </row>
    <row r="2799" spans="4:5" x14ac:dyDescent="0.35">
      <c r="D2799" s="114"/>
      <c r="E2799" s="114"/>
    </row>
    <row r="2800" spans="4:5" x14ac:dyDescent="0.35">
      <c r="D2800" s="114"/>
      <c r="E2800" s="114"/>
    </row>
    <row r="2801" spans="4:5" x14ac:dyDescent="0.35">
      <c r="D2801" s="114"/>
      <c r="E2801" s="114"/>
    </row>
    <row r="2802" spans="4:5" x14ac:dyDescent="0.35">
      <c r="D2802" s="114"/>
      <c r="E2802" s="114"/>
    </row>
    <row r="2803" spans="4:5" x14ac:dyDescent="0.35">
      <c r="D2803" s="114"/>
      <c r="E2803" s="114"/>
    </row>
    <row r="2804" spans="4:5" x14ac:dyDescent="0.35">
      <c r="D2804" s="114"/>
      <c r="E2804" s="114"/>
    </row>
    <row r="2805" spans="4:5" x14ac:dyDescent="0.35">
      <c r="D2805" s="114"/>
      <c r="E2805" s="114"/>
    </row>
    <row r="2806" spans="4:5" x14ac:dyDescent="0.35">
      <c r="D2806" s="114"/>
      <c r="E2806" s="114"/>
    </row>
    <row r="2807" spans="4:5" x14ac:dyDescent="0.35">
      <c r="D2807" s="114"/>
      <c r="E2807" s="114"/>
    </row>
    <row r="2808" spans="4:5" x14ac:dyDescent="0.35">
      <c r="D2808" s="114"/>
      <c r="E2808" s="114"/>
    </row>
    <row r="2809" spans="4:5" x14ac:dyDescent="0.35">
      <c r="D2809" s="114"/>
      <c r="E2809" s="114"/>
    </row>
    <row r="2810" spans="4:5" x14ac:dyDescent="0.35">
      <c r="D2810" s="114"/>
      <c r="E2810" s="114"/>
    </row>
    <row r="2811" spans="4:5" x14ac:dyDescent="0.35">
      <c r="D2811" s="114"/>
      <c r="E2811" s="114"/>
    </row>
    <row r="2812" spans="4:5" x14ac:dyDescent="0.35">
      <c r="D2812" s="114"/>
      <c r="E2812" s="114"/>
    </row>
    <row r="2813" spans="4:5" x14ac:dyDescent="0.35">
      <c r="D2813" s="114"/>
      <c r="E2813" s="114"/>
    </row>
    <row r="2814" spans="4:5" x14ac:dyDescent="0.35">
      <c r="D2814" s="114"/>
      <c r="E2814" s="114"/>
    </row>
    <row r="2815" spans="4:5" x14ac:dyDescent="0.35">
      <c r="D2815" s="114"/>
      <c r="E2815" s="114"/>
    </row>
    <row r="2816" spans="4:5" x14ac:dyDescent="0.35">
      <c r="D2816" s="114"/>
      <c r="E2816" s="114"/>
    </row>
    <row r="2817" spans="4:5" x14ac:dyDescent="0.35">
      <c r="D2817" s="114"/>
      <c r="E2817" s="114"/>
    </row>
    <row r="2818" spans="4:5" x14ac:dyDescent="0.35">
      <c r="D2818" s="114"/>
      <c r="E2818" s="114"/>
    </row>
    <row r="2819" spans="4:5" x14ac:dyDescent="0.35">
      <c r="D2819" s="114"/>
      <c r="E2819" s="114"/>
    </row>
    <row r="2820" spans="4:5" x14ac:dyDescent="0.35">
      <c r="D2820" s="114"/>
      <c r="E2820" s="114"/>
    </row>
    <row r="2821" spans="4:5" x14ac:dyDescent="0.35">
      <c r="D2821" s="114"/>
      <c r="E2821" s="114"/>
    </row>
    <row r="2822" spans="4:5" x14ac:dyDescent="0.35">
      <c r="D2822" s="114"/>
      <c r="E2822" s="114"/>
    </row>
    <row r="2823" spans="4:5" x14ac:dyDescent="0.35">
      <c r="D2823" s="114"/>
      <c r="E2823" s="114"/>
    </row>
    <row r="2824" spans="4:5" x14ac:dyDescent="0.35">
      <c r="D2824" s="114"/>
      <c r="E2824" s="114"/>
    </row>
    <row r="2825" spans="4:5" x14ac:dyDescent="0.35">
      <c r="D2825" s="114"/>
      <c r="E2825" s="114"/>
    </row>
    <row r="2826" spans="4:5" x14ac:dyDescent="0.35">
      <c r="D2826" s="114"/>
      <c r="E2826" s="114"/>
    </row>
    <row r="2827" spans="4:5" x14ac:dyDescent="0.35">
      <c r="D2827" s="114"/>
      <c r="E2827" s="114"/>
    </row>
    <row r="2828" spans="4:5" x14ac:dyDescent="0.35">
      <c r="D2828" s="114"/>
      <c r="E2828" s="114"/>
    </row>
    <row r="2829" spans="4:5" x14ac:dyDescent="0.35">
      <c r="D2829" s="114"/>
      <c r="E2829" s="114"/>
    </row>
    <row r="2830" spans="4:5" x14ac:dyDescent="0.35">
      <c r="D2830" s="114"/>
      <c r="E2830" s="114"/>
    </row>
    <row r="2831" spans="4:5" x14ac:dyDescent="0.35">
      <c r="D2831" s="114"/>
      <c r="E2831" s="114"/>
    </row>
    <row r="2832" spans="4:5" x14ac:dyDescent="0.35">
      <c r="D2832" s="114"/>
      <c r="E2832" s="114"/>
    </row>
    <row r="2833" spans="4:5" x14ac:dyDescent="0.35">
      <c r="D2833" s="114"/>
      <c r="E2833" s="114"/>
    </row>
    <row r="2834" spans="4:5" x14ac:dyDescent="0.35">
      <c r="D2834" s="114"/>
      <c r="E2834" s="114"/>
    </row>
    <row r="2835" spans="4:5" x14ac:dyDescent="0.35">
      <c r="D2835" s="114"/>
      <c r="E2835" s="114"/>
    </row>
    <row r="2836" spans="4:5" x14ac:dyDescent="0.35">
      <c r="D2836" s="114"/>
      <c r="E2836" s="114"/>
    </row>
    <row r="2837" spans="4:5" x14ac:dyDescent="0.35">
      <c r="D2837" s="114"/>
      <c r="E2837" s="114"/>
    </row>
    <row r="2838" spans="4:5" x14ac:dyDescent="0.35">
      <c r="D2838" s="114"/>
      <c r="E2838" s="114"/>
    </row>
    <row r="2839" spans="4:5" x14ac:dyDescent="0.35">
      <c r="D2839" s="114"/>
      <c r="E2839" s="114"/>
    </row>
    <row r="2840" spans="4:5" x14ac:dyDescent="0.35">
      <c r="D2840" s="114"/>
      <c r="E2840" s="114"/>
    </row>
    <row r="2841" spans="4:5" x14ac:dyDescent="0.35">
      <c r="D2841" s="114"/>
      <c r="E2841" s="114"/>
    </row>
    <row r="2842" spans="4:5" x14ac:dyDescent="0.35">
      <c r="D2842" s="114"/>
      <c r="E2842" s="114"/>
    </row>
    <row r="2843" spans="4:5" x14ac:dyDescent="0.35">
      <c r="D2843" s="114"/>
      <c r="E2843" s="114"/>
    </row>
    <row r="2844" spans="4:5" x14ac:dyDescent="0.35">
      <c r="D2844" s="114"/>
      <c r="E2844" s="114"/>
    </row>
    <row r="2845" spans="4:5" x14ac:dyDescent="0.35">
      <c r="D2845" s="114"/>
      <c r="E2845" s="114"/>
    </row>
    <row r="2846" spans="4:5" x14ac:dyDescent="0.35">
      <c r="D2846" s="114"/>
      <c r="E2846" s="114"/>
    </row>
    <row r="2847" spans="4:5" x14ac:dyDescent="0.35">
      <c r="D2847" s="114"/>
      <c r="E2847" s="114"/>
    </row>
    <row r="2848" spans="4:5" x14ac:dyDescent="0.35">
      <c r="D2848" s="114"/>
      <c r="E2848" s="114"/>
    </row>
    <row r="2849" spans="4:5" x14ac:dyDescent="0.35">
      <c r="D2849" s="114"/>
      <c r="E2849" s="114"/>
    </row>
    <row r="2850" spans="4:5" x14ac:dyDescent="0.35">
      <c r="D2850" s="114"/>
      <c r="E2850" s="114"/>
    </row>
    <row r="2851" spans="4:5" x14ac:dyDescent="0.35">
      <c r="D2851" s="114"/>
      <c r="E2851" s="114"/>
    </row>
    <row r="2852" spans="4:5" x14ac:dyDescent="0.35">
      <c r="D2852" s="114"/>
      <c r="E2852" s="114"/>
    </row>
    <row r="2853" spans="4:5" x14ac:dyDescent="0.35">
      <c r="D2853" s="114"/>
      <c r="E2853" s="114"/>
    </row>
    <row r="2854" spans="4:5" x14ac:dyDescent="0.35">
      <c r="D2854" s="114"/>
      <c r="E2854" s="114"/>
    </row>
    <row r="2855" spans="4:5" x14ac:dyDescent="0.35">
      <c r="D2855" s="114"/>
      <c r="E2855" s="114"/>
    </row>
    <row r="2856" spans="4:5" x14ac:dyDescent="0.35">
      <c r="D2856" s="114"/>
      <c r="E2856" s="114"/>
    </row>
    <row r="2857" spans="4:5" x14ac:dyDescent="0.35">
      <c r="D2857" s="114"/>
      <c r="E2857" s="114"/>
    </row>
    <row r="2858" spans="4:5" x14ac:dyDescent="0.35">
      <c r="D2858" s="114"/>
      <c r="E2858" s="114"/>
    </row>
    <row r="2859" spans="4:5" x14ac:dyDescent="0.35">
      <c r="D2859" s="114"/>
      <c r="E2859" s="114"/>
    </row>
    <row r="2860" spans="4:5" x14ac:dyDescent="0.35">
      <c r="D2860" s="114"/>
      <c r="E2860" s="114"/>
    </row>
    <row r="2861" spans="4:5" x14ac:dyDescent="0.35">
      <c r="D2861" s="114"/>
      <c r="E2861" s="114"/>
    </row>
    <row r="2862" spans="4:5" x14ac:dyDescent="0.35">
      <c r="D2862" s="114"/>
      <c r="E2862" s="114"/>
    </row>
    <row r="2863" spans="4:5" x14ac:dyDescent="0.35">
      <c r="D2863" s="114"/>
      <c r="E2863" s="114"/>
    </row>
    <row r="2864" spans="4:5" x14ac:dyDescent="0.35">
      <c r="D2864" s="114"/>
      <c r="E2864" s="114"/>
    </row>
    <row r="2865" spans="4:5" x14ac:dyDescent="0.35">
      <c r="D2865" s="114"/>
      <c r="E2865" s="114"/>
    </row>
    <row r="2866" spans="4:5" x14ac:dyDescent="0.35">
      <c r="D2866" s="114"/>
      <c r="E2866" s="114"/>
    </row>
    <row r="2867" spans="4:5" x14ac:dyDescent="0.35">
      <c r="D2867" s="114"/>
      <c r="E2867" s="114"/>
    </row>
    <row r="2868" spans="4:5" x14ac:dyDescent="0.35">
      <c r="D2868" s="114"/>
      <c r="E2868" s="114"/>
    </row>
    <row r="2869" spans="4:5" x14ac:dyDescent="0.35">
      <c r="D2869" s="114"/>
      <c r="E2869" s="114"/>
    </row>
    <row r="2870" spans="4:5" x14ac:dyDescent="0.35">
      <c r="D2870" s="114"/>
      <c r="E2870" s="114"/>
    </row>
    <row r="2871" spans="4:5" x14ac:dyDescent="0.35">
      <c r="D2871" s="114"/>
      <c r="E2871" s="114"/>
    </row>
    <row r="2872" spans="4:5" x14ac:dyDescent="0.35">
      <c r="D2872" s="114"/>
      <c r="E2872" s="114"/>
    </row>
    <row r="2873" spans="4:5" x14ac:dyDescent="0.35">
      <c r="D2873" s="114"/>
      <c r="E2873" s="114"/>
    </row>
    <row r="2874" spans="4:5" x14ac:dyDescent="0.35">
      <c r="D2874" s="114"/>
      <c r="E2874" s="114"/>
    </row>
    <row r="2875" spans="4:5" x14ac:dyDescent="0.35">
      <c r="D2875" s="114"/>
      <c r="E2875" s="114"/>
    </row>
    <row r="2876" spans="4:5" x14ac:dyDescent="0.35">
      <c r="D2876" s="114"/>
      <c r="E2876" s="114"/>
    </row>
    <row r="2877" spans="4:5" x14ac:dyDescent="0.35">
      <c r="D2877" s="114"/>
      <c r="E2877" s="114"/>
    </row>
    <row r="2878" spans="4:5" x14ac:dyDescent="0.35">
      <c r="D2878" s="114"/>
      <c r="E2878" s="114"/>
    </row>
    <row r="2879" spans="4:5" x14ac:dyDescent="0.35">
      <c r="D2879" s="114"/>
      <c r="E2879" s="114"/>
    </row>
    <row r="2880" spans="4:5" x14ac:dyDescent="0.35">
      <c r="D2880" s="114"/>
      <c r="E2880" s="114"/>
    </row>
    <row r="2881" spans="4:5" x14ac:dyDescent="0.35">
      <c r="D2881" s="114"/>
      <c r="E2881" s="114"/>
    </row>
    <row r="2882" spans="4:5" x14ac:dyDescent="0.35">
      <c r="D2882" s="114"/>
      <c r="E2882" s="114"/>
    </row>
    <row r="2883" spans="4:5" x14ac:dyDescent="0.35">
      <c r="D2883" s="114"/>
      <c r="E2883" s="114"/>
    </row>
    <row r="2884" spans="4:5" x14ac:dyDescent="0.35">
      <c r="D2884" s="114"/>
      <c r="E2884" s="114"/>
    </row>
    <row r="2885" spans="4:5" x14ac:dyDescent="0.35">
      <c r="D2885" s="114"/>
      <c r="E2885" s="114"/>
    </row>
    <row r="2886" spans="4:5" x14ac:dyDescent="0.35">
      <c r="D2886" s="114"/>
      <c r="E2886" s="114"/>
    </row>
    <row r="2887" spans="4:5" x14ac:dyDescent="0.35">
      <c r="D2887" s="114"/>
      <c r="E2887" s="114"/>
    </row>
    <row r="2888" spans="4:5" x14ac:dyDescent="0.35">
      <c r="D2888" s="114"/>
      <c r="E2888" s="114"/>
    </row>
    <row r="2889" spans="4:5" x14ac:dyDescent="0.35">
      <c r="D2889" s="114"/>
      <c r="E2889" s="114"/>
    </row>
    <row r="2890" spans="4:5" x14ac:dyDescent="0.35">
      <c r="D2890" s="114"/>
      <c r="E2890" s="114"/>
    </row>
    <row r="2891" spans="4:5" x14ac:dyDescent="0.35">
      <c r="D2891" s="114"/>
      <c r="E2891" s="114"/>
    </row>
    <row r="2892" spans="4:5" x14ac:dyDescent="0.35">
      <c r="D2892" s="114"/>
      <c r="E2892" s="114"/>
    </row>
    <row r="2893" spans="4:5" x14ac:dyDescent="0.35">
      <c r="D2893" s="114"/>
      <c r="E2893" s="114"/>
    </row>
    <row r="2894" spans="4:5" x14ac:dyDescent="0.35">
      <c r="D2894" s="114"/>
      <c r="E2894" s="114"/>
    </row>
    <row r="2895" spans="4:5" x14ac:dyDescent="0.35">
      <c r="D2895" s="114"/>
      <c r="E2895" s="114"/>
    </row>
    <row r="2896" spans="4:5" x14ac:dyDescent="0.35">
      <c r="D2896" s="114"/>
      <c r="E2896" s="114"/>
    </row>
    <row r="2897" spans="4:5" x14ac:dyDescent="0.35">
      <c r="D2897" s="114"/>
      <c r="E2897" s="114"/>
    </row>
    <row r="2898" spans="4:5" x14ac:dyDescent="0.35">
      <c r="D2898" s="114"/>
      <c r="E2898" s="114"/>
    </row>
    <row r="2899" spans="4:5" x14ac:dyDescent="0.35">
      <c r="D2899" s="114"/>
      <c r="E2899" s="114"/>
    </row>
    <row r="2900" spans="4:5" x14ac:dyDescent="0.35">
      <c r="D2900" s="114"/>
      <c r="E2900" s="114"/>
    </row>
    <row r="2901" spans="4:5" x14ac:dyDescent="0.35">
      <c r="D2901" s="114"/>
      <c r="E2901" s="114"/>
    </row>
    <row r="2902" spans="4:5" x14ac:dyDescent="0.35">
      <c r="D2902" s="114"/>
      <c r="E2902" s="114"/>
    </row>
    <row r="2903" spans="4:5" x14ac:dyDescent="0.35">
      <c r="D2903" s="114"/>
      <c r="E2903" s="114"/>
    </row>
    <row r="2904" spans="4:5" x14ac:dyDescent="0.35">
      <c r="D2904" s="114"/>
      <c r="E2904" s="114"/>
    </row>
    <row r="2905" spans="4:5" x14ac:dyDescent="0.35">
      <c r="D2905" s="114"/>
      <c r="E2905" s="114"/>
    </row>
    <row r="2906" spans="4:5" x14ac:dyDescent="0.35">
      <c r="D2906" s="114"/>
      <c r="E2906" s="114"/>
    </row>
    <row r="2907" spans="4:5" x14ac:dyDescent="0.35">
      <c r="D2907" s="114"/>
      <c r="E2907" s="114"/>
    </row>
    <row r="2908" spans="4:5" x14ac:dyDescent="0.35">
      <c r="D2908" s="114"/>
      <c r="E2908" s="114"/>
    </row>
    <row r="2909" spans="4:5" x14ac:dyDescent="0.35">
      <c r="D2909" s="114"/>
      <c r="E2909" s="114"/>
    </row>
    <row r="2910" spans="4:5" x14ac:dyDescent="0.35">
      <c r="D2910" s="114"/>
      <c r="E2910" s="114"/>
    </row>
    <row r="2911" spans="4:5" x14ac:dyDescent="0.35">
      <c r="D2911" s="114"/>
      <c r="E2911" s="114"/>
    </row>
    <row r="2912" spans="4:5" x14ac:dyDescent="0.35">
      <c r="D2912" s="114"/>
      <c r="E2912" s="114"/>
    </row>
    <row r="2913" spans="4:5" x14ac:dyDescent="0.35">
      <c r="D2913" s="114"/>
      <c r="E2913" s="114"/>
    </row>
    <row r="2914" spans="4:5" x14ac:dyDescent="0.35">
      <c r="D2914" s="114"/>
      <c r="E2914" s="114"/>
    </row>
    <row r="2915" spans="4:5" x14ac:dyDescent="0.35">
      <c r="D2915" s="114"/>
      <c r="E2915" s="114"/>
    </row>
    <row r="2916" spans="4:5" x14ac:dyDescent="0.35">
      <c r="D2916" s="114"/>
      <c r="E2916" s="114"/>
    </row>
    <row r="2917" spans="4:5" x14ac:dyDescent="0.35">
      <c r="D2917" s="114"/>
      <c r="E2917" s="114"/>
    </row>
    <row r="2918" spans="4:5" x14ac:dyDescent="0.35">
      <c r="D2918" s="114"/>
      <c r="E2918" s="114"/>
    </row>
    <row r="2919" spans="4:5" x14ac:dyDescent="0.35">
      <c r="D2919" s="114"/>
      <c r="E2919" s="114"/>
    </row>
    <row r="2920" spans="4:5" x14ac:dyDescent="0.35">
      <c r="D2920" s="114"/>
      <c r="E2920" s="114"/>
    </row>
    <row r="2921" spans="4:5" x14ac:dyDescent="0.35">
      <c r="D2921" s="114"/>
      <c r="E2921" s="114"/>
    </row>
    <row r="2922" spans="4:5" x14ac:dyDescent="0.35">
      <c r="D2922" s="114"/>
      <c r="E2922" s="114"/>
    </row>
    <row r="2923" spans="4:5" x14ac:dyDescent="0.35">
      <c r="D2923" s="114"/>
      <c r="E2923" s="114"/>
    </row>
    <row r="2924" spans="4:5" x14ac:dyDescent="0.35">
      <c r="D2924" s="114"/>
      <c r="E2924" s="114"/>
    </row>
    <row r="2925" spans="4:5" x14ac:dyDescent="0.35">
      <c r="D2925" s="114"/>
      <c r="E2925" s="114"/>
    </row>
    <row r="2926" spans="4:5" x14ac:dyDescent="0.35">
      <c r="D2926" s="114"/>
      <c r="E2926" s="114"/>
    </row>
    <row r="2927" spans="4:5" x14ac:dyDescent="0.35">
      <c r="D2927" s="114"/>
      <c r="E2927" s="114"/>
    </row>
    <row r="2928" spans="4:5" x14ac:dyDescent="0.35">
      <c r="D2928" s="114"/>
      <c r="E2928" s="114"/>
    </row>
    <row r="2929" spans="4:5" x14ac:dyDescent="0.35">
      <c r="D2929" s="114"/>
      <c r="E2929" s="114"/>
    </row>
    <row r="2930" spans="4:5" x14ac:dyDescent="0.35">
      <c r="D2930" s="114"/>
      <c r="E2930" s="114"/>
    </row>
    <row r="2931" spans="4:5" x14ac:dyDescent="0.35">
      <c r="D2931" s="114"/>
      <c r="E2931" s="114"/>
    </row>
    <row r="2932" spans="4:5" x14ac:dyDescent="0.35">
      <c r="D2932" s="114"/>
      <c r="E2932" s="114"/>
    </row>
    <row r="2933" spans="4:5" x14ac:dyDescent="0.35">
      <c r="D2933" s="114"/>
      <c r="E2933" s="114"/>
    </row>
    <row r="2934" spans="4:5" x14ac:dyDescent="0.35">
      <c r="D2934" s="114"/>
      <c r="E2934" s="114"/>
    </row>
    <row r="2935" spans="4:5" x14ac:dyDescent="0.35">
      <c r="D2935" s="114"/>
      <c r="E2935" s="114"/>
    </row>
    <row r="2936" spans="4:5" x14ac:dyDescent="0.35">
      <c r="D2936" s="114"/>
      <c r="E2936" s="114"/>
    </row>
    <row r="2937" spans="4:5" x14ac:dyDescent="0.35">
      <c r="D2937" s="114"/>
      <c r="E2937" s="114"/>
    </row>
    <row r="2938" spans="4:5" x14ac:dyDescent="0.35">
      <c r="D2938" s="114"/>
      <c r="E2938" s="114"/>
    </row>
    <row r="2939" spans="4:5" x14ac:dyDescent="0.35">
      <c r="D2939" s="114"/>
      <c r="E2939" s="114"/>
    </row>
    <row r="2940" spans="4:5" x14ac:dyDescent="0.35">
      <c r="D2940" s="114"/>
      <c r="E2940" s="114"/>
    </row>
    <row r="2941" spans="4:5" x14ac:dyDescent="0.35">
      <c r="D2941" s="114"/>
      <c r="E2941" s="114"/>
    </row>
    <row r="2942" spans="4:5" x14ac:dyDescent="0.35">
      <c r="D2942" s="114"/>
      <c r="E2942" s="114"/>
    </row>
    <row r="2943" spans="4:5" x14ac:dyDescent="0.35">
      <c r="D2943" s="114"/>
      <c r="E2943" s="114"/>
    </row>
    <row r="2944" spans="4:5" x14ac:dyDescent="0.35">
      <c r="D2944" s="114"/>
      <c r="E2944" s="114"/>
    </row>
    <row r="2945" spans="4:5" x14ac:dyDescent="0.35">
      <c r="D2945" s="114"/>
      <c r="E2945" s="114"/>
    </row>
    <row r="2946" spans="4:5" x14ac:dyDescent="0.35">
      <c r="D2946" s="114"/>
      <c r="E2946" s="114"/>
    </row>
    <row r="2947" spans="4:5" x14ac:dyDescent="0.35">
      <c r="D2947" s="114"/>
      <c r="E2947" s="114"/>
    </row>
    <row r="2948" spans="4:5" x14ac:dyDescent="0.35">
      <c r="D2948" s="114"/>
      <c r="E2948" s="114"/>
    </row>
    <row r="2949" spans="4:5" x14ac:dyDescent="0.35">
      <c r="D2949" s="114"/>
      <c r="E2949" s="114"/>
    </row>
    <row r="2950" spans="4:5" x14ac:dyDescent="0.35">
      <c r="D2950" s="114"/>
      <c r="E2950" s="114"/>
    </row>
    <row r="2951" spans="4:5" x14ac:dyDescent="0.35">
      <c r="D2951" s="114"/>
      <c r="E2951" s="114"/>
    </row>
    <row r="2952" spans="4:5" x14ac:dyDescent="0.35">
      <c r="D2952" s="114"/>
      <c r="E2952" s="114"/>
    </row>
    <row r="2953" spans="4:5" x14ac:dyDescent="0.35">
      <c r="D2953" s="114"/>
      <c r="E2953" s="114"/>
    </row>
    <row r="2954" spans="4:5" x14ac:dyDescent="0.35">
      <c r="D2954" s="114"/>
      <c r="E2954" s="114"/>
    </row>
    <row r="2955" spans="4:5" x14ac:dyDescent="0.35">
      <c r="D2955" s="114"/>
      <c r="E2955" s="114"/>
    </row>
    <row r="2956" spans="4:5" x14ac:dyDescent="0.35">
      <c r="D2956" s="114"/>
      <c r="E2956" s="114"/>
    </row>
    <row r="2957" spans="4:5" x14ac:dyDescent="0.35">
      <c r="D2957" s="114"/>
      <c r="E2957" s="114"/>
    </row>
    <row r="2958" spans="4:5" x14ac:dyDescent="0.35">
      <c r="D2958" s="114"/>
      <c r="E2958" s="114"/>
    </row>
    <row r="2959" spans="4:5" x14ac:dyDescent="0.35">
      <c r="D2959" s="114"/>
      <c r="E2959" s="114"/>
    </row>
    <row r="2960" spans="4:5" x14ac:dyDescent="0.35">
      <c r="D2960" s="114"/>
      <c r="E2960" s="114"/>
    </row>
    <row r="2961" spans="4:5" x14ac:dyDescent="0.35">
      <c r="D2961" s="114"/>
      <c r="E2961" s="114"/>
    </row>
    <row r="2962" spans="4:5" x14ac:dyDescent="0.35">
      <c r="D2962" s="114"/>
      <c r="E2962" s="114"/>
    </row>
    <row r="2963" spans="4:5" x14ac:dyDescent="0.35">
      <c r="D2963" s="114"/>
      <c r="E2963" s="114"/>
    </row>
    <row r="2964" spans="4:5" x14ac:dyDescent="0.35">
      <c r="D2964" s="114"/>
      <c r="E2964" s="114"/>
    </row>
    <row r="2965" spans="4:5" x14ac:dyDescent="0.35">
      <c r="D2965" s="114"/>
      <c r="E2965" s="114"/>
    </row>
    <row r="2966" spans="4:5" x14ac:dyDescent="0.35">
      <c r="D2966" s="114"/>
      <c r="E2966" s="114"/>
    </row>
    <row r="2967" spans="4:5" x14ac:dyDescent="0.35">
      <c r="D2967" s="114"/>
      <c r="E2967" s="114"/>
    </row>
    <row r="2968" spans="4:5" x14ac:dyDescent="0.35">
      <c r="D2968" s="114"/>
      <c r="E2968" s="114"/>
    </row>
    <row r="2969" spans="4:5" x14ac:dyDescent="0.35">
      <c r="D2969" s="114"/>
      <c r="E2969" s="114"/>
    </row>
    <row r="2970" spans="4:5" x14ac:dyDescent="0.35">
      <c r="D2970" s="114"/>
      <c r="E2970" s="114"/>
    </row>
    <row r="2971" spans="4:5" x14ac:dyDescent="0.35">
      <c r="D2971" s="114"/>
      <c r="E2971" s="114"/>
    </row>
    <row r="2972" spans="4:5" x14ac:dyDescent="0.35">
      <c r="D2972" s="114"/>
      <c r="E2972" s="114"/>
    </row>
    <row r="2973" spans="4:5" x14ac:dyDescent="0.35">
      <c r="D2973" s="114"/>
      <c r="E2973" s="114"/>
    </row>
    <row r="2974" spans="4:5" x14ac:dyDescent="0.35">
      <c r="D2974" s="114"/>
      <c r="E2974" s="114"/>
    </row>
    <row r="2975" spans="4:5" x14ac:dyDescent="0.35">
      <c r="D2975" s="114"/>
      <c r="E2975" s="114"/>
    </row>
    <row r="2976" spans="4:5" x14ac:dyDescent="0.35">
      <c r="D2976" s="114"/>
      <c r="E2976" s="114"/>
    </row>
    <row r="2977" spans="4:5" x14ac:dyDescent="0.35">
      <c r="D2977" s="114"/>
      <c r="E2977" s="114"/>
    </row>
    <row r="2978" spans="4:5" x14ac:dyDescent="0.35">
      <c r="D2978" s="114"/>
      <c r="E2978" s="114"/>
    </row>
    <row r="2979" spans="4:5" x14ac:dyDescent="0.35">
      <c r="D2979" s="114"/>
      <c r="E2979" s="114"/>
    </row>
    <row r="2980" spans="4:5" x14ac:dyDescent="0.35">
      <c r="D2980" s="114"/>
      <c r="E2980" s="114"/>
    </row>
    <row r="2981" spans="4:5" x14ac:dyDescent="0.35">
      <c r="D2981" s="114"/>
      <c r="E2981" s="114"/>
    </row>
    <row r="2982" spans="4:5" x14ac:dyDescent="0.35">
      <c r="D2982" s="114"/>
      <c r="E2982" s="114"/>
    </row>
    <row r="2983" spans="4:5" x14ac:dyDescent="0.35">
      <c r="D2983" s="114"/>
      <c r="E2983" s="114"/>
    </row>
    <row r="2984" spans="4:5" x14ac:dyDescent="0.35">
      <c r="D2984" s="114"/>
      <c r="E2984" s="114"/>
    </row>
    <row r="2985" spans="4:5" x14ac:dyDescent="0.35">
      <c r="D2985" s="114"/>
      <c r="E2985" s="114"/>
    </row>
    <row r="2986" spans="4:5" x14ac:dyDescent="0.35">
      <c r="D2986" s="114"/>
      <c r="E2986" s="114"/>
    </row>
    <row r="2987" spans="4:5" x14ac:dyDescent="0.35">
      <c r="D2987" s="114"/>
      <c r="E2987" s="114"/>
    </row>
    <row r="2988" spans="4:5" x14ac:dyDescent="0.35">
      <c r="D2988" s="114"/>
      <c r="E2988" s="114"/>
    </row>
    <row r="2989" spans="4:5" x14ac:dyDescent="0.35">
      <c r="D2989" s="114"/>
      <c r="E2989" s="114"/>
    </row>
    <row r="2990" spans="4:5" x14ac:dyDescent="0.35">
      <c r="D2990" s="114"/>
      <c r="E2990" s="114"/>
    </row>
    <row r="2991" spans="4:5" x14ac:dyDescent="0.35">
      <c r="D2991" s="114"/>
      <c r="E2991" s="114"/>
    </row>
    <row r="2992" spans="4:5" x14ac:dyDescent="0.35">
      <c r="D2992" s="114"/>
      <c r="E2992" s="114"/>
    </row>
    <row r="2993" spans="4:5" x14ac:dyDescent="0.35">
      <c r="D2993" s="114"/>
      <c r="E2993" s="114"/>
    </row>
    <row r="2994" spans="4:5" x14ac:dyDescent="0.35">
      <c r="D2994" s="114"/>
      <c r="E2994" s="114"/>
    </row>
    <row r="2995" spans="4:5" x14ac:dyDescent="0.35">
      <c r="D2995" s="114"/>
      <c r="E2995" s="114"/>
    </row>
    <row r="2996" spans="4:5" x14ac:dyDescent="0.35">
      <c r="D2996" s="114"/>
      <c r="E2996" s="114"/>
    </row>
    <row r="2997" spans="4:5" x14ac:dyDescent="0.35">
      <c r="D2997" s="114"/>
      <c r="E2997" s="114"/>
    </row>
    <row r="2998" spans="4:5" x14ac:dyDescent="0.35">
      <c r="D2998" s="114"/>
      <c r="E2998" s="114"/>
    </row>
    <row r="2999" spans="4:5" x14ac:dyDescent="0.35">
      <c r="D2999" s="114"/>
      <c r="E2999" s="114"/>
    </row>
    <row r="3000" spans="4:5" x14ac:dyDescent="0.35">
      <c r="D3000" s="114"/>
      <c r="E3000" s="114"/>
    </row>
    <row r="3001" spans="4:5" x14ac:dyDescent="0.35">
      <c r="D3001" s="114"/>
      <c r="E3001" s="114"/>
    </row>
    <row r="3002" spans="4:5" x14ac:dyDescent="0.35">
      <c r="D3002" s="114"/>
      <c r="E3002" s="114"/>
    </row>
    <row r="3003" spans="4:5" x14ac:dyDescent="0.35">
      <c r="D3003" s="114"/>
      <c r="E3003" s="114"/>
    </row>
    <row r="3004" spans="4:5" x14ac:dyDescent="0.35">
      <c r="D3004" s="114"/>
      <c r="E3004" s="114"/>
    </row>
    <row r="3005" spans="4:5" x14ac:dyDescent="0.35">
      <c r="D3005" s="114"/>
      <c r="E3005" s="114"/>
    </row>
    <row r="3006" spans="4:5" x14ac:dyDescent="0.35">
      <c r="D3006" s="114"/>
      <c r="E3006" s="114"/>
    </row>
    <row r="3007" spans="4:5" x14ac:dyDescent="0.35">
      <c r="D3007" s="114"/>
      <c r="E3007" s="114"/>
    </row>
    <row r="3008" spans="4:5" x14ac:dyDescent="0.35">
      <c r="D3008" s="114"/>
      <c r="E3008" s="114"/>
    </row>
    <row r="3009" spans="4:5" x14ac:dyDescent="0.35">
      <c r="D3009" s="114"/>
      <c r="E3009" s="114"/>
    </row>
    <row r="3010" spans="4:5" x14ac:dyDescent="0.35">
      <c r="D3010" s="114"/>
      <c r="E3010" s="114"/>
    </row>
    <row r="3011" spans="4:5" x14ac:dyDescent="0.35">
      <c r="D3011" s="114"/>
      <c r="E3011" s="114"/>
    </row>
    <row r="3012" spans="4:5" x14ac:dyDescent="0.35">
      <c r="D3012" s="114"/>
      <c r="E3012" s="114"/>
    </row>
    <row r="3013" spans="4:5" x14ac:dyDescent="0.35">
      <c r="D3013" s="114"/>
      <c r="E3013" s="114"/>
    </row>
    <row r="3014" spans="4:5" x14ac:dyDescent="0.35">
      <c r="D3014" s="114"/>
      <c r="E3014" s="114"/>
    </row>
    <row r="3015" spans="4:5" x14ac:dyDescent="0.35">
      <c r="D3015" s="114"/>
      <c r="E3015" s="114"/>
    </row>
    <row r="3016" spans="4:5" x14ac:dyDescent="0.35">
      <c r="D3016" s="114"/>
      <c r="E3016" s="114"/>
    </row>
    <row r="3017" spans="4:5" x14ac:dyDescent="0.35">
      <c r="D3017" s="114"/>
      <c r="E3017" s="114"/>
    </row>
    <row r="3018" spans="4:5" x14ac:dyDescent="0.35">
      <c r="D3018" s="114"/>
      <c r="E3018" s="114"/>
    </row>
    <row r="3019" spans="4:5" x14ac:dyDescent="0.35">
      <c r="D3019" s="114"/>
      <c r="E3019" s="114"/>
    </row>
    <row r="3020" spans="4:5" x14ac:dyDescent="0.35">
      <c r="D3020" s="114"/>
      <c r="E3020" s="114"/>
    </row>
    <row r="3021" spans="4:5" x14ac:dyDescent="0.35">
      <c r="D3021" s="114"/>
      <c r="E3021" s="114"/>
    </row>
    <row r="3022" spans="4:5" x14ac:dyDescent="0.35">
      <c r="D3022" s="114"/>
      <c r="E3022" s="114"/>
    </row>
    <row r="3023" spans="4:5" x14ac:dyDescent="0.35">
      <c r="D3023" s="114"/>
      <c r="E3023" s="114"/>
    </row>
    <row r="3024" spans="4:5" x14ac:dyDescent="0.35">
      <c r="D3024" s="114"/>
      <c r="E3024" s="114"/>
    </row>
    <row r="3025" spans="4:5" x14ac:dyDescent="0.35">
      <c r="D3025" s="114"/>
      <c r="E3025" s="114"/>
    </row>
    <row r="3026" spans="4:5" x14ac:dyDescent="0.35">
      <c r="D3026" s="114"/>
      <c r="E3026" s="114"/>
    </row>
    <row r="3027" spans="4:5" x14ac:dyDescent="0.35">
      <c r="D3027" s="114"/>
      <c r="E3027" s="114"/>
    </row>
    <row r="3028" spans="4:5" x14ac:dyDescent="0.35">
      <c r="D3028" s="114"/>
      <c r="E3028" s="114"/>
    </row>
    <row r="3029" spans="4:5" x14ac:dyDescent="0.35">
      <c r="D3029" s="114"/>
      <c r="E3029" s="114"/>
    </row>
    <row r="3030" spans="4:5" x14ac:dyDescent="0.35">
      <c r="D3030" s="114"/>
      <c r="E3030" s="114"/>
    </row>
    <row r="3031" spans="4:5" x14ac:dyDescent="0.35">
      <c r="D3031" s="114"/>
      <c r="E3031" s="114"/>
    </row>
    <row r="3032" spans="4:5" x14ac:dyDescent="0.35">
      <c r="D3032" s="114"/>
      <c r="E3032" s="114"/>
    </row>
    <row r="3033" spans="4:5" x14ac:dyDescent="0.35">
      <c r="D3033" s="114"/>
      <c r="E3033" s="114"/>
    </row>
    <row r="3034" spans="4:5" x14ac:dyDescent="0.35">
      <c r="D3034" s="114"/>
      <c r="E3034" s="114"/>
    </row>
    <row r="3035" spans="4:5" x14ac:dyDescent="0.35">
      <c r="D3035" s="114"/>
      <c r="E3035" s="114"/>
    </row>
    <row r="3036" spans="4:5" x14ac:dyDescent="0.35">
      <c r="D3036" s="114"/>
      <c r="E3036" s="114"/>
    </row>
    <row r="3037" spans="4:5" x14ac:dyDescent="0.35">
      <c r="D3037" s="114"/>
      <c r="E3037" s="114"/>
    </row>
    <row r="3038" spans="4:5" x14ac:dyDescent="0.35">
      <c r="D3038" s="114"/>
      <c r="E3038" s="114"/>
    </row>
    <row r="3039" spans="4:5" x14ac:dyDescent="0.35">
      <c r="D3039" s="114"/>
      <c r="E3039" s="114"/>
    </row>
    <row r="3040" spans="4:5" x14ac:dyDescent="0.35">
      <c r="D3040" s="114"/>
      <c r="E3040" s="114"/>
    </row>
    <row r="3041" spans="4:5" x14ac:dyDescent="0.35">
      <c r="D3041" s="114"/>
      <c r="E3041" s="114"/>
    </row>
    <row r="3042" spans="4:5" x14ac:dyDescent="0.35">
      <c r="D3042" s="114"/>
      <c r="E3042" s="114"/>
    </row>
    <row r="3043" spans="4:5" x14ac:dyDescent="0.35">
      <c r="D3043" s="114"/>
      <c r="E3043" s="114"/>
    </row>
    <row r="3044" spans="4:5" x14ac:dyDescent="0.35">
      <c r="D3044" s="114"/>
      <c r="E3044" s="114"/>
    </row>
    <row r="3045" spans="4:5" x14ac:dyDescent="0.35">
      <c r="D3045" s="114"/>
      <c r="E3045" s="114"/>
    </row>
    <row r="3046" spans="4:5" x14ac:dyDescent="0.35">
      <c r="D3046" s="114"/>
      <c r="E3046" s="114"/>
    </row>
    <row r="3047" spans="4:5" x14ac:dyDescent="0.35">
      <c r="D3047" s="114"/>
      <c r="E3047" s="114"/>
    </row>
    <row r="3048" spans="4:5" x14ac:dyDescent="0.35">
      <c r="D3048" s="114"/>
      <c r="E3048" s="114"/>
    </row>
    <row r="3049" spans="4:5" x14ac:dyDescent="0.35">
      <c r="D3049" s="114"/>
      <c r="E3049" s="114"/>
    </row>
    <row r="3050" spans="4:5" x14ac:dyDescent="0.35">
      <c r="D3050" s="114"/>
      <c r="E3050" s="114"/>
    </row>
    <row r="3051" spans="4:5" x14ac:dyDescent="0.35">
      <c r="D3051" s="114"/>
      <c r="E3051" s="114"/>
    </row>
    <row r="3052" spans="4:5" x14ac:dyDescent="0.35">
      <c r="D3052" s="114"/>
      <c r="E3052" s="114"/>
    </row>
    <row r="3053" spans="4:5" x14ac:dyDescent="0.35">
      <c r="D3053" s="114"/>
      <c r="E3053" s="114"/>
    </row>
    <row r="3054" spans="4:5" x14ac:dyDescent="0.35">
      <c r="D3054" s="114"/>
      <c r="E3054" s="114"/>
    </row>
    <row r="3055" spans="4:5" x14ac:dyDescent="0.35">
      <c r="D3055" s="114"/>
      <c r="E3055" s="114"/>
    </row>
    <row r="3056" spans="4:5" x14ac:dyDescent="0.35">
      <c r="D3056" s="114"/>
      <c r="E3056" s="114"/>
    </row>
    <row r="3057" spans="4:5" x14ac:dyDescent="0.35">
      <c r="D3057" s="114"/>
      <c r="E3057" s="114"/>
    </row>
    <row r="3058" spans="4:5" x14ac:dyDescent="0.35">
      <c r="D3058" s="114"/>
      <c r="E3058" s="114"/>
    </row>
    <row r="3059" spans="4:5" x14ac:dyDescent="0.35">
      <c r="D3059" s="114"/>
      <c r="E3059" s="114"/>
    </row>
    <row r="3060" spans="4:5" x14ac:dyDescent="0.35">
      <c r="D3060" s="114"/>
      <c r="E3060" s="114"/>
    </row>
    <row r="3061" spans="4:5" x14ac:dyDescent="0.35">
      <c r="D3061" s="114"/>
      <c r="E3061" s="114"/>
    </row>
    <row r="3062" spans="4:5" x14ac:dyDescent="0.35">
      <c r="D3062" s="114"/>
      <c r="E3062" s="114"/>
    </row>
    <row r="3063" spans="4:5" x14ac:dyDescent="0.35">
      <c r="D3063" s="114"/>
      <c r="E3063" s="114"/>
    </row>
    <row r="3064" spans="4:5" x14ac:dyDescent="0.35">
      <c r="D3064" s="114"/>
      <c r="E3064" s="114"/>
    </row>
    <row r="3065" spans="4:5" x14ac:dyDescent="0.35">
      <c r="D3065" s="114"/>
      <c r="E3065" s="114"/>
    </row>
    <row r="3066" spans="4:5" x14ac:dyDescent="0.35">
      <c r="D3066" s="114"/>
      <c r="E3066" s="114"/>
    </row>
    <row r="3067" spans="4:5" x14ac:dyDescent="0.35">
      <c r="D3067" s="114"/>
      <c r="E3067" s="114"/>
    </row>
    <row r="3068" spans="4:5" x14ac:dyDescent="0.35">
      <c r="D3068" s="114"/>
      <c r="E3068" s="114"/>
    </row>
    <row r="3069" spans="4:5" x14ac:dyDescent="0.35">
      <c r="D3069" s="114"/>
      <c r="E3069" s="114"/>
    </row>
    <row r="3070" spans="4:5" x14ac:dyDescent="0.35">
      <c r="D3070" s="114"/>
      <c r="E3070" s="114"/>
    </row>
    <row r="3071" spans="4:5" x14ac:dyDescent="0.35">
      <c r="D3071" s="114"/>
      <c r="E3071" s="114"/>
    </row>
    <row r="3072" spans="4:5" x14ac:dyDescent="0.35">
      <c r="D3072" s="114"/>
      <c r="E3072" s="114"/>
    </row>
    <row r="3073" spans="4:5" x14ac:dyDescent="0.35">
      <c r="D3073" s="114"/>
      <c r="E3073" s="114"/>
    </row>
    <row r="3074" spans="4:5" x14ac:dyDescent="0.35">
      <c r="D3074" s="114"/>
      <c r="E3074" s="114"/>
    </row>
    <row r="3075" spans="4:5" x14ac:dyDescent="0.35">
      <c r="D3075" s="114"/>
      <c r="E3075" s="114"/>
    </row>
    <row r="3076" spans="4:5" x14ac:dyDescent="0.35">
      <c r="D3076" s="114"/>
      <c r="E3076" s="114"/>
    </row>
    <row r="3077" spans="4:5" x14ac:dyDescent="0.35">
      <c r="D3077" s="114"/>
      <c r="E3077" s="114"/>
    </row>
    <row r="3078" spans="4:5" x14ac:dyDescent="0.35">
      <c r="D3078" s="114"/>
      <c r="E3078" s="114"/>
    </row>
    <row r="3079" spans="4:5" x14ac:dyDescent="0.35">
      <c r="D3079" s="114"/>
      <c r="E3079" s="114"/>
    </row>
    <row r="3080" spans="4:5" x14ac:dyDescent="0.35">
      <c r="D3080" s="114"/>
      <c r="E3080" s="114"/>
    </row>
    <row r="3081" spans="4:5" x14ac:dyDescent="0.35">
      <c r="D3081" s="114"/>
      <c r="E3081" s="114"/>
    </row>
    <row r="3082" spans="4:5" x14ac:dyDescent="0.35">
      <c r="D3082" s="114"/>
      <c r="E3082" s="114"/>
    </row>
    <row r="3083" spans="4:5" x14ac:dyDescent="0.35">
      <c r="D3083" s="114"/>
      <c r="E3083" s="114"/>
    </row>
    <row r="3084" spans="4:5" x14ac:dyDescent="0.35">
      <c r="D3084" s="114"/>
      <c r="E3084" s="114"/>
    </row>
    <row r="3085" spans="4:5" x14ac:dyDescent="0.35">
      <c r="D3085" s="114"/>
      <c r="E3085" s="114"/>
    </row>
    <row r="3086" spans="4:5" x14ac:dyDescent="0.35">
      <c r="D3086" s="114"/>
      <c r="E3086" s="114"/>
    </row>
    <row r="3087" spans="4:5" x14ac:dyDescent="0.35">
      <c r="D3087" s="114"/>
      <c r="E3087" s="114"/>
    </row>
    <row r="3088" spans="4:5" x14ac:dyDescent="0.35">
      <c r="D3088" s="114"/>
      <c r="E3088" s="114"/>
    </row>
    <row r="3089" spans="4:5" x14ac:dyDescent="0.35">
      <c r="D3089" s="114"/>
      <c r="E3089" s="114"/>
    </row>
    <row r="3090" spans="4:5" x14ac:dyDescent="0.35">
      <c r="D3090" s="114"/>
      <c r="E3090" s="114"/>
    </row>
    <row r="3091" spans="4:5" x14ac:dyDescent="0.35">
      <c r="D3091" s="114"/>
      <c r="E3091" s="114"/>
    </row>
    <row r="3092" spans="4:5" x14ac:dyDescent="0.35">
      <c r="D3092" s="114"/>
      <c r="E3092" s="114"/>
    </row>
    <row r="3093" spans="4:5" x14ac:dyDescent="0.35">
      <c r="D3093" s="114"/>
      <c r="E3093" s="114"/>
    </row>
    <row r="3094" spans="4:5" x14ac:dyDescent="0.35">
      <c r="D3094" s="114"/>
      <c r="E3094" s="114"/>
    </row>
    <row r="3095" spans="4:5" x14ac:dyDescent="0.35">
      <c r="D3095" s="114"/>
      <c r="E3095" s="114"/>
    </row>
    <row r="3096" spans="4:5" x14ac:dyDescent="0.35">
      <c r="D3096" s="114"/>
      <c r="E3096" s="114"/>
    </row>
    <row r="3097" spans="4:5" x14ac:dyDescent="0.35">
      <c r="D3097" s="114"/>
      <c r="E3097" s="114"/>
    </row>
    <row r="3098" spans="4:5" x14ac:dyDescent="0.35">
      <c r="D3098" s="114"/>
      <c r="E3098" s="114"/>
    </row>
    <row r="3099" spans="4:5" x14ac:dyDescent="0.35">
      <c r="D3099" s="114"/>
      <c r="E3099" s="114"/>
    </row>
    <row r="3100" spans="4:5" x14ac:dyDescent="0.35">
      <c r="D3100" s="114"/>
      <c r="E3100" s="114"/>
    </row>
    <row r="3101" spans="4:5" x14ac:dyDescent="0.35">
      <c r="D3101" s="114"/>
      <c r="E3101" s="114"/>
    </row>
    <row r="3102" spans="4:5" x14ac:dyDescent="0.35">
      <c r="D3102" s="114"/>
      <c r="E3102" s="114"/>
    </row>
    <row r="3103" spans="4:5" x14ac:dyDescent="0.35">
      <c r="D3103" s="114"/>
      <c r="E3103" s="114"/>
    </row>
    <row r="3104" spans="4:5" x14ac:dyDescent="0.35">
      <c r="D3104" s="114"/>
      <c r="E3104" s="114"/>
    </row>
    <row r="3105" spans="4:5" x14ac:dyDescent="0.35">
      <c r="D3105" s="114"/>
      <c r="E3105" s="114"/>
    </row>
    <row r="3106" spans="4:5" x14ac:dyDescent="0.35">
      <c r="D3106" s="114"/>
      <c r="E3106" s="114"/>
    </row>
    <row r="3107" spans="4:5" x14ac:dyDescent="0.35">
      <c r="D3107" s="114"/>
      <c r="E3107" s="114"/>
    </row>
    <row r="3108" spans="4:5" x14ac:dyDescent="0.35">
      <c r="D3108" s="114"/>
      <c r="E3108" s="114"/>
    </row>
    <row r="3109" spans="4:5" x14ac:dyDescent="0.35">
      <c r="D3109" s="114"/>
      <c r="E3109" s="114"/>
    </row>
    <row r="3110" spans="4:5" x14ac:dyDescent="0.35">
      <c r="D3110" s="114"/>
      <c r="E3110" s="114"/>
    </row>
    <row r="3111" spans="4:5" x14ac:dyDescent="0.35">
      <c r="D3111" s="114"/>
      <c r="E3111" s="114"/>
    </row>
    <row r="3112" spans="4:5" x14ac:dyDescent="0.35">
      <c r="D3112" s="114"/>
      <c r="E3112" s="114"/>
    </row>
    <row r="3113" spans="4:5" x14ac:dyDescent="0.35">
      <c r="D3113" s="114"/>
      <c r="E3113" s="114"/>
    </row>
    <row r="3114" spans="4:5" x14ac:dyDescent="0.35">
      <c r="D3114" s="114"/>
      <c r="E3114" s="114"/>
    </row>
    <row r="3115" spans="4:5" x14ac:dyDescent="0.35">
      <c r="D3115" s="114"/>
      <c r="E3115" s="114"/>
    </row>
    <row r="3116" spans="4:5" x14ac:dyDescent="0.35">
      <c r="D3116" s="114"/>
      <c r="E3116" s="114"/>
    </row>
    <row r="3117" spans="4:5" x14ac:dyDescent="0.35">
      <c r="D3117" s="114"/>
      <c r="E3117" s="114"/>
    </row>
    <row r="3118" spans="4:5" x14ac:dyDescent="0.35">
      <c r="D3118" s="114"/>
      <c r="E3118" s="114"/>
    </row>
    <row r="3119" spans="4:5" x14ac:dyDescent="0.35">
      <c r="D3119" s="114"/>
      <c r="E3119" s="114"/>
    </row>
    <row r="3120" spans="4:5" x14ac:dyDescent="0.35">
      <c r="D3120" s="114"/>
      <c r="E3120" s="114"/>
    </row>
    <row r="3121" spans="4:5" x14ac:dyDescent="0.35">
      <c r="D3121" s="114"/>
      <c r="E3121" s="114"/>
    </row>
    <row r="3122" spans="4:5" x14ac:dyDescent="0.35">
      <c r="D3122" s="114"/>
      <c r="E3122" s="114"/>
    </row>
    <row r="3123" spans="4:5" x14ac:dyDescent="0.35">
      <c r="D3123" s="114"/>
      <c r="E3123" s="114"/>
    </row>
    <row r="3124" spans="4:5" x14ac:dyDescent="0.35">
      <c r="D3124" s="114"/>
      <c r="E3124" s="114"/>
    </row>
    <row r="3125" spans="4:5" x14ac:dyDescent="0.35">
      <c r="D3125" s="114"/>
      <c r="E3125" s="114"/>
    </row>
    <row r="3126" spans="4:5" x14ac:dyDescent="0.35">
      <c r="D3126" s="114"/>
      <c r="E3126" s="114"/>
    </row>
    <row r="3127" spans="4:5" x14ac:dyDescent="0.35">
      <c r="D3127" s="114"/>
      <c r="E3127" s="114"/>
    </row>
    <row r="3128" spans="4:5" x14ac:dyDescent="0.35">
      <c r="D3128" s="114"/>
      <c r="E3128" s="114"/>
    </row>
    <row r="3129" spans="4:5" x14ac:dyDescent="0.35">
      <c r="D3129" s="114"/>
      <c r="E3129" s="114"/>
    </row>
    <row r="3130" spans="4:5" x14ac:dyDescent="0.35">
      <c r="D3130" s="114"/>
      <c r="E3130" s="114"/>
    </row>
    <row r="3131" spans="4:5" x14ac:dyDescent="0.35">
      <c r="D3131" s="114"/>
      <c r="E3131" s="114"/>
    </row>
    <row r="3132" spans="4:5" x14ac:dyDescent="0.35">
      <c r="D3132" s="114"/>
      <c r="E3132" s="114"/>
    </row>
    <row r="3133" spans="4:5" x14ac:dyDescent="0.35">
      <c r="D3133" s="114"/>
      <c r="E3133" s="114"/>
    </row>
    <row r="3134" spans="4:5" x14ac:dyDescent="0.35">
      <c r="D3134" s="114"/>
      <c r="E3134" s="114"/>
    </row>
    <row r="3135" spans="4:5" x14ac:dyDescent="0.35">
      <c r="D3135" s="114"/>
      <c r="E3135" s="114"/>
    </row>
    <row r="3136" spans="4:5" x14ac:dyDescent="0.35">
      <c r="D3136" s="114"/>
      <c r="E3136" s="114"/>
    </row>
    <row r="3137" spans="4:5" x14ac:dyDescent="0.35">
      <c r="D3137" s="114"/>
      <c r="E3137" s="114"/>
    </row>
    <row r="3138" spans="4:5" x14ac:dyDescent="0.35">
      <c r="D3138" s="114"/>
      <c r="E3138" s="114"/>
    </row>
    <row r="3139" spans="4:5" x14ac:dyDescent="0.35">
      <c r="D3139" s="114"/>
      <c r="E3139" s="114"/>
    </row>
    <row r="3140" spans="4:5" x14ac:dyDescent="0.35">
      <c r="D3140" s="114"/>
      <c r="E3140" s="114"/>
    </row>
    <row r="3141" spans="4:5" x14ac:dyDescent="0.35">
      <c r="D3141" s="114"/>
      <c r="E3141" s="114"/>
    </row>
    <row r="3142" spans="4:5" x14ac:dyDescent="0.35">
      <c r="D3142" s="114"/>
      <c r="E3142" s="114"/>
    </row>
    <row r="3143" spans="4:5" x14ac:dyDescent="0.35">
      <c r="D3143" s="114"/>
      <c r="E3143" s="114"/>
    </row>
    <row r="3144" spans="4:5" x14ac:dyDescent="0.35">
      <c r="D3144" s="114"/>
      <c r="E3144" s="114"/>
    </row>
    <row r="3145" spans="4:5" x14ac:dyDescent="0.35">
      <c r="D3145" s="114"/>
      <c r="E3145" s="114"/>
    </row>
    <row r="3146" spans="4:5" x14ac:dyDescent="0.35">
      <c r="D3146" s="114"/>
      <c r="E3146" s="114"/>
    </row>
    <row r="3147" spans="4:5" x14ac:dyDescent="0.35">
      <c r="D3147" s="114"/>
      <c r="E3147" s="114"/>
    </row>
    <row r="3148" spans="4:5" x14ac:dyDescent="0.35">
      <c r="D3148" s="114"/>
      <c r="E3148" s="114"/>
    </row>
    <row r="3149" spans="4:5" x14ac:dyDescent="0.35">
      <c r="D3149" s="114"/>
      <c r="E3149" s="114"/>
    </row>
    <row r="3150" spans="4:5" x14ac:dyDescent="0.35">
      <c r="D3150" s="114"/>
      <c r="E3150" s="114"/>
    </row>
    <row r="3151" spans="4:5" x14ac:dyDescent="0.35">
      <c r="D3151" s="114"/>
      <c r="E3151" s="114"/>
    </row>
    <row r="3152" spans="4:5" x14ac:dyDescent="0.35">
      <c r="D3152" s="114"/>
      <c r="E3152" s="114"/>
    </row>
    <row r="3153" spans="4:5" x14ac:dyDescent="0.35">
      <c r="D3153" s="114"/>
      <c r="E3153" s="114"/>
    </row>
    <row r="3154" spans="4:5" x14ac:dyDescent="0.35">
      <c r="D3154" s="114"/>
      <c r="E3154" s="114"/>
    </row>
    <row r="3155" spans="4:5" x14ac:dyDescent="0.35">
      <c r="D3155" s="114"/>
      <c r="E3155" s="114"/>
    </row>
    <row r="3156" spans="4:5" x14ac:dyDescent="0.35">
      <c r="D3156" s="114"/>
      <c r="E3156" s="114"/>
    </row>
    <row r="3157" spans="4:5" x14ac:dyDescent="0.35">
      <c r="D3157" s="114"/>
      <c r="E3157" s="114"/>
    </row>
    <row r="3158" spans="4:5" x14ac:dyDescent="0.35">
      <c r="D3158" s="114"/>
      <c r="E3158" s="114"/>
    </row>
    <row r="3159" spans="4:5" x14ac:dyDescent="0.35">
      <c r="D3159" s="114"/>
      <c r="E3159" s="114"/>
    </row>
    <row r="3160" spans="4:5" x14ac:dyDescent="0.35">
      <c r="D3160" s="114"/>
      <c r="E3160" s="114"/>
    </row>
    <row r="3161" spans="4:5" x14ac:dyDescent="0.35">
      <c r="D3161" s="114"/>
      <c r="E3161" s="114"/>
    </row>
    <row r="3162" spans="4:5" x14ac:dyDescent="0.35">
      <c r="D3162" s="114"/>
      <c r="E3162" s="114"/>
    </row>
    <row r="3163" spans="4:5" x14ac:dyDescent="0.35">
      <c r="D3163" s="114"/>
      <c r="E3163" s="114"/>
    </row>
    <row r="3164" spans="4:5" x14ac:dyDescent="0.35">
      <c r="D3164" s="114"/>
      <c r="E3164" s="114"/>
    </row>
    <row r="3165" spans="4:5" x14ac:dyDescent="0.35">
      <c r="D3165" s="114"/>
      <c r="E3165" s="114"/>
    </row>
    <row r="3166" spans="4:5" x14ac:dyDescent="0.35">
      <c r="D3166" s="114"/>
      <c r="E3166" s="114"/>
    </row>
    <row r="3167" spans="4:5" x14ac:dyDescent="0.35">
      <c r="D3167" s="114"/>
      <c r="E3167" s="114"/>
    </row>
    <row r="3168" spans="4:5" x14ac:dyDescent="0.35">
      <c r="D3168" s="114"/>
      <c r="E3168" s="114"/>
    </row>
    <row r="3169" spans="4:5" x14ac:dyDescent="0.35">
      <c r="D3169" s="114"/>
      <c r="E3169" s="114"/>
    </row>
    <row r="3170" spans="4:5" x14ac:dyDescent="0.35">
      <c r="D3170" s="114"/>
      <c r="E3170" s="114"/>
    </row>
    <row r="3171" spans="4:5" x14ac:dyDescent="0.35">
      <c r="D3171" s="114"/>
      <c r="E3171" s="114"/>
    </row>
    <row r="3172" spans="4:5" x14ac:dyDescent="0.35">
      <c r="D3172" s="114"/>
      <c r="E3172" s="114"/>
    </row>
    <row r="3173" spans="4:5" x14ac:dyDescent="0.35">
      <c r="D3173" s="114"/>
      <c r="E3173" s="114"/>
    </row>
    <row r="3174" spans="4:5" x14ac:dyDescent="0.35">
      <c r="D3174" s="114"/>
      <c r="E3174" s="114"/>
    </row>
    <row r="3175" spans="4:5" x14ac:dyDescent="0.35">
      <c r="D3175" s="114"/>
      <c r="E3175" s="114"/>
    </row>
    <row r="3176" spans="4:5" x14ac:dyDescent="0.35">
      <c r="D3176" s="114"/>
      <c r="E3176" s="114"/>
    </row>
    <row r="3177" spans="4:5" x14ac:dyDescent="0.35">
      <c r="D3177" s="114"/>
      <c r="E3177" s="114"/>
    </row>
    <row r="3178" spans="4:5" x14ac:dyDescent="0.35">
      <c r="D3178" s="114"/>
      <c r="E3178" s="114"/>
    </row>
    <row r="3179" spans="4:5" x14ac:dyDescent="0.35">
      <c r="D3179" s="114"/>
      <c r="E3179" s="114"/>
    </row>
    <row r="3180" spans="4:5" x14ac:dyDescent="0.35">
      <c r="D3180" s="114"/>
      <c r="E3180" s="114"/>
    </row>
    <row r="3181" spans="4:5" x14ac:dyDescent="0.35">
      <c r="D3181" s="114"/>
      <c r="E3181" s="114"/>
    </row>
    <row r="3182" spans="4:5" x14ac:dyDescent="0.35">
      <c r="D3182" s="114"/>
      <c r="E3182" s="114"/>
    </row>
    <row r="3183" spans="4:5" x14ac:dyDescent="0.35">
      <c r="D3183" s="114"/>
      <c r="E3183" s="114"/>
    </row>
    <row r="3184" spans="4:5" x14ac:dyDescent="0.35">
      <c r="D3184" s="114"/>
      <c r="E3184" s="114"/>
    </row>
    <row r="3185" spans="4:5" x14ac:dyDescent="0.35">
      <c r="D3185" s="114"/>
      <c r="E3185" s="114"/>
    </row>
    <row r="3186" spans="4:5" x14ac:dyDescent="0.35">
      <c r="D3186" s="114"/>
      <c r="E3186" s="114"/>
    </row>
    <row r="3187" spans="4:5" x14ac:dyDescent="0.35">
      <c r="D3187" s="114"/>
      <c r="E3187" s="114"/>
    </row>
    <row r="3188" spans="4:5" x14ac:dyDescent="0.35">
      <c r="D3188" s="114"/>
      <c r="E3188" s="114"/>
    </row>
    <row r="3189" spans="4:5" x14ac:dyDescent="0.35">
      <c r="D3189" s="114"/>
      <c r="E3189" s="114"/>
    </row>
    <row r="3190" spans="4:5" x14ac:dyDescent="0.35">
      <c r="D3190" s="114"/>
      <c r="E3190" s="114"/>
    </row>
    <row r="3191" spans="4:5" x14ac:dyDescent="0.35">
      <c r="D3191" s="114"/>
      <c r="E3191" s="114"/>
    </row>
    <row r="3192" spans="4:5" x14ac:dyDescent="0.35">
      <c r="D3192" s="114"/>
      <c r="E3192" s="114"/>
    </row>
    <row r="3193" spans="4:5" x14ac:dyDescent="0.35">
      <c r="D3193" s="114"/>
      <c r="E3193" s="114"/>
    </row>
    <row r="3194" spans="4:5" x14ac:dyDescent="0.35">
      <c r="D3194" s="114"/>
      <c r="E3194" s="114"/>
    </row>
    <row r="3195" spans="4:5" x14ac:dyDescent="0.35">
      <c r="D3195" s="114"/>
      <c r="E3195" s="114"/>
    </row>
    <row r="3196" spans="4:5" x14ac:dyDescent="0.35">
      <c r="D3196" s="114"/>
      <c r="E3196" s="114"/>
    </row>
    <row r="3197" spans="4:5" x14ac:dyDescent="0.35">
      <c r="D3197" s="114"/>
      <c r="E3197" s="114"/>
    </row>
    <row r="3198" spans="4:5" x14ac:dyDescent="0.35">
      <c r="D3198" s="114"/>
      <c r="E3198" s="114"/>
    </row>
    <row r="3199" spans="4:5" x14ac:dyDescent="0.35">
      <c r="D3199" s="114"/>
      <c r="E3199" s="114"/>
    </row>
    <row r="3200" spans="4:5" x14ac:dyDescent="0.35">
      <c r="D3200" s="114"/>
      <c r="E3200" s="114"/>
    </row>
    <row r="3201" spans="4:5" x14ac:dyDescent="0.35">
      <c r="D3201" s="114"/>
      <c r="E3201" s="114"/>
    </row>
    <row r="3202" spans="4:5" x14ac:dyDescent="0.35">
      <c r="D3202" s="114"/>
      <c r="E3202" s="114"/>
    </row>
    <row r="3203" spans="4:5" x14ac:dyDescent="0.35">
      <c r="D3203" s="114"/>
      <c r="E3203" s="114"/>
    </row>
    <row r="3204" spans="4:5" x14ac:dyDescent="0.35">
      <c r="D3204" s="114"/>
      <c r="E3204" s="114"/>
    </row>
    <row r="3205" spans="4:5" x14ac:dyDescent="0.35">
      <c r="D3205" s="114"/>
      <c r="E3205" s="114"/>
    </row>
    <row r="3206" spans="4:5" x14ac:dyDescent="0.35">
      <c r="D3206" s="114"/>
      <c r="E3206" s="114"/>
    </row>
    <row r="3207" spans="4:5" x14ac:dyDescent="0.35">
      <c r="D3207" s="114"/>
      <c r="E3207" s="114"/>
    </row>
    <row r="3208" spans="4:5" x14ac:dyDescent="0.35">
      <c r="D3208" s="114"/>
      <c r="E3208" s="114"/>
    </row>
    <row r="3209" spans="4:5" x14ac:dyDescent="0.35">
      <c r="D3209" s="114"/>
      <c r="E3209" s="114"/>
    </row>
    <row r="3210" spans="4:5" x14ac:dyDescent="0.35">
      <c r="D3210" s="114"/>
      <c r="E3210" s="114"/>
    </row>
    <row r="3211" spans="4:5" x14ac:dyDescent="0.35">
      <c r="D3211" s="114"/>
      <c r="E3211" s="114"/>
    </row>
    <row r="3212" spans="4:5" x14ac:dyDescent="0.35">
      <c r="D3212" s="114"/>
      <c r="E3212" s="114"/>
    </row>
    <row r="3213" spans="4:5" x14ac:dyDescent="0.35">
      <c r="D3213" s="114"/>
      <c r="E3213" s="114"/>
    </row>
    <row r="3214" spans="4:5" x14ac:dyDescent="0.35">
      <c r="D3214" s="114"/>
      <c r="E3214" s="114"/>
    </row>
    <row r="3215" spans="4:5" x14ac:dyDescent="0.35">
      <c r="D3215" s="114"/>
      <c r="E3215" s="114"/>
    </row>
    <row r="3216" spans="4:5" x14ac:dyDescent="0.35">
      <c r="D3216" s="114"/>
      <c r="E3216" s="114"/>
    </row>
    <row r="3217" spans="4:5" x14ac:dyDescent="0.35">
      <c r="D3217" s="114"/>
      <c r="E3217" s="114"/>
    </row>
    <row r="3218" spans="4:5" x14ac:dyDescent="0.35">
      <c r="D3218" s="114"/>
      <c r="E3218" s="114"/>
    </row>
    <row r="3219" spans="4:5" x14ac:dyDescent="0.35">
      <c r="D3219" s="114"/>
      <c r="E3219" s="114"/>
    </row>
    <row r="3220" spans="4:5" x14ac:dyDescent="0.35">
      <c r="D3220" s="114"/>
      <c r="E3220" s="114"/>
    </row>
    <row r="3221" spans="4:5" x14ac:dyDescent="0.35">
      <c r="D3221" s="114"/>
      <c r="E3221" s="114"/>
    </row>
    <row r="3222" spans="4:5" x14ac:dyDescent="0.35">
      <c r="D3222" s="114"/>
      <c r="E3222" s="114"/>
    </row>
    <row r="3223" spans="4:5" x14ac:dyDescent="0.35">
      <c r="D3223" s="114"/>
      <c r="E3223" s="114"/>
    </row>
    <row r="3224" spans="4:5" x14ac:dyDescent="0.35">
      <c r="D3224" s="114"/>
      <c r="E3224" s="114"/>
    </row>
    <row r="3225" spans="4:5" x14ac:dyDescent="0.35">
      <c r="D3225" s="114"/>
      <c r="E3225" s="114"/>
    </row>
    <row r="3226" spans="4:5" x14ac:dyDescent="0.35">
      <c r="D3226" s="114"/>
      <c r="E3226" s="114"/>
    </row>
    <row r="3227" spans="4:5" x14ac:dyDescent="0.35">
      <c r="D3227" s="114"/>
      <c r="E3227" s="114"/>
    </row>
    <row r="3228" spans="4:5" x14ac:dyDescent="0.35">
      <c r="D3228" s="114"/>
      <c r="E3228" s="114"/>
    </row>
    <row r="3229" spans="4:5" x14ac:dyDescent="0.35">
      <c r="D3229" s="114"/>
      <c r="E3229" s="114"/>
    </row>
    <row r="3230" spans="4:5" x14ac:dyDescent="0.35">
      <c r="D3230" s="114"/>
      <c r="E3230" s="114"/>
    </row>
    <row r="3231" spans="4:5" x14ac:dyDescent="0.35">
      <c r="D3231" s="114"/>
      <c r="E3231" s="114"/>
    </row>
    <row r="3232" spans="4:5" x14ac:dyDescent="0.35">
      <c r="D3232" s="114"/>
      <c r="E3232" s="114"/>
    </row>
    <row r="3233" spans="4:5" x14ac:dyDescent="0.35">
      <c r="D3233" s="114"/>
      <c r="E3233" s="114"/>
    </row>
    <row r="3234" spans="4:5" x14ac:dyDescent="0.35">
      <c r="D3234" s="114"/>
      <c r="E3234" s="114"/>
    </row>
    <row r="3235" spans="4:5" x14ac:dyDescent="0.35">
      <c r="D3235" s="114"/>
      <c r="E3235" s="114"/>
    </row>
    <row r="3236" spans="4:5" x14ac:dyDescent="0.35">
      <c r="D3236" s="114"/>
      <c r="E3236" s="114"/>
    </row>
    <row r="3237" spans="4:5" x14ac:dyDescent="0.35">
      <c r="D3237" s="114"/>
      <c r="E3237" s="114"/>
    </row>
    <row r="3238" spans="4:5" x14ac:dyDescent="0.35">
      <c r="D3238" s="114"/>
      <c r="E3238" s="114"/>
    </row>
    <row r="3239" spans="4:5" x14ac:dyDescent="0.35">
      <c r="D3239" s="114"/>
      <c r="E3239" s="114"/>
    </row>
    <row r="3240" spans="4:5" x14ac:dyDescent="0.35">
      <c r="D3240" s="114"/>
      <c r="E3240" s="114"/>
    </row>
    <row r="3241" spans="4:5" x14ac:dyDescent="0.35">
      <c r="E3241" s="15"/>
    </row>
    <row r="3242" spans="4:5" x14ac:dyDescent="0.35">
      <c r="E3242" s="15"/>
    </row>
    <row r="3243" spans="4:5" x14ac:dyDescent="0.35">
      <c r="E3243" s="15"/>
    </row>
    <row r="3244" spans="4:5" x14ac:dyDescent="0.35">
      <c r="E3244" s="15"/>
    </row>
    <row r="3245" spans="4:5" x14ac:dyDescent="0.35">
      <c r="E3245" s="15"/>
    </row>
    <row r="3246" spans="4:5" x14ac:dyDescent="0.35">
      <c r="E3246" s="15"/>
    </row>
    <row r="3247" spans="4:5" x14ac:dyDescent="0.35">
      <c r="E3247" s="15"/>
    </row>
    <row r="3248" spans="4:5" x14ac:dyDescent="0.35">
      <c r="E3248" s="15"/>
    </row>
    <row r="3249" spans="5:5" x14ac:dyDescent="0.35">
      <c r="E3249" s="15"/>
    </row>
    <row r="3250" spans="5:5" x14ac:dyDescent="0.35">
      <c r="E3250" s="15"/>
    </row>
    <row r="3251" spans="5:5" x14ac:dyDescent="0.35">
      <c r="E3251" s="15"/>
    </row>
    <row r="3252" spans="5:5" x14ac:dyDescent="0.35">
      <c r="E3252" s="15"/>
    </row>
    <row r="3253" spans="5:5" x14ac:dyDescent="0.35">
      <c r="E3253" s="15"/>
    </row>
    <row r="3254" spans="5:5" x14ac:dyDescent="0.35">
      <c r="E3254" s="15"/>
    </row>
    <row r="3255" spans="5:5" x14ac:dyDescent="0.35">
      <c r="E3255" s="15"/>
    </row>
    <row r="3256" spans="5:5" x14ac:dyDescent="0.35">
      <c r="E3256" s="15"/>
    </row>
    <row r="3257" spans="5:5" x14ac:dyDescent="0.35">
      <c r="E3257" s="15"/>
    </row>
    <row r="3258" spans="5:5" x14ac:dyDescent="0.35">
      <c r="E3258" s="15"/>
    </row>
    <row r="3259" spans="5:5" x14ac:dyDescent="0.35">
      <c r="E3259" s="15"/>
    </row>
    <row r="3260" spans="5:5" x14ac:dyDescent="0.35">
      <c r="E3260" s="15"/>
    </row>
    <row r="3261" spans="5:5" x14ac:dyDescent="0.35">
      <c r="E3261" s="15"/>
    </row>
    <row r="3262" spans="5:5" x14ac:dyDescent="0.35">
      <c r="E3262" s="15"/>
    </row>
    <row r="3263" spans="5:5" x14ac:dyDescent="0.35">
      <c r="E3263" s="15"/>
    </row>
    <row r="3264" spans="5:5" x14ac:dyDescent="0.35">
      <c r="E3264" s="15"/>
    </row>
    <row r="3265" spans="5:5" x14ac:dyDescent="0.35">
      <c r="E3265" s="15"/>
    </row>
    <row r="3266" spans="5:5" x14ac:dyDescent="0.35">
      <c r="E3266" s="15"/>
    </row>
    <row r="3267" spans="5:5" x14ac:dyDescent="0.35">
      <c r="E3267" s="15"/>
    </row>
    <row r="3268" spans="5:5" x14ac:dyDescent="0.35">
      <c r="E3268" s="15"/>
    </row>
    <row r="3269" spans="5:5" x14ac:dyDescent="0.35">
      <c r="E3269" s="15"/>
    </row>
    <row r="3270" spans="5:5" x14ac:dyDescent="0.35">
      <c r="E3270" s="15"/>
    </row>
    <row r="3271" spans="5:5" x14ac:dyDescent="0.35">
      <c r="E3271" s="15"/>
    </row>
    <row r="3272" spans="5:5" x14ac:dyDescent="0.35">
      <c r="E3272" s="15"/>
    </row>
    <row r="3273" spans="5:5" x14ac:dyDescent="0.35">
      <c r="E3273" s="15"/>
    </row>
    <row r="3274" spans="5:5" x14ac:dyDescent="0.35">
      <c r="E3274" s="15"/>
    </row>
    <row r="3275" spans="5:5" x14ac:dyDescent="0.35">
      <c r="E3275" s="15"/>
    </row>
    <row r="3276" spans="5:5" x14ac:dyDescent="0.35">
      <c r="E3276" s="15"/>
    </row>
    <row r="3277" spans="5:5" x14ac:dyDescent="0.35">
      <c r="E3277" s="15"/>
    </row>
    <row r="3278" spans="5:5" x14ac:dyDescent="0.35">
      <c r="E3278" s="15"/>
    </row>
    <row r="3279" spans="5:5" x14ac:dyDescent="0.35">
      <c r="E3279" s="15"/>
    </row>
    <row r="3280" spans="5:5" x14ac:dyDescent="0.35">
      <c r="E3280" s="15"/>
    </row>
    <row r="3281" spans="5:5" x14ac:dyDescent="0.35">
      <c r="E3281" s="15"/>
    </row>
    <row r="3282" spans="5:5" x14ac:dyDescent="0.35">
      <c r="E3282" s="15"/>
    </row>
    <row r="3283" spans="5:5" x14ac:dyDescent="0.35">
      <c r="E3283" s="15"/>
    </row>
    <row r="3284" spans="5:5" x14ac:dyDescent="0.35">
      <c r="E3284" s="15"/>
    </row>
    <row r="3285" spans="5:5" x14ac:dyDescent="0.35">
      <c r="E3285" s="15"/>
    </row>
    <row r="3286" spans="5:5" x14ac:dyDescent="0.35">
      <c r="E3286" s="15"/>
    </row>
    <row r="3287" spans="5:5" x14ac:dyDescent="0.35">
      <c r="E3287" s="15"/>
    </row>
    <row r="3288" spans="5:5" x14ac:dyDescent="0.35">
      <c r="E3288" s="15"/>
    </row>
    <row r="3289" spans="5:5" x14ac:dyDescent="0.35">
      <c r="E3289" s="15"/>
    </row>
    <row r="3290" spans="5:5" x14ac:dyDescent="0.35">
      <c r="E3290" s="15"/>
    </row>
    <row r="3291" spans="5:5" x14ac:dyDescent="0.35">
      <c r="E3291" s="15"/>
    </row>
    <row r="3292" spans="5:5" x14ac:dyDescent="0.35">
      <c r="E3292" s="15"/>
    </row>
    <row r="3293" spans="5:5" x14ac:dyDescent="0.35">
      <c r="E3293" s="15"/>
    </row>
    <row r="3294" spans="5:5" x14ac:dyDescent="0.35">
      <c r="E3294" s="15"/>
    </row>
    <row r="3295" spans="5:5" x14ac:dyDescent="0.35">
      <c r="E3295" s="15"/>
    </row>
    <row r="3296" spans="5:5" x14ac:dyDescent="0.35">
      <c r="E3296" s="15"/>
    </row>
    <row r="3297" spans="5:5" x14ac:dyDescent="0.35">
      <c r="E3297" s="15"/>
    </row>
    <row r="3298" spans="5:5" x14ac:dyDescent="0.35">
      <c r="E3298" s="15"/>
    </row>
    <row r="3299" spans="5:5" x14ac:dyDescent="0.35">
      <c r="E3299" s="15"/>
    </row>
    <row r="3300" spans="5:5" x14ac:dyDescent="0.35">
      <c r="E3300" s="15"/>
    </row>
    <row r="3301" spans="5:5" x14ac:dyDescent="0.35">
      <c r="E3301" s="15"/>
    </row>
    <row r="3302" spans="5:5" x14ac:dyDescent="0.35">
      <c r="E3302" s="15"/>
    </row>
    <row r="3303" spans="5:5" x14ac:dyDescent="0.35">
      <c r="E3303" s="15"/>
    </row>
    <row r="3304" spans="5:5" x14ac:dyDescent="0.35">
      <c r="E3304" s="15"/>
    </row>
    <row r="3305" spans="5:5" x14ac:dyDescent="0.35">
      <c r="E3305" s="15"/>
    </row>
    <row r="3306" spans="5:5" x14ac:dyDescent="0.35">
      <c r="E3306" s="15"/>
    </row>
    <row r="3307" spans="5:5" x14ac:dyDescent="0.35">
      <c r="E3307" s="15"/>
    </row>
    <row r="3308" spans="5:5" x14ac:dyDescent="0.35">
      <c r="E3308" s="15"/>
    </row>
    <row r="3309" spans="5:5" x14ac:dyDescent="0.35">
      <c r="E3309" s="15"/>
    </row>
    <row r="3310" spans="5:5" x14ac:dyDescent="0.35">
      <c r="E3310" s="15"/>
    </row>
    <row r="3311" spans="5:5" x14ac:dyDescent="0.35">
      <c r="E3311" s="15"/>
    </row>
    <row r="3312" spans="5:5" x14ac:dyDescent="0.35">
      <c r="E3312" s="15"/>
    </row>
    <row r="3313" spans="5:5" x14ac:dyDescent="0.35">
      <c r="E3313" s="15"/>
    </row>
    <row r="3314" spans="5:5" x14ac:dyDescent="0.35">
      <c r="E3314" s="15"/>
    </row>
    <row r="3315" spans="5:5" x14ac:dyDescent="0.35">
      <c r="E3315" s="15"/>
    </row>
    <row r="3316" spans="5:5" x14ac:dyDescent="0.35">
      <c r="E3316" s="15"/>
    </row>
    <row r="3317" spans="5:5" x14ac:dyDescent="0.35">
      <c r="E3317" s="15"/>
    </row>
    <row r="3318" spans="5:5" x14ac:dyDescent="0.35">
      <c r="E3318" s="15"/>
    </row>
    <row r="3319" spans="5:5" x14ac:dyDescent="0.35">
      <c r="E3319" s="15"/>
    </row>
    <row r="3320" spans="5:5" x14ac:dyDescent="0.35">
      <c r="E3320" s="15"/>
    </row>
    <row r="3321" spans="5:5" x14ac:dyDescent="0.35">
      <c r="E3321" s="15"/>
    </row>
    <row r="3322" spans="5:5" x14ac:dyDescent="0.35">
      <c r="E3322" s="15"/>
    </row>
    <row r="3323" spans="5:5" x14ac:dyDescent="0.35">
      <c r="E3323" s="15"/>
    </row>
    <row r="3324" spans="5:5" x14ac:dyDescent="0.35">
      <c r="E3324" s="15"/>
    </row>
    <row r="3325" spans="5:5" x14ac:dyDescent="0.35">
      <c r="E3325" s="15"/>
    </row>
    <row r="3326" spans="5:5" x14ac:dyDescent="0.35">
      <c r="E3326" s="15"/>
    </row>
    <row r="3327" spans="5:5" x14ac:dyDescent="0.35">
      <c r="E3327" s="15"/>
    </row>
    <row r="3328" spans="5:5" x14ac:dyDescent="0.35">
      <c r="E3328" s="15"/>
    </row>
    <row r="3329" spans="5:5" x14ac:dyDescent="0.35">
      <c r="E3329" s="15"/>
    </row>
    <row r="3330" spans="5:5" x14ac:dyDescent="0.35">
      <c r="E3330" s="15"/>
    </row>
    <row r="3331" spans="5:5" x14ac:dyDescent="0.35">
      <c r="E3331" s="15"/>
    </row>
    <row r="3332" spans="5:5" x14ac:dyDescent="0.35">
      <c r="E3332" s="15"/>
    </row>
    <row r="3333" spans="5:5" x14ac:dyDescent="0.35">
      <c r="E3333" s="15"/>
    </row>
    <row r="3334" spans="5:5" x14ac:dyDescent="0.35">
      <c r="E3334" s="15"/>
    </row>
    <row r="3335" spans="5:5" x14ac:dyDescent="0.35">
      <c r="E3335" s="15"/>
    </row>
    <row r="3336" spans="5:5" x14ac:dyDescent="0.35">
      <c r="E3336" s="15"/>
    </row>
    <row r="3337" spans="5:5" x14ac:dyDescent="0.35">
      <c r="E3337" s="15"/>
    </row>
    <row r="3338" spans="5:5" x14ac:dyDescent="0.35">
      <c r="E3338" s="15"/>
    </row>
    <row r="3339" spans="5:5" x14ac:dyDescent="0.35">
      <c r="E3339" s="15"/>
    </row>
    <row r="3340" spans="5:5" x14ac:dyDescent="0.35">
      <c r="E3340" s="15"/>
    </row>
    <row r="3341" spans="5:5" x14ac:dyDescent="0.35">
      <c r="E3341" s="15"/>
    </row>
    <row r="3342" spans="5:5" x14ac:dyDescent="0.35">
      <c r="E3342" s="15"/>
    </row>
    <row r="3343" spans="5:5" x14ac:dyDescent="0.35">
      <c r="E3343" s="15"/>
    </row>
    <row r="3344" spans="5:5" x14ac:dyDescent="0.35">
      <c r="E3344" s="15"/>
    </row>
    <row r="3345" spans="5:5" x14ac:dyDescent="0.35">
      <c r="E3345" s="15"/>
    </row>
    <row r="3346" spans="5:5" x14ac:dyDescent="0.35">
      <c r="E3346" s="15"/>
    </row>
    <row r="3347" spans="5:5" x14ac:dyDescent="0.35">
      <c r="E3347" s="15"/>
    </row>
    <row r="3348" spans="5:5" x14ac:dyDescent="0.35">
      <c r="E3348" s="15"/>
    </row>
    <row r="3349" spans="5:5" x14ac:dyDescent="0.35">
      <c r="E3349" s="15"/>
    </row>
    <row r="3350" spans="5:5" x14ac:dyDescent="0.35">
      <c r="E3350" s="15"/>
    </row>
    <row r="3351" spans="5:5" x14ac:dyDescent="0.35">
      <c r="E3351" s="15"/>
    </row>
    <row r="3352" spans="5:5" x14ac:dyDescent="0.35">
      <c r="E3352" s="15"/>
    </row>
    <row r="3353" spans="5:5" x14ac:dyDescent="0.35">
      <c r="E3353" s="15"/>
    </row>
    <row r="3354" spans="5:5" x14ac:dyDescent="0.35">
      <c r="E3354" s="15"/>
    </row>
    <row r="3355" spans="5:5" x14ac:dyDescent="0.35">
      <c r="E3355" s="15"/>
    </row>
    <row r="3356" spans="5:5" x14ac:dyDescent="0.35">
      <c r="E3356" s="15"/>
    </row>
    <row r="3357" spans="5:5" x14ac:dyDescent="0.35">
      <c r="E3357" s="15"/>
    </row>
    <row r="3358" spans="5:5" x14ac:dyDescent="0.35">
      <c r="E3358" s="15"/>
    </row>
    <row r="3359" spans="5:5" x14ac:dyDescent="0.35">
      <c r="E3359" s="15"/>
    </row>
    <row r="3360" spans="5:5" x14ac:dyDescent="0.35">
      <c r="E3360" s="15"/>
    </row>
    <row r="3361" spans="5:5" x14ac:dyDescent="0.35">
      <c r="E3361" s="15"/>
    </row>
    <row r="3362" spans="5:5" x14ac:dyDescent="0.35">
      <c r="E3362" s="15"/>
    </row>
    <row r="3363" spans="5:5" x14ac:dyDescent="0.35">
      <c r="E3363" s="15"/>
    </row>
    <row r="3364" spans="5:5" x14ac:dyDescent="0.35">
      <c r="E3364" s="15"/>
    </row>
    <row r="3365" spans="5:5" x14ac:dyDescent="0.35">
      <c r="E3365" s="15"/>
    </row>
    <row r="3366" spans="5:5" x14ac:dyDescent="0.35">
      <c r="E3366" s="15"/>
    </row>
    <row r="3367" spans="5:5" x14ac:dyDescent="0.35">
      <c r="E3367" s="15"/>
    </row>
    <row r="3368" spans="5:5" x14ac:dyDescent="0.35">
      <c r="E3368" s="15"/>
    </row>
    <row r="3369" spans="5:5" x14ac:dyDescent="0.35">
      <c r="E3369" s="15"/>
    </row>
    <row r="3370" spans="5:5" x14ac:dyDescent="0.35">
      <c r="E3370" s="15"/>
    </row>
    <row r="3371" spans="5:5" x14ac:dyDescent="0.35">
      <c r="E3371" s="15"/>
    </row>
    <row r="3372" spans="5:5" x14ac:dyDescent="0.35">
      <c r="E3372" s="15"/>
    </row>
    <row r="3373" spans="5:5" x14ac:dyDescent="0.35">
      <c r="E3373" s="15"/>
    </row>
    <row r="3374" spans="5:5" x14ac:dyDescent="0.35">
      <c r="E3374" s="15"/>
    </row>
    <row r="3375" spans="5:5" x14ac:dyDescent="0.35">
      <c r="E3375" s="15"/>
    </row>
    <row r="3376" spans="5:5" x14ac:dyDescent="0.35">
      <c r="E3376" s="15"/>
    </row>
    <row r="3377" spans="5:5" x14ac:dyDescent="0.35">
      <c r="E3377" s="15"/>
    </row>
    <row r="3378" spans="5:5" x14ac:dyDescent="0.35">
      <c r="E3378" s="15"/>
    </row>
    <row r="3379" spans="5:5" x14ac:dyDescent="0.35">
      <c r="E3379" s="15"/>
    </row>
    <row r="3380" spans="5:5" x14ac:dyDescent="0.35">
      <c r="E3380" s="15"/>
    </row>
    <row r="3381" spans="5:5" x14ac:dyDescent="0.35">
      <c r="E3381" s="15"/>
    </row>
    <row r="3382" spans="5:5" x14ac:dyDescent="0.35">
      <c r="E3382" s="15"/>
    </row>
    <row r="3383" spans="5:5" x14ac:dyDescent="0.35">
      <c r="E3383" s="15"/>
    </row>
    <row r="3384" spans="5:5" x14ac:dyDescent="0.35">
      <c r="E3384" s="15"/>
    </row>
    <row r="3385" spans="5:5" x14ac:dyDescent="0.35">
      <c r="E3385" s="15"/>
    </row>
    <row r="3386" spans="5:5" x14ac:dyDescent="0.35">
      <c r="E3386" s="15"/>
    </row>
    <row r="3387" spans="5:5" x14ac:dyDescent="0.35">
      <c r="E3387" s="15"/>
    </row>
    <row r="3388" spans="5:5" x14ac:dyDescent="0.35">
      <c r="E3388" s="15"/>
    </row>
    <row r="3389" spans="5:5" x14ac:dyDescent="0.35">
      <c r="E3389" s="15"/>
    </row>
    <row r="3390" spans="5:5" x14ac:dyDescent="0.35">
      <c r="E3390" s="15"/>
    </row>
    <row r="3391" spans="5:5" x14ac:dyDescent="0.35">
      <c r="E3391" s="15"/>
    </row>
    <row r="3392" spans="5:5" x14ac:dyDescent="0.35">
      <c r="E3392" s="15"/>
    </row>
    <row r="3393" spans="5:5" x14ac:dyDescent="0.35">
      <c r="E3393" s="15"/>
    </row>
    <row r="3394" spans="5:5" x14ac:dyDescent="0.35">
      <c r="E3394" s="15"/>
    </row>
    <row r="3395" spans="5:5" x14ac:dyDescent="0.35">
      <c r="E3395" s="15"/>
    </row>
    <row r="3396" spans="5:5" x14ac:dyDescent="0.35">
      <c r="E3396" s="15"/>
    </row>
    <row r="3397" spans="5:5" x14ac:dyDescent="0.35">
      <c r="E3397" s="15"/>
    </row>
    <row r="3398" spans="5:5" x14ac:dyDescent="0.35">
      <c r="E3398" s="15"/>
    </row>
    <row r="3399" spans="5:5" x14ac:dyDescent="0.35">
      <c r="E3399" s="15"/>
    </row>
    <row r="3400" spans="5:5" x14ac:dyDescent="0.35">
      <c r="E3400" s="15"/>
    </row>
    <row r="3401" spans="5:5" x14ac:dyDescent="0.35">
      <c r="E3401" s="15"/>
    </row>
    <row r="3402" spans="5:5" x14ac:dyDescent="0.35">
      <c r="E3402" s="15"/>
    </row>
    <row r="3403" spans="5:5" x14ac:dyDescent="0.35">
      <c r="E3403" s="15"/>
    </row>
    <row r="3404" spans="5:5" x14ac:dyDescent="0.35">
      <c r="E3404" s="15"/>
    </row>
    <row r="3405" spans="5:5" x14ac:dyDescent="0.35">
      <c r="E3405" s="15"/>
    </row>
    <row r="3406" spans="5:5" x14ac:dyDescent="0.35">
      <c r="E3406" s="15"/>
    </row>
    <row r="3407" spans="5:5" x14ac:dyDescent="0.35">
      <c r="E3407" s="15"/>
    </row>
    <row r="3408" spans="5:5" x14ac:dyDescent="0.35">
      <c r="E3408" s="15"/>
    </row>
    <row r="3409" spans="5:5" x14ac:dyDescent="0.35">
      <c r="E3409" s="15"/>
    </row>
    <row r="3410" spans="5:5" x14ac:dyDescent="0.35">
      <c r="E3410" s="15"/>
    </row>
    <row r="3411" spans="5:5" x14ac:dyDescent="0.35">
      <c r="E3411" s="15"/>
    </row>
    <row r="3412" spans="5:5" x14ac:dyDescent="0.35">
      <c r="E3412" s="15"/>
    </row>
    <row r="3413" spans="5:5" x14ac:dyDescent="0.35">
      <c r="E3413" s="15"/>
    </row>
    <row r="3414" spans="5:5" x14ac:dyDescent="0.35">
      <c r="E3414" s="15"/>
    </row>
    <row r="3415" spans="5:5" x14ac:dyDescent="0.35">
      <c r="E3415" s="15"/>
    </row>
    <row r="3416" spans="5:5" x14ac:dyDescent="0.35">
      <c r="E3416" s="15"/>
    </row>
    <row r="3417" spans="5:5" x14ac:dyDescent="0.35">
      <c r="E3417" s="15"/>
    </row>
    <row r="3418" spans="5:5" x14ac:dyDescent="0.35">
      <c r="E3418" s="15"/>
    </row>
    <row r="3419" spans="5:5" x14ac:dyDescent="0.35">
      <c r="E3419" s="15"/>
    </row>
    <row r="3420" spans="5:5" x14ac:dyDescent="0.35">
      <c r="E3420" s="15"/>
    </row>
    <row r="3421" spans="5:5" x14ac:dyDescent="0.35">
      <c r="E3421" s="15"/>
    </row>
    <row r="3422" spans="5:5" x14ac:dyDescent="0.35">
      <c r="E3422" s="15"/>
    </row>
    <row r="3423" spans="5:5" x14ac:dyDescent="0.35">
      <c r="E3423" s="15"/>
    </row>
    <row r="3424" spans="5:5" x14ac:dyDescent="0.35">
      <c r="E3424" s="15"/>
    </row>
    <row r="3425" spans="5:5" x14ac:dyDescent="0.35">
      <c r="E3425" s="15"/>
    </row>
    <row r="3426" spans="5:5" x14ac:dyDescent="0.35">
      <c r="E3426" s="15"/>
    </row>
    <row r="3427" spans="5:5" x14ac:dyDescent="0.35">
      <c r="E3427" s="15"/>
    </row>
    <row r="3428" spans="5:5" x14ac:dyDescent="0.35">
      <c r="E3428" s="15"/>
    </row>
    <row r="3429" spans="5:5" x14ac:dyDescent="0.35">
      <c r="E3429" s="15"/>
    </row>
    <row r="3430" spans="5:5" x14ac:dyDescent="0.35">
      <c r="E3430" s="15"/>
    </row>
    <row r="3431" spans="5:5" x14ac:dyDescent="0.35">
      <c r="E3431" s="15"/>
    </row>
    <row r="3432" spans="5:5" x14ac:dyDescent="0.35">
      <c r="E3432" s="15"/>
    </row>
    <row r="3433" spans="5:5" x14ac:dyDescent="0.35">
      <c r="E3433" s="15"/>
    </row>
    <row r="3434" spans="5:5" x14ac:dyDescent="0.35">
      <c r="E3434" s="15"/>
    </row>
    <row r="3435" spans="5:5" x14ac:dyDescent="0.35">
      <c r="E3435" s="15"/>
    </row>
    <row r="3436" spans="5:5" x14ac:dyDescent="0.35">
      <c r="E3436" s="15"/>
    </row>
    <row r="3437" spans="5:5" x14ac:dyDescent="0.35">
      <c r="E3437" s="15"/>
    </row>
    <row r="3438" spans="5:5" x14ac:dyDescent="0.35">
      <c r="E3438" s="15"/>
    </row>
    <row r="3439" spans="5:5" x14ac:dyDescent="0.35">
      <c r="E3439" s="15"/>
    </row>
    <row r="3440" spans="5:5" x14ac:dyDescent="0.35">
      <c r="E3440" s="15"/>
    </row>
    <row r="3441" spans="5:5" x14ac:dyDescent="0.35">
      <c r="E3441" s="15"/>
    </row>
    <row r="3442" spans="5:5" x14ac:dyDescent="0.35">
      <c r="E3442" s="15"/>
    </row>
    <row r="3443" spans="5:5" x14ac:dyDescent="0.35">
      <c r="E3443" s="15"/>
    </row>
    <row r="3444" spans="5:5" x14ac:dyDescent="0.35">
      <c r="E3444" s="15"/>
    </row>
    <row r="3445" spans="5:5" x14ac:dyDescent="0.35">
      <c r="E3445" s="15"/>
    </row>
    <row r="3446" spans="5:5" x14ac:dyDescent="0.35">
      <c r="E3446" s="15"/>
    </row>
    <row r="3447" spans="5:5" x14ac:dyDescent="0.35">
      <c r="E3447" s="15"/>
    </row>
    <row r="3448" spans="5:5" x14ac:dyDescent="0.35">
      <c r="E3448" s="15"/>
    </row>
    <row r="3449" spans="5:5" x14ac:dyDescent="0.35">
      <c r="E3449" s="15"/>
    </row>
    <row r="3450" spans="5:5" x14ac:dyDescent="0.35">
      <c r="E3450" s="15"/>
    </row>
    <row r="3451" spans="5:5" x14ac:dyDescent="0.35">
      <c r="E3451" s="15"/>
    </row>
    <row r="3452" spans="5:5" x14ac:dyDescent="0.35">
      <c r="E3452" s="15"/>
    </row>
    <row r="3453" spans="5:5" x14ac:dyDescent="0.35">
      <c r="E3453" s="15"/>
    </row>
    <row r="3454" spans="5:5" x14ac:dyDescent="0.35">
      <c r="E3454" s="15"/>
    </row>
    <row r="3455" spans="5:5" x14ac:dyDescent="0.35">
      <c r="E3455" s="15"/>
    </row>
    <row r="3456" spans="5:5" x14ac:dyDescent="0.35">
      <c r="E3456" s="15"/>
    </row>
    <row r="3457" spans="5:5" x14ac:dyDescent="0.35">
      <c r="E3457" s="15"/>
    </row>
    <row r="3458" spans="5:5" x14ac:dyDescent="0.35">
      <c r="E3458" s="15"/>
    </row>
    <row r="3459" spans="5:5" x14ac:dyDescent="0.35">
      <c r="E3459" s="15"/>
    </row>
    <row r="3460" spans="5:5" x14ac:dyDescent="0.35">
      <c r="E3460" s="15"/>
    </row>
    <row r="3461" spans="5:5" x14ac:dyDescent="0.35">
      <c r="E3461" s="15"/>
    </row>
    <row r="3462" spans="5:5" x14ac:dyDescent="0.35">
      <c r="E3462" s="15"/>
    </row>
    <row r="3463" spans="5:5" x14ac:dyDescent="0.35">
      <c r="E3463" s="15"/>
    </row>
    <row r="3464" spans="5:5" x14ac:dyDescent="0.35">
      <c r="E3464" s="15"/>
    </row>
    <row r="3465" spans="5:5" x14ac:dyDescent="0.35">
      <c r="E3465" s="15"/>
    </row>
    <row r="3466" spans="5:5" x14ac:dyDescent="0.35">
      <c r="E3466" s="15"/>
    </row>
    <row r="3467" spans="5:5" x14ac:dyDescent="0.35">
      <c r="E3467" s="15"/>
    </row>
    <row r="3468" spans="5:5" x14ac:dyDescent="0.35">
      <c r="E3468" s="15"/>
    </row>
    <row r="3469" spans="5:5" x14ac:dyDescent="0.35">
      <c r="E3469" s="15"/>
    </row>
    <row r="3470" spans="5:5" x14ac:dyDescent="0.35">
      <c r="E3470" s="15"/>
    </row>
    <row r="3471" spans="5:5" x14ac:dyDescent="0.35">
      <c r="E3471" s="15"/>
    </row>
    <row r="3472" spans="5:5" x14ac:dyDescent="0.35">
      <c r="E3472" s="15"/>
    </row>
    <row r="3473" spans="5:5" x14ac:dyDescent="0.35">
      <c r="E3473" s="15"/>
    </row>
    <row r="3474" spans="5:5" x14ac:dyDescent="0.35">
      <c r="E3474" s="15"/>
    </row>
    <row r="3475" spans="5:5" x14ac:dyDescent="0.35">
      <c r="E3475" s="15"/>
    </row>
    <row r="3476" spans="5:5" x14ac:dyDescent="0.35">
      <c r="E3476" s="15"/>
    </row>
    <row r="3477" spans="5:5" x14ac:dyDescent="0.35">
      <c r="E3477" s="15"/>
    </row>
    <row r="3478" spans="5:5" x14ac:dyDescent="0.35">
      <c r="E3478" s="15"/>
    </row>
    <row r="3479" spans="5:5" x14ac:dyDescent="0.35">
      <c r="E3479" s="15"/>
    </row>
    <row r="3480" spans="5:5" x14ac:dyDescent="0.35">
      <c r="E3480" s="15"/>
    </row>
    <row r="3481" spans="5:5" x14ac:dyDescent="0.35">
      <c r="E3481" s="15"/>
    </row>
    <row r="3482" spans="5:5" x14ac:dyDescent="0.35">
      <c r="E3482" s="15"/>
    </row>
    <row r="3483" spans="5:5" x14ac:dyDescent="0.35">
      <c r="E3483" s="15"/>
    </row>
    <row r="3484" spans="5:5" x14ac:dyDescent="0.35">
      <c r="E3484" s="15"/>
    </row>
    <row r="3485" spans="5:5" x14ac:dyDescent="0.35">
      <c r="E3485" s="15"/>
    </row>
    <row r="3486" spans="5:5" x14ac:dyDescent="0.35">
      <c r="E3486" s="15"/>
    </row>
    <row r="3487" spans="5:5" x14ac:dyDescent="0.35">
      <c r="E3487" s="15"/>
    </row>
    <row r="3488" spans="5:5" x14ac:dyDescent="0.35">
      <c r="E3488" s="15"/>
    </row>
    <row r="3489" spans="5:5" x14ac:dyDescent="0.35">
      <c r="E3489" s="15"/>
    </row>
    <row r="3490" spans="5:5" x14ac:dyDescent="0.35">
      <c r="E3490" s="15"/>
    </row>
    <row r="3491" spans="5:5" x14ac:dyDescent="0.35">
      <c r="E3491" s="15"/>
    </row>
    <row r="3492" spans="5:5" x14ac:dyDescent="0.35">
      <c r="E3492" s="15"/>
    </row>
    <row r="3493" spans="5:5" x14ac:dyDescent="0.35">
      <c r="E3493" s="15"/>
    </row>
    <row r="3494" spans="5:5" x14ac:dyDescent="0.35">
      <c r="E3494" s="15"/>
    </row>
    <row r="3495" spans="5:5" x14ac:dyDescent="0.35">
      <c r="E3495" s="15"/>
    </row>
    <row r="3496" spans="5:5" x14ac:dyDescent="0.35">
      <c r="E3496" s="15"/>
    </row>
    <row r="3497" spans="5:5" x14ac:dyDescent="0.35">
      <c r="E3497" s="15"/>
    </row>
    <row r="3498" spans="5:5" x14ac:dyDescent="0.35">
      <c r="E3498" s="15"/>
    </row>
    <row r="3499" spans="5:5" x14ac:dyDescent="0.35">
      <c r="E3499" s="15"/>
    </row>
    <row r="3500" spans="5:5" x14ac:dyDescent="0.35">
      <c r="E3500" s="15"/>
    </row>
    <row r="3501" spans="5:5" x14ac:dyDescent="0.35">
      <c r="E3501" s="15"/>
    </row>
    <row r="3502" spans="5:5" x14ac:dyDescent="0.35">
      <c r="E3502" s="15"/>
    </row>
    <row r="3503" spans="5:5" x14ac:dyDescent="0.35">
      <c r="E3503" s="15"/>
    </row>
    <row r="3504" spans="5:5" x14ac:dyDescent="0.35">
      <c r="E3504" s="15"/>
    </row>
    <row r="3505" spans="5:5" x14ac:dyDescent="0.35">
      <c r="E3505" s="15"/>
    </row>
    <row r="3506" spans="5:5" x14ac:dyDescent="0.35">
      <c r="E3506" s="15"/>
    </row>
    <row r="3507" spans="5:5" x14ac:dyDescent="0.35">
      <c r="E3507" s="15"/>
    </row>
    <row r="3508" spans="5:5" x14ac:dyDescent="0.35">
      <c r="E3508" s="15"/>
    </row>
    <row r="3509" spans="5:5" x14ac:dyDescent="0.35">
      <c r="E3509" s="15"/>
    </row>
    <row r="3510" spans="5:5" x14ac:dyDescent="0.35">
      <c r="E3510" s="15"/>
    </row>
    <row r="3511" spans="5:5" x14ac:dyDescent="0.35">
      <c r="E3511" s="15"/>
    </row>
    <row r="3512" spans="5:5" x14ac:dyDescent="0.35">
      <c r="E3512" s="15"/>
    </row>
    <row r="3513" spans="5:5" x14ac:dyDescent="0.35">
      <c r="E3513" s="15"/>
    </row>
    <row r="3514" spans="5:5" x14ac:dyDescent="0.35">
      <c r="E3514" s="15"/>
    </row>
    <row r="3515" spans="5:5" x14ac:dyDescent="0.35">
      <c r="E3515" s="15"/>
    </row>
    <row r="3516" spans="5:5" x14ac:dyDescent="0.35">
      <c r="E3516" s="15"/>
    </row>
    <row r="3517" spans="5:5" x14ac:dyDescent="0.35">
      <c r="E3517" s="15"/>
    </row>
    <row r="3518" spans="5:5" x14ac:dyDescent="0.35">
      <c r="E3518" s="15"/>
    </row>
    <row r="3519" spans="5:5" x14ac:dyDescent="0.35">
      <c r="E3519" s="15"/>
    </row>
    <row r="3520" spans="5:5" x14ac:dyDescent="0.35">
      <c r="E3520" s="15"/>
    </row>
    <row r="3521" spans="5:5" x14ac:dyDescent="0.35">
      <c r="E3521" s="15"/>
    </row>
    <row r="3522" spans="5:5" x14ac:dyDescent="0.35">
      <c r="E3522" s="15"/>
    </row>
    <row r="3523" spans="5:5" x14ac:dyDescent="0.35">
      <c r="E3523" s="15"/>
    </row>
    <row r="3524" spans="5:5" x14ac:dyDescent="0.35">
      <c r="E3524" s="15"/>
    </row>
    <row r="3525" spans="5:5" x14ac:dyDescent="0.35">
      <c r="E3525" s="15"/>
    </row>
    <row r="3526" spans="5:5" x14ac:dyDescent="0.35">
      <c r="E3526" s="15"/>
    </row>
    <row r="3527" spans="5:5" x14ac:dyDescent="0.35">
      <c r="E3527" s="15"/>
    </row>
    <row r="3528" spans="5:5" x14ac:dyDescent="0.35">
      <c r="E3528" s="15"/>
    </row>
    <row r="3529" spans="5:5" x14ac:dyDescent="0.35">
      <c r="E3529" s="15"/>
    </row>
    <row r="3530" spans="5:5" x14ac:dyDescent="0.35">
      <c r="E3530" s="15"/>
    </row>
    <row r="3531" spans="5:5" x14ac:dyDescent="0.35">
      <c r="E3531" s="15"/>
    </row>
    <row r="3532" spans="5:5" x14ac:dyDescent="0.35">
      <c r="E3532" s="15"/>
    </row>
    <row r="3533" spans="5:5" x14ac:dyDescent="0.35">
      <c r="E3533" s="15"/>
    </row>
    <row r="3534" spans="5:5" x14ac:dyDescent="0.35">
      <c r="E3534" s="15"/>
    </row>
    <row r="3535" spans="5:5" x14ac:dyDescent="0.35">
      <c r="E3535" s="15"/>
    </row>
    <row r="3536" spans="5:5" x14ac:dyDescent="0.35">
      <c r="E3536" s="15"/>
    </row>
    <row r="3537" spans="5:5" x14ac:dyDescent="0.35">
      <c r="E3537" s="15"/>
    </row>
    <row r="3538" spans="5:5" x14ac:dyDescent="0.35">
      <c r="E3538" s="15"/>
    </row>
    <row r="3539" spans="5:5" x14ac:dyDescent="0.35">
      <c r="E3539" s="15"/>
    </row>
    <row r="3540" spans="5:5" x14ac:dyDescent="0.35">
      <c r="E3540" s="15"/>
    </row>
    <row r="3541" spans="5:5" x14ac:dyDescent="0.35">
      <c r="E3541" s="15"/>
    </row>
    <row r="3542" spans="5:5" x14ac:dyDescent="0.35">
      <c r="E3542" s="15"/>
    </row>
    <row r="3543" spans="5:5" x14ac:dyDescent="0.35">
      <c r="E3543" s="15"/>
    </row>
    <row r="3544" spans="5:5" x14ac:dyDescent="0.35">
      <c r="E3544" s="15"/>
    </row>
    <row r="3545" spans="5:5" x14ac:dyDescent="0.35">
      <c r="E3545" s="15"/>
    </row>
    <row r="3546" spans="5:5" x14ac:dyDescent="0.35">
      <c r="E3546" s="15"/>
    </row>
    <row r="3547" spans="5:5" x14ac:dyDescent="0.35">
      <c r="E3547" s="15"/>
    </row>
    <row r="3548" spans="5:5" x14ac:dyDescent="0.35">
      <c r="E3548" s="15"/>
    </row>
    <row r="3549" spans="5:5" x14ac:dyDescent="0.35">
      <c r="E3549" s="15"/>
    </row>
    <row r="3550" spans="5:5" x14ac:dyDescent="0.35">
      <c r="E3550" s="15"/>
    </row>
    <row r="3551" spans="5:5" x14ac:dyDescent="0.35">
      <c r="E3551" s="15"/>
    </row>
    <row r="3552" spans="5:5" x14ac:dyDescent="0.35">
      <c r="E3552" s="15"/>
    </row>
    <row r="3553" spans="5:5" x14ac:dyDescent="0.35">
      <c r="E3553" s="15"/>
    </row>
    <row r="3554" spans="5:5" x14ac:dyDescent="0.35">
      <c r="E3554" s="15"/>
    </row>
    <row r="3555" spans="5:5" x14ac:dyDescent="0.35">
      <c r="E3555" s="15"/>
    </row>
    <row r="3556" spans="5:5" x14ac:dyDescent="0.35">
      <c r="E3556" s="15"/>
    </row>
    <row r="3557" spans="5:5" x14ac:dyDescent="0.35">
      <c r="E3557" s="15"/>
    </row>
    <row r="3558" spans="5:5" x14ac:dyDescent="0.35">
      <c r="E3558" s="15"/>
    </row>
    <row r="3559" spans="5:5" x14ac:dyDescent="0.35">
      <c r="E3559" s="15"/>
    </row>
    <row r="3560" spans="5:5" x14ac:dyDescent="0.35">
      <c r="E3560" s="15"/>
    </row>
    <row r="3561" spans="5:5" x14ac:dyDescent="0.35">
      <c r="E3561" s="15"/>
    </row>
    <row r="3562" spans="5:5" x14ac:dyDescent="0.35">
      <c r="E3562" s="15"/>
    </row>
    <row r="3563" spans="5:5" x14ac:dyDescent="0.35">
      <c r="E3563" s="15"/>
    </row>
    <row r="3564" spans="5:5" x14ac:dyDescent="0.35">
      <c r="E3564" s="15"/>
    </row>
    <row r="3565" spans="5:5" x14ac:dyDescent="0.35">
      <c r="E3565" s="15"/>
    </row>
    <row r="3566" spans="5:5" x14ac:dyDescent="0.35">
      <c r="E3566" s="15"/>
    </row>
    <row r="3567" spans="5:5" x14ac:dyDescent="0.35">
      <c r="E3567" s="15"/>
    </row>
    <row r="3568" spans="5:5" x14ac:dyDescent="0.35">
      <c r="E3568" s="15"/>
    </row>
    <row r="3569" spans="5:5" x14ac:dyDescent="0.35">
      <c r="E3569" s="15"/>
    </row>
    <row r="3570" spans="5:5" x14ac:dyDescent="0.35">
      <c r="E3570" s="15"/>
    </row>
    <row r="3571" spans="5:5" x14ac:dyDescent="0.35">
      <c r="E3571" s="15"/>
    </row>
    <row r="3572" spans="5:5" x14ac:dyDescent="0.35">
      <c r="E3572" s="15"/>
    </row>
    <row r="3573" spans="5:5" x14ac:dyDescent="0.35">
      <c r="E3573" s="15"/>
    </row>
    <row r="3574" spans="5:5" x14ac:dyDescent="0.35">
      <c r="E3574" s="15"/>
    </row>
    <row r="3575" spans="5:5" x14ac:dyDescent="0.35">
      <c r="E3575" s="15"/>
    </row>
    <row r="3576" spans="5:5" x14ac:dyDescent="0.35">
      <c r="E3576" s="15"/>
    </row>
    <row r="3577" spans="5:5" x14ac:dyDescent="0.35">
      <c r="E3577" s="15"/>
    </row>
    <row r="3578" spans="5:5" x14ac:dyDescent="0.35">
      <c r="E3578" s="15"/>
    </row>
    <row r="3579" spans="5:5" x14ac:dyDescent="0.35">
      <c r="E3579" s="15"/>
    </row>
    <row r="3580" spans="5:5" x14ac:dyDescent="0.35">
      <c r="E3580" s="15"/>
    </row>
    <row r="3581" spans="5:5" x14ac:dyDescent="0.35">
      <c r="E3581" s="15"/>
    </row>
    <row r="3582" spans="5:5" x14ac:dyDescent="0.35">
      <c r="E3582" s="15"/>
    </row>
    <row r="3583" spans="5:5" x14ac:dyDescent="0.35">
      <c r="E3583" s="15"/>
    </row>
    <row r="3584" spans="5:5" x14ac:dyDescent="0.35">
      <c r="E3584" s="15"/>
    </row>
    <row r="3585" spans="5:5" x14ac:dyDescent="0.35">
      <c r="E3585" s="15"/>
    </row>
    <row r="3586" spans="5:5" x14ac:dyDescent="0.35">
      <c r="E3586" s="15"/>
    </row>
    <row r="3587" spans="5:5" x14ac:dyDescent="0.35">
      <c r="E3587" s="15"/>
    </row>
    <row r="3588" spans="5:5" x14ac:dyDescent="0.35">
      <c r="E3588" s="15"/>
    </row>
    <row r="3589" spans="5:5" x14ac:dyDescent="0.35">
      <c r="E3589" s="15"/>
    </row>
    <row r="3590" spans="5:5" x14ac:dyDescent="0.35">
      <c r="E3590" s="15"/>
    </row>
    <row r="3591" spans="5:5" x14ac:dyDescent="0.35">
      <c r="E3591" s="15"/>
    </row>
    <row r="3592" spans="5:5" x14ac:dyDescent="0.35">
      <c r="E3592" s="15"/>
    </row>
    <row r="3593" spans="5:5" x14ac:dyDescent="0.35">
      <c r="E3593" s="15"/>
    </row>
    <row r="3594" spans="5:5" x14ac:dyDescent="0.35">
      <c r="E3594" s="15"/>
    </row>
    <row r="3595" spans="5:5" x14ac:dyDescent="0.35">
      <c r="E3595" s="15"/>
    </row>
    <row r="3596" spans="5:5" x14ac:dyDescent="0.35">
      <c r="E3596" s="15"/>
    </row>
    <row r="3597" spans="5:5" x14ac:dyDescent="0.35">
      <c r="E3597" s="15"/>
    </row>
    <row r="3598" spans="5:5" x14ac:dyDescent="0.35">
      <c r="E3598" s="15"/>
    </row>
    <row r="3599" spans="5:5" x14ac:dyDescent="0.35">
      <c r="E3599" s="15"/>
    </row>
    <row r="3600" spans="5:5" x14ac:dyDescent="0.35">
      <c r="E3600" s="15"/>
    </row>
    <row r="3601" spans="5:5" x14ac:dyDescent="0.35">
      <c r="E3601" s="15"/>
    </row>
    <row r="3602" spans="5:5" x14ac:dyDescent="0.35">
      <c r="E3602" s="15"/>
    </row>
    <row r="3603" spans="5:5" x14ac:dyDescent="0.35">
      <c r="E3603" s="15"/>
    </row>
    <row r="3604" spans="5:5" x14ac:dyDescent="0.35">
      <c r="E3604" s="15"/>
    </row>
    <row r="3605" spans="5:5" x14ac:dyDescent="0.35">
      <c r="E3605" s="15"/>
    </row>
    <row r="3606" spans="5:5" x14ac:dyDescent="0.35">
      <c r="E3606" s="15"/>
    </row>
    <row r="3607" spans="5:5" x14ac:dyDescent="0.35">
      <c r="E3607" s="15"/>
    </row>
    <row r="3608" spans="5:5" x14ac:dyDescent="0.35">
      <c r="E3608" s="15"/>
    </row>
    <row r="3609" spans="5:5" x14ac:dyDescent="0.35">
      <c r="E3609" s="15"/>
    </row>
    <row r="3610" spans="5:5" x14ac:dyDescent="0.35">
      <c r="E3610" s="15"/>
    </row>
    <row r="3611" spans="5:5" x14ac:dyDescent="0.35">
      <c r="E3611" s="15"/>
    </row>
    <row r="3612" spans="5:5" x14ac:dyDescent="0.35">
      <c r="E3612" s="15"/>
    </row>
    <row r="3613" spans="5:5" x14ac:dyDescent="0.35">
      <c r="E3613" s="15"/>
    </row>
    <row r="3614" spans="5:5" x14ac:dyDescent="0.35">
      <c r="E3614" s="15"/>
    </row>
    <row r="3615" spans="5:5" x14ac:dyDescent="0.35">
      <c r="E3615" s="15"/>
    </row>
    <row r="3616" spans="5:5" x14ac:dyDescent="0.35">
      <c r="E3616" s="15"/>
    </row>
    <row r="3617" spans="5:5" x14ac:dyDescent="0.35">
      <c r="E3617" s="15"/>
    </row>
    <row r="3618" spans="5:5" x14ac:dyDescent="0.35">
      <c r="E3618" s="15"/>
    </row>
    <row r="3619" spans="5:5" x14ac:dyDescent="0.35">
      <c r="E3619" s="15"/>
    </row>
    <row r="3620" spans="5:5" x14ac:dyDescent="0.35">
      <c r="E3620" s="15"/>
    </row>
    <row r="3621" spans="5:5" x14ac:dyDescent="0.35">
      <c r="E3621" s="15"/>
    </row>
    <row r="3622" spans="5:5" x14ac:dyDescent="0.35">
      <c r="E3622" s="15"/>
    </row>
    <row r="3623" spans="5:5" x14ac:dyDescent="0.35">
      <c r="E3623" s="15"/>
    </row>
    <row r="3624" spans="5:5" x14ac:dyDescent="0.35">
      <c r="E3624" s="15"/>
    </row>
    <row r="3625" spans="5:5" x14ac:dyDescent="0.35">
      <c r="E3625" s="15"/>
    </row>
    <row r="3626" spans="5:5" x14ac:dyDescent="0.35">
      <c r="E3626" s="15"/>
    </row>
    <row r="3627" spans="5:5" x14ac:dyDescent="0.35">
      <c r="E3627" s="15"/>
    </row>
    <row r="3628" spans="5:5" x14ac:dyDescent="0.35">
      <c r="E3628" s="15"/>
    </row>
    <row r="3629" spans="5:5" x14ac:dyDescent="0.35">
      <c r="E3629" s="15"/>
    </row>
    <row r="3630" spans="5:5" x14ac:dyDescent="0.35">
      <c r="E3630" s="15"/>
    </row>
    <row r="3631" spans="5:5" x14ac:dyDescent="0.35">
      <c r="E3631" s="15"/>
    </row>
    <row r="3632" spans="5:5" x14ac:dyDescent="0.35">
      <c r="E3632" s="15"/>
    </row>
    <row r="3633" spans="5:5" x14ac:dyDescent="0.35">
      <c r="E3633" s="15"/>
    </row>
    <row r="3634" spans="5:5" x14ac:dyDescent="0.35">
      <c r="E3634" s="15"/>
    </row>
    <row r="3635" spans="5:5" x14ac:dyDescent="0.35">
      <c r="E3635" s="15"/>
    </row>
    <row r="3636" spans="5:5" x14ac:dyDescent="0.35">
      <c r="E3636" s="15"/>
    </row>
    <row r="3637" spans="5:5" x14ac:dyDescent="0.35">
      <c r="E3637" s="15"/>
    </row>
    <row r="3638" spans="5:5" x14ac:dyDescent="0.35">
      <c r="E3638" s="15"/>
    </row>
    <row r="3639" spans="5:5" x14ac:dyDescent="0.35">
      <c r="E3639" s="15"/>
    </row>
    <row r="3640" spans="5:5" x14ac:dyDescent="0.35">
      <c r="E3640" s="15"/>
    </row>
    <row r="3641" spans="5:5" x14ac:dyDescent="0.35">
      <c r="E3641" s="15"/>
    </row>
    <row r="3642" spans="5:5" x14ac:dyDescent="0.35">
      <c r="E3642" s="15"/>
    </row>
    <row r="3643" spans="5:5" x14ac:dyDescent="0.35">
      <c r="E3643" s="15"/>
    </row>
    <row r="3644" spans="5:5" x14ac:dyDescent="0.35">
      <c r="E3644" s="15"/>
    </row>
    <row r="3645" spans="5:5" x14ac:dyDescent="0.35">
      <c r="E3645" s="15"/>
    </row>
    <row r="3646" spans="5:5" x14ac:dyDescent="0.35">
      <c r="E3646" s="15"/>
    </row>
    <row r="3647" spans="5:5" x14ac:dyDescent="0.35">
      <c r="E3647" s="15"/>
    </row>
    <row r="3648" spans="5:5" x14ac:dyDescent="0.35">
      <c r="E3648" s="15"/>
    </row>
    <row r="3649" spans="5:5" x14ac:dyDescent="0.35">
      <c r="E3649" s="15"/>
    </row>
    <row r="3650" spans="5:5" x14ac:dyDescent="0.35">
      <c r="E3650" s="15"/>
    </row>
    <row r="3651" spans="5:5" x14ac:dyDescent="0.35">
      <c r="E3651" s="15"/>
    </row>
    <row r="3652" spans="5:5" x14ac:dyDescent="0.35">
      <c r="E3652" s="15"/>
    </row>
    <row r="3653" spans="5:5" x14ac:dyDescent="0.35">
      <c r="E3653" s="15"/>
    </row>
    <row r="3654" spans="5:5" x14ac:dyDescent="0.35">
      <c r="E3654" s="15"/>
    </row>
    <row r="3655" spans="5:5" x14ac:dyDescent="0.35">
      <c r="E3655" s="15"/>
    </row>
    <row r="3656" spans="5:5" x14ac:dyDescent="0.35">
      <c r="E3656" s="15"/>
    </row>
    <row r="3657" spans="5:5" x14ac:dyDescent="0.35">
      <c r="E3657" s="15"/>
    </row>
    <row r="3658" spans="5:5" x14ac:dyDescent="0.35">
      <c r="E3658" s="15"/>
    </row>
    <row r="3659" spans="5:5" x14ac:dyDescent="0.35">
      <c r="E3659" s="15"/>
    </row>
    <row r="3660" spans="5:5" x14ac:dyDescent="0.35">
      <c r="E3660" s="15"/>
    </row>
    <row r="3661" spans="5:5" x14ac:dyDescent="0.35">
      <c r="E3661" s="15"/>
    </row>
    <row r="3662" spans="5:5" x14ac:dyDescent="0.35">
      <c r="E3662" s="15"/>
    </row>
    <row r="3663" spans="5:5" x14ac:dyDescent="0.35">
      <c r="E3663" s="15"/>
    </row>
    <row r="3664" spans="5:5" x14ac:dyDescent="0.35">
      <c r="E3664" s="15"/>
    </row>
    <row r="3665" spans="5:5" x14ac:dyDescent="0.35">
      <c r="E3665" s="15"/>
    </row>
    <row r="3666" spans="5:5" x14ac:dyDescent="0.35">
      <c r="E3666" s="15"/>
    </row>
    <row r="3667" spans="5:5" x14ac:dyDescent="0.35">
      <c r="E3667" s="15"/>
    </row>
    <row r="3668" spans="5:5" x14ac:dyDescent="0.35">
      <c r="E3668" s="15"/>
    </row>
    <row r="3669" spans="5:5" x14ac:dyDescent="0.35">
      <c r="E3669" s="15"/>
    </row>
    <row r="3670" spans="5:5" x14ac:dyDescent="0.35">
      <c r="E3670" s="15"/>
    </row>
    <row r="3671" spans="5:5" x14ac:dyDescent="0.35">
      <c r="E3671" s="15"/>
    </row>
    <row r="3672" spans="5:5" x14ac:dyDescent="0.35">
      <c r="E3672" s="15"/>
    </row>
    <row r="3673" spans="5:5" x14ac:dyDescent="0.35">
      <c r="E3673" s="15"/>
    </row>
    <row r="3674" spans="5:5" x14ac:dyDescent="0.35">
      <c r="E3674" s="15"/>
    </row>
    <row r="3675" spans="5:5" x14ac:dyDescent="0.35">
      <c r="E3675" s="15"/>
    </row>
    <row r="3676" spans="5:5" x14ac:dyDescent="0.35">
      <c r="E3676" s="15"/>
    </row>
    <row r="3677" spans="5:5" x14ac:dyDescent="0.35">
      <c r="E3677" s="15"/>
    </row>
    <row r="3678" spans="5:5" x14ac:dyDescent="0.35">
      <c r="E3678" s="15"/>
    </row>
    <row r="3679" spans="5:5" x14ac:dyDescent="0.35">
      <c r="E3679" s="15"/>
    </row>
    <row r="3680" spans="5:5" x14ac:dyDescent="0.35">
      <c r="E3680" s="15"/>
    </row>
    <row r="3681" spans="5:5" x14ac:dyDescent="0.35">
      <c r="E3681" s="15"/>
    </row>
    <row r="3682" spans="5:5" x14ac:dyDescent="0.35">
      <c r="E3682" s="15"/>
    </row>
    <row r="3683" spans="5:5" x14ac:dyDescent="0.35">
      <c r="E3683" s="15"/>
    </row>
    <row r="3684" spans="5:5" x14ac:dyDescent="0.35">
      <c r="E3684" s="15"/>
    </row>
    <row r="3685" spans="5:5" x14ac:dyDescent="0.35">
      <c r="E3685" s="15"/>
    </row>
    <row r="3686" spans="5:5" x14ac:dyDescent="0.35">
      <c r="E3686" s="15"/>
    </row>
    <row r="3687" spans="5:5" x14ac:dyDescent="0.35">
      <c r="E3687" s="15"/>
    </row>
    <row r="3688" spans="5:5" x14ac:dyDescent="0.35">
      <c r="E3688" s="15"/>
    </row>
    <row r="3689" spans="5:5" x14ac:dyDescent="0.35">
      <c r="E3689" s="15"/>
    </row>
    <row r="3690" spans="5:5" x14ac:dyDescent="0.35">
      <c r="E3690" s="15"/>
    </row>
    <row r="3691" spans="5:5" x14ac:dyDescent="0.35">
      <c r="E3691" s="15"/>
    </row>
    <row r="3692" spans="5:5" x14ac:dyDescent="0.35">
      <c r="E3692" s="15"/>
    </row>
    <row r="3693" spans="5:5" x14ac:dyDescent="0.35">
      <c r="E3693" s="15"/>
    </row>
    <row r="3694" spans="5:5" x14ac:dyDescent="0.35">
      <c r="E3694" s="15"/>
    </row>
    <row r="3695" spans="5:5" x14ac:dyDescent="0.35">
      <c r="E3695" s="15"/>
    </row>
    <row r="3696" spans="5:5" x14ac:dyDescent="0.35">
      <c r="E3696" s="15"/>
    </row>
    <row r="3697" spans="5:5" x14ac:dyDescent="0.35">
      <c r="E3697" s="15"/>
    </row>
    <row r="3698" spans="5:5" x14ac:dyDescent="0.35">
      <c r="E3698" s="15"/>
    </row>
    <row r="3699" spans="5:5" x14ac:dyDescent="0.35">
      <c r="E3699" s="15"/>
    </row>
    <row r="3700" spans="5:5" x14ac:dyDescent="0.35">
      <c r="E3700" s="15"/>
    </row>
    <row r="3701" spans="5:5" x14ac:dyDescent="0.35">
      <c r="E3701" s="15"/>
    </row>
    <row r="3702" spans="5:5" x14ac:dyDescent="0.35">
      <c r="E3702" s="15"/>
    </row>
    <row r="3703" spans="5:5" x14ac:dyDescent="0.35">
      <c r="E3703" s="15"/>
    </row>
    <row r="3704" spans="5:5" x14ac:dyDescent="0.35">
      <c r="E3704" s="15"/>
    </row>
    <row r="3705" spans="5:5" x14ac:dyDescent="0.35">
      <c r="E3705" s="15"/>
    </row>
    <row r="3706" spans="5:5" x14ac:dyDescent="0.35">
      <c r="E3706" s="15"/>
    </row>
    <row r="3707" spans="5:5" x14ac:dyDescent="0.35">
      <c r="E3707" s="15"/>
    </row>
    <row r="3708" spans="5:5" x14ac:dyDescent="0.35">
      <c r="E3708" s="15"/>
    </row>
    <row r="3709" spans="5:5" x14ac:dyDescent="0.35">
      <c r="E3709" s="15"/>
    </row>
    <row r="3710" spans="5:5" x14ac:dyDescent="0.35">
      <c r="E3710" s="15"/>
    </row>
    <row r="3711" spans="5:5" x14ac:dyDescent="0.35">
      <c r="E3711" s="15"/>
    </row>
    <row r="3712" spans="5:5" x14ac:dyDescent="0.35">
      <c r="E3712" s="15"/>
    </row>
    <row r="3713" spans="5:5" x14ac:dyDescent="0.35">
      <c r="E3713" s="15"/>
    </row>
    <row r="3714" spans="5:5" x14ac:dyDescent="0.35">
      <c r="E3714" s="15"/>
    </row>
    <row r="3715" spans="5:5" x14ac:dyDescent="0.35">
      <c r="E3715" s="15"/>
    </row>
    <row r="3716" spans="5:5" x14ac:dyDescent="0.35">
      <c r="E3716" s="15"/>
    </row>
    <row r="3717" spans="5:5" x14ac:dyDescent="0.35">
      <c r="E3717" s="15"/>
    </row>
    <row r="3718" spans="5:5" x14ac:dyDescent="0.35">
      <c r="E3718" s="15"/>
    </row>
    <row r="3719" spans="5:5" x14ac:dyDescent="0.35">
      <c r="E3719" s="15"/>
    </row>
    <row r="3720" spans="5:5" x14ac:dyDescent="0.35">
      <c r="E3720" s="15"/>
    </row>
    <row r="3721" spans="5:5" x14ac:dyDescent="0.35">
      <c r="E3721" s="15"/>
    </row>
    <row r="3722" spans="5:5" x14ac:dyDescent="0.35">
      <c r="E3722" s="15"/>
    </row>
    <row r="3723" spans="5:5" x14ac:dyDescent="0.35">
      <c r="E3723" s="15"/>
    </row>
    <row r="3724" spans="5:5" x14ac:dyDescent="0.35">
      <c r="E3724" s="15"/>
    </row>
    <row r="3725" spans="5:5" x14ac:dyDescent="0.35">
      <c r="E3725" s="15"/>
    </row>
    <row r="3726" spans="5:5" x14ac:dyDescent="0.35">
      <c r="E3726" s="15"/>
    </row>
    <row r="3727" spans="5:5" x14ac:dyDescent="0.35">
      <c r="E3727" s="15"/>
    </row>
    <row r="3728" spans="5:5" x14ac:dyDescent="0.35">
      <c r="E3728" s="15"/>
    </row>
    <row r="3729" spans="5:5" x14ac:dyDescent="0.35">
      <c r="E3729" s="15"/>
    </row>
    <row r="3730" spans="5:5" x14ac:dyDescent="0.35">
      <c r="E3730" s="15"/>
    </row>
    <row r="3731" spans="5:5" x14ac:dyDescent="0.35">
      <c r="E3731" s="15"/>
    </row>
    <row r="3732" spans="5:5" x14ac:dyDescent="0.35">
      <c r="E3732" s="15"/>
    </row>
    <row r="3733" spans="5:5" x14ac:dyDescent="0.35">
      <c r="E3733" s="15"/>
    </row>
    <row r="3734" spans="5:5" x14ac:dyDescent="0.35">
      <c r="E3734" s="15"/>
    </row>
    <row r="3735" spans="5:5" x14ac:dyDescent="0.35">
      <c r="E3735" s="15"/>
    </row>
    <row r="3736" spans="5:5" x14ac:dyDescent="0.35">
      <c r="E3736" s="15"/>
    </row>
    <row r="3737" spans="5:5" x14ac:dyDescent="0.35">
      <c r="E3737" s="15"/>
    </row>
    <row r="3738" spans="5:5" x14ac:dyDescent="0.35">
      <c r="E3738" s="15"/>
    </row>
    <row r="3739" spans="5:5" x14ac:dyDescent="0.35">
      <c r="E3739" s="15"/>
    </row>
    <row r="3740" spans="5:5" x14ac:dyDescent="0.35">
      <c r="E3740" s="15"/>
    </row>
    <row r="3741" spans="5:5" x14ac:dyDescent="0.35">
      <c r="E3741" s="15"/>
    </row>
    <row r="3742" spans="5:5" x14ac:dyDescent="0.35">
      <c r="E3742" s="15"/>
    </row>
    <row r="3743" spans="5:5" x14ac:dyDescent="0.35">
      <c r="E3743" s="15"/>
    </row>
    <row r="3744" spans="5:5" x14ac:dyDescent="0.35">
      <c r="E3744" s="15"/>
    </row>
    <row r="3745" spans="5:5" x14ac:dyDescent="0.35">
      <c r="E3745" s="15"/>
    </row>
    <row r="3746" spans="5:5" x14ac:dyDescent="0.35">
      <c r="E3746" s="15"/>
    </row>
    <row r="3747" spans="5:5" x14ac:dyDescent="0.35">
      <c r="E3747" s="15"/>
    </row>
    <row r="3748" spans="5:5" x14ac:dyDescent="0.35">
      <c r="E3748" s="15"/>
    </row>
    <row r="3749" spans="5:5" x14ac:dyDescent="0.35">
      <c r="E3749" s="15"/>
    </row>
    <row r="3750" spans="5:5" x14ac:dyDescent="0.35">
      <c r="E3750" s="15"/>
    </row>
    <row r="3751" spans="5:5" x14ac:dyDescent="0.35">
      <c r="E3751" s="15"/>
    </row>
    <row r="3752" spans="5:5" x14ac:dyDescent="0.35">
      <c r="E3752" s="15"/>
    </row>
    <row r="3753" spans="5:5" x14ac:dyDescent="0.35">
      <c r="E3753" s="15"/>
    </row>
    <row r="3754" spans="5:5" x14ac:dyDescent="0.35">
      <c r="E3754" s="15"/>
    </row>
    <row r="3755" spans="5:5" x14ac:dyDescent="0.35">
      <c r="E3755" s="15"/>
    </row>
    <row r="3756" spans="5:5" x14ac:dyDescent="0.35">
      <c r="E3756" s="15"/>
    </row>
    <row r="3757" spans="5:5" x14ac:dyDescent="0.35">
      <c r="E3757" s="15"/>
    </row>
    <row r="3758" spans="5:5" x14ac:dyDescent="0.35">
      <c r="E3758" s="15"/>
    </row>
    <row r="3759" spans="5:5" x14ac:dyDescent="0.35">
      <c r="E3759" s="15"/>
    </row>
    <row r="3760" spans="5:5" x14ac:dyDescent="0.35">
      <c r="E3760" s="15"/>
    </row>
    <row r="3761" spans="5:5" x14ac:dyDescent="0.35">
      <c r="E3761" s="15"/>
    </row>
    <row r="3762" spans="5:5" x14ac:dyDescent="0.35">
      <c r="E3762" s="15"/>
    </row>
    <row r="3763" spans="5:5" x14ac:dyDescent="0.35">
      <c r="E3763" s="15"/>
    </row>
    <row r="3764" spans="5:5" x14ac:dyDescent="0.35">
      <c r="E3764" s="15"/>
    </row>
    <row r="3765" spans="5:5" x14ac:dyDescent="0.35">
      <c r="E3765" s="15"/>
    </row>
    <row r="3766" spans="5:5" x14ac:dyDescent="0.35">
      <c r="E3766" s="15"/>
    </row>
    <row r="3767" spans="5:5" x14ac:dyDescent="0.35">
      <c r="E3767" s="15"/>
    </row>
    <row r="3768" spans="5:5" x14ac:dyDescent="0.35">
      <c r="E3768" s="15"/>
    </row>
    <row r="3769" spans="5:5" x14ac:dyDescent="0.35">
      <c r="E3769" s="15"/>
    </row>
    <row r="3770" spans="5:5" x14ac:dyDescent="0.35">
      <c r="E3770" s="15"/>
    </row>
    <row r="3771" spans="5:5" x14ac:dyDescent="0.35">
      <c r="E3771" s="15"/>
    </row>
    <row r="3772" spans="5:5" x14ac:dyDescent="0.35">
      <c r="E3772" s="15"/>
    </row>
    <row r="3773" spans="5:5" x14ac:dyDescent="0.35">
      <c r="E3773" s="15"/>
    </row>
    <row r="3774" spans="5:5" x14ac:dyDescent="0.35">
      <c r="E3774" s="15"/>
    </row>
    <row r="3775" spans="5:5" x14ac:dyDescent="0.35">
      <c r="E3775" s="15"/>
    </row>
    <row r="3776" spans="5:5" x14ac:dyDescent="0.35">
      <c r="E3776" s="15"/>
    </row>
    <row r="3777" spans="5:5" x14ac:dyDescent="0.35">
      <c r="E3777" s="15"/>
    </row>
    <row r="3778" spans="5:5" x14ac:dyDescent="0.35">
      <c r="E3778" s="15"/>
    </row>
    <row r="3779" spans="5:5" x14ac:dyDescent="0.35">
      <c r="E3779" s="15"/>
    </row>
    <row r="3780" spans="5:5" x14ac:dyDescent="0.35">
      <c r="E3780" s="15"/>
    </row>
    <row r="3781" spans="5:5" x14ac:dyDescent="0.35">
      <c r="E3781" s="15"/>
    </row>
    <row r="3782" spans="5:5" x14ac:dyDescent="0.35">
      <c r="E3782" s="15"/>
    </row>
    <row r="3783" spans="5:5" x14ac:dyDescent="0.35">
      <c r="E3783" s="15"/>
    </row>
    <row r="3784" spans="5:5" x14ac:dyDescent="0.35">
      <c r="E3784" s="15"/>
    </row>
    <row r="3785" spans="5:5" x14ac:dyDescent="0.35">
      <c r="E3785" s="15"/>
    </row>
    <row r="3786" spans="5:5" x14ac:dyDescent="0.35">
      <c r="E3786" s="15"/>
    </row>
    <row r="3787" spans="5:5" x14ac:dyDescent="0.35">
      <c r="E3787" s="15"/>
    </row>
    <row r="3788" spans="5:5" x14ac:dyDescent="0.35">
      <c r="E3788" s="15"/>
    </row>
    <row r="3789" spans="5:5" x14ac:dyDescent="0.35">
      <c r="E3789" s="15"/>
    </row>
    <row r="3790" spans="5:5" x14ac:dyDescent="0.35">
      <c r="E3790" s="15"/>
    </row>
    <row r="3791" spans="5:5" x14ac:dyDescent="0.35">
      <c r="E3791" s="15"/>
    </row>
    <row r="3792" spans="5:5" x14ac:dyDescent="0.35">
      <c r="E3792" s="15"/>
    </row>
    <row r="3793" spans="5:5" x14ac:dyDescent="0.35">
      <c r="E3793" s="15"/>
    </row>
    <row r="3794" spans="5:5" x14ac:dyDescent="0.35">
      <c r="E3794" s="15"/>
    </row>
    <row r="3795" spans="5:5" x14ac:dyDescent="0.35">
      <c r="E3795" s="15"/>
    </row>
    <row r="3796" spans="5:5" x14ac:dyDescent="0.35">
      <c r="E3796" s="15"/>
    </row>
    <row r="3797" spans="5:5" x14ac:dyDescent="0.35">
      <c r="E3797" s="15"/>
    </row>
    <row r="3798" spans="5:5" x14ac:dyDescent="0.35">
      <c r="E3798" s="15"/>
    </row>
    <row r="3799" spans="5:5" x14ac:dyDescent="0.35">
      <c r="E3799" s="15"/>
    </row>
    <row r="3800" spans="5:5" x14ac:dyDescent="0.35">
      <c r="E3800" s="15"/>
    </row>
    <row r="3801" spans="5:5" x14ac:dyDescent="0.35">
      <c r="E3801" s="15"/>
    </row>
    <row r="3802" spans="5:5" x14ac:dyDescent="0.35">
      <c r="E3802" s="15"/>
    </row>
    <row r="3803" spans="5:5" x14ac:dyDescent="0.35">
      <c r="E3803" s="15"/>
    </row>
    <row r="3804" spans="5:5" x14ac:dyDescent="0.35">
      <c r="E3804" s="15"/>
    </row>
    <row r="3805" spans="5:5" x14ac:dyDescent="0.35">
      <c r="E3805" s="15"/>
    </row>
    <row r="3806" spans="5:5" x14ac:dyDescent="0.35">
      <c r="E3806" s="15"/>
    </row>
    <row r="3807" spans="5:5" x14ac:dyDescent="0.35">
      <c r="E3807" s="15"/>
    </row>
    <row r="3808" spans="5:5" x14ac:dyDescent="0.35">
      <c r="E3808" s="15"/>
    </row>
    <row r="3809" spans="5:5" x14ac:dyDescent="0.35">
      <c r="E3809" s="15"/>
    </row>
    <row r="3810" spans="5:5" x14ac:dyDescent="0.35">
      <c r="E3810" s="15"/>
    </row>
    <row r="3811" spans="5:5" x14ac:dyDescent="0.35">
      <c r="E3811" s="15"/>
    </row>
    <row r="3812" spans="5:5" x14ac:dyDescent="0.35">
      <c r="E3812" s="15"/>
    </row>
    <row r="3813" spans="5:5" x14ac:dyDescent="0.35">
      <c r="E3813" s="15"/>
    </row>
    <row r="3814" spans="5:5" x14ac:dyDescent="0.35">
      <c r="E3814" s="15"/>
    </row>
    <row r="3815" spans="5:5" x14ac:dyDescent="0.35">
      <c r="E3815" s="15"/>
    </row>
    <row r="3816" spans="5:5" x14ac:dyDescent="0.35">
      <c r="E3816" s="15"/>
    </row>
    <row r="3817" spans="5:5" x14ac:dyDescent="0.35">
      <c r="E3817" s="15"/>
    </row>
    <row r="3818" spans="5:5" x14ac:dyDescent="0.35">
      <c r="E3818" s="15"/>
    </row>
    <row r="3819" spans="5:5" x14ac:dyDescent="0.35">
      <c r="E3819" s="15"/>
    </row>
    <row r="3820" spans="5:5" x14ac:dyDescent="0.35">
      <c r="E3820" s="15"/>
    </row>
    <row r="3821" spans="5:5" x14ac:dyDescent="0.35">
      <c r="E3821" s="15"/>
    </row>
    <row r="3822" spans="5:5" x14ac:dyDescent="0.35">
      <c r="E3822" s="15"/>
    </row>
    <row r="3823" spans="5:5" x14ac:dyDescent="0.35">
      <c r="E3823" s="15"/>
    </row>
    <row r="3824" spans="5:5" x14ac:dyDescent="0.35">
      <c r="E3824" s="15"/>
    </row>
    <row r="3825" spans="5:5" x14ac:dyDescent="0.35">
      <c r="E3825" s="15"/>
    </row>
    <row r="3826" spans="5:5" x14ac:dyDescent="0.35">
      <c r="E3826" s="15"/>
    </row>
    <row r="3827" spans="5:5" x14ac:dyDescent="0.35">
      <c r="E3827" s="15"/>
    </row>
    <row r="3828" spans="5:5" x14ac:dyDescent="0.35">
      <c r="E3828" s="15"/>
    </row>
    <row r="3829" spans="5:5" x14ac:dyDescent="0.35">
      <c r="E3829" s="15"/>
    </row>
    <row r="3830" spans="5:5" x14ac:dyDescent="0.35">
      <c r="E3830" s="15"/>
    </row>
    <row r="3831" spans="5:5" x14ac:dyDescent="0.35">
      <c r="E3831" s="15"/>
    </row>
    <row r="3832" spans="5:5" x14ac:dyDescent="0.35">
      <c r="E3832" s="15"/>
    </row>
    <row r="3833" spans="5:5" x14ac:dyDescent="0.35">
      <c r="E3833" s="15"/>
    </row>
    <row r="3834" spans="5:5" x14ac:dyDescent="0.35">
      <c r="E3834" s="15"/>
    </row>
    <row r="3835" spans="5:5" x14ac:dyDescent="0.35">
      <c r="E3835" s="15"/>
    </row>
    <row r="3836" spans="5:5" x14ac:dyDescent="0.35">
      <c r="E3836" s="15"/>
    </row>
    <row r="3837" spans="5:5" x14ac:dyDescent="0.35">
      <c r="E3837" s="15"/>
    </row>
    <row r="3838" spans="5:5" x14ac:dyDescent="0.35">
      <c r="E3838" s="15"/>
    </row>
    <row r="3839" spans="5:5" x14ac:dyDescent="0.35">
      <c r="E3839" s="15"/>
    </row>
    <row r="3840" spans="5:5" x14ac:dyDescent="0.35">
      <c r="E3840" s="15"/>
    </row>
    <row r="3841" spans="5:5" x14ac:dyDescent="0.35">
      <c r="E3841" s="15"/>
    </row>
    <row r="3842" spans="5:5" x14ac:dyDescent="0.35">
      <c r="E3842" s="15"/>
    </row>
    <row r="3843" spans="5:5" x14ac:dyDescent="0.35">
      <c r="E3843" s="15"/>
    </row>
    <row r="3844" spans="5:5" x14ac:dyDescent="0.35">
      <c r="E3844" s="15"/>
    </row>
    <row r="3845" spans="5:5" x14ac:dyDescent="0.35">
      <c r="E3845" s="15"/>
    </row>
    <row r="3846" spans="5:5" x14ac:dyDescent="0.35">
      <c r="E3846" s="15"/>
    </row>
    <row r="3847" spans="5:5" x14ac:dyDescent="0.35">
      <c r="E3847" s="15"/>
    </row>
    <row r="3848" spans="5:5" x14ac:dyDescent="0.35">
      <c r="E3848" s="15"/>
    </row>
    <row r="3849" spans="5:5" x14ac:dyDescent="0.35">
      <c r="E3849" s="15"/>
    </row>
    <row r="3850" spans="5:5" x14ac:dyDescent="0.35">
      <c r="E3850" s="15"/>
    </row>
    <row r="3851" spans="5:5" x14ac:dyDescent="0.35">
      <c r="E3851" s="15"/>
    </row>
    <row r="3852" spans="5:5" x14ac:dyDescent="0.35">
      <c r="E3852" s="15"/>
    </row>
    <row r="3853" spans="5:5" x14ac:dyDescent="0.35">
      <c r="E3853" s="15"/>
    </row>
    <row r="3854" spans="5:5" x14ac:dyDescent="0.35">
      <c r="E3854" s="15"/>
    </row>
    <row r="3855" spans="5:5" x14ac:dyDescent="0.35">
      <c r="E3855" s="15"/>
    </row>
    <row r="3856" spans="5:5" x14ac:dyDescent="0.35">
      <c r="E3856" s="15"/>
    </row>
    <row r="3857" spans="5:5" x14ac:dyDescent="0.35">
      <c r="E3857" s="15"/>
    </row>
    <row r="3858" spans="5:5" x14ac:dyDescent="0.35">
      <c r="E3858" s="15"/>
    </row>
    <row r="3859" spans="5:5" x14ac:dyDescent="0.35">
      <c r="E3859" s="15"/>
    </row>
    <row r="3860" spans="5:5" x14ac:dyDescent="0.35">
      <c r="E3860" s="15"/>
    </row>
    <row r="3861" spans="5:5" x14ac:dyDescent="0.35">
      <c r="E3861" s="15"/>
    </row>
    <row r="3862" spans="5:5" x14ac:dyDescent="0.35">
      <c r="E3862" s="15"/>
    </row>
    <row r="3863" spans="5:5" x14ac:dyDescent="0.35">
      <c r="E3863" s="15"/>
    </row>
    <row r="3864" spans="5:5" x14ac:dyDescent="0.35">
      <c r="E3864" s="15"/>
    </row>
    <row r="3865" spans="5:5" x14ac:dyDescent="0.35">
      <c r="E3865" s="15"/>
    </row>
    <row r="3866" spans="5:5" x14ac:dyDescent="0.35">
      <c r="E3866" s="15"/>
    </row>
    <row r="3867" spans="5:5" x14ac:dyDescent="0.35">
      <c r="E3867" s="15"/>
    </row>
    <row r="3868" spans="5:5" x14ac:dyDescent="0.35">
      <c r="E3868" s="15"/>
    </row>
    <row r="3869" spans="5:5" x14ac:dyDescent="0.35">
      <c r="E3869" s="15"/>
    </row>
    <row r="3870" spans="5:5" x14ac:dyDescent="0.35">
      <c r="E3870" s="15"/>
    </row>
    <row r="3871" spans="5:5" x14ac:dyDescent="0.35">
      <c r="E3871" s="15"/>
    </row>
    <row r="3872" spans="5:5" x14ac:dyDescent="0.35">
      <c r="E3872" s="15"/>
    </row>
    <row r="3873" spans="5:5" x14ac:dyDescent="0.35">
      <c r="E3873" s="15"/>
    </row>
    <row r="3874" spans="5:5" x14ac:dyDescent="0.35">
      <c r="E3874" s="15"/>
    </row>
    <row r="3875" spans="5:5" x14ac:dyDescent="0.35">
      <c r="E3875" s="15"/>
    </row>
    <row r="3876" spans="5:5" x14ac:dyDescent="0.35">
      <c r="E3876" s="15"/>
    </row>
    <row r="3877" spans="5:5" x14ac:dyDescent="0.35">
      <c r="E3877" s="15"/>
    </row>
    <row r="3878" spans="5:5" x14ac:dyDescent="0.35">
      <c r="E3878" s="15"/>
    </row>
    <row r="3879" spans="5:5" x14ac:dyDescent="0.35">
      <c r="E3879" s="15"/>
    </row>
    <row r="3880" spans="5:5" x14ac:dyDescent="0.35">
      <c r="E3880" s="15"/>
    </row>
    <row r="3881" spans="5:5" x14ac:dyDescent="0.35">
      <c r="E3881" s="15"/>
    </row>
    <row r="3882" spans="5:5" x14ac:dyDescent="0.35">
      <c r="E3882" s="15"/>
    </row>
    <row r="3883" spans="5:5" x14ac:dyDescent="0.35">
      <c r="E3883" s="15"/>
    </row>
    <row r="3884" spans="5:5" x14ac:dyDescent="0.35">
      <c r="E3884" s="15"/>
    </row>
    <row r="3885" spans="5:5" x14ac:dyDescent="0.35">
      <c r="E3885" s="15"/>
    </row>
    <row r="3886" spans="5:5" x14ac:dyDescent="0.35">
      <c r="E3886" s="15"/>
    </row>
    <row r="3887" spans="5:5" x14ac:dyDescent="0.35">
      <c r="E3887" s="15"/>
    </row>
    <row r="3888" spans="5:5" x14ac:dyDescent="0.35">
      <c r="E3888" s="15"/>
    </row>
    <row r="3889" spans="5:5" x14ac:dyDescent="0.35">
      <c r="E3889" s="15"/>
    </row>
    <row r="3890" spans="5:5" x14ac:dyDescent="0.35">
      <c r="E3890" s="15"/>
    </row>
    <row r="3891" spans="5:5" x14ac:dyDescent="0.35">
      <c r="E3891" s="15"/>
    </row>
    <row r="3892" spans="5:5" x14ac:dyDescent="0.35">
      <c r="E3892" s="15"/>
    </row>
    <row r="3893" spans="5:5" x14ac:dyDescent="0.35">
      <c r="E3893" s="15"/>
    </row>
    <row r="3894" spans="5:5" x14ac:dyDescent="0.35">
      <c r="E3894" s="15"/>
    </row>
    <row r="3895" spans="5:5" x14ac:dyDescent="0.35">
      <c r="E3895" s="15"/>
    </row>
    <row r="3896" spans="5:5" x14ac:dyDescent="0.35">
      <c r="E3896" s="15"/>
    </row>
    <row r="3897" spans="5:5" x14ac:dyDescent="0.35">
      <c r="E3897" s="15"/>
    </row>
    <row r="3898" spans="5:5" x14ac:dyDescent="0.35">
      <c r="E3898" s="15"/>
    </row>
    <row r="3899" spans="5:5" x14ac:dyDescent="0.35">
      <c r="E3899" s="15"/>
    </row>
    <row r="3900" spans="5:5" x14ac:dyDescent="0.35">
      <c r="E3900" s="15"/>
    </row>
    <row r="3901" spans="5:5" x14ac:dyDescent="0.35">
      <c r="E3901" s="15"/>
    </row>
    <row r="3902" spans="5:5" x14ac:dyDescent="0.35">
      <c r="E3902" s="15"/>
    </row>
    <row r="3903" spans="5:5" x14ac:dyDescent="0.35">
      <c r="E3903" s="15"/>
    </row>
    <row r="3904" spans="5:5" x14ac:dyDescent="0.35">
      <c r="E3904" s="15"/>
    </row>
    <row r="3905" spans="5:5" x14ac:dyDescent="0.35">
      <c r="E3905" s="15"/>
    </row>
    <row r="3906" spans="5:5" x14ac:dyDescent="0.35">
      <c r="E3906" s="15"/>
    </row>
    <row r="3907" spans="5:5" x14ac:dyDescent="0.35">
      <c r="E3907" s="15"/>
    </row>
    <row r="3908" spans="5:5" x14ac:dyDescent="0.35">
      <c r="E3908" s="15"/>
    </row>
    <row r="3909" spans="5:5" x14ac:dyDescent="0.35">
      <c r="E3909" s="15"/>
    </row>
    <row r="3910" spans="5:5" x14ac:dyDescent="0.35">
      <c r="E3910" s="15"/>
    </row>
    <row r="3911" spans="5:5" x14ac:dyDescent="0.35">
      <c r="E3911" s="15"/>
    </row>
    <row r="3912" spans="5:5" x14ac:dyDescent="0.35">
      <c r="E3912" s="15"/>
    </row>
    <row r="3913" spans="5:5" x14ac:dyDescent="0.35">
      <c r="E3913" s="15"/>
    </row>
    <row r="3914" spans="5:5" x14ac:dyDescent="0.35">
      <c r="E3914" s="15"/>
    </row>
    <row r="3915" spans="5:5" x14ac:dyDescent="0.35">
      <c r="E3915" s="15"/>
    </row>
    <row r="3916" spans="5:5" x14ac:dyDescent="0.35">
      <c r="E3916" s="15"/>
    </row>
    <row r="3917" spans="5:5" x14ac:dyDescent="0.35">
      <c r="E3917" s="15"/>
    </row>
    <row r="3918" spans="5:5" x14ac:dyDescent="0.35">
      <c r="E3918" s="15"/>
    </row>
    <row r="3919" spans="5:5" x14ac:dyDescent="0.35">
      <c r="E3919" s="15"/>
    </row>
    <row r="3920" spans="5:5" x14ac:dyDescent="0.35">
      <c r="E3920" s="15"/>
    </row>
    <row r="3921" spans="5:5" x14ac:dyDescent="0.35">
      <c r="E3921" s="15"/>
    </row>
    <row r="3922" spans="5:5" x14ac:dyDescent="0.35">
      <c r="E3922" s="15"/>
    </row>
    <row r="3923" spans="5:5" x14ac:dyDescent="0.35">
      <c r="E3923" s="15"/>
    </row>
    <row r="3924" spans="5:5" x14ac:dyDescent="0.35">
      <c r="E3924" s="15"/>
    </row>
    <row r="3925" spans="5:5" x14ac:dyDescent="0.35">
      <c r="E3925" s="15"/>
    </row>
    <row r="3926" spans="5:5" x14ac:dyDescent="0.35">
      <c r="E3926" s="15"/>
    </row>
    <row r="3927" spans="5:5" x14ac:dyDescent="0.35">
      <c r="E3927" s="15"/>
    </row>
    <row r="3928" spans="5:5" x14ac:dyDescent="0.35">
      <c r="E3928" s="15"/>
    </row>
    <row r="3929" spans="5:5" x14ac:dyDescent="0.35">
      <c r="E3929" s="15"/>
    </row>
    <row r="3930" spans="5:5" x14ac:dyDescent="0.35">
      <c r="E3930" s="15"/>
    </row>
    <row r="3931" spans="5:5" x14ac:dyDescent="0.35">
      <c r="E3931" s="15"/>
    </row>
    <row r="3932" spans="5:5" x14ac:dyDescent="0.35">
      <c r="E3932" s="15"/>
    </row>
    <row r="3933" spans="5:5" x14ac:dyDescent="0.35">
      <c r="E3933" s="15"/>
    </row>
    <row r="3934" spans="5:5" x14ac:dyDescent="0.35">
      <c r="E3934" s="15"/>
    </row>
    <row r="3935" spans="5:5" x14ac:dyDescent="0.35">
      <c r="E3935" s="15"/>
    </row>
    <row r="3936" spans="5:5" x14ac:dyDescent="0.35">
      <c r="E3936" s="15"/>
    </row>
    <row r="3937" spans="5:5" x14ac:dyDescent="0.35">
      <c r="E3937" s="15"/>
    </row>
    <row r="3938" spans="5:5" x14ac:dyDescent="0.35">
      <c r="E3938" s="15"/>
    </row>
    <row r="3939" spans="5:5" x14ac:dyDescent="0.35">
      <c r="E3939" s="15"/>
    </row>
    <row r="3940" spans="5:5" x14ac:dyDescent="0.35">
      <c r="E3940" s="15"/>
    </row>
    <row r="3941" spans="5:5" x14ac:dyDescent="0.35">
      <c r="E3941" s="15"/>
    </row>
    <row r="3942" spans="5:5" x14ac:dyDescent="0.35">
      <c r="E3942" s="15"/>
    </row>
    <row r="3943" spans="5:5" x14ac:dyDescent="0.35">
      <c r="E3943" s="15"/>
    </row>
    <row r="3944" spans="5:5" x14ac:dyDescent="0.35">
      <c r="E3944" s="15"/>
    </row>
    <row r="3945" spans="5:5" x14ac:dyDescent="0.35">
      <c r="E3945" s="15"/>
    </row>
    <row r="3946" spans="5:5" x14ac:dyDescent="0.35">
      <c r="E3946" s="15"/>
    </row>
    <row r="3947" spans="5:5" x14ac:dyDescent="0.35">
      <c r="E3947" s="15"/>
    </row>
    <row r="3948" spans="5:5" x14ac:dyDescent="0.35">
      <c r="E3948" s="15"/>
    </row>
    <row r="3949" spans="5:5" x14ac:dyDescent="0.35">
      <c r="E3949" s="15"/>
    </row>
    <row r="3950" spans="5:5" x14ac:dyDescent="0.35">
      <c r="E3950" s="15"/>
    </row>
    <row r="3951" spans="5:5" x14ac:dyDescent="0.35">
      <c r="E3951" s="15"/>
    </row>
    <row r="3952" spans="5:5" x14ac:dyDescent="0.35">
      <c r="E3952" s="15"/>
    </row>
    <row r="3953" spans="5:5" x14ac:dyDescent="0.35">
      <c r="E3953" s="15"/>
    </row>
    <row r="3954" spans="5:5" x14ac:dyDescent="0.35">
      <c r="E3954" s="15"/>
    </row>
    <row r="3955" spans="5:5" x14ac:dyDescent="0.35">
      <c r="E3955" s="15"/>
    </row>
    <row r="3956" spans="5:5" x14ac:dyDescent="0.35">
      <c r="E3956" s="15"/>
    </row>
    <row r="3957" spans="5:5" x14ac:dyDescent="0.35">
      <c r="E3957" s="15"/>
    </row>
    <row r="3958" spans="5:5" x14ac:dyDescent="0.35">
      <c r="E3958" s="15"/>
    </row>
    <row r="3959" spans="5:5" x14ac:dyDescent="0.35">
      <c r="E3959" s="15"/>
    </row>
    <row r="3960" spans="5:5" x14ac:dyDescent="0.35">
      <c r="E3960" s="15"/>
    </row>
    <row r="3961" spans="5:5" x14ac:dyDescent="0.35">
      <c r="E3961" s="15"/>
    </row>
    <row r="3962" spans="5:5" x14ac:dyDescent="0.35">
      <c r="E3962" s="15"/>
    </row>
    <row r="3963" spans="5:5" x14ac:dyDescent="0.35">
      <c r="E3963" s="15"/>
    </row>
    <row r="3964" spans="5:5" x14ac:dyDescent="0.35">
      <c r="E3964" s="15"/>
    </row>
    <row r="3965" spans="5:5" x14ac:dyDescent="0.35">
      <c r="E3965" s="15"/>
    </row>
    <row r="3966" spans="5:5" x14ac:dyDescent="0.35">
      <c r="E3966" s="15"/>
    </row>
    <row r="3967" spans="5:5" x14ac:dyDescent="0.35">
      <c r="E3967" s="15"/>
    </row>
    <row r="3968" spans="5:5" x14ac:dyDescent="0.35">
      <c r="E3968" s="15"/>
    </row>
    <row r="3969" spans="5:5" x14ac:dyDescent="0.35">
      <c r="E3969" s="15"/>
    </row>
    <row r="3970" spans="5:5" x14ac:dyDescent="0.35">
      <c r="E3970" s="15"/>
    </row>
    <row r="3971" spans="5:5" x14ac:dyDescent="0.35">
      <c r="E3971" s="15"/>
    </row>
    <row r="3972" spans="5:5" x14ac:dyDescent="0.35">
      <c r="E3972" s="15"/>
    </row>
    <row r="3973" spans="5:5" x14ac:dyDescent="0.35">
      <c r="E3973" s="15"/>
    </row>
    <row r="3974" spans="5:5" x14ac:dyDescent="0.35">
      <c r="E3974" s="15"/>
    </row>
    <row r="3975" spans="5:5" x14ac:dyDescent="0.35">
      <c r="E3975" s="15"/>
    </row>
    <row r="3976" spans="5:5" x14ac:dyDescent="0.35">
      <c r="E3976" s="15"/>
    </row>
    <row r="3977" spans="5:5" x14ac:dyDescent="0.35">
      <c r="E3977" s="15"/>
    </row>
    <row r="3978" spans="5:5" x14ac:dyDescent="0.35">
      <c r="E3978" s="15"/>
    </row>
    <row r="3979" spans="5:5" x14ac:dyDescent="0.35">
      <c r="E3979" s="15"/>
    </row>
    <row r="3980" spans="5:5" x14ac:dyDescent="0.35">
      <c r="E3980" s="15"/>
    </row>
    <row r="3981" spans="5:5" x14ac:dyDescent="0.35">
      <c r="E3981" s="15"/>
    </row>
    <row r="3982" spans="5:5" x14ac:dyDescent="0.35">
      <c r="E3982" s="15"/>
    </row>
    <row r="3983" spans="5:5" x14ac:dyDescent="0.35">
      <c r="E3983" s="15"/>
    </row>
    <row r="3984" spans="5:5" x14ac:dyDescent="0.35">
      <c r="E3984" s="15"/>
    </row>
    <row r="3985" spans="5:5" x14ac:dyDescent="0.35">
      <c r="E3985" s="15"/>
    </row>
    <row r="3986" spans="5:5" x14ac:dyDescent="0.35">
      <c r="E3986" s="15"/>
    </row>
    <row r="3987" spans="5:5" x14ac:dyDescent="0.35">
      <c r="E3987" s="15"/>
    </row>
    <row r="3988" spans="5:5" x14ac:dyDescent="0.35">
      <c r="E3988" s="15"/>
    </row>
    <row r="3989" spans="5:5" x14ac:dyDescent="0.35">
      <c r="E3989" s="15"/>
    </row>
    <row r="3990" spans="5:5" x14ac:dyDescent="0.35">
      <c r="E3990" s="15"/>
    </row>
    <row r="3991" spans="5:5" x14ac:dyDescent="0.35">
      <c r="E3991" s="15"/>
    </row>
    <row r="3992" spans="5:5" x14ac:dyDescent="0.35">
      <c r="E3992" s="15"/>
    </row>
    <row r="3993" spans="5:5" x14ac:dyDescent="0.35">
      <c r="E3993" s="15"/>
    </row>
    <row r="3994" spans="5:5" x14ac:dyDescent="0.35">
      <c r="E3994" s="15"/>
    </row>
    <row r="3995" spans="5:5" x14ac:dyDescent="0.35">
      <c r="E3995" s="15"/>
    </row>
    <row r="3996" spans="5:5" x14ac:dyDescent="0.35">
      <c r="E3996" s="15"/>
    </row>
    <row r="3997" spans="5:5" x14ac:dyDescent="0.35">
      <c r="E3997" s="15"/>
    </row>
    <row r="3998" spans="5:5" x14ac:dyDescent="0.35">
      <c r="E3998" s="15"/>
    </row>
    <row r="3999" spans="5:5" x14ac:dyDescent="0.35">
      <c r="E3999" s="15"/>
    </row>
    <row r="4000" spans="5:5" x14ac:dyDescent="0.35">
      <c r="E4000" s="15"/>
    </row>
    <row r="4001" spans="5:5" x14ac:dyDescent="0.35">
      <c r="E4001" s="15"/>
    </row>
    <row r="4002" spans="5:5" x14ac:dyDescent="0.35">
      <c r="E4002" s="15"/>
    </row>
    <row r="4003" spans="5:5" x14ac:dyDescent="0.35">
      <c r="E4003" s="15"/>
    </row>
    <row r="4004" spans="5:5" x14ac:dyDescent="0.35">
      <c r="E4004" s="15"/>
    </row>
    <row r="4005" spans="5:5" x14ac:dyDescent="0.35">
      <c r="E4005" s="15"/>
    </row>
    <row r="4006" spans="5:5" x14ac:dyDescent="0.35">
      <c r="E4006" s="15"/>
    </row>
    <row r="4007" spans="5:5" x14ac:dyDescent="0.35">
      <c r="E4007" s="15"/>
    </row>
    <row r="4008" spans="5:5" x14ac:dyDescent="0.35">
      <c r="E4008" s="15"/>
    </row>
    <row r="4009" spans="5:5" x14ac:dyDescent="0.35">
      <c r="E4009" s="15"/>
    </row>
    <row r="4010" spans="5:5" x14ac:dyDescent="0.35">
      <c r="E4010" s="15"/>
    </row>
    <row r="4011" spans="5:5" x14ac:dyDescent="0.35">
      <c r="E4011" s="15"/>
    </row>
    <row r="4012" spans="5:5" x14ac:dyDescent="0.35">
      <c r="E4012" s="15"/>
    </row>
    <row r="4013" spans="5:5" x14ac:dyDescent="0.35">
      <c r="E4013" s="15"/>
    </row>
    <row r="4014" spans="5:5" x14ac:dyDescent="0.35">
      <c r="E4014" s="15"/>
    </row>
    <row r="4015" spans="5:5" x14ac:dyDescent="0.35">
      <c r="E4015" s="15"/>
    </row>
    <row r="4016" spans="5:5" x14ac:dyDescent="0.35">
      <c r="E4016" s="15"/>
    </row>
    <row r="4017" spans="5:5" x14ac:dyDescent="0.35">
      <c r="E4017" s="15"/>
    </row>
    <row r="4018" spans="5:5" x14ac:dyDescent="0.35">
      <c r="E4018" s="15"/>
    </row>
    <row r="4019" spans="5:5" x14ac:dyDescent="0.35">
      <c r="E4019" s="15"/>
    </row>
    <row r="4020" spans="5:5" x14ac:dyDescent="0.35">
      <c r="E4020" s="15"/>
    </row>
    <row r="4021" spans="5:5" x14ac:dyDescent="0.35">
      <c r="E4021" s="15"/>
    </row>
    <row r="4022" spans="5:5" x14ac:dyDescent="0.35">
      <c r="E4022" s="15"/>
    </row>
    <row r="4023" spans="5:5" x14ac:dyDescent="0.35">
      <c r="E4023" s="15"/>
    </row>
    <row r="4024" spans="5:5" x14ac:dyDescent="0.35">
      <c r="E4024" s="15"/>
    </row>
    <row r="4025" spans="5:5" x14ac:dyDescent="0.35">
      <c r="E4025" s="15"/>
    </row>
    <row r="4026" spans="5:5" x14ac:dyDescent="0.35">
      <c r="E4026" s="15"/>
    </row>
    <row r="4027" spans="5:5" x14ac:dyDescent="0.35">
      <c r="E4027" s="15"/>
    </row>
    <row r="4028" spans="5:5" x14ac:dyDescent="0.35">
      <c r="E4028" s="15"/>
    </row>
    <row r="4029" spans="5:5" x14ac:dyDescent="0.35">
      <c r="E4029" s="15"/>
    </row>
    <row r="4030" spans="5:5" x14ac:dyDescent="0.35">
      <c r="E4030" s="15"/>
    </row>
    <row r="4031" spans="5:5" x14ac:dyDescent="0.35">
      <c r="E4031" s="15"/>
    </row>
    <row r="4032" spans="5:5" x14ac:dyDescent="0.35">
      <c r="E4032" s="15"/>
    </row>
    <row r="4033" spans="5:5" x14ac:dyDescent="0.35">
      <c r="E4033" s="15"/>
    </row>
    <row r="4034" spans="5:5" x14ac:dyDescent="0.35">
      <c r="E4034" s="15"/>
    </row>
    <row r="4035" spans="5:5" x14ac:dyDescent="0.35">
      <c r="E4035" s="15"/>
    </row>
    <row r="4036" spans="5:5" x14ac:dyDescent="0.35">
      <c r="E4036" s="15"/>
    </row>
    <row r="4037" spans="5:5" x14ac:dyDescent="0.35">
      <c r="E4037" s="15"/>
    </row>
    <row r="4038" spans="5:5" x14ac:dyDescent="0.35">
      <c r="E4038" s="15"/>
    </row>
    <row r="4039" spans="5:5" x14ac:dyDescent="0.35">
      <c r="E4039" s="15"/>
    </row>
    <row r="4040" spans="5:5" x14ac:dyDescent="0.35">
      <c r="E4040" s="15"/>
    </row>
    <row r="4041" spans="5:5" x14ac:dyDescent="0.35">
      <c r="E4041" s="15"/>
    </row>
    <row r="4042" spans="5:5" x14ac:dyDescent="0.35">
      <c r="E4042" s="15"/>
    </row>
    <row r="4043" spans="5:5" x14ac:dyDescent="0.35">
      <c r="E4043" s="15"/>
    </row>
    <row r="4044" spans="5:5" x14ac:dyDescent="0.35">
      <c r="E4044" s="15"/>
    </row>
    <row r="4045" spans="5:5" x14ac:dyDescent="0.35">
      <c r="E4045" s="15"/>
    </row>
    <row r="4046" spans="5:5" x14ac:dyDescent="0.35">
      <c r="E4046" s="15"/>
    </row>
    <row r="4047" spans="5:5" x14ac:dyDescent="0.35">
      <c r="E4047" s="15"/>
    </row>
    <row r="4048" spans="5:5" x14ac:dyDescent="0.35">
      <c r="E4048" s="15"/>
    </row>
    <row r="4049" spans="5:5" x14ac:dyDescent="0.35">
      <c r="E4049" s="15"/>
    </row>
    <row r="4050" spans="5:5" x14ac:dyDescent="0.35">
      <c r="E4050" s="15"/>
    </row>
    <row r="4051" spans="5:5" x14ac:dyDescent="0.35">
      <c r="E4051" s="15"/>
    </row>
    <row r="4052" spans="5:5" x14ac:dyDescent="0.35">
      <c r="E4052" s="15"/>
    </row>
    <row r="4053" spans="5:5" x14ac:dyDescent="0.35">
      <c r="E4053" s="15"/>
    </row>
    <row r="4054" spans="5:5" x14ac:dyDescent="0.35">
      <c r="E4054" s="15"/>
    </row>
    <row r="4055" spans="5:5" x14ac:dyDescent="0.35">
      <c r="E4055" s="15"/>
    </row>
    <row r="4056" spans="5:5" x14ac:dyDescent="0.35">
      <c r="E4056" s="15"/>
    </row>
    <row r="4057" spans="5:5" x14ac:dyDescent="0.35">
      <c r="E4057" s="15"/>
    </row>
    <row r="4058" spans="5:5" x14ac:dyDescent="0.35">
      <c r="E4058" s="15"/>
    </row>
    <row r="4059" spans="5:5" x14ac:dyDescent="0.35">
      <c r="E4059" s="15"/>
    </row>
    <row r="4060" spans="5:5" x14ac:dyDescent="0.35">
      <c r="E4060" s="15"/>
    </row>
    <row r="4061" spans="5:5" x14ac:dyDescent="0.35">
      <c r="E4061" s="15"/>
    </row>
    <row r="4062" spans="5:5" x14ac:dyDescent="0.35">
      <c r="E4062" s="15"/>
    </row>
    <row r="4063" spans="5:5" x14ac:dyDescent="0.35">
      <c r="E4063" s="15"/>
    </row>
    <row r="4064" spans="5:5" x14ac:dyDescent="0.35">
      <c r="E4064" s="15"/>
    </row>
    <row r="4065" spans="5:5" x14ac:dyDescent="0.35">
      <c r="E4065" s="15"/>
    </row>
    <row r="4066" spans="5:5" x14ac:dyDescent="0.35">
      <c r="E4066" s="15"/>
    </row>
    <row r="4067" spans="5:5" x14ac:dyDescent="0.35">
      <c r="E4067" s="15"/>
    </row>
    <row r="4068" spans="5:5" x14ac:dyDescent="0.35">
      <c r="E4068" s="15"/>
    </row>
    <row r="4069" spans="5:5" x14ac:dyDescent="0.35">
      <c r="E4069" s="15"/>
    </row>
    <row r="4070" spans="5:5" x14ac:dyDescent="0.35">
      <c r="E4070" s="15"/>
    </row>
    <row r="4071" spans="5:5" x14ac:dyDescent="0.35">
      <c r="E4071" s="15"/>
    </row>
    <row r="4072" spans="5:5" x14ac:dyDescent="0.35">
      <c r="E4072" s="15"/>
    </row>
    <row r="4073" spans="5:5" x14ac:dyDescent="0.35">
      <c r="E4073" s="15"/>
    </row>
    <row r="4074" spans="5:5" x14ac:dyDescent="0.35">
      <c r="E4074" s="15"/>
    </row>
    <row r="4075" spans="5:5" x14ac:dyDescent="0.35">
      <c r="E4075" s="15"/>
    </row>
    <row r="4076" spans="5:5" x14ac:dyDescent="0.35">
      <c r="E4076" s="15"/>
    </row>
    <row r="4077" spans="5:5" x14ac:dyDescent="0.35">
      <c r="E4077" s="15"/>
    </row>
    <row r="4078" spans="5:5" x14ac:dyDescent="0.35">
      <c r="E4078" s="15"/>
    </row>
    <row r="4079" spans="5:5" x14ac:dyDescent="0.35">
      <c r="E4079" s="15"/>
    </row>
    <row r="4080" spans="5:5" x14ac:dyDescent="0.35">
      <c r="E4080" s="15"/>
    </row>
    <row r="4081" spans="5:5" x14ac:dyDescent="0.35">
      <c r="E4081" s="15"/>
    </row>
    <row r="4082" spans="5:5" x14ac:dyDescent="0.35">
      <c r="E4082" s="15"/>
    </row>
    <row r="4083" spans="5:5" x14ac:dyDescent="0.35">
      <c r="E4083" s="15"/>
    </row>
    <row r="4084" spans="5:5" x14ac:dyDescent="0.35">
      <c r="E4084" s="15"/>
    </row>
    <row r="4085" spans="5:5" x14ac:dyDescent="0.35">
      <c r="E4085" s="15"/>
    </row>
    <row r="4086" spans="5:5" x14ac:dyDescent="0.35">
      <c r="E4086" s="15"/>
    </row>
    <row r="4087" spans="5:5" x14ac:dyDescent="0.35">
      <c r="E4087" s="15"/>
    </row>
    <row r="4088" spans="5:5" x14ac:dyDescent="0.35">
      <c r="E4088" s="15"/>
    </row>
    <row r="4089" spans="5:5" x14ac:dyDescent="0.35">
      <c r="E4089" s="15"/>
    </row>
    <row r="4090" spans="5:5" x14ac:dyDescent="0.35">
      <c r="E4090" s="15"/>
    </row>
    <row r="4091" spans="5:5" x14ac:dyDescent="0.35">
      <c r="E4091" s="15"/>
    </row>
    <row r="4092" spans="5:5" x14ac:dyDescent="0.35">
      <c r="E4092" s="15"/>
    </row>
    <row r="4093" spans="5:5" x14ac:dyDescent="0.35">
      <c r="E4093" s="15"/>
    </row>
    <row r="4094" spans="5:5" x14ac:dyDescent="0.35">
      <c r="E4094" s="15"/>
    </row>
    <row r="4095" spans="5:5" x14ac:dyDescent="0.35">
      <c r="E4095" s="15"/>
    </row>
    <row r="4096" spans="5:5" x14ac:dyDescent="0.35">
      <c r="E4096" s="15"/>
    </row>
    <row r="4097" spans="5:5" x14ac:dyDescent="0.35">
      <c r="E4097" s="15"/>
    </row>
    <row r="4098" spans="5:5" x14ac:dyDescent="0.35">
      <c r="E4098" s="15"/>
    </row>
    <row r="4099" spans="5:5" x14ac:dyDescent="0.35">
      <c r="E4099" s="15"/>
    </row>
    <row r="4100" spans="5:5" x14ac:dyDescent="0.35">
      <c r="E4100" s="15"/>
    </row>
    <row r="4101" spans="5:5" x14ac:dyDescent="0.35">
      <c r="E4101" s="15"/>
    </row>
    <row r="4102" spans="5:5" x14ac:dyDescent="0.35">
      <c r="E4102" s="15"/>
    </row>
    <row r="4103" spans="5:5" x14ac:dyDescent="0.35">
      <c r="E4103" s="15"/>
    </row>
    <row r="4104" spans="5:5" x14ac:dyDescent="0.35">
      <c r="E4104" s="15"/>
    </row>
    <row r="4105" spans="5:5" x14ac:dyDescent="0.35">
      <c r="E4105" s="15"/>
    </row>
    <row r="4106" spans="5:5" x14ac:dyDescent="0.35">
      <c r="E4106" s="15"/>
    </row>
    <row r="4107" spans="5:5" x14ac:dyDescent="0.35">
      <c r="E4107" s="15"/>
    </row>
    <row r="4108" spans="5:5" x14ac:dyDescent="0.35">
      <c r="E4108" s="15"/>
    </row>
    <row r="4109" spans="5:5" x14ac:dyDescent="0.35">
      <c r="E4109" s="15"/>
    </row>
    <row r="4110" spans="5:5" x14ac:dyDescent="0.35">
      <c r="E4110" s="15"/>
    </row>
    <row r="4111" spans="5:5" x14ac:dyDescent="0.35">
      <c r="E4111" s="15"/>
    </row>
    <row r="4112" spans="5:5" x14ac:dyDescent="0.35">
      <c r="E4112" s="15"/>
    </row>
    <row r="4113" spans="5:5" x14ac:dyDescent="0.35">
      <c r="E4113" s="15"/>
    </row>
    <row r="4114" spans="5:5" x14ac:dyDescent="0.35">
      <c r="E4114" s="15"/>
    </row>
    <row r="4115" spans="5:5" x14ac:dyDescent="0.35">
      <c r="E4115" s="15"/>
    </row>
    <row r="4116" spans="5:5" x14ac:dyDescent="0.35">
      <c r="E4116" s="15"/>
    </row>
    <row r="4117" spans="5:5" x14ac:dyDescent="0.35">
      <c r="E4117" s="15"/>
    </row>
    <row r="4118" spans="5:5" x14ac:dyDescent="0.35">
      <c r="E4118" s="15"/>
    </row>
    <row r="4119" spans="5:5" x14ac:dyDescent="0.35">
      <c r="E4119" s="15"/>
    </row>
    <row r="4120" spans="5:5" x14ac:dyDescent="0.35">
      <c r="E4120" s="15"/>
    </row>
    <row r="4121" spans="5:5" x14ac:dyDescent="0.35">
      <c r="E4121" s="15"/>
    </row>
    <row r="4122" spans="5:5" x14ac:dyDescent="0.35">
      <c r="E4122" s="15"/>
    </row>
    <row r="4123" spans="5:5" x14ac:dyDescent="0.35">
      <c r="E4123" s="15"/>
    </row>
    <row r="4124" spans="5:5" x14ac:dyDescent="0.35">
      <c r="E4124" s="15"/>
    </row>
    <row r="4125" spans="5:5" x14ac:dyDescent="0.35">
      <c r="E4125" s="15"/>
    </row>
    <row r="4126" spans="5:5" x14ac:dyDescent="0.35">
      <c r="E4126" s="15"/>
    </row>
    <row r="4127" spans="5:5" x14ac:dyDescent="0.35">
      <c r="E4127" s="15"/>
    </row>
    <row r="4128" spans="5:5" x14ac:dyDescent="0.35">
      <c r="E4128" s="15"/>
    </row>
    <row r="4129" spans="5:5" x14ac:dyDescent="0.35">
      <c r="E4129" s="15"/>
    </row>
    <row r="4130" spans="5:5" x14ac:dyDescent="0.35">
      <c r="E4130" s="15"/>
    </row>
    <row r="4131" spans="5:5" x14ac:dyDescent="0.35">
      <c r="E4131" s="15"/>
    </row>
    <row r="4132" spans="5:5" x14ac:dyDescent="0.35">
      <c r="E4132" s="15"/>
    </row>
    <row r="4133" spans="5:5" x14ac:dyDescent="0.35">
      <c r="E4133" s="15"/>
    </row>
    <row r="4134" spans="5:5" x14ac:dyDescent="0.35">
      <c r="E4134" s="15"/>
    </row>
    <row r="4135" spans="5:5" x14ac:dyDescent="0.35">
      <c r="E4135" s="15"/>
    </row>
    <row r="4136" spans="5:5" x14ac:dyDescent="0.35">
      <c r="E4136" s="15"/>
    </row>
    <row r="4137" spans="5:5" x14ac:dyDescent="0.35">
      <c r="E4137" s="15"/>
    </row>
    <row r="4138" spans="5:5" x14ac:dyDescent="0.35">
      <c r="E4138" s="15"/>
    </row>
    <row r="4139" spans="5:5" x14ac:dyDescent="0.35">
      <c r="E4139" s="15"/>
    </row>
    <row r="4140" spans="5:5" x14ac:dyDescent="0.35">
      <c r="E4140" s="15"/>
    </row>
    <row r="4141" spans="5:5" x14ac:dyDescent="0.35">
      <c r="E4141" s="15"/>
    </row>
    <row r="4142" spans="5:5" x14ac:dyDescent="0.35">
      <c r="E4142" s="15"/>
    </row>
    <row r="4143" spans="5:5" x14ac:dyDescent="0.35">
      <c r="E4143" s="15"/>
    </row>
    <row r="4144" spans="5:5" x14ac:dyDescent="0.35">
      <c r="E4144" s="15"/>
    </row>
    <row r="4145" spans="5:5" x14ac:dyDescent="0.35">
      <c r="E4145" s="15"/>
    </row>
    <row r="4146" spans="5:5" x14ac:dyDescent="0.35">
      <c r="E4146" s="15"/>
    </row>
    <row r="4147" spans="5:5" x14ac:dyDescent="0.35">
      <c r="E4147" s="15"/>
    </row>
    <row r="4148" spans="5:5" x14ac:dyDescent="0.35">
      <c r="E4148" s="15"/>
    </row>
    <row r="4149" spans="5:5" x14ac:dyDescent="0.35">
      <c r="E4149" s="15"/>
    </row>
    <row r="4150" spans="5:5" x14ac:dyDescent="0.35">
      <c r="E4150" s="15"/>
    </row>
    <row r="4151" spans="5:5" x14ac:dyDescent="0.35">
      <c r="E4151" s="15"/>
    </row>
    <row r="4152" spans="5:5" x14ac:dyDescent="0.35">
      <c r="E4152" s="15"/>
    </row>
    <row r="4153" spans="5:5" x14ac:dyDescent="0.35">
      <c r="E4153" s="15"/>
    </row>
    <row r="4154" spans="5:5" x14ac:dyDescent="0.35">
      <c r="E4154" s="15"/>
    </row>
    <row r="4155" spans="5:5" x14ac:dyDescent="0.35">
      <c r="E4155" s="15"/>
    </row>
    <row r="4156" spans="5:5" x14ac:dyDescent="0.35">
      <c r="E4156" s="15"/>
    </row>
    <row r="4157" spans="5:5" x14ac:dyDescent="0.35">
      <c r="E4157" s="15"/>
    </row>
    <row r="4158" spans="5:5" x14ac:dyDescent="0.35">
      <c r="E4158" s="15"/>
    </row>
    <row r="4159" spans="5:5" x14ac:dyDescent="0.35">
      <c r="E4159" s="15"/>
    </row>
    <row r="4160" spans="5:5" x14ac:dyDescent="0.35">
      <c r="E4160" s="15"/>
    </row>
    <row r="4161" spans="5:5" x14ac:dyDescent="0.35">
      <c r="E4161" s="15"/>
    </row>
    <row r="4162" spans="5:5" x14ac:dyDescent="0.35">
      <c r="E4162" s="15"/>
    </row>
    <row r="4163" spans="5:5" x14ac:dyDescent="0.35">
      <c r="E4163" s="15"/>
    </row>
    <row r="4164" spans="5:5" x14ac:dyDescent="0.35">
      <c r="E4164" s="15"/>
    </row>
    <row r="4165" spans="5:5" x14ac:dyDescent="0.35">
      <c r="E4165" s="15"/>
    </row>
    <row r="4166" spans="5:5" x14ac:dyDescent="0.35">
      <c r="E4166" s="15"/>
    </row>
    <row r="4167" spans="5:5" x14ac:dyDescent="0.35">
      <c r="E4167" s="15"/>
    </row>
    <row r="4168" spans="5:5" x14ac:dyDescent="0.35">
      <c r="E4168" s="15"/>
    </row>
    <row r="4169" spans="5:5" x14ac:dyDescent="0.35">
      <c r="E4169" s="15"/>
    </row>
    <row r="4170" spans="5:5" x14ac:dyDescent="0.35">
      <c r="E4170" s="15"/>
    </row>
    <row r="4171" spans="5:5" x14ac:dyDescent="0.35">
      <c r="E4171" s="15"/>
    </row>
    <row r="4172" spans="5:5" x14ac:dyDescent="0.35">
      <c r="E4172" s="15"/>
    </row>
    <row r="4173" spans="5:5" x14ac:dyDescent="0.35">
      <c r="E4173" s="15"/>
    </row>
    <row r="4174" spans="5:5" x14ac:dyDescent="0.35">
      <c r="E4174" s="15"/>
    </row>
    <row r="4175" spans="5:5" x14ac:dyDescent="0.35">
      <c r="E4175" s="15"/>
    </row>
    <row r="4176" spans="5:5" x14ac:dyDescent="0.35">
      <c r="E4176" s="15"/>
    </row>
    <row r="4177" spans="5:5" x14ac:dyDescent="0.35">
      <c r="E4177" s="15"/>
    </row>
    <row r="4178" spans="5:5" x14ac:dyDescent="0.35">
      <c r="E4178" s="15"/>
    </row>
    <row r="4179" spans="5:5" x14ac:dyDescent="0.35">
      <c r="E4179" s="15"/>
    </row>
    <row r="4180" spans="5:5" x14ac:dyDescent="0.35">
      <c r="E4180" s="15"/>
    </row>
    <row r="4181" spans="5:5" x14ac:dyDescent="0.35">
      <c r="E4181" s="15"/>
    </row>
    <row r="4182" spans="5:5" x14ac:dyDescent="0.35">
      <c r="E4182" s="15"/>
    </row>
    <row r="4183" spans="5:5" x14ac:dyDescent="0.35">
      <c r="E4183" s="15"/>
    </row>
    <row r="4184" spans="5:5" x14ac:dyDescent="0.35">
      <c r="E4184" s="15"/>
    </row>
    <row r="4185" spans="5:5" x14ac:dyDescent="0.35">
      <c r="E4185" s="15"/>
    </row>
    <row r="4186" spans="5:5" x14ac:dyDescent="0.35">
      <c r="E4186" s="15"/>
    </row>
    <row r="4187" spans="5:5" x14ac:dyDescent="0.35">
      <c r="E4187" s="15"/>
    </row>
    <row r="4188" spans="5:5" x14ac:dyDescent="0.35">
      <c r="E4188" s="15"/>
    </row>
    <row r="4189" spans="5:5" x14ac:dyDescent="0.35">
      <c r="E4189" s="15"/>
    </row>
    <row r="4190" spans="5:5" x14ac:dyDescent="0.35">
      <c r="E4190" s="15"/>
    </row>
    <row r="4191" spans="5:5" x14ac:dyDescent="0.35">
      <c r="E4191" s="15"/>
    </row>
    <row r="4192" spans="5:5" x14ac:dyDescent="0.35">
      <c r="E4192" s="15"/>
    </row>
    <row r="4193" spans="5:5" x14ac:dyDescent="0.35">
      <c r="E4193" s="15"/>
    </row>
    <row r="4194" spans="5:5" x14ac:dyDescent="0.35">
      <c r="E4194" s="15"/>
    </row>
    <row r="4195" spans="5:5" x14ac:dyDescent="0.35">
      <c r="E4195" s="15"/>
    </row>
    <row r="4196" spans="5:5" x14ac:dyDescent="0.35">
      <c r="E4196" s="15"/>
    </row>
    <row r="4197" spans="5:5" x14ac:dyDescent="0.35">
      <c r="E4197" s="15"/>
    </row>
    <row r="4198" spans="5:5" x14ac:dyDescent="0.35">
      <c r="E4198" s="15"/>
    </row>
    <row r="4199" spans="5:5" x14ac:dyDescent="0.35">
      <c r="E4199" s="15"/>
    </row>
    <row r="4200" spans="5:5" x14ac:dyDescent="0.35">
      <c r="E4200" s="15"/>
    </row>
    <row r="4201" spans="5:5" x14ac:dyDescent="0.35">
      <c r="E4201" s="15"/>
    </row>
    <row r="4202" spans="5:5" x14ac:dyDescent="0.35">
      <c r="E4202" s="15"/>
    </row>
    <row r="4203" spans="5:5" x14ac:dyDescent="0.35">
      <c r="E4203" s="15"/>
    </row>
    <row r="4204" spans="5:5" x14ac:dyDescent="0.35">
      <c r="E4204" s="15"/>
    </row>
    <row r="4205" spans="5:5" x14ac:dyDescent="0.35">
      <c r="E4205" s="15"/>
    </row>
    <row r="4206" spans="5:5" x14ac:dyDescent="0.35">
      <c r="E4206" s="15"/>
    </row>
    <row r="4207" spans="5:5" x14ac:dyDescent="0.35">
      <c r="E4207" s="15"/>
    </row>
    <row r="4208" spans="5:5" x14ac:dyDescent="0.35">
      <c r="E4208" s="15"/>
    </row>
    <row r="4209" spans="5:5" x14ac:dyDescent="0.35">
      <c r="E4209" s="15"/>
    </row>
    <row r="4210" spans="5:5" x14ac:dyDescent="0.35">
      <c r="E4210" s="15"/>
    </row>
    <row r="4211" spans="5:5" x14ac:dyDescent="0.35">
      <c r="E4211" s="15"/>
    </row>
    <row r="4212" spans="5:5" x14ac:dyDescent="0.35">
      <c r="E4212" s="15"/>
    </row>
    <row r="4213" spans="5:5" x14ac:dyDescent="0.35">
      <c r="E4213" s="15"/>
    </row>
    <row r="4214" spans="5:5" x14ac:dyDescent="0.35">
      <c r="E4214" s="15"/>
    </row>
    <row r="4215" spans="5:5" x14ac:dyDescent="0.35">
      <c r="E4215" s="15"/>
    </row>
    <row r="4216" spans="5:5" x14ac:dyDescent="0.35">
      <c r="E4216" s="15"/>
    </row>
    <row r="4217" spans="5:5" x14ac:dyDescent="0.35">
      <c r="E4217" s="15"/>
    </row>
    <row r="4218" spans="5:5" x14ac:dyDescent="0.35">
      <c r="E4218" s="15"/>
    </row>
    <row r="4219" spans="5:5" x14ac:dyDescent="0.35">
      <c r="E4219" s="15"/>
    </row>
    <row r="4220" spans="5:5" x14ac:dyDescent="0.35">
      <c r="E4220" s="15"/>
    </row>
    <row r="4221" spans="5:5" x14ac:dyDescent="0.35">
      <c r="E4221" s="15"/>
    </row>
    <row r="4222" spans="5:5" x14ac:dyDescent="0.35">
      <c r="E4222" s="15"/>
    </row>
    <row r="4223" spans="5:5" x14ac:dyDescent="0.35">
      <c r="E4223" s="15"/>
    </row>
    <row r="4224" spans="5:5" x14ac:dyDescent="0.35">
      <c r="E4224" s="15"/>
    </row>
    <row r="4225" spans="5:5" x14ac:dyDescent="0.35">
      <c r="E4225" s="15"/>
    </row>
    <row r="4226" spans="5:5" x14ac:dyDescent="0.35">
      <c r="E4226" s="15"/>
    </row>
    <row r="4227" spans="5:5" x14ac:dyDescent="0.35">
      <c r="E4227" s="15"/>
    </row>
    <row r="4228" spans="5:5" x14ac:dyDescent="0.35">
      <c r="E4228" s="15"/>
    </row>
    <row r="4229" spans="5:5" x14ac:dyDescent="0.35">
      <c r="E4229" s="15"/>
    </row>
    <row r="4230" spans="5:5" x14ac:dyDescent="0.35">
      <c r="E4230" s="15"/>
    </row>
    <row r="4231" spans="5:5" x14ac:dyDescent="0.35">
      <c r="E4231" s="15"/>
    </row>
    <row r="4232" spans="5:5" x14ac:dyDescent="0.35">
      <c r="E4232" s="15"/>
    </row>
    <row r="4233" spans="5:5" x14ac:dyDescent="0.35">
      <c r="E4233" s="15"/>
    </row>
    <row r="4234" spans="5:5" x14ac:dyDescent="0.35">
      <c r="E4234" s="15"/>
    </row>
    <row r="4235" spans="5:5" x14ac:dyDescent="0.35">
      <c r="E4235" s="15"/>
    </row>
    <row r="4236" spans="5:5" x14ac:dyDescent="0.35">
      <c r="E4236" s="15"/>
    </row>
    <row r="4237" spans="5:5" x14ac:dyDescent="0.35">
      <c r="E4237" s="15"/>
    </row>
    <row r="4238" spans="5:5" x14ac:dyDescent="0.35">
      <c r="E4238" s="15"/>
    </row>
    <row r="4239" spans="5:5" x14ac:dyDescent="0.35">
      <c r="E4239" s="15"/>
    </row>
    <row r="4240" spans="5:5" x14ac:dyDescent="0.35">
      <c r="E4240" s="15"/>
    </row>
    <row r="4241" spans="5:5" x14ac:dyDescent="0.35">
      <c r="E4241" s="15"/>
    </row>
    <row r="4242" spans="5:5" x14ac:dyDescent="0.35">
      <c r="E4242" s="15"/>
    </row>
    <row r="4243" spans="5:5" x14ac:dyDescent="0.35">
      <c r="E4243" s="15"/>
    </row>
    <row r="4244" spans="5:5" x14ac:dyDescent="0.35">
      <c r="E4244" s="15"/>
    </row>
    <row r="4245" spans="5:5" x14ac:dyDescent="0.35">
      <c r="E4245" s="15"/>
    </row>
    <row r="4246" spans="5:5" x14ac:dyDescent="0.35">
      <c r="E4246" s="15"/>
    </row>
    <row r="4247" spans="5:5" x14ac:dyDescent="0.35">
      <c r="E4247" s="15"/>
    </row>
    <row r="4248" spans="5:5" x14ac:dyDescent="0.35">
      <c r="E4248" s="15"/>
    </row>
    <row r="4249" spans="5:5" x14ac:dyDescent="0.35">
      <c r="E4249" s="15"/>
    </row>
    <row r="4250" spans="5:5" x14ac:dyDescent="0.35">
      <c r="E4250" s="15"/>
    </row>
    <row r="4251" spans="5:5" x14ac:dyDescent="0.35">
      <c r="E4251" s="15"/>
    </row>
    <row r="4252" spans="5:5" x14ac:dyDescent="0.35">
      <c r="E4252" s="15"/>
    </row>
    <row r="4253" spans="5:5" x14ac:dyDescent="0.35">
      <c r="E4253" s="15"/>
    </row>
    <row r="4254" spans="5:5" x14ac:dyDescent="0.35">
      <c r="E4254" s="15"/>
    </row>
    <row r="4255" spans="5:5" x14ac:dyDescent="0.35">
      <c r="E4255" s="15"/>
    </row>
    <row r="4256" spans="5:5" x14ac:dyDescent="0.35">
      <c r="E4256" s="15"/>
    </row>
    <row r="4257" spans="5:5" x14ac:dyDescent="0.35">
      <c r="E4257" s="15"/>
    </row>
    <row r="4258" spans="5:5" x14ac:dyDescent="0.35">
      <c r="E4258" s="15"/>
    </row>
    <row r="4259" spans="5:5" x14ac:dyDescent="0.35">
      <c r="E4259" s="15"/>
    </row>
    <row r="4260" spans="5:5" x14ac:dyDescent="0.35">
      <c r="E4260" s="15"/>
    </row>
    <row r="4261" spans="5:5" x14ac:dyDescent="0.35">
      <c r="E4261" s="15"/>
    </row>
    <row r="4262" spans="5:5" x14ac:dyDescent="0.35">
      <c r="E4262" s="15"/>
    </row>
    <row r="4263" spans="5:5" x14ac:dyDescent="0.35">
      <c r="E4263" s="15"/>
    </row>
    <row r="4264" spans="5:5" x14ac:dyDescent="0.35">
      <c r="E4264" s="15"/>
    </row>
    <row r="4265" spans="5:5" x14ac:dyDescent="0.35">
      <c r="E4265" s="15"/>
    </row>
    <row r="4266" spans="5:5" x14ac:dyDescent="0.35">
      <c r="E4266" s="15"/>
    </row>
    <row r="4267" spans="5:5" x14ac:dyDescent="0.35">
      <c r="E4267" s="15"/>
    </row>
    <row r="4268" spans="5:5" x14ac:dyDescent="0.35">
      <c r="E4268" s="15"/>
    </row>
    <row r="4269" spans="5:5" x14ac:dyDescent="0.35">
      <c r="E4269" s="15"/>
    </row>
    <row r="4270" spans="5:5" x14ac:dyDescent="0.35">
      <c r="E4270" s="15"/>
    </row>
    <row r="4271" spans="5:5" x14ac:dyDescent="0.35">
      <c r="E4271" s="15"/>
    </row>
    <row r="4272" spans="5:5" x14ac:dyDescent="0.35">
      <c r="E4272" s="15"/>
    </row>
    <row r="4273" spans="5:5" x14ac:dyDescent="0.35">
      <c r="E4273" s="15"/>
    </row>
    <row r="4274" spans="5:5" x14ac:dyDescent="0.35">
      <c r="E4274" s="15"/>
    </row>
    <row r="4275" spans="5:5" x14ac:dyDescent="0.35">
      <c r="E4275" s="15"/>
    </row>
    <row r="4276" spans="5:5" x14ac:dyDescent="0.35">
      <c r="E4276" s="15"/>
    </row>
    <row r="4277" spans="5:5" x14ac:dyDescent="0.35">
      <c r="E4277" s="15"/>
    </row>
    <row r="4278" spans="5:5" x14ac:dyDescent="0.35">
      <c r="E4278" s="15"/>
    </row>
    <row r="4279" spans="5:5" x14ac:dyDescent="0.35">
      <c r="E4279" s="15"/>
    </row>
    <row r="4280" spans="5:5" x14ac:dyDescent="0.35">
      <c r="E4280" s="15"/>
    </row>
    <row r="4281" spans="5:5" x14ac:dyDescent="0.35">
      <c r="E4281" s="15"/>
    </row>
    <row r="4282" spans="5:5" x14ac:dyDescent="0.35">
      <c r="E4282" s="15"/>
    </row>
    <row r="4283" spans="5:5" x14ac:dyDescent="0.35">
      <c r="E4283" s="15"/>
    </row>
    <row r="4284" spans="5:5" x14ac:dyDescent="0.35">
      <c r="E4284" s="15"/>
    </row>
    <row r="4285" spans="5:5" x14ac:dyDescent="0.35">
      <c r="E4285" s="15"/>
    </row>
    <row r="4286" spans="5:5" x14ac:dyDescent="0.35">
      <c r="E4286" s="15"/>
    </row>
    <row r="4287" spans="5:5" x14ac:dyDescent="0.35">
      <c r="E4287" s="15"/>
    </row>
    <row r="4288" spans="5:5" x14ac:dyDescent="0.35">
      <c r="E4288" s="15"/>
    </row>
    <row r="4289" spans="5:5" x14ac:dyDescent="0.35">
      <c r="E4289" s="15"/>
    </row>
    <row r="4290" spans="5:5" x14ac:dyDescent="0.35">
      <c r="E4290" s="15"/>
    </row>
    <row r="4291" spans="5:5" x14ac:dyDescent="0.35">
      <c r="E4291" s="15"/>
    </row>
    <row r="4292" spans="5:5" x14ac:dyDescent="0.35">
      <c r="E4292" s="15"/>
    </row>
    <row r="4293" spans="5:5" x14ac:dyDescent="0.35">
      <c r="E4293" s="15"/>
    </row>
    <row r="4294" spans="5:5" x14ac:dyDescent="0.35">
      <c r="E4294" s="15"/>
    </row>
    <row r="4295" spans="5:5" x14ac:dyDescent="0.35">
      <c r="E4295" s="15"/>
    </row>
    <row r="4296" spans="5:5" x14ac:dyDescent="0.35">
      <c r="E4296" s="15"/>
    </row>
    <row r="4297" spans="5:5" x14ac:dyDescent="0.35">
      <c r="E4297" s="15"/>
    </row>
    <row r="4298" spans="5:5" x14ac:dyDescent="0.35">
      <c r="E4298" s="15"/>
    </row>
    <row r="4299" spans="5:5" x14ac:dyDescent="0.35">
      <c r="E4299" s="15"/>
    </row>
    <row r="4300" spans="5:5" x14ac:dyDescent="0.35">
      <c r="E4300" s="15"/>
    </row>
    <row r="4301" spans="5:5" x14ac:dyDescent="0.35">
      <c r="E4301" s="15"/>
    </row>
    <row r="4302" spans="5:5" x14ac:dyDescent="0.35">
      <c r="E4302" s="15"/>
    </row>
    <row r="4303" spans="5:5" x14ac:dyDescent="0.35">
      <c r="E4303" s="15"/>
    </row>
    <row r="4304" spans="5:5" x14ac:dyDescent="0.35">
      <c r="E4304" s="15"/>
    </row>
    <row r="4305" spans="5:5" x14ac:dyDescent="0.35">
      <c r="E4305" s="15"/>
    </row>
    <row r="4306" spans="5:5" x14ac:dyDescent="0.35">
      <c r="E4306" s="15"/>
    </row>
    <row r="4307" spans="5:5" x14ac:dyDescent="0.35">
      <c r="E4307" s="15"/>
    </row>
    <row r="4308" spans="5:5" x14ac:dyDescent="0.35">
      <c r="E4308" s="15"/>
    </row>
    <row r="4309" spans="5:5" x14ac:dyDescent="0.35">
      <c r="E4309" s="15"/>
    </row>
    <row r="4310" spans="5:5" x14ac:dyDescent="0.35">
      <c r="E4310" s="15"/>
    </row>
    <row r="4311" spans="5:5" x14ac:dyDescent="0.35">
      <c r="E4311" s="15"/>
    </row>
    <row r="4312" spans="5:5" x14ac:dyDescent="0.35">
      <c r="E4312" s="15"/>
    </row>
    <row r="4313" spans="5:5" x14ac:dyDescent="0.35">
      <c r="E4313" s="15"/>
    </row>
    <row r="4314" spans="5:5" x14ac:dyDescent="0.35">
      <c r="E4314" s="15"/>
    </row>
    <row r="4315" spans="5:5" x14ac:dyDescent="0.35">
      <c r="E4315" s="15"/>
    </row>
    <row r="4316" spans="5:5" x14ac:dyDescent="0.35">
      <c r="E4316" s="15"/>
    </row>
    <row r="4317" spans="5:5" x14ac:dyDescent="0.35">
      <c r="E4317" s="15"/>
    </row>
    <row r="4318" spans="5:5" x14ac:dyDescent="0.35">
      <c r="E4318" s="15"/>
    </row>
    <row r="4319" spans="5:5" x14ac:dyDescent="0.35">
      <c r="E4319" s="15"/>
    </row>
    <row r="4320" spans="5:5" x14ac:dyDescent="0.35">
      <c r="E4320" s="15"/>
    </row>
    <row r="4321" spans="5:5" x14ac:dyDescent="0.35">
      <c r="E4321" s="15"/>
    </row>
    <row r="4322" spans="5:5" x14ac:dyDescent="0.35">
      <c r="E4322" s="15"/>
    </row>
    <row r="4323" spans="5:5" x14ac:dyDescent="0.35">
      <c r="E4323" s="15"/>
    </row>
    <row r="4324" spans="5:5" x14ac:dyDescent="0.35">
      <c r="E4324" s="15"/>
    </row>
    <row r="4325" spans="5:5" x14ac:dyDescent="0.35">
      <c r="E4325" s="15"/>
    </row>
    <row r="4326" spans="5:5" x14ac:dyDescent="0.35">
      <c r="E4326" s="15"/>
    </row>
    <row r="4327" spans="5:5" x14ac:dyDescent="0.35">
      <c r="E4327" s="15"/>
    </row>
    <row r="4328" spans="5:5" x14ac:dyDescent="0.35">
      <c r="E4328" s="15"/>
    </row>
    <row r="4329" spans="5:5" x14ac:dyDescent="0.35">
      <c r="E4329" s="15"/>
    </row>
    <row r="4330" spans="5:5" x14ac:dyDescent="0.35">
      <c r="E4330" s="15"/>
    </row>
    <row r="4331" spans="5:5" x14ac:dyDescent="0.35">
      <c r="E4331" s="15"/>
    </row>
    <row r="4332" spans="5:5" x14ac:dyDescent="0.35">
      <c r="E4332" s="15"/>
    </row>
    <row r="4333" spans="5:5" x14ac:dyDescent="0.35">
      <c r="E4333" s="15"/>
    </row>
    <row r="4334" spans="5:5" x14ac:dyDescent="0.35">
      <c r="E4334" s="15"/>
    </row>
    <row r="4335" spans="5:5" x14ac:dyDescent="0.35">
      <c r="E4335" s="15"/>
    </row>
    <row r="4336" spans="5:5" x14ac:dyDescent="0.35">
      <c r="E4336" s="15"/>
    </row>
    <row r="4337" spans="5:5" x14ac:dyDescent="0.35">
      <c r="E4337" s="15"/>
    </row>
    <row r="4338" spans="5:5" x14ac:dyDescent="0.35">
      <c r="E4338" s="15"/>
    </row>
    <row r="4339" spans="5:5" x14ac:dyDescent="0.35">
      <c r="E4339" s="15"/>
    </row>
    <row r="4340" spans="5:5" x14ac:dyDescent="0.35">
      <c r="E4340" s="15"/>
    </row>
    <row r="4341" spans="5:5" x14ac:dyDescent="0.35">
      <c r="E4341" s="15"/>
    </row>
    <row r="4342" spans="5:5" x14ac:dyDescent="0.35">
      <c r="E4342" s="15"/>
    </row>
    <row r="4343" spans="5:5" x14ac:dyDescent="0.35">
      <c r="E4343" s="15"/>
    </row>
    <row r="4344" spans="5:5" x14ac:dyDescent="0.35">
      <c r="E4344" s="15"/>
    </row>
    <row r="4345" spans="5:5" x14ac:dyDescent="0.35">
      <c r="E4345" s="15"/>
    </row>
    <row r="4346" spans="5:5" x14ac:dyDescent="0.35">
      <c r="E4346" s="15"/>
    </row>
    <row r="4347" spans="5:5" x14ac:dyDescent="0.35">
      <c r="E4347" s="15"/>
    </row>
    <row r="4348" spans="5:5" x14ac:dyDescent="0.35">
      <c r="E4348" s="15"/>
    </row>
    <row r="4349" spans="5:5" x14ac:dyDescent="0.35">
      <c r="E4349" s="15"/>
    </row>
    <row r="4350" spans="5:5" x14ac:dyDescent="0.35">
      <c r="E4350" s="15"/>
    </row>
    <row r="4351" spans="5:5" x14ac:dyDescent="0.35">
      <c r="E4351" s="15"/>
    </row>
    <row r="4352" spans="5:5" x14ac:dyDescent="0.35">
      <c r="E4352" s="15"/>
    </row>
    <row r="4353" spans="5:5" x14ac:dyDescent="0.35">
      <c r="E4353" s="15"/>
    </row>
    <row r="4354" spans="5:5" x14ac:dyDescent="0.35">
      <c r="E4354" s="15"/>
    </row>
    <row r="4355" spans="5:5" x14ac:dyDescent="0.35">
      <c r="E4355" s="15"/>
    </row>
    <row r="4356" spans="5:5" x14ac:dyDescent="0.35">
      <c r="E4356" s="15"/>
    </row>
    <row r="4357" spans="5:5" x14ac:dyDescent="0.35">
      <c r="E4357" s="15"/>
    </row>
    <row r="4358" spans="5:5" x14ac:dyDescent="0.35">
      <c r="E4358" s="15"/>
    </row>
    <row r="4359" spans="5:5" x14ac:dyDescent="0.35">
      <c r="E4359" s="15"/>
    </row>
    <row r="4360" spans="5:5" x14ac:dyDescent="0.35">
      <c r="E4360" s="15"/>
    </row>
    <row r="4361" spans="5:5" x14ac:dyDescent="0.35">
      <c r="E4361" s="15"/>
    </row>
    <row r="4362" spans="5:5" x14ac:dyDescent="0.35">
      <c r="E4362" s="15"/>
    </row>
    <row r="4363" spans="5:5" x14ac:dyDescent="0.35">
      <c r="E4363" s="15"/>
    </row>
    <row r="4364" spans="5:5" x14ac:dyDescent="0.35">
      <c r="E4364" s="15"/>
    </row>
    <row r="4365" spans="5:5" x14ac:dyDescent="0.35">
      <c r="E4365" s="15"/>
    </row>
    <row r="4366" spans="5:5" x14ac:dyDescent="0.35">
      <c r="E4366" s="15"/>
    </row>
    <row r="4367" spans="5:5" x14ac:dyDescent="0.35">
      <c r="E4367" s="15"/>
    </row>
    <row r="4368" spans="5:5" x14ac:dyDescent="0.35">
      <c r="E4368" s="15"/>
    </row>
    <row r="4369" spans="5:5" x14ac:dyDescent="0.35">
      <c r="E4369" s="15"/>
    </row>
    <row r="4370" spans="5:5" x14ac:dyDescent="0.35">
      <c r="E4370" s="15"/>
    </row>
    <row r="4371" spans="5:5" x14ac:dyDescent="0.35">
      <c r="E4371" s="15"/>
    </row>
    <row r="4372" spans="5:5" x14ac:dyDescent="0.35">
      <c r="E4372" s="15"/>
    </row>
    <row r="4373" spans="5:5" x14ac:dyDescent="0.35">
      <c r="E4373" s="15"/>
    </row>
    <row r="4374" spans="5:5" x14ac:dyDescent="0.35">
      <c r="E4374" s="15"/>
    </row>
    <row r="4375" spans="5:5" x14ac:dyDescent="0.35">
      <c r="E4375" s="15"/>
    </row>
    <row r="4376" spans="5:5" x14ac:dyDescent="0.35">
      <c r="E4376" s="15"/>
    </row>
    <row r="4377" spans="5:5" x14ac:dyDescent="0.35">
      <c r="E4377" s="15"/>
    </row>
    <row r="4378" spans="5:5" x14ac:dyDescent="0.35">
      <c r="E4378" s="15"/>
    </row>
    <row r="4379" spans="5:5" x14ac:dyDescent="0.35">
      <c r="E4379" s="15"/>
    </row>
    <row r="4380" spans="5:5" x14ac:dyDescent="0.35">
      <c r="E4380" s="15"/>
    </row>
    <row r="4381" spans="5:5" x14ac:dyDescent="0.35">
      <c r="E4381" s="15"/>
    </row>
    <row r="4382" spans="5:5" x14ac:dyDescent="0.35">
      <c r="E4382" s="15"/>
    </row>
    <row r="4383" spans="5:5" x14ac:dyDescent="0.35">
      <c r="E4383" s="15"/>
    </row>
    <row r="4384" spans="5:5" x14ac:dyDescent="0.35">
      <c r="E4384" s="15"/>
    </row>
    <row r="4385" spans="5:5" x14ac:dyDescent="0.35">
      <c r="E4385" s="15"/>
    </row>
    <row r="4386" spans="5:5" x14ac:dyDescent="0.35">
      <c r="E4386" s="15"/>
    </row>
    <row r="4387" spans="5:5" x14ac:dyDescent="0.35">
      <c r="E4387" s="15"/>
    </row>
    <row r="4388" spans="5:5" x14ac:dyDescent="0.35">
      <c r="E4388" s="15"/>
    </row>
    <row r="4389" spans="5:5" x14ac:dyDescent="0.35">
      <c r="E4389" s="15"/>
    </row>
    <row r="4390" spans="5:5" x14ac:dyDescent="0.35">
      <c r="E4390" s="15"/>
    </row>
    <row r="4391" spans="5:5" x14ac:dyDescent="0.35">
      <c r="E4391" s="15"/>
    </row>
    <row r="4392" spans="5:5" x14ac:dyDescent="0.35">
      <c r="E4392" s="15"/>
    </row>
    <row r="4393" spans="5:5" x14ac:dyDescent="0.35">
      <c r="E4393" s="15"/>
    </row>
    <row r="4394" spans="5:5" x14ac:dyDescent="0.35">
      <c r="E4394" s="15"/>
    </row>
    <row r="4395" spans="5:5" x14ac:dyDescent="0.35">
      <c r="E4395" s="15"/>
    </row>
    <row r="4396" spans="5:5" x14ac:dyDescent="0.35">
      <c r="E4396" s="15"/>
    </row>
    <row r="4397" spans="5:5" x14ac:dyDescent="0.35">
      <c r="E4397" s="15"/>
    </row>
    <row r="4398" spans="5:5" x14ac:dyDescent="0.35">
      <c r="E4398" s="15"/>
    </row>
    <row r="4399" spans="5:5" x14ac:dyDescent="0.35">
      <c r="E4399" s="15"/>
    </row>
    <row r="4400" spans="5:5" x14ac:dyDescent="0.35">
      <c r="E4400" s="15"/>
    </row>
    <row r="4401" spans="5:5" x14ac:dyDescent="0.35">
      <c r="E4401" s="15"/>
    </row>
    <row r="4402" spans="5:5" x14ac:dyDescent="0.35">
      <c r="E4402" s="15"/>
    </row>
    <row r="4403" spans="5:5" x14ac:dyDescent="0.35">
      <c r="E4403" s="15"/>
    </row>
    <row r="4404" spans="5:5" x14ac:dyDescent="0.35">
      <c r="E4404" s="15"/>
    </row>
    <row r="4405" spans="5:5" x14ac:dyDescent="0.35">
      <c r="E4405" s="15"/>
    </row>
    <row r="4406" spans="5:5" x14ac:dyDescent="0.35">
      <c r="E4406" s="15"/>
    </row>
    <row r="4407" spans="5:5" x14ac:dyDescent="0.35">
      <c r="E4407" s="15"/>
    </row>
    <row r="4408" spans="5:5" x14ac:dyDescent="0.35">
      <c r="E4408" s="15"/>
    </row>
    <row r="4409" spans="5:5" x14ac:dyDescent="0.35">
      <c r="E4409" s="15"/>
    </row>
    <row r="4410" spans="5:5" x14ac:dyDescent="0.35">
      <c r="E4410" s="15"/>
    </row>
    <row r="4411" spans="5:5" x14ac:dyDescent="0.35">
      <c r="E4411" s="15"/>
    </row>
    <row r="4412" spans="5:5" x14ac:dyDescent="0.35">
      <c r="E4412" s="15"/>
    </row>
    <row r="4413" spans="5:5" x14ac:dyDescent="0.35">
      <c r="E4413" s="15"/>
    </row>
    <row r="4414" spans="5:5" x14ac:dyDescent="0.35">
      <c r="E4414" s="15"/>
    </row>
    <row r="4415" spans="5:5" x14ac:dyDescent="0.35">
      <c r="E4415" s="15"/>
    </row>
    <row r="4416" spans="5:5" x14ac:dyDescent="0.35">
      <c r="E4416" s="15"/>
    </row>
    <row r="4417" spans="5:5" x14ac:dyDescent="0.35">
      <c r="E4417" s="15"/>
    </row>
    <row r="4418" spans="5:5" x14ac:dyDescent="0.35">
      <c r="E4418" s="15"/>
    </row>
    <row r="4419" spans="5:5" x14ac:dyDescent="0.35">
      <c r="E4419" s="15"/>
    </row>
    <row r="4420" spans="5:5" x14ac:dyDescent="0.35">
      <c r="E4420" s="15"/>
    </row>
    <row r="4421" spans="5:5" x14ac:dyDescent="0.35">
      <c r="E4421" s="15"/>
    </row>
    <row r="4422" spans="5:5" x14ac:dyDescent="0.35">
      <c r="E4422" s="15"/>
    </row>
    <row r="4423" spans="5:5" x14ac:dyDescent="0.35">
      <c r="E4423" s="15"/>
    </row>
    <row r="4424" spans="5:5" x14ac:dyDescent="0.35">
      <c r="E4424" s="15"/>
    </row>
    <row r="4425" spans="5:5" x14ac:dyDescent="0.35">
      <c r="E4425" s="15"/>
    </row>
    <row r="4426" spans="5:5" x14ac:dyDescent="0.35">
      <c r="E4426" s="15"/>
    </row>
    <row r="4427" spans="5:5" x14ac:dyDescent="0.35">
      <c r="E4427" s="15"/>
    </row>
    <row r="4428" spans="5:5" x14ac:dyDescent="0.35">
      <c r="E4428" s="15"/>
    </row>
    <row r="4429" spans="5:5" x14ac:dyDescent="0.35">
      <c r="E4429" s="15"/>
    </row>
    <row r="4430" spans="5:5" x14ac:dyDescent="0.35">
      <c r="E4430" s="15"/>
    </row>
    <row r="4431" spans="5:5" x14ac:dyDescent="0.35">
      <c r="E4431" s="15"/>
    </row>
    <row r="4432" spans="5:5" x14ac:dyDescent="0.35">
      <c r="E4432" s="15"/>
    </row>
    <row r="4433" spans="5:5" x14ac:dyDescent="0.35">
      <c r="E4433" s="15"/>
    </row>
    <row r="4434" spans="5:5" x14ac:dyDescent="0.35">
      <c r="E4434" s="15"/>
    </row>
    <row r="4435" spans="5:5" x14ac:dyDescent="0.35">
      <c r="E4435" s="15"/>
    </row>
    <row r="4436" spans="5:5" x14ac:dyDescent="0.35">
      <c r="E4436" s="15"/>
    </row>
    <row r="4437" spans="5:5" x14ac:dyDescent="0.35">
      <c r="E4437" s="15"/>
    </row>
    <row r="4438" spans="5:5" x14ac:dyDescent="0.35">
      <c r="E4438" s="15"/>
    </row>
    <row r="4439" spans="5:5" x14ac:dyDescent="0.35">
      <c r="E4439" s="15"/>
    </row>
    <row r="4440" spans="5:5" x14ac:dyDescent="0.35">
      <c r="E4440" s="15"/>
    </row>
    <row r="4441" spans="5:5" x14ac:dyDescent="0.35">
      <c r="E4441" s="15"/>
    </row>
    <row r="4442" spans="5:5" x14ac:dyDescent="0.35">
      <c r="E4442" s="15"/>
    </row>
    <row r="4443" spans="5:5" x14ac:dyDescent="0.35">
      <c r="E4443" s="15"/>
    </row>
    <row r="4444" spans="5:5" x14ac:dyDescent="0.35">
      <c r="E4444" s="15"/>
    </row>
    <row r="4445" spans="5:5" x14ac:dyDescent="0.35">
      <c r="E4445" s="15"/>
    </row>
    <row r="4446" spans="5:5" x14ac:dyDescent="0.35">
      <c r="E4446" s="15"/>
    </row>
    <row r="4447" spans="5:5" x14ac:dyDescent="0.35">
      <c r="E4447" s="15"/>
    </row>
    <row r="4448" spans="5:5" x14ac:dyDescent="0.35">
      <c r="E4448" s="15"/>
    </row>
    <row r="4449" spans="5:5" x14ac:dyDescent="0.35">
      <c r="E4449" s="15"/>
    </row>
    <row r="4450" spans="5:5" x14ac:dyDescent="0.35">
      <c r="E4450" s="15"/>
    </row>
    <row r="4451" spans="5:5" x14ac:dyDescent="0.35">
      <c r="E4451" s="15"/>
    </row>
    <row r="4452" spans="5:5" x14ac:dyDescent="0.35">
      <c r="E4452" s="15"/>
    </row>
    <row r="4453" spans="5:5" x14ac:dyDescent="0.35">
      <c r="E4453" s="15"/>
    </row>
    <row r="4454" spans="5:5" x14ac:dyDescent="0.35">
      <c r="E4454" s="15"/>
    </row>
    <row r="4455" spans="5:5" x14ac:dyDescent="0.35">
      <c r="E4455" s="15"/>
    </row>
    <row r="4456" spans="5:5" x14ac:dyDescent="0.35">
      <c r="E4456" s="15"/>
    </row>
    <row r="4457" spans="5:5" x14ac:dyDescent="0.35">
      <c r="E4457" s="15"/>
    </row>
    <row r="4458" spans="5:5" x14ac:dyDescent="0.35">
      <c r="E4458" s="15"/>
    </row>
    <row r="4459" spans="5:5" x14ac:dyDescent="0.35">
      <c r="E4459" s="15"/>
    </row>
    <row r="4460" spans="5:5" x14ac:dyDescent="0.35">
      <c r="E4460" s="15"/>
    </row>
    <row r="4461" spans="5:5" x14ac:dyDescent="0.35">
      <c r="E4461" s="15"/>
    </row>
    <row r="4462" spans="5:5" x14ac:dyDescent="0.35">
      <c r="E4462" s="15"/>
    </row>
    <row r="4463" spans="5:5" x14ac:dyDescent="0.35">
      <c r="E4463" s="15"/>
    </row>
    <row r="4464" spans="5:5" x14ac:dyDescent="0.35">
      <c r="E4464" s="15"/>
    </row>
    <row r="4465" spans="5:5" x14ac:dyDescent="0.35">
      <c r="E4465" s="15"/>
    </row>
    <row r="4466" spans="5:5" x14ac:dyDescent="0.35">
      <c r="E4466" s="15"/>
    </row>
    <row r="4467" spans="5:5" x14ac:dyDescent="0.35">
      <c r="E4467" s="15"/>
    </row>
    <row r="4468" spans="5:5" x14ac:dyDescent="0.35">
      <c r="E4468" s="15"/>
    </row>
    <row r="4469" spans="5:5" x14ac:dyDescent="0.35">
      <c r="E4469" s="15"/>
    </row>
    <row r="4470" spans="5:5" x14ac:dyDescent="0.35">
      <c r="E4470" s="15"/>
    </row>
    <row r="4471" spans="5:5" x14ac:dyDescent="0.35">
      <c r="E4471" s="15"/>
    </row>
    <row r="4472" spans="5:5" x14ac:dyDescent="0.35">
      <c r="E4472" s="15"/>
    </row>
    <row r="4473" spans="5:5" x14ac:dyDescent="0.35">
      <c r="E4473" s="15"/>
    </row>
    <row r="4474" spans="5:5" x14ac:dyDescent="0.35">
      <c r="E4474" s="15"/>
    </row>
    <row r="4475" spans="5:5" x14ac:dyDescent="0.35">
      <c r="E4475" s="15"/>
    </row>
    <row r="4476" spans="5:5" x14ac:dyDescent="0.35">
      <c r="E4476" s="15"/>
    </row>
    <row r="4477" spans="5:5" x14ac:dyDescent="0.35">
      <c r="E4477" s="15"/>
    </row>
    <row r="4478" spans="5:5" x14ac:dyDescent="0.35">
      <c r="E4478" s="15"/>
    </row>
    <row r="4479" spans="5:5" x14ac:dyDescent="0.35">
      <c r="E4479" s="15"/>
    </row>
    <row r="4480" spans="5:5" x14ac:dyDescent="0.35">
      <c r="E4480" s="15"/>
    </row>
    <row r="4481" spans="5:5" x14ac:dyDescent="0.35">
      <c r="E4481" s="15"/>
    </row>
    <row r="4482" spans="5:5" x14ac:dyDescent="0.35">
      <c r="E4482" s="15"/>
    </row>
    <row r="4483" spans="5:5" x14ac:dyDescent="0.35">
      <c r="E4483" s="15"/>
    </row>
    <row r="4484" spans="5:5" x14ac:dyDescent="0.35">
      <c r="E4484" s="15"/>
    </row>
    <row r="4485" spans="5:5" x14ac:dyDescent="0.35">
      <c r="E4485" s="15"/>
    </row>
    <row r="4486" spans="5:5" x14ac:dyDescent="0.35">
      <c r="E4486" s="15"/>
    </row>
    <row r="4487" spans="5:5" x14ac:dyDescent="0.35">
      <c r="E4487" s="15"/>
    </row>
    <row r="4488" spans="5:5" x14ac:dyDescent="0.35">
      <c r="E4488" s="15"/>
    </row>
    <row r="4489" spans="5:5" x14ac:dyDescent="0.35">
      <c r="E4489" s="15"/>
    </row>
    <row r="4490" spans="5:5" x14ac:dyDescent="0.35">
      <c r="E4490" s="15"/>
    </row>
    <row r="4491" spans="5:5" x14ac:dyDescent="0.35">
      <c r="E4491" s="15"/>
    </row>
    <row r="4492" spans="5:5" x14ac:dyDescent="0.35">
      <c r="E4492" s="15"/>
    </row>
    <row r="4493" spans="5:5" x14ac:dyDescent="0.35">
      <c r="E4493" s="15"/>
    </row>
    <row r="4494" spans="5:5" x14ac:dyDescent="0.35">
      <c r="E4494" s="15"/>
    </row>
    <row r="4495" spans="5:5" x14ac:dyDescent="0.35">
      <c r="E4495" s="15"/>
    </row>
    <row r="4496" spans="5:5" x14ac:dyDescent="0.35">
      <c r="E4496" s="15"/>
    </row>
    <row r="4497" spans="5:5" x14ac:dyDescent="0.35">
      <c r="E4497" s="15"/>
    </row>
    <row r="4498" spans="5:5" x14ac:dyDescent="0.35">
      <c r="E4498" s="15"/>
    </row>
    <row r="4499" spans="5:5" x14ac:dyDescent="0.35">
      <c r="E4499" s="15"/>
    </row>
    <row r="4500" spans="5:5" x14ac:dyDescent="0.35">
      <c r="E4500" s="15"/>
    </row>
    <row r="4501" spans="5:5" x14ac:dyDescent="0.35">
      <c r="E4501" s="15"/>
    </row>
    <row r="4502" spans="5:5" x14ac:dyDescent="0.35">
      <c r="E4502" s="15"/>
    </row>
    <row r="4503" spans="5:5" x14ac:dyDescent="0.35">
      <c r="E4503" s="15"/>
    </row>
    <row r="4504" spans="5:5" x14ac:dyDescent="0.35">
      <c r="E4504" s="15"/>
    </row>
    <row r="4505" spans="5:5" x14ac:dyDescent="0.35">
      <c r="E4505" s="15"/>
    </row>
    <row r="4506" spans="5:5" x14ac:dyDescent="0.35">
      <c r="E4506" s="15"/>
    </row>
    <row r="4507" spans="5:5" x14ac:dyDescent="0.35">
      <c r="E4507" s="15"/>
    </row>
    <row r="4508" spans="5:5" x14ac:dyDescent="0.35">
      <c r="E4508" s="15"/>
    </row>
    <row r="4509" spans="5:5" x14ac:dyDescent="0.35">
      <c r="E4509" s="15"/>
    </row>
    <row r="4510" spans="5:5" x14ac:dyDescent="0.35">
      <c r="E4510" s="15"/>
    </row>
    <row r="4511" spans="5:5" x14ac:dyDescent="0.35">
      <c r="E4511" s="15"/>
    </row>
    <row r="4512" spans="5:5" x14ac:dyDescent="0.35">
      <c r="E4512" s="15"/>
    </row>
    <row r="4513" spans="5:5" x14ac:dyDescent="0.35">
      <c r="E4513" s="15"/>
    </row>
    <row r="4514" spans="5:5" x14ac:dyDescent="0.35">
      <c r="E4514" s="15"/>
    </row>
    <row r="4515" spans="5:5" x14ac:dyDescent="0.35">
      <c r="E4515" s="15"/>
    </row>
    <row r="4516" spans="5:5" x14ac:dyDescent="0.35">
      <c r="E4516" s="15"/>
    </row>
    <row r="4517" spans="5:5" x14ac:dyDescent="0.35">
      <c r="E4517" s="15"/>
    </row>
    <row r="4518" spans="5:5" x14ac:dyDescent="0.35">
      <c r="E4518" s="15"/>
    </row>
    <row r="4519" spans="5:5" x14ac:dyDescent="0.35">
      <c r="E4519" s="15"/>
    </row>
    <row r="4520" spans="5:5" x14ac:dyDescent="0.35">
      <c r="E4520" s="15"/>
    </row>
    <row r="4521" spans="5:5" x14ac:dyDescent="0.35">
      <c r="E4521" s="15"/>
    </row>
    <row r="4522" spans="5:5" x14ac:dyDescent="0.35">
      <c r="E4522" s="15"/>
    </row>
    <row r="4523" spans="5:5" x14ac:dyDescent="0.35">
      <c r="E4523" s="15"/>
    </row>
    <row r="4524" spans="5:5" x14ac:dyDescent="0.35">
      <c r="E4524" s="15"/>
    </row>
    <row r="4525" spans="5:5" x14ac:dyDescent="0.35">
      <c r="E4525" s="15"/>
    </row>
    <row r="4526" spans="5:5" x14ac:dyDescent="0.35">
      <c r="E4526" s="15"/>
    </row>
    <row r="4527" spans="5:5" x14ac:dyDescent="0.35">
      <c r="E4527" s="15"/>
    </row>
    <row r="4528" spans="5:5" x14ac:dyDescent="0.35">
      <c r="E4528" s="15"/>
    </row>
    <row r="4529" spans="5:5" x14ac:dyDescent="0.35">
      <c r="E4529" s="15"/>
    </row>
    <row r="4530" spans="5:5" x14ac:dyDescent="0.35">
      <c r="E4530" s="15"/>
    </row>
    <row r="4531" spans="5:5" x14ac:dyDescent="0.35">
      <c r="E4531" s="15"/>
    </row>
    <row r="4532" spans="5:5" x14ac:dyDescent="0.35">
      <c r="E4532" s="15"/>
    </row>
    <row r="4533" spans="5:5" x14ac:dyDescent="0.35">
      <c r="E4533" s="15"/>
    </row>
    <row r="4534" spans="5:5" x14ac:dyDescent="0.35">
      <c r="E4534" s="15"/>
    </row>
    <row r="4535" spans="5:5" x14ac:dyDescent="0.35">
      <c r="E4535" s="15"/>
    </row>
    <row r="4536" spans="5:5" x14ac:dyDescent="0.35">
      <c r="E4536" s="15"/>
    </row>
    <row r="4537" spans="5:5" x14ac:dyDescent="0.35">
      <c r="E4537" s="15"/>
    </row>
    <row r="4538" spans="5:5" x14ac:dyDescent="0.35">
      <c r="E4538" s="15"/>
    </row>
    <row r="4539" spans="5:5" x14ac:dyDescent="0.35">
      <c r="E4539" s="15"/>
    </row>
    <row r="4540" spans="5:5" x14ac:dyDescent="0.35">
      <c r="E4540" s="15"/>
    </row>
    <row r="4541" spans="5:5" x14ac:dyDescent="0.35">
      <c r="E4541" s="15"/>
    </row>
    <row r="4542" spans="5:5" x14ac:dyDescent="0.35">
      <c r="E4542" s="15"/>
    </row>
    <row r="4543" spans="5:5" x14ac:dyDescent="0.35">
      <c r="E4543" s="15"/>
    </row>
    <row r="4544" spans="5:5" x14ac:dyDescent="0.35">
      <c r="E4544" s="15"/>
    </row>
    <row r="4545" spans="5:5" x14ac:dyDescent="0.35">
      <c r="E4545" s="15"/>
    </row>
    <row r="4546" spans="5:5" x14ac:dyDescent="0.35">
      <c r="E4546" s="15"/>
    </row>
    <row r="4547" spans="5:5" x14ac:dyDescent="0.35">
      <c r="E4547" s="15"/>
    </row>
    <row r="4548" spans="5:5" x14ac:dyDescent="0.35">
      <c r="E4548" s="15"/>
    </row>
    <row r="4549" spans="5:5" x14ac:dyDescent="0.35">
      <c r="E4549" s="15"/>
    </row>
    <row r="4550" spans="5:5" x14ac:dyDescent="0.35">
      <c r="E4550" s="15"/>
    </row>
    <row r="4551" spans="5:5" x14ac:dyDescent="0.35">
      <c r="E4551" s="15"/>
    </row>
    <row r="4552" spans="5:5" x14ac:dyDescent="0.35">
      <c r="E4552" s="15"/>
    </row>
    <row r="4553" spans="5:5" x14ac:dyDescent="0.35">
      <c r="E4553" s="15"/>
    </row>
    <row r="4554" spans="5:5" x14ac:dyDescent="0.35">
      <c r="E4554" s="15"/>
    </row>
    <row r="4555" spans="5:5" x14ac:dyDescent="0.35">
      <c r="E4555" s="15"/>
    </row>
    <row r="4556" spans="5:5" x14ac:dyDescent="0.35">
      <c r="E4556" s="15"/>
    </row>
    <row r="4557" spans="5:5" x14ac:dyDescent="0.35">
      <c r="E4557" s="15"/>
    </row>
    <row r="4558" spans="5:5" x14ac:dyDescent="0.35">
      <c r="E4558" s="15"/>
    </row>
    <row r="4559" spans="5:5" x14ac:dyDescent="0.35">
      <c r="E4559" s="15"/>
    </row>
    <row r="4560" spans="5:5" x14ac:dyDescent="0.35">
      <c r="E4560" s="15"/>
    </row>
    <row r="4561" spans="5:5" x14ac:dyDescent="0.35">
      <c r="E4561" s="15"/>
    </row>
    <row r="4562" spans="5:5" x14ac:dyDescent="0.35">
      <c r="E4562" s="15"/>
    </row>
    <row r="4563" spans="5:5" x14ac:dyDescent="0.35">
      <c r="E4563" s="15"/>
    </row>
    <row r="4564" spans="5:5" x14ac:dyDescent="0.35">
      <c r="E4564" s="15"/>
    </row>
    <row r="4565" spans="5:5" x14ac:dyDescent="0.35">
      <c r="E4565" s="15"/>
    </row>
    <row r="4566" spans="5:5" x14ac:dyDescent="0.35">
      <c r="E4566" s="15"/>
    </row>
    <row r="4567" spans="5:5" x14ac:dyDescent="0.35">
      <c r="E4567" s="15"/>
    </row>
    <row r="4568" spans="5:5" x14ac:dyDescent="0.35">
      <c r="E4568" s="15"/>
    </row>
    <row r="4569" spans="5:5" x14ac:dyDescent="0.35">
      <c r="E4569" s="15"/>
    </row>
    <row r="4570" spans="5:5" x14ac:dyDescent="0.35">
      <c r="E4570" s="15"/>
    </row>
    <row r="4571" spans="5:5" x14ac:dyDescent="0.35">
      <c r="E4571" s="15"/>
    </row>
    <row r="4572" spans="5:5" x14ac:dyDescent="0.35">
      <c r="E4572" s="15"/>
    </row>
    <row r="4573" spans="5:5" x14ac:dyDescent="0.35">
      <c r="E4573" s="15"/>
    </row>
    <row r="4574" spans="5:5" x14ac:dyDescent="0.35">
      <c r="E4574" s="15"/>
    </row>
    <row r="4575" spans="5:5" x14ac:dyDescent="0.35">
      <c r="E4575" s="15"/>
    </row>
    <row r="4576" spans="5:5" x14ac:dyDescent="0.35">
      <c r="E4576" s="15"/>
    </row>
    <row r="4577" spans="5:5" x14ac:dyDescent="0.35">
      <c r="E4577" s="15"/>
    </row>
    <row r="4578" spans="5:5" x14ac:dyDescent="0.35">
      <c r="E4578" s="15"/>
    </row>
    <row r="4579" spans="5:5" x14ac:dyDescent="0.35">
      <c r="E4579" s="15"/>
    </row>
    <row r="4580" spans="5:5" x14ac:dyDescent="0.35">
      <c r="E4580" s="15"/>
    </row>
    <row r="4581" spans="5:5" x14ac:dyDescent="0.35">
      <c r="E4581" s="15"/>
    </row>
    <row r="4582" spans="5:5" x14ac:dyDescent="0.35">
      <c r="E4582" s="15"/>
    </row>
    <row r="4583" spans="5:5" x14ac:dyDescent="0.35">
      <c r="E4583" s="15"/>
    </row>
    <row r="4584" spans="5:5" x14ac:dyDescent="0.35">
      <c r="E4584" s="15"/>
    </row>
    <row r="4585" spans="5:5" x14ac:dyDescent="0.35">
      <c r="E4585" s="15"/>
    </row>
    <row r="4586" spans="5:5" x14ac:dyDescent="0.35">
      <c r="E4586" s="15"/>
    </row>
    <row r="4587" spans="5:5" x14ac:dyDescent="0.35">
      <c r="E4587" s="15"/>
    </row>
    <row r="4588" spans="5:5" x14ac:dyDescent="0.35">
      <c r="E4588" s="15"/>
    </row>
    <row r="4589" spans="5:5" x14ac:dyDescent="0.35">
      <c r="E4589" s="15"/>
    </row>
    <row r="4590" spans="5:5" x14ac:dyDescent="0.35">
      <c r="E4590" s="15"/>
    </row>
    <row r="4591" spans="5:5" x14ac:dyDescent="0.35">
      <c r="E4591" s="15"/>
    </row>
    <row r="4592" spans="5:5" x14ac:dyDescent="0.35">
      <c r="E4592" s="15"/>
    </row>
    <row r="4593" spans="5:5" x14ac:dyDescent="0.35">
      <c r="E4593" s="15"/>
    </row>
    <row r="4594" spans="5:5" x14ac:dyDescent="0.35">
      <c r="E4594" s="15"/>
    </row>
    <row r="4595" spans="5:5" x14ac:dyDescent="0.35">
      <c r="E4595" s="15"/>
    </row>
    <row r="4596" spans="5:5" x14ac:dyDescent="0.35">
      <c r="E4596" s="15"/>
    </row>
    <row r="4597" spans="5:5" x14ac:dyDescent="0.35">
      <c r="E4597" s="15"/>
    </row>
    <row r="4598" spans="5:5" x14ac:dyDescent="0.35">
      <c r="E4598" s="15"/>
    </row>
    <row r="4599" spans="5:5" x14ac:dyDescent="0.35">
      <c r="E4599" s="15"/>
    </row>
    <row r="4600" spans="5:5" x14ac:dyDescent="0.35">
      <c r="E4600" s="15"/>
    </row>
    <row r="4601" spans="5:5" x14ac:dyDescent="0.35">
      <c r="E4601" s="15"/>
    </row>
    <row r="4602" spans="5:5" x14ac:dyDescent="0.35">
      <c r="E4602" s="15"/>
    </row>
    <row r="4603" spans="5:5" x14ac:dyDescent="0.35">
      <c r="E4603" s="15"/>
    </row>
    <row r="4604" spans="5:5" x14ac:dyDescent="0.35">
      <c r="E4604" s="15"/>
    </row>
    <row r="4605" spans="5:5" x14ac:dyDescent="0.35">
      <c r="E4605" s="15"/>
    </row>
    <row r="4606" spans="5:5" x14ac:dyDescent="0.35">
      <c r="E4606" s="15"/>
    </row>
    <row r="4607" spans="5:5" x14ac:dyDescent="0.35">
      <c r="E4607" s="15"/>
    </row>
    <row r="4608" spans="5:5" x14ac:dyDescent="0.35">
      <c r="E4608" s="15"/>
    </row>
    <row r="4609" spans="5:5" x14ac:dyDescent="0.35">
      <c r="E4609" s="15"/>
    </row>
    <row r="4610" spans="5:5" x14ac:dyDescent="0.35">
      <c r="E4610" s="15"/>
    </row>
    <row r="4611" spans="5:5" x14ac:dyDescent="0.35">
      <c r="E4611" s="15"/>
    </row>
    <row r="4612" spans="5:5" x14ac:dyDescent="0.35">
      <c r="E4612" s="15"/>
    </row>
    <row r="4613" spans="5:5" x14ac:dyDescent="0.35">
      <c r="E4613" s="15"/>
    </row>
    <row r="4614" spans="5:5" x14ac:dyDescent="0.35">
      <c r="E4614" s="15"/>
    </row>
    <row r="4615" spans="5:5" x14ac:dyDescent="0.35">
      <c r="E4615" s="15"/>
    </row>
    <row r="4616" spans="5:5" x14ac:dyDescent="0.35">
      <c r="E4616" s="15"/>
    </row>
    <row r="4617" spans="5:5" x14ac:dyDescent="0.35">
      <c r="E4617" s="15"/>
    </row>
    <row r="4618" spans="5:5" x14ac:dyDescent="0.35">
      <c r="E4618" s="15"/>
    </row>
    <row r="4619" spans="5:5" x14ac:dyDescent="0.35">
      <c r="E4619" s="15"/>
    </row>
    <row r="4620" spans="5:5" x14ac:dyDescent="0.35">
      <c r="E4620" s="15"/>
    </row>
    <row r="4621" spans="5:5" x14ac:dyDescent="0.35">
      <c r="E4621" s="15"/>
    </row>
    <row r="4622" spans="5:5" x14ac:dyDescent="0.35">
      <c r="E4622" s="15"/>
    </row>
    <row r="4623" spans="5:5" x14ac:dyDescent="0.35">
      <c r="E4623" s="15"/>
    </row>
    <row r="4624" spans="5:5" x14ac:dyDescent="0.35">
      <c r="E4624" s="15"/>
    </row>
    <row r="4625" spans="5:5" x14ac:dyDescent="0.35">
      <c r="E4625" s="15"/>
    </row>
    <row r="4626" spans="5:5" x14ac:dyDescent="0.35">
      <c r="E4626" s="15"/>
    </row>
    <row r="4627" spans="5:5" x14ac:dyDescent="0.35">
      <c r="E4627" s="15"/>
    </row>
    <row r="4628" spans="5:5" x14ac:dyDescent="0.35">
      <c r="E4628" s="15"/>
    </row>
    <row r="4629" spans="5:5" x14ac:dyDescent="0.35">
      <c r="E4629" s="15"/>
    </row>
    <row r="4630" spans="5:5" x14ac:dyDescent="0.35">
      <c r="E4630" s="15"/>
    </row>
    <row r="4631" spans="5:5" x14ac:dyDescent="0.35">
      <c r="E4631" s="15"/>
    </row>
    <row r="4632" spans="5:5" x14ac:dyDescent="0.35">
      <c r="E4632" s="15"/>
    </row>
    <row r="4633" spans="5:5" x14ac:dyDescent="0.35">
      <c r="E4633" s="15"/>
    </row>
    <row r="4634" spans="5:5" x14ac:dyDescent="0.35">
      <c r="E4634" s="15"/>
    </row>
    <row r="4635" spans="5:5" x14ac:dyDescent="0.35">
      <c r="E4635" s="15"/>
    </row>
    <row r="4636" spans="5:5" x14ac:dyDescent="0.35">
      <c r="E4636" s="15"/>
    </row>
    <row r="4637" spans="5:5" x14ac:dyDescent="0.35">
      <c r="E4637" s="15"/>
    </row>
    <row r="4638" spans="5:5" x14ac:dyDescent="0.35">
      <c r="E4638" s="15"/>
    </row>
    <row r="4639" spans="5:5" x14ac:dyDescent="0.35">
      <c r="E4639" s="15"/>
    </row>
    <row r="4640" spans="5:5" x14ac:dyDescent="0.35">
      <c r="E4640" s="15"/>
    </row>
    <row r="4641" spans="5:5" x14ac:dyDescent="0.35">
      <c r="E4641" s="15"/>
    </row>
    <row r="4642" spans="5:5" x14ac:dyDescent="0.35">
      <c r="E4642" s="15"/>
    </row>
    <row r="4643" spans="5:5" x14ac:dyDescent="0.35">
      <c r="E4643" s="15"/>
    </row>
    <row r="4644" spans="5:5" x14ac:dyDescent="0.35">
      <c r="E4644" s="15"/>
    </row>
    <row r="4645" spans="5:5" x14ac:dyDescent="0.35">
      <c r="E4645" s="15"/>
    </row>
    <row r="4646" spans="5:5" x14ac:dyDescent="0.35">
      <c r="E4646" s="15"/>
    </row>
    <row r="4647" spans="5:5" x14ac:dyDescent="0.35">
      <c r="E4647" s="15"/>
    </row>
    <row r="4648" spans="5:5" x14ac:dyDescent="0.35">
      <c r="E4648" s="15"/>
    </row>
    <row r="4649" spans="5:5" x14ac:dyDescent="0.35">
      <c r="E4649" s="15"/>
    </row>
    <row r="4650" spans="5:5" x14ac:dyDescent="0.35">
      <c r="E4650" s="15"/>
    </row>
    <row r="4651" spans="5:5" x14ac:dyDescent="0.35">
      <c r="E4651" s="15"/>
    </row>
    <row r="4652" spans="5:5" x14ac:dyDescent="0.35">
      <c r="E4652" s="15"/>
    </row>
    <row r="4653" spans="5:5" x14ac:dyDescent="0.35">
      <c r="E4653" s="15"/>
    </row>
    <row r="4654" spans="5:5" x14ac:dyDescent="0.35">
      <c r="E4654" s="15"/>
    </row>
    <row r="4655" spans="5:5" x14ac:dyDescent="0.35">
      <c r="E4655" s="15"/>
    </row>
    <row r="4656" spans="5:5" x14ac:dyDescent="0.35">
      <c r="E4656" s="15"/>
    </row>
    <row r="4657" spans="5:5" x14ac:dyDescent="0.35">
      <c r="E4657" s="15"/>
    </row>
    <row r="4658" spans="5:5" x14ac:dyDescent="0.35">
      <c r="E4658" s="15"/>
    </row>
    <row r="4659" spans="5:5" x14ac:dyDescent="0.35">
      <c r="E4659" s="15"/>
    </row>
    <row r="4660" spans="5:5" x14ac:dyDescent="0.35">
      <c r="E4660" s="15"/>
    </row>
    <row r="4661" spans="5:5" x14ac:dyDescent="0.35">
      <c r="E4661" s="15"/>
    </row>
    <row r="4662" spans="5:5" x14ac:dyDescent="0.35">
      <c r="E4662" s="15"/>
    </row>
    <row r="4663" spans="5:5" x14ac:dyDescent="0.35">
      <c r="E4663" s="15"/>
    </row>
    <row r="4664" spans="5:5" x14ac:dyDescent="0.35">
      <c r="E4664" s="15"/>
    </row>
    <row r="4665" spans="5:5" x14ac:dyDescent="0.35">
      <c r="E4665" s="15"/>
    </row>
    <row r="4666" spans="5:5" x14ac:dyDescent="0.35">
      <c r="E4666" s="15"/>
    </row>
    <row r="4667" spans="5:5" x14ac:dyDescent="0.35">
      <c r="E4667" s="15"/>
    </row>
    <row r="4668" spans="5:5" x14ac:dyDescent="0.35">
      <c r="E4668" s="15"/>
    </row>
    <row r="4669" spans="5:5" x14ac:dyDescent="0.35">
      <c r="E4669" s="15"/>
    </row>
    <row r="4670" spans="5:5" x14ac:dyDescent="0.35">
      <c r="E4670" s="15"/>
    </row>
    <row r="4671" spans="5:5" x14ac:dyDescent="0.35">
      <c r="E4671" s="15"/>
    </row>
    <row r="4672" spans="5:5" x14ac:dyDescent="0.35">
      <c r="E4672" s="15"/>
    </row>
    <row r="4673" spans="5:5" x14ac:dyDescent="0.35">
      <c r="E4673" s="15"/>
    </row>
    <row r="4674" spans="5:5" x14ac:dyDescent="0.35">
      <c r="E4674" s="15"/>
    </row>
    <row r="4675" spans="5:5" x14ac:dyDescent="0.35">
      <c r="E4675" s="15"/>
    </row>
    <row r="4676" spans="5:5" x14ac:dyDescent="0.35">
      <c r="E4676" s="15"/>
    </row>
    <row r="4677" spans="5:5" x14ac:dyDescent="0.35">
      <c r="E4677" s="15"/>
    </row>
    <row r="4678" spans="5:5" x14ac:dyDescent="0.35">
      <c r="E4678" s="15"/>
    </row>
    <row r="4679" spans="5:5" x14ac:dyDescent="0.35">
      <c r="E4679" s="15"/>
    </row>
    <row r="4680" spans="5:5" x14ac:dyDescent="0.35">
      <c r="E4680" s="15"/>
    </row>
    <row r="4681" spans="5:5" x14ac:dyDescent="0.35">
      <c r="E4681" s="15"/>
    </row>
    <row r="4682" spans="5:5" x14ac:dyDescent="0.35">
      <c r="E4682" s="15"/>
    </row>
    <row r="4683" spans="5:5" x14ac:dyDescent="0.35">
      <c r="E4683" s="15"/>
    </row>
    <row r="4684" spans="5:5" x14ac:dyDescent="0.35">
      <c r="E4684" s="15"/>
    </row>
    <row r="4685" spans="5:5" x14ac:dyDescent="0.35">
      <c r="E4685" s="15"/>
    </row>
    <row r="4686" spans="5:5" x14ac:dyDescent="0.35">
      <c r="E4686" s="15"/>
    </row>
    <row r="4687" spans="5:5" x14ac:dyDescent="0.35">
      <c r="E4687" s="15"/>
    </row>
    <row r="4688" spans="5:5" x14ac:dyDescent="0.35">
      <c r="E4688" s="15"/>
    </row>
    <row r="4689" spans="5:5" x14ac:dyDescent="0.35">
      <c r="E4689" s="15"/>
    </row>
    <row r="4690" spans="5:5" x14ac:dyDescent="0.35">
      <c r="E4690" s="15"/>
    </row>
    <row r="4691" spans="5:5" x14ac:dyDescent="0.35">
      <c r="E4691" s="15"/>
    </row>
    <row r="4692" spans="5:5" x14ac:dyDescent="0.35">
      <c r="E4692" s="15"/>
    </row>
    <row r="4693" spans="5:5" x14ac:dyDescent="0.35">
      <c r="E4693" s="15"/>
    </row>
    <row r="4694" spans="5:5" x14ac:dyDescent="0.35">
      <c r="E4694" s="15"/>
    </row>
    <row r="4695" spans="5:5" x14ac:dyDescent="0.35">
      <c r="E4695" s="15"/>
    </row>
    <row r="4696" spans="5:5" x14ac:dyDescent="0.35">
      <c r="E4696" s="15"/>
    </row>
    <row r="4697" spans="5:5" x14ac:dyDescent="0.35">
      <c r="E4697" s="15"/>
    </row>
    <row r="4698" spans="5:5" x14ac:dyDescent="0.35">
      <c r="E4698" s="15"/>
    </row>
    <row r="4699" spans="5:5" x14ac:dyDescent="0.35">
      <c r="E4699" s="15"/>
    </row>
    <row r="4700" spans="5:5" x14ac:dyDescent="0.35">
      <c r="E4700" s="15"/>
    </row>
    <row r="4701" spans="5:5" x14ac:dyDescent="0.35">
      <c r="E4701" s="15"/>
    </row>
    <row r="4702" spans="5:5" x14ac:dyDescent="0.35">
      <c r="E4702" s="15"/>
    </row>
    <row r="4703" spans="5:5" x14ac:dyDescent="0.35">
      <c r="E4703" s="15"/>
    </row>
    <row r="4704" spans="5:5" x14ac:dyDescent="0.35">
      <c r="E4704" s="15"/>
    </row>
    <row r="4705" spans="5:5" x14ac:dyDescent="0.35">
      <c r="E4705" s="15"/>
    </row>
    <row r="4706" spans="5:5" x14ac:dyDescent="0.35">
      <c r="E4706" s="15"/>
    </row>
    <row r="4707" spans="5:5" x14ac:dyDescent="0.35">
      <c r="E4707" s="15"/>
    </row>
    <row r="4708" spans="5:5" x14ac:dyDescent="0.35">
      <c r="E4708" s="15"/>
    </row>
    <row r="4709" spans="5:5" x14ac:dyDescent="0.35">
      <c r="E4709" s="15"/>
    </row>
    <row r="4710" spans="5:5" x14ac:dyDescent="0.35">
      <c r="E4710" s="15"/>
    </row>
    <row r="4711" spans="5:5" x14ac:dyDescent="0.35">
      <c r="E4711" s="15"/>
    </row>
    <row r="4712" spans="5:5" x14ac:dyDescent="0.35">
      <c r="E4712" s="15"/>
    </row>
    <row r="4713" spans="5:5" x14ac:dyDescent="0.35">
      <c r="E4713" s="15"/>
    </row>
    <row r="4714" spans="5:5" x14ac:dyDescent="0.35">
      <c r="E4714" s="15"/>
    </row>
    <row r="4715" spans="5:5" x14ac:dyDescent="0.35">
      <c r="E4715" s="15"/>
    </row>
    <row r="4716" spans="5:5" x14ac:dyDescent="0.35">
      <c r="E4716" s="15"/>
    </row>
    <row r="4717" spans="5:5" x14ac:dyDescent="0.35">
      <c r="E4717" s="15"/>
    </row>
    <row r="4718" spans="5:5" x14ac:dyDescent="0.35">
      <c r="E4718" s="15"/>
    </row>
    <row r="4719" spans="5:5" x14ac:dyDescent="0.35">
      <c r="E4719" s="15"/>
    </row>
    <row r="4720" spans="5:5" x14ac:dyDescent="0.35">
      <c r="E4720" s="15"/>
    </row>
    <row r="4721" spans="5:5" x14ac:dyDescent="0.35">
      <c r="E4721" s="15"/>
    </row>
    <row r="4722" spans="5:5" x14ac:dyDescent="0.35">
      <c r="E4722" s="15"/>
    </row>
    <row r="4723" spans="5:5" x14ac:dyDescent="0.35">
      <c r="E4723" s="15"/>
    </row>
    <row r="4724" spans="5:5" x14ac:dyDescent="0.35">
      <c r="E4724" s="15"/>
    </row>
    <row r="4725" spans="5:5" x14ac:dyDescent="0.35">
      <c r="E4725" s="15"/>
    </row>
    <row r="4726" spans="5:5" x14ac:dyDescent="0.35">
      <c r="E4726" s="15"/>
    </row>
    <row r="4727" spans="5:5" x14ac:dyDescent="0.35">
      <c r="E4727" s="15"/>
    </row>
    <row r="4728" spans="5:5" x14ac:dyDescent="0.35">
      <c r="E4728" s="15"/>
    </row>
    <row r="4729" spans="5:5" x14ac:dyDescent="0.35">
      <c r="E4729" s="15"/>
    </row>
    <row r="4730" spans="5:5" x14ac:dyDescent="0.35">
      <c r="E4730" s="15"/>
    </row>
    <row r="4731" spans="5:5" x14ac:dyDescent="0.35">
      <c r="E4731" s="15"/>
    </row>
    <row r="4732" spans="5:5" x14ac:dyDescent="0.35">
      <c r="E4732" s="15"/>
    </row>
    <row r="4733" spans="5:5" x14ac:dyDescent="0.35">
      <c r="E4733" s="15"/>
    </row>
    <row r="4734" spans="5:5" x14ac:dyDescent="0.35">
      <c r="E4734" s="15"/>
    </row>
    <row r="4735" spans="5:5" x14ac:dyDescent="0.35">
      <c r="E4735" s="15"/>
    </row>
    <row r="4736" spans="5:5" x14ac:dyDescent="0.35">
      <c r="E4736" s="15"/>
    </row>
    <row r="4737" spans="5:5" x14ac:dyDescent="0.35">
      <c r="E4737" s="15"/>
    </row>
    <row r="4738" spans="5:5" x14ac:dyDescent="0.35">
      <c r="E4738" s="15"/>
    </row>
    <row r="4739" spans="5:5" x14ac:dyDescent="0.35">
      <c r="E4739" s="15"/>
    </row>
    <row r="4740" spans="5:5" x14ac:dyDescent="0.35">
      <c r="E4740" s="15"/>
    </row>
    <row r="4741" spans="5:5" x14ac:dyDescent="0.35">
      <c r="E4741" s="15"/>
    </row>
    <row r="4742" spans="5:5" x14ac:dyDescent="0.35">
      <c r="E4742" s="15"/>
    </row>
    <row r="4743" spans="5:5" x14ac:dyDescent="0.35">
      <c r="E4743" s="15"/>
    </row>
    <row r="4744" spans="5:5" x14ac:dyDescent="0.35">
      <c r="E4744" s="15"/>
    </row>
    <row r="4745" spans="5:5" x14ac:dyDescent="0.35">
      <c r="E4745" s="15"/>
    </row>
    <row r="4746" spans="5:5" x14ac:dyDescent="0.35">
      <c r="E4746" s="15"/>
    </row>
    <row r="4747" spans="5:5" x14ac:dyDescent="0.35">
      <c r="E4747" s="15"/>
    </row>
    <row r="4748" spans="5:5" x14ac:dyDescent="0.35">
      <c r="E4748" s="15"/>
    </row>
    <row r="4749" spans="5:5" x14ac:dyDescent="0.35">
      <c r="E4749" s="15"/>
    </row>
    <row r="4750" spans="5:5" x14ac:dyDescent="0.35">
      <c r="E4750" s="15"/>
    </row>
    <row r="4751" spans="5:5" x14ac:dyDescent="0.35">
      <c r="E4751" s="15"/>
    </row>
    <row r="4752" spans="5:5" x14ac:dyDescent="0.35">
      <c r="E4752" s="15"/>
    </row>
    <row r="4753" spans="5:5" x14ac:dyDescent="0.35">
      <c r="E4753" s="15"/>
    </row>
    <row r="4754" spans="5:5" x14ac:dyDescent="0.35">
      <c r="E4754" s="15"/>
    </row>
    <row r="4755" spans="5:5" x14ac:dyDescent="0.35">
      <c r="E4755" s="15"/>
    </row>
    <row r="4756" spans="5:5" x14ac:dyDescent="0.35">
      <c r="E4756" s="15"/>
    </row>
    <row r="4757" spans="5:5" x14ac:dyDescent="0.35">
      <c r="E4757" s="15"/>
    </row>
    <row r="4758" spans="5:5" x14ac:dyDescent="0.35">
      <c r="E4758" s="15"/>
    </row>
    <row r="4759" spans="5:5" x14ac:dyDescent="0.35">
      <c r="E4759" s="15"/>
    </row>
    <row r="4760" spans="5:5" x14ac:dyDescent="0.35">
      <c r="E4760" s="15"/>
    </row>
    <row r="4761" spans="5:5" x14ac:dyDescent="0.35">
      <c r="E4761" s="15"/>
    </row>
    <row r="4762" spans="5:5" x14ac:dyDescent="0.35">
      <c r="E4762" s="15"/>
    </row>
    <row r="4763" spans="5:5" x14ac:dyDescent="0.35">
      <c r="E4763" s="15"/>
    </row>
    <row r="4764" spans="5:5" x14ac:dyDescent="0.35">
      <c r="E4764" s="15"/>
    </row>
    <row r="4765" spans="5:5" x14ac:dyDescent="0.35">
      <c r="E4765" s="15"/>
    </row>
    <row r="4766" spans="5:5" x14ac:dyDescent="0.35">
      <c r="E4766" s="15"/>
    </row>
    <row r="4767" spans="5:5" x14ac:dyDescent="0.35">
      <c r="E4767" s="15"/>
    </row>
    <row r="4768" spans="5:5" x14ac:dyDescent="0.35">
      <c r="E4768" s="15"/>
    </row>
    <row r="4769" spans="5:5" x14ac:dyDescent="0.35">
      <c r="E4769" s="15"/>
    </row>
    <row r="4770" spans="5:5" x14ac:dyDescent="0.35">
      <c r="E4770" s="15"/>
    </row>
    <row r="4771" spans="5:5" x14ac:dyDescent="0.35">
      <c r="E4771" s="15"/>
    </row>
    <row r="4772" spans="5:5" x14ac:dyDescent="0.35">
      <c r="E4772" s="15"/>
    </row>
    <row r="4773" spans="5:5" x14ac:dyDescent="0.35">
      <c r="E4773" s="15"/>
    </row>
    <row r="4774" spans="5:5" x14ac:dyDescent="0.35">
      <c r="E4774" s="15"/>
    </row>
    <row r="4775" spans="5:5" x14ac:dyDescent="0.35">
      <c r="E4775" s="15"/>
    </row>
    <row r="4776" spans="5:5" x14ac:dyDescent="0.35">
      <c r="E4776" s="15"/>
    </row>
    <row r="4777" spans="5:5" x14ac:dyDescent="0.35">
      <c r="E4777" s="15"/>
    </row>
    <row r="4778" spans="5:5" x14ac:dyDescent="0.35">
      <c r="E4778" s="15"/>
    </row>
    <row r="4779" spans="5:5" x14ac:dyDescent="0.35">
      <c r="E4779" s="15"/>
    </row>
    <row r="4780" spans="5:5" x14ac:dyDescent="0.35">
      <c r="E4780" s="15"/>
    </row>
    <row r="4781" spans="5:5" x14ac:dyDescent="0.35">
      <c r="E4781" s="15"/>
    </row>
    <row r="4782" spans="5:5" x14ac:dyDescent="0.35">
      <c r="E4782" s="15"/>
    </row>
    <row r="4783" spans="5:5" x14ac:dyDescent="0.35">
      <c r="E4783" s="15"/>
    </row>
    <row r="4784" spans="5:5" x14ac:dyDescent="0.35">
      <c r="E4784" s="15"/>
    </row>
    <row r="4785" spans="5:5" x14ac:dyDescent="0.35">
      <c r="E4785" s="15"/>
    </row>
    <row r="4786" spans="5:5" x14ac:dyDescent="0.35">
      <c r="E4786" s="15"/>
    </row>
    <row r="4787" spans="5:5" x14ac:dyDescent="0.35">
      <c r="E4787" s="15"/>
    </row>
    <row r="4788" spans="5:5" x14ac:dyDescent="0.35">
      <c r="E4788" s="15"/>
    </row>
    <row r="4789" spans="5:5" x14ac:dyDescent="0.35">
      <c r="E4789" s="15"/>
    </row>
    <row r="4790" spans="5:5" x14ac:dyDescent="0.35">
      <c r="E4790" s="15"/>
    </row>
    <row r="4791" spans="5:5" x14ac:dyDescent="0.35">
      <c r="E4791" s="15"/>
    </row>
    <row r="4792" spans="5:5" x14ac:dyDescent="0.35">
      <c r="E4792" s="15"/>
    </row>
    <row r="4793" spans="5:5" x14ac:dyDescent="0.35">
      <c r="E4793" s="15"/>
    </row>
    <row r="4794" spans="5:5" x14ac:dyDescent="0.35">
      <c r="E4794" s="15"/>
    </row>
    <row r="4795" spans="5:5" x14ac:dyDescent="0.35">
      <c r="E4795" s="15"/>
    </row>
    <row r="4796" spans="5:5" x14ac:dyDescent="0.35">
      <c r="E4796" s="15"/>
    </row>
    <row r="4797" spans="5:5" x14ac:dyDescent="0.35">
      <c r="E4797" s="15"/>
    </row>
    <row r="4798" spans="5:5" x14ac:dyDescent="0.35">
      <c r="E4798" s="15"/>
    </row>
    <row r="4799" spans="5:5" x14ac:dyDescent="0.35">
      <c r="E4799" s="15"/>
    </row>
    <row r="4800" spans="5:5" x14ac:dyDescent="0.35">
      <c r="E4800" s="15"/>
    </row>
    <row r="4801" spans="5:5" x14ac:dyDescent="0.35">
      <c r="E4801" s="15"/>
    </row>
    <row r="4802" spans="5:5" x14ac:dyDescent="0.35">
      <c r="E4802" s="15"/>
    </row>
    <row r="4803" spans="5:5" x14ac:dyDescent="0.35">
      <c r="E4803" s="15"/>
    </row>
    <row r="4804" spans="5:5" x14ac:dyDescent="0.35">
      <c r="E4804" s="15"/>
    </row>
    <row r="4805" spans="5:5" x14ac:dyDescent="0.35">
      <c r="E4805" s="15"/>
    </row>
    <row r="4806" spans="5:5" x14ac:dyDescent="0.35">
      <c r="E4806" s="15"/>
    </row>
    <row r="4807" spans="5:5" x14ac:dyDescent="0.35">
      <c r="E4807" s="15"/>
    </row>
    <row r="4808" spans="5:5" x14ac:dyDescent="0.35">
      <c r="E4808" s="15"/>
    </row>
    <row r="4809" spans="5:5" x14ac:dyDescent="0.35">
      <c r="E4809" s="15"/>
    </row>
    <row r="4810" spans="5:5" x14ac:dyDescent="0.35">
      <c r="E4810" s="15"/>
    </row>
    <row r="4811" spans="5:5" x14ac:dyDescent="0.35">
      <c r="E4811" s="15"/>
    </row>
    <row r="4812" spans="5:5" x14ac:dyDescent="0.35">
      <c r="E4812" s="15"/>
    </row>
    <row r="4813" spans="5:5" x14ac:dyDescent="0.35">
      <c r="E4813" s="15"/>
    </row>
    <row r="4814" spans="5:5" x14ac:dyDescent="0.35">
      <c r="E4814" s="15"/>
    </row>
    <row r="4815" spans="5:5" x14ac:dyDescent="0.35">
      <c r="E4815" s="15"/>
    </row>
    <row r="4816" spans="5:5" x14ac:dyDescent="0.35">
      <c r="E4816" s="15"/>
    </row>
    <row r="4817" spans="5:5" x14ac:dyDescent="0.35">
      <c r="E4817" s="15"/>
    </row>
    <row r="4818" spans="5:5" x14ac:dyDescent="0.35">
      <c r="E4818" s="15"/>
    </row>
    <row r="4819" spans="5:5" x14ac:dyDescent="0.35">
      <c r="E4819" s="15"/>
    </row>
    <row r="4820" spans="5:5" x14ac:dyDescent="0.35">
      <c r="E4820" s="15"/>
    </row>
    <row r="4821" spans="5:5" x14ac:dyDescent="0.35">
      <c r="E4821" s="15"/>
    </row>
    <row r="4822" spans="5:5" x14ac:dyDescent="0.35">
      <c r="E4822" s="15"/>
    </row>
    <row r="4823" spans="5:5" x14ac:dyDescent="0.35">
      <c r="E4823" s="15"/>
    </row>
    <row r="4824" spans="5:5" x14ac:dyDescent="0.35">
      <c r="E4824" s="15"/>
    </row>
    <row r="4825" spans="5:5" x14ac:dyDescent="0.35">
      <c r="E4825" s="15"/>
    </row>
    <row r="4826" spans="5:5" x14ac:dyDescent="0.35">
      <c r="E4826" s="15"/>
    </row>
    <row r="4827" spans="5:5" x14ac:dyDescent="0.35">
      <c r="E4827" s="15"/>
    </row>
    <row r="4828" spans="5:5" x14ac:dyDescent="0.35">
      <c r="E4828" s="15"/>
    </row>
    <row r="4829" spans="5:5" x14ac:dyDescent="0.35">
      <c r="E4829" s="15"/>
    </row>
    <row r="4830" spans="5:5" x14ac:dyDescent="0.35">
      <c r="E4830" s="15"/>
    </row>
    <row r="4831" spans="5:5" x14ac:dyDescent="0.35">
      <c r="E4831" s="15"/>
    </row>
    <row r="4832" spans="5:5" x14ac:dyDescent="0.35">
      <c r="E4832" s="15"/>
    </row>
    <row r="4833" spans="5:5" x14ac:dyDescent="0.35">
      <c r="E4833" s="15"/>
    </row>
    <row r="4834" spans="5:5" x14ac:dyDescent="0.35">
      <c r="E4834" s="15"/>
    </row>
    <row r="4835" spans="5:5" x14ac:dyDescent="0.35">
      <c r="E4835" s="15"/>
    </row>
    <row r="4836" spans="5:5" x14ac:dyDescent="0.35">
      <c r="E4836" s="15"/>
    </row>
    <row r="4837" spans="5:5" x14ac:dyDescent="0.35">
      <c r="E4837" s="15"/>
    </row>
    <row r="4838" spans="5:5" x14ac:dyDescent="0.35">
      <c r="E4838" s="15"/>
    </row>
    <row r="4839" spans="5:5" x14ac:dyDescent="0.35">
      <c r="E4839" s="15"/>
    </row>
    <row r="4840" spans="5:5" x14ac:dyDescent="0.35">
      <c r="E4840" s="15"/>
    </row>
    <row r="4841" spans="5:5" x14ac:dyDescent="0.35">
      <c r="E4841" s="15"/>
    </row>
    <row r="4842" spans="5:5" x14ac:dyDescent="0.35">
      <c r="E4842" s="15"/>
    </row>
    <row r="4843" spans="5:5" x14ac:dyDescent="0.35">
      <c r="E4843" s="15"/>
    </row>
    <row r="4844" spans="5:5" x14ac:dyDescent="0.35">
      <c r="E4844" s="15"/>
    </row>
    <row r="4845" spans="5:5" x14ac:dyDescent="0.35">
      <c r="E4845" s="15"/>
    </row>
    <row r="4846" spans="5:5" x14ac:dyDescent="0.35">
      <c r="E4846" s="15"/>
    </row>
    <row r="4847" spans="5:5" x14ac:dyDescent="0.35">
      <c r="E4847" s="15"/>
    </row>
    <row r="4848" spans="5:5" x14ac:dyDescent="0.35">
      <c r="E4848" s="15"/>
    </row>
    <row r="4849" spans="5:5" x14ac:dyDescent="0.35">
      <c r="E4849" s="15"/>
    </row>
    <row r="4850" spans="5:5" x14ac:dyDescent="0.35">
      <c r="E4850" s="15"/>
    </row>
    <row r="4851" spans="5:5" x14ac:dyDescent="0.35">
      <c r="E4851" s="15"/>
    </row>
    <row r="4852" spans="5:5" x14ac:dyDescent="0.35">
      <c r="E4852" s="15"/>
    </row>
    <row r="4853" spans="5:5" x14ac:dyDescent="0.35">
      <c r="E4853" s="15"/>
    </row>
    <row r="4854" spans="5:5" x14ac:dyDescent="0.35">
      <c r="E4854" s="15"/>
    </row>
    <row r="4855" spans="5:5" x14ac:dyDescent="0.35">
      <c r="E4855" s="15"/>
    </row>
    <row r="4856" spans="5:5" x14ac:dyDescent="0.35">
      <c r="E4856" s="15"/>
    </row>
    <row r="4857" spans="5:5" x14ac:dyDescent="0.35">
      <c r="E4857" s="15"/>
    </row>
    <row r="4858" spans="5:5" x14ac:dyDescent="0.35">
      <c r="E4858" s="15"/>
    </row>
    <row r="4859" spans="5:5" x14ac:dyDescent="0.35">
      <c r="E4859" s="15"/>
    </row>
    <row r="4860" spans="5:5" x14ac:dyDescent="0.35">
      <c r="E4860" s="15"/>
    </row>
    <row r="4861" spans="5:5" x14ac:dyDescent="0.35">
      <c r="E4861" s="15"/>
    </row>
    <row r="4862" spans="5:5" x14ac:dyDescent="0.35">
      <c r="E4862" s="15"/>
    </row>
    <row r="4863" spans="5:5" x14ac:dyDescent="0.35">
      <c r="E4863" s="15"/>
    </row>
    <row r="4864" spans="5:5" x14ac:dyDescent="0.35">
      <c r="E4864" s="15"/>
    </row>
    <row r="4865" spans="5:5" x14ac:dyDescent="0.35">
      <c r="E4865" s="15"/>
    </row>
    <row r="4866" spans="5:5" x14ac:dyDescent="0.35">
      <c r="E4866" s="15"/>
    </row>
    <row r="4867" spans="5:5" x14ac:dyDescent="0.35">
      <c r="E4867" s="15"/>
    </row>
    <row r="4868" spans="5:5" x14ac:dyDescent="0.35">
      <c r="E4868" s="15"/>
    </row>
    <row r="4869" spans="5:5" x14ac:dyDescent="0.35">
      <c r="E4869" s="15"/>
    </row>
    <row r="4870" spans="5:5" x14ac:dyDescent="0.35">
      <c r="E4870" s="15"/>
    </row>
    <row r="4871" spans="5:5" x14ac:dyDescent="0.35">
      <c r="E4871" s="15"/>
    </row>
    <row r="4872" spans="5:5" x14ac:dyDescent="0.35">
      <c r="E4872" s="15"/>
    </row>
    <row r="4873" spans="5:5" x14ac:dyDescent="0.35">
      <c r="E4873" s="15"/>
    </row>
    <row r="4874" spans="5:5" x14ac:dyDescent="0.35">
      <c r="E4874" s="15"/>
    </row>
    <row r="4875" spans="5:5" x14ac:dyDescent="0.35">
      <c r="E4875" s="15"/>
    </row>
    <row r="4876" spans="5:5" x14ac:dyDescent="0.35">
      <c r="E4876" s="15"/>
    </row>
    <row r="4877" spans="5:5" x14ac:dyDescent="0.35">
      <c r="E4877" s="15"/>
    </row>
    <row r="4878" spans="5:5" x14ac:dyDescent="0.35">
      <c r="E4878" s="15"/>
    </row>
    <row r="4879" spans="5:5" x14ac:dyDescent="0.35">
      <c r="E4879" s="15"/>
    </row>
    <row r="4880" spans="5:5" x14ac:dyDescent="0.35">
      <c r="E4880" s="15"/>
    </row>
    <row r="4881" spans="5:5" x14ac:dyDescent="0.35">
      <c r="E4881" s="15"/>
    </row>
    <row r="4882" spans="5:5" x14ac:dyDescent="0.35">
      <c r="E4882" s="15"/>
    </row>
    <row r="4883" spans="5:5" x14ac:dyDescent="0.35">
      <c r="E4883" s="15"/>
    </row>
    <row r="4884" spans="5:5" x14ac:dyDescent="0.35">
      <c r="E4884" s="15"/>
    </row>
    <row r="4885" spans="5:5" x14ac:dyDescent="0.35">
      <c r="E4885" s="15"/>
    </row>
    <row r="4886" spans="5:5" x14ac:dyDescent="0.35">
      <c r="E4886" s="15"/>
    </row>
    <row r="4887" spans="5:5" x14ac:dyDescent="0.35">
      <c r="E4887" s="15"/>
    </row>
    <row r="4888" spans="5:5" x14ac:dyDescent="0.35">
      <c r="E4888" s="15"/>
    </row>
    <row r="4889" spans="5:5" x14ac:dyDescent="0.35">
      <c r="E4889" s="15"/>
    </row>
    <row r="4890" spans="5:5" x14ac:dyDescent="0.35">
      <c r="E4890" s="15"/>
    </row>
    <row r="4891" spans="5:5" x14ac:dyDescent="0.35">
      <c r="E4891" s="15"/>
    </row>
    <row r="4892" spans="5:5" x14ac:dyDescent="0.35">
      <c r="E4892" s="15"/>
    </row>
    <row r="4893" spans="5:5" x14ac:dyDescent="0.35">
      <c r="E4893" s="15"/>
    </row>
    <row r="4894" spans="5:5" x14ac:dyDescent="0.35">
      <c r="E4894" s="15"/>
    </row>
    <row r="4895" spans="5:5" x14ac:dyDescent="0.35">
      <c r="E4895" s="15"/>
    </row>
    <row r="4896" spans="5:5" x14ac:dyDescent="0.35">
      <c r="E4896" s="15"/>
    </row>
    <row r="4897" spans="5:5" x14ac:dyDescent="0.35">
      <c r="E4897" s="15"/>
    </row>
    <row r="4898" spans="5:5" x14ac:dyDescent="0.35">
      <c r="E4898" s="15"/>
    </row>
    <row r="4899" spans="5:5" x14ac:dyDescent="0.35">
      <c r="E4899" s="15"/>
    </row>
    <row r="4900" spans="5:5" x14ac:dyDescent="0.35">
      <c r="E4900" s="15"/>
    </row>
    <row r="4901" spans="5:5" x14ac:dyDescent="0.35">
      <c r="E4901" s="15"/>
    </row>
    <row r="4902" spans="5:5" x14ac:dyDescent="0.35">
      <c r="E4902" s="15"/>
    </row>
    <row r="4903" spans="5:5" x14ac:dyDescent="0.35">
      <c r="E4903" s="15"/>
    </row>
    <row r="4904" spans="5:5" x14ac:dyDescent="0.35">
      <c r="E4904" s="15"/>
    </row>
    <row r="4905" spans="5:5" x14ac:dyDescent="0.35">
      <c r="E4905" s="15"/>
    </row>
    <row r="4906" spans="5:5" x14ac:dyDescent="0.35">
      <c r="E4906" s="15"/>
    </row>
    <row r="4907" spans="5:5" x14ac:dyDescent="0.35">
      <c r="E4907" s="15"/>
    </row>
    <row r="4908" spans="5:5" x14ac:dyDescent="0.35">
      <c r="E4908" s="15"/>
    </row>
    <row r="4909" spans="5:5" x14ac:dyDescent="0.35">
      <c r="E4909" s="15"/>
    </row>
    <row r="4910" spans="5:5" x14ac:dyDescent="0.35">
      <c r="E4910" s="15"/>
    </row>
    <row r="4911" spans="5:5" x14ac:dyDescent="0.35">
      <c r="E4911" s="15"/>
    </row>
    <row r="4912" spans="5:5" x14ac:dyDescent="0.35">
      <c r="E4912" s="15"/>
    </row>
    <row r="4913" spans="5:5" x14ac:dyDescent="0.35">
      <c r="E4913" s="15"/>
    </row>
    <row r="4914" spans="5:5" x14ac:dyDescent="0.35">
      <c r="E4914" s="15"/>
    </row>
    <row r="4915" spans="5:5" x14ac:dyDescent="0.35">
      <c r="E4915" s="15"/>
    </row>
    <row r="4916" spans="5:5" x14ac:dyDescent="0.35">
      <c r="E4916" s="15"/>
    </row>
    <row r="4917" spans="5:5" x14ac:dyDescent="0.35">
      <c r="E4917" s="15"/>
    </row>
    <row r="4918" spans="5:5" x14ac:dyDescent="0.35">
      <c r="E4918" s="15"/>
    </row>
    <row r="4919" spans="5:5" x14ac:dyDescent="0.35">
      <c r="E4919" s="15"/>
    </row>
    <row r="4920" spans="5:5" x14ac:dyDescent="0.35">
      <c r="E4920" s="15"/>
    </row>
    <row r="4921" spans="5:5" x14ac:dyDescent="0.35">
      <c r="E4921" s="15"/>
    </row>
    <row r="4922" spans="5:5" x14ac:dyDescent="0.35">
      <c r="E4922" s="15"/>
    </row>
    <row r="4923" spans="5:5" x14ac:dyDescent="0.35">
      <c r="E4923" s="15"/>
    </row>
    <row r="4924" spans="5:5" x14ac:dyDescent="0.35">
      <c r="E4924" s="15"/>
    </row>
    <row r="4925" spans="5:5" x14ac:dyDescent="0.35">
      <c r="E4925" s="15"/>
    </row>
    <row r="4926" spans="5:5" x14ac:dyDescent="0.35">
      <c r="E4926" s="15"/>
    </row>
    <row r="4927" spans="5:5" x14ac:dyDescent="0.35">
      <c r="E4927" s="15"/>
    </row>
    <row r="4928" spans="5:5" x14ac:dyDescent="0.35">
      <c r="E4928" s="15"/>
    </row>
    <row r="4929" spans="5:5" x14ac:dyDescent="0.35">
      <c r="E4929" s="15"/>
    </row>
    <row r="4930" spans="5:5" x14ac:dyDescent="0.35">
      <c r="E4930" s="15"/>
    </row>
    <row r="4931" spans="5:5" x14ac:dyDescent="0.35">
      <c r="E4931" s="15"/>
    </row>
    <row r="4932" spans="5:5" x14ac:dyDescent="0.35">
      <c r="E4932" s="15"/>
    </row>
    <row r="4933" spans="5:5" x14ac:dyDescent="0.35">
      <c r="E4933" s="15"/>
    </row>
    <row r="4934" spans="5:5" x14ac:dyDescent="0.35">
      <c r="E4934" s="15"/>
    </row>
    <row r="4935" spans="5:5" x14ac:dyDescent="0.35">
      <c r="E4935" s="15"/>
    </row>
    <row r="4936" spans="5:5" x14ac:dyDescent="0.35">
      <c r="E4936" s="15"/>
    </row>
    <row r="4937" spans="5:5" x14ac:dyDescent="0.35">
      <c r="E4937" s="15"/>
    </row>
    <row r="4938" spans="5:5" x14ac:dyDescent="0.35">
      <c r="E4938" s="15"/>
    </row>
    <row r="4939" spans="5:5" x14ac:dyDescent="0.35">
      <c r="E4939" s="15"/>
    </row>
    <row r="4940" spans="5:5" x14ac:dyDescent="0.35">
      <c r="E4940" s="15"/>
    </row>
    <row r="4941" spans="5:5" x14ac:dyDescent="0.35">
      <c r="E4941" s="15"/>
    </row>
    <row r="4942" spans="5:5" x14ac:dyDescent="0.35">
      <c r="E4942" s="15"/>
    </row>
    <row r="4943" spans="5:5" x14ac:dyDescent="0.35">
      <c r="E4943" s="15"/>
    </row>
    <row r="4944" spans="5:5" x14ac:dyDescent="0.35">
      <c r="E4944" s="15"/>
    </row>
    <row r="4945" spans="5:5" x14ac:dyDescent="0.35">
      <c r="E4945" s="15"/>
    </row>
    <row r="4946" spans="5:5" x14ac:dyDescent="0.35">
      <c r="E4946" s="15"/>
    </row>
    <row r="4947" spans="5:5" x14ac:dyDescent="0.35">
      <c r="E4947" s="15"/>
    </row>
    <row r="4948" spans="5:5" x14ac:dyDescent="0.35">
      <c r="E4948" s="15"/>
    </row>
    <row r="4949" spans="5:5" x14ac:dyDescent="0.35">
      <c r="E4949" s="15"/>
    </row>
    <row r="4950" spans="5:5" x14ac:dyDescent="0.35">
      <c r="E4950" s="15"/>
    </row>
    <row r="4951" spans="5:5" x14ac:dyDescent="0.35">
      <c r="E4951" s="15"/>
    </row>
    <row r="4952" spans="5:5" x14ac:dyDescent="0.35">
      <c r="E4952" s="15"/>
    </row>
    <row r="4953" spans="5:5" x14ac:dyDescent="0.35">
      <c r="E4953" s="15"/>
    </row>
    <row r="4954" spans="5:5" x14ac:dyDescent="0.35">
      <c r="E4954" s="15"/>
    </row>
    <row r="4955" spans="5:5" x14ac:dyDescent="0.35">
      <c r="E4955" s="15"/>
    </row>
    <row r="4956" spans="5:5" x14ac:dyDescent="0.35">
      <c r="E4956" s="15"/>
    </row>
    <row r="4957" spans="5:5" x14ac:dyDescent="0.35">
      <c r="E4957" s="15"/>
    </row>
    <row r="4958" spans="5:5" x14ac:dyDescent="0.35">
      <c r="E4958" s="15"/>
    </row>
    <row r="4959" spans="5:5" x14ac:dyDescent="0.35">
      <c r="E4959" s="15"/>
    </row>
    <row r="4960" spans="5:5" x14ac:dyDescent="0.35">
      <c r="E4960" s="15"/>
    </row>
    <row r="4961" spans="5:5" x14ac:dyDescent="0.35">
      <c r="E4961" s="15"/>
    </row>
    <row r="4962" spans="5:5" x14ac:dyDescent="0.35">
      <c r="E4962" s="15"/>
    </row>
    <row r="4963" spans="5:5" x14ac:dyDescent="0.35">
      <c r="E4963" s="15"/>
    </row>
    <row r="4964" spans="5:5" x14ac:dyDescent="0.35">
      <c r="E4964" s="15"/>
    </row>
    <row r="4965" spans="5:5" x14ac:dyDescent="0.35">
      <c r="E4965" s="15"/>
    </row>
    <row r="4966" spans="5:5" x14ac:dyDescent="0.35">
      <c r="E4966" s="15"/>
    </row>
    <row r="4967" spans="5:5" x14ac:dyDescent="0.35">
      <c r="E4967" s="15"/>
    </row>
    <row r="4968" spans="5:5" x14ac:dyDescent="0.35">
      <c r="E4968" s="15"/>
    </row>
    <row r="4969" spans="5:5" x14ac:dyDescent="0.35">
      <c r="E4969" s="15"/>
    </row>
    <row r="4970" spans="5:5" x14ac:dyDescent="0.35">
      <c r="E4970" s="15"/>
    </row>
    <row r="4971" spans="5:5" x14ac:dyDescent="0.35">
      <c r="E4971" s="15"/>
    </row>
    <row r="4972" spans="5:5" x14ac:dyDescent="0.35">
      <c r="E4972" s="15"/>
    </row>
    <row r="4973" spans="5:5" x14ac:dyDescent="0.35">
      <c r="E4973" s="15"/>
    </row>
    <row r="4974" spans="5:5" x14ac:dyDescent="0.35">
      <c r="E4974" s="15"/>
    </row>
    <row r="4975" spans="5:5" x14ac:dyDescent="0.35">
      <c r="E4975" s="15"/>
    </row>
    <row r="4976" spans="5:5" x14ac:dyDescent="0.35">
      <c r="E4976" s="15"/>
    </row>
    <row r="4977" spans="5:5" x14ac:dyDescent="0.35">
      <c r="E4977" s="15"/>
    </row>
    <row r="4978" spans="5:5" x14ac:dyDescent="0.35">
      <c r="E4978" s="15"/>
    </row>
    <row r="4979" spans="5:5" x14ac:dyDescent="0.35">
      <c r="E4979" s="15"/>
    </row>
    <row r="4980" spans="5:5" x14ac:dyDescent="0.35">
      <c r="E4980" s="15"/>
    </row>
    <row r="4981" spans="5:5" x14ac:dyDescent="0.35">
      <c r="E4981" s="15"/>
    </row>
    <row r="4982" spans="5:5" x14ac:dyDescent="0.35">
      <c r="E4982" s="15"/>
    </row>
    <row r="4983" spans="5:5" x14ac:dyDescent="0.35">
      <c r="E4983" s="15"/>
    </row>
    <row r="4984" spans="5:5" x14ac:dyDescent="0.35">
      <c r="E4984" s="15"/>
    </row>
    <row r="4985" spans="5:5" x14ac:dyDescent="0.35">
      <c r="E4985" s="15"/>
    </row>
    <row r="4986" spans="5:5" x14ac:dyDescent="0.35">
      <c r="E4986" s="15"/>
    </row>
    <row r="4987" spans="5:5" x14ac:dyDescent="0.35">
      <c r="E4987" s="15"/>
    </row>
    <row r="4988" spans="5:5" x14ac:dyDescent="0.35">
      <c r="E4988" s="15"/>
    </row>
    <row r="4989" spans="5:5" x14ac:dyDescent="0.35">
      <c r="E4989" s="15"/>
    </row>
    <row r="4990" spans="5:5" x14ac:dyDescent="0.35">
      <c r="E4990" s="15"/>
    </row>
    <row r="4991" spans="5:5" x14ac:dyDescent="0.35">
      <c r="E4991" s="15"/>
    </row>
    <row r="4992" spans="5:5" x14ac:dyDescent="0.35">
      <c r="E4992" s="15"/>
    </row>
    <row r="4993" spans="5:5" x14ac:dyDescent="0.35">
      <c r="E4993" s="15"/>
    </row>
    <row r="4994" spans="5:5" x14ac:dyDescent="0.35">
      <c r="E4994" s="15"/>
    </row>
    <row r="4995" spans="5:5" x14ac:dyDescent="0.35">
      <c r="E4995" s="15"/>
    </row>
    <row r="4996" spans="5:5" x14ac:dyDescent="0.35">
      <c r="E4996" s="15"/>
    </row>
    <row r="4997" spans="5:5" x14ac:dyDescent="0.35">
      <c r="E4997" s="15"/>
    </row>
    <row r="4998" spans="5:5" x14ac:dyDescent="0.35">
      <c r="E4998" s="15"/>
    </row>
    <row r="4999" spans="5:5" x14ac:dyDescent="0.35">
      <c r="E4999" s="15"/>
    </row>
    <row r="5000" spans="5:5" x14ac:dyDescent="0.35">
      <c r="E5000" s="15"/>
    </row>
    <row r="5001" spans="5:5" x14ac:dyDescent="0.35">
      <c r="E5001" s="15"/>
    </row>
    <row r="5002" spans="5:5" x14ac:dyDescent="0.35">
      <c r="E5002" s="15"/>
    </row>
    <row r="5003" spans="5:5" x14ac:dyDescent="0.35">
      <c r="E5003" s="15"/>
    </row>
    <row r="5004" spans="5:5" x14ac:dyDescent="0.35">
      <c r="E5004" s="15"/>
    </row>
    <row r="5005" spans="5:5" x14ac:dyDescent="0.35">
      <c r="E5005" s="15"/>
    </row>
    <row r="5006" spans="5:5" x14ac:dyDescent="0.35">
      <c r="E5006" s="15"/>
    </row>
    <row r="5007" spans="5:5" x14ac:dyDescent="0.35">
      <c r="E5007" s="15"/>
    </row>
    <row r="5008" spans="5:5" x14ac:dyDescent="0.35">
      <c r="E5008" s="15"/>
    </row>
    <row r="5009" spans="5:5" x14ac:dyDescent="0.35">
      <c r="E5009" s="15"/>
    </row>
    <row r="5010" spans="5:5" x14ac:dyDescent="0.35">
      <c r="E5010" s="15"/>
    </row>
    <row r="5011" spans="5:5" x14ac:dyDescent="0.35">
      <c r="E5011" s="15"/>
    </row>
    <row r="5012" spans="5:5" x14ac:dyDescent="0.35">
      <c r="E5012" s="15"/>
    </row>
    <row r="5013" spans="5:5" x14ac:dyDescent="0.35">
      <c r="E5013" s="15"/>
    </row>
    <row r="5014" spans="5:5" x14ac:dyDescent="0.35">
      <c r="E5014" s="15"/>
    </row>
    <row r="5015" spans="5:5" x14ac:dyDescent="0.35">
      <c r="E5015" s="15"/>
    </row>
    <row r="5016" spans="5:5" x14ac:dyDescent="0.35">
      <c r="E5016" s="15"/>
    </row>
    <row r="5017" spans="5:5" x14ac:dyDescent="0.35">
      <c r="E5017" s="15"/>
    </row>
    <row r="5018" spans="5:5" x14ac:dyDescent="0.35">
      <c r="E5018" s="15"/>
    </row>
    <row r="5019" spans="5:5" x14ac:dyDescent="0.35">
      <c r="E5019" s="15"/>
    </row>
    <row r="5020" spans="5:5" x14ac:dyDescent="0.35">
      <c r="E5020" s="15"/>
    </row>
    <row r="5021" spans="5:5" x14ac:dyDescent="0.35">
      <c r="E5021" s="15"/>
    </row>
    <row r="5022" spans="5:5" x14ac:dyDescent="0.35">
      <c r="E5022" s="15"/>
    </row>
    <row r="5023" spans="5:5" x14ac:dyDescent="0.35">
      <c r="E5023" s="15"/>
    </row>
    <row r="5024" spans="5:5" x14ac:dyDescent="0.35">
      <c r="E5024" s="15"/>
    </row>
    <row r="5025" spans="5:5" x14ac:dyDescent="0.35">
      <c r="E5025" s="15"/>
    </row>
    <row r="5026" spans="5:5" x14ac:dyDescent="0.35">
      <c r="E5026" s="15"/>
    </row>
    <row r="5027" spans="5:5" x14ac:dyDescent="0.35">
      <c r="E5027" s="15"/>
    </row>
    <row r="5028" spans="5:5" x14ac:dyDescent="0.35">
      <c r="E5028" s="15"/>
    </row>
    <row r="5029" spans="5:5" x14ac:dyDescent="0.35">
      <c r="E5029" s="15"/>
    </row>
    <row r="5030" spans="5:5" x14ac:dyDescent="0.35">
      <c r="E5030" s="15"/>
    </row>
    <row r="5031" spans="5:5" x14ac:dyDescent="0.35">
      <c r="E5031" s="15"/>
    </row>
    <row r="5032" spans="5:5" x14ac:dyDescent="0.35">
      <c r="E5032" s="15"/>
    </row>
    <row r="5033" spans="5:5" x14ac:dyDescent="0.35">
      <c r="E5033" s="15"/>
    </row>
    <row r="5034" spans="5:5" x14ac:dyDescent="0.35">
      <c r="E5034" s="15"/>
    </row>
    <row r="5035" spans="5:5" x14ac:dyDescent="0.35">
      <c r="E5035" s="15"/>
    </row>
    <row r="5036" spans="5:5" x14ac:dyDescent="0.35">
      <c r="E5036" s="15"/>
    </row>
    <row r="5037" spans="5:5" x14ac:dyDescent="0.35">
      <c r="E5037" s="15"/>
    </row>
    <row r="5038" spans="5:5" x14ac:dyDescent="0.35">
      <c r="E5038" s="15"/>
    </row>
    <row r="5039" spans="5:5" x14ac:dyDescent="0.35">
      <c r="E5039" s="15"/>
    </row>
    <row r="5040" spans="5:5" x14ac:dyDescent="0.35">
      <c r="E5040" s="15"/>
    </row>
    <row r="5041" spans="5:5" x14ac:dyDescent="0.35">
      <c r="E5041" s="15"/>
    </row>
    <row r="5042" spans="5:5" x14ac:dyDescent="0.35">
      <c r="E5042" s="15"/>
    </row>
    <row r="5043" spans="5:5" x14ac:dyDescent="0.35">
      <c r="E5043" s="15"/>
    </row>
    <row r="5044" spans="5:5" x14ac:dyDescent="0.35">
      <c r="E5044" s="15"/>
    </row>
    <row r="5045" spans="5:5" x14ac:dyDescent="0.35">
      <c r="E5045" s="15"/>
    </row>
    <row r="5046" spans="5:5" x14ac:dyDescent="0.35">
      <c r="E5046" s="15"/>
    </row>
    <row r="5047" spans="5:5" x14ac:dyDescent="0.35">
      <c r="E5047" s="15"/>
    </row>
    <row r="5048" spans="5:5" x14ac:dyDescent="0.35">
      <c r="E5048" s="15"/>
    </row>
    <row r="5049" spans="5:5" x14ac:dyDescent="0.35">
      <c r="E5049" s="15"/>
    </row>
    <row r="5050" spans="5:5" x14ac:dyDescent="0.35">
      <c r="E5050" s="15"/>
    </row>
    <row r="5051" spans="5:5" x14ac:dyDescent="0.35">
      <c r="E5051" s="15"/>
    </row>
    <row r="5052" spans="5:5" x14ac:dyDescent="0.35">
      <c r="E5052" s="15"/>
    </row>
    <row r="5053" spans="5:5" x14ac:dyDescent="0.35">
      <c r="E5053" s="15"/>
    </row>
    <row r="5054" spans="5:5" x14ac:dyDescent="0.35">
      <c r="E5054" s="15"/>
    </row>
    <row r="5055" spans="5:5" x14ac:dyDescent="0.35">
      <c r="E5055" s="15"/>
    </row>
    <row r="5056" spans="5:5" x14ac:dyDescent="0.35">
      <c r="E5056" s="15"/>
    </row>
    <row r="5057" spans="5:5" x14ac:dyDescent="0.35">
      <c r="E5057" s="15"/>
    </row>
    <row r="5058" spans="5:5" x14ac:dyDescent="0.35">
      <c r="E5058" s="15"/>
    </row>
    <row r="5059" spans="5:5" x14ac:dyDescent="0.35">
      <c r="E5059" s="15"/>
    </row>
    <row r="5060" spans="5:5" x14ac:dyDescent="0.35">
      <c r="E5060" s="15"/>
    </row>
    <row r="5061" spans="5:5" x14ac:dyDescent="0.35">
      <c r="E5061" s="15"/>
    </row>
    <row r="5062" spans="5:5" x14ac:dyDescent="0.35">
      <c r="E5062" s="15"/>
    </row>
    <row r="5063" spans="5:5" x14ac:dyDescent="0.35">
      <c r="E5063" s="15"/>
    </row>
    <row r="5064" spans="5:5" x14ac:dyDescent="0.35">
      <c r="E5064" s="15"/>
    </row>
    <row r="5065" spans="5:5" x14ac:dyDescent="0.35">
      <c r="E5065" s="15"/>
    </row>
    <row r="5066" spans="5:5" x14ac:dyDescent="0.35">
      <c r="E5066" s="15"/>
    </row>
    <row r="5067" spans="5:5" x14ac:dyDescent="0.35">
      <c r="E5067" s="15"/>
    </row>
    <row r="5068" spans="5:5" x14ac:dyDescent="0.35">
      <c r="E5068" s="15"/>
    </row>
    <row r="5069" spans="5:5" x14ac:dyDescent="0.35">
      <c r="E5069" s="15"/>
    </row>
    <row r="5070" spans="5:5" x14ac:dyDescent="0.35">
      <c r="E5070" s="15"/>
    </row>
    <row r="5071" spans="5:5" x14ac:dyDescent="0.35">
      <c r="E5071" s="15"/>
    </row>
    <row r="5072" spans="5:5" x14ac:dyDescent="0.35">
      <c r="E5072" s="15"/>
    </row>
    <row r="5073" spans="5:5" x14ac:dyDescent="0.35">
      <c r="E5073" s="15"/>
    </row>
    <row r="5074" spans="5:5" x14ac:dyDescent="0.35">
      <c r="E5074" s="15"/>
    </row>
    <row r="5075" spans="5:5" x14ac:dyDescent="0.35">
      <c r="E5075" s="15"/>
    </row>
    <row r="5076" spans="5:5" x14ac:dyDescent="0.35">
      <c r="E5076" s="15"/>
    </row>
    <row r="5077" spans="5:5" x14ac:dyDescent="0.35">
      <c r="E5077" s="15"/>
    </row>
    <row r="5078" spans="5:5" x14ac:dyDescent="0.35">
      <c r="E5078" s="15"/>
    </row>
    <row r="5079" spans="5:5" x14ac:dyDescent="0.35">
      <c r="E5079" s="15"/>
    </row>
    <row r="5080" spans="5:5" x14ac:dyDescent="0.35">
      <c r="E5080" s="15"/>
    </row>
    <row r="5081" spans="5:5" x14ac:dyDescent="0.35">
      <c r="E5081" s="15"/>
    </row>
    <row r="5082" spans="5:5" x14ac:dyDescent="0.35">
      <c r="E5082" s="15"/>
    </row>
    <row r="5083" spans="5:5" x14ac:dyDescent="0.35">
      <c r="E5083" s="15"/>
    </row>
    <row r="5084" spans="5:5" x14ac:dyDescent="0.35">
      <c r="E5084" s="15"/>
    </row>
    <row r="5085" spans="5:5" x14ac:dyDescent="0.35">
      <c r="E5085" s="15"/>
    </row>
    <row r="5086" spans="5:5" x14ac:dyDescent="0.35">
      <c r="E5086" s="15"/>
    </row>
    <row r="5087" spans="5:5" x14ac:dyDescent="0.35">
      <c r="E5087" s="15"/>
    </row>
    <row r="5088" spans="5:5" x14ac:dyDescent="0.35">
      <c r="E5088" s="15"/>
    </row>
    <row r="5089" spans="5:5" x14ac:dyDescent="0.35">
      <c r="E5089" s="15"/>
    </row>
    <row r="5090" spans="5:5" x14ac:dyDescent="0.35">
      <c r="E5090" s="15"/>
    </row>
    <row r="5091" spans="5:5" x14ac:dyDescent="0.35">
      <c r="E5091" s="15"/>
    </row>
    <row r="5092" spans="5:5" x14ac:dyDescent="0.35">
      <c r="E5092" s="15"/>
    </row>
    <row r="5093" spans="5:5" x14ac:dyDescent="0.35">
      <c r="E5093" s="15"/>
    </row>
    <row r="5094" spans="5:5" x14ac:dyDescent="0.35">
      <c r="E5094" s="15"/>
    </row>
    <row r="5095" spans="5:5" x14ac:dyDescent="0.35">
      <c r="E5095" s="15"/>
    </row>
    <row r="5096" spans="5:5" x14ac:dyDescent="0.35">
      <c r="E5096" s="15"/>
    </row>
    <row r="5097" spans="5:5" x14ac:dyDescent="0.35">
      <c r="E5097" s="15"/>
    </row>
    <row r="5098" spans="5:5" x14ac:dyDescent="0.35">
      <c r="E5098" s="15"/>
    </row>
    <row r="5099" spans="5:5" x14ac:dyDescent="0.35">
      <c r="E5099" s="15"/>
    </row>
    <row r="5100" spans="5:5" x14ac:dyDescent="0.35">
      <c r="E5100" s="15"/>
    </row>
    <row r="5101" spans="5:5" x14ac:dyDescent="0.35">
      <c r="E5101" s="15"/>
    </row>
    <row r="5102" spans="5:5" x14ac:dyDescent="0.35">
      <c r="E5102" s="15"/>
    </row>
    <row r="5103" spans="5:5" x14ac:dyDescent="0.35">
      <c r="E5103" s="15"/>
    </row>
    <row r="5104" spans="5:5" x14ac:dyDescent="0.35">
      <c r="E5104" s="15"/>
    </row>
    <row r="5105" spans="5:5" x14ac:dyDescent="0.35">
      <c r="E5105" s="15"/>
    </row>
    <row r="5106" spans="5:5" x14ac:dyDescent="0.35">
      <c r="E5106" s="15"/>
    </row>
    <row r="5107" spans="5:5" x14ac:dyDescent="0.35">
      <c r="E5107" s="15"/>
    </row>
    <row r="5108" spans="5:5" x14ac:dyDescent="0.35">
      <c r="E5108" s="15"/>
    </row>
    <row r="5109" spans="5:5" x14ac:dyDescent="0.35">
      <c r="E5109" s="15"/>
    </row>
    <row r="5110" spans="5:5" x14ac:dyDescent="0.35">
      <c r="E5110" s="15"/>
    </row>
    <row r="5111" spans="5:5" x14ac:dyDescent="0.35">
      <c r="E5111" s="15"/>
    </row>
    <row r="5112" spans="5:5" x14ac:dyDescent="0.35">
      <c r="E5112" s="15"/>
    </row>
    <row r="5113" spans="5:5" x14ac:dyDescent="0.35">
      <c r="E5113" s="15"/>
    </row>
    <row r="5114" spans="5:5" x14ac:dyDescent="0.35">
      <c r="E5114" s="15"/>
    </row>
    <row r="5115" spans="5:5" x14ac:dyDescent="0.35">
      <c r="E5115" s="15"/>
    </row>
    <row r="5116" spans="5:5" x14ac:dyDescent="0.35">
      <c r="E5116" s="15"/>
    </row>
    <row r="5117" spans="5:5" x14ac:dyDescent="0.35">
      <c r="E5117" s="15"/>
    </row>
    <row r="5118" spans="5:5" x14ac:dyDescent="0.35">
      <c r="E5118" s="15"/>
    </row>
    <row r="5119" spans="5:5" x14ac:dyDescent="0.35">
      <c r="E5119" s="15"/>
    </row>
    <row r="5120" spans="5:5" x14ac:dyDescent="0.35">
      <c r="E5120" s="15"/>
    </row>
    <row r="5121" spans="5:5" x14ac:dyDescent="0.35">
      <c r="E5121" s="15"/>
    </row>
    <row r="5122" spans="5:5" x14ac:dyDescent="0.35">
      <c r="E5122" s="15"/>
    </row>
    <row r="5123" spans="5:5" x14ac:dyDescent="0.35">
      <c r="E5123" s="15"/>
    </row>
    <row r="5124" spans="5:5" x14ac:dyDescent="0.35">
      <c r="E5124" s="15"/>
    </row>
    <row r="5125" spans="5:5" x14ac:dyDescent="0.35">
      <c r="E5125" s="15"/>
    </row>
    <row r="5126" spans="5:5" x14ac:dyDescent="0.35">
      <c r="E5126" s="15"/>
    </row>
    <row r="5127" spans="5:5" x14ac:dyDescent="0.35">
      <c r="E5127" s="15"/>
    </row>
    <row r="5128" spans="5:5" x14ac:dyDescent="0.35">
      <c r="E5128" s="15"/>
    </row>
    <row r="5129" spans="5:5" x14ac:dyDescent="0.35">
      <c r="E5129" s="15"/>
    </row>
    <row r="5130" spans="5:5" x14ac:dyDescent="0.35">
      <c r="E5130" s="15"/>
    </row>
    <row r="5131" spans="5:5" x14ac:dyDescent="0.35">
      <c r="E5131" s="15"/>
    </row>
    <row r="5132" spans="5:5" x14ac:dyDescent="0.35">
      <c r="E5132" s="15"/>
    </row>
    <row r="5133" spans="5:5" x14ac:dyDescent="0.35">
      <c r="E5133" s="15"/>
    </row>
    <row r="5134" spans="5:5" x14ac:dyDescent="0.35">
      <c r="E5134" s="15"/>
    </row>
    <row r="5135" spans="5:5" x14ac:dyDescent="0.35">
      <c r="E5135" s="15"/>
    </row>
    <row r="5136" spans="5:5" x14ac:dyDescent="0.35">
      <c r="E5136" s="15"/>
    </row>
    <row r="5137" spans="5:5" x14ac:dyDescent="0.35">
      <c r="E5137" s="15"/>
    </row>
    <row r="5138" spans="5:5" x14ac:dyDescent="0.35">
      <c r="E5138" s="15"/>
    </row>
    <row r="5139" spans="5:5" x14ac:dyDescent="0.35">
      <c r="E5139" s="15"/>
    </row>
    <row r="5140" spans="5:5" x14ac:dyDescent="0.35">
      <c r="E5140" s="15"/>
    </row>
    <row r="5141" spans="5:5" x14ac:dyDescent="0.35">
      <c r="E5141" s="15"/>
    </row>
    <row r="5142" spans="5:5" x14ac:dyDescent="0.35">
      <c r="E5142" s="15"/>
    </row>
    <row r="5143" spans="5:5" x14ac:dyDescent="0.35">
      <c r="E5143" s="15"/>
    </row>
    <row r="5144" spans="5:5" x14ac:dyDescent="0.35">
      <c r="E5144" s="15"/>
    </row>
    <row r="5145" spans="5:5" x14ac:dyDescent="0.35">
      <c r="E5145" s="15"/>
    </row>
    <row r="5146" spans="5:5" x14ac:dyDescent="0.35">
      <c r="E5146" s="15"/>
    </row>
    <row r="5147" spans="5:5" x14ac:dyDescent="0.35">
      <c r="E5147" s="15"/>
    </row>
    <row r="5148" spans="5:5" x14ac:dyDescent="0.35">
      <c r="E5148" s="15"/>
    </row>
    <row r="5149" spans="5:5" x14ac:dyDescent="0.35">
      <c r="E5149" s="15"/>
    </row>
    <row r="5150" spans="5:5" x14ac:dyDescent="0.35">
      <c r="E5150" s="15"/>
    </row>
    <row r="5151" spans="5:5" x14ac:dyDescent="0.35">
      <c r="E5151" s="15"/>
    </row>
    <row r="5152" spans="5:5" x14ac:dyDescent="0.35">
      <c r="E5152" s="15"/>
    </row>
    <row r="5153" spans="5:5" x14ac:dyDescent="0.35">
      <c r="E5153" s="15"/>
    </row>
    <row r="5154" spans="5:5" x14ac:dyDescent="0.35">
      <c r="E5154" s="15"/>
    </row>
    <row r="5155" spans="5:5" x14ac:dyDescent="0.35">
      <c r="E5155" s="15"/>
    </row>
    <row r="5156" spans="5:5" x14ac:dyDescent="0.35">
      <c r="E5156" s="15"/>
    </row>
    <row r="5157" spans="5:5" x14ac:dyDescent="0.35">
      <c r="E5157" s="15"/>
    </row>
    <row r="5158" spans="5:5" x14ac:dyDescent="0.35">
      <c r="E5158" s="15"/>
    </row>
    <row r="5159" spans="5:5" x14ac:dyDescent="0.35">
      <c r="E5159" s="15"/>
    </row>
    <row r="5160" spans="5:5" x14ac:dyDescent="0.35">
      <c r="E5160" s="15"/>
    </row>
    <row r="5161" spans="5:5" x14ac:dyDescent="0.35">
      <c r="E5161" s="15"/>
    </row>
    <row r="5162" spans="5:5" x14ac:dyDescent="0.35">
      <c r="E5162" s="15"/>
    </row>
    <row r="5163" spans="5:5" x14ac:dyDescent="0.35">
      <c r="E5163" s="15"/>
    </row>
    <row r="5164" spans="5:5" x14ac:dyDescent="0.35">
      <c r="E5164" s="15"/>
    </row>
    <row r="5165" spans="5:5" x14ac:dyDescent="0.35">
      <c r="E5165" s="15"/>
    </row>
    <row r="5166" spans="5:5" x14ac:dyDescent="0.35">
      <c r="E5166" s="15"/>
    </row>
    <row r="5167" spans="5:5" x14ac:dyDescent="0.35">
      <c r="E5167" s="15"/>
    </row>
    <row r="5168" spans="5:5" x14ac:dyDescent="0.35">
      <c r="E5168" s="15"/>
    </row>
    <row r="5169" spans="5:5" x14ac:dyDescent="0.35">
      <c r="E5169" s="15"/>
    </row>
    <row r="5170" spans="5:5" x14ac:dyDescent="0.35">
      <c r="E5170" s="15"/>
    </row>
    <row r="5171" spans="5:5" x14ac:dyDescent="0.35">
      <c r="E5171" s="15"/>
    </row>
    <row r="5172" spans="5:5" x14ac:dyDescent="0.35">
      <c r="E5172" s="15"/>
    </row>
    <row r="5173" spans="5:5" x14ac:dyDescent="0.35">
      <c r="E5173" s="15"/>
    </row>
    <row r="5174" spans="5:5" x14ac:dyDescent="0.35">
      <c r="E5174" s="15"/>
    </row>
    <row r="5175" spans="5:5" x14ac:dyDescent="0.35">
      <c r="E5175" s="15"/>
    </row>
    <row r="5176" spans="5:5" x14ac:dyDescent="0.35">
      <c r="E5176" s="15"/>
    </row>
    <row r="5177" spans="5:5" x14ac:dyDescent="0.35">
      <c r="E5177" s="15"/>
    </row>
    <row r="5178" spans="5:5" x14ac:dyDescent="0.35">
      <c r="E5178" s="15"/>
    </row>
    <row r="5179" spans="5:5" x14ac:dyDescent="0.35">
      <c r="E5179" s="15"/>
    </row>
    <row r="5180" spans="5:5" x14ac:dyDescent="0.35">
      <c r="E5180" s="15"/>
    </row>
    <row r="5181" spans="5:5" x14ac:dyDescent="0.35">
      <c r="E5181" s="15"/>
    </row>
    <row r="5182" spans="5:5" x14ac:dyDescent="0.35">
      <c r="E5182" s="15"/>
    </row>
    <row r="5183" spans="5:5" x14ac:dyDescent="0.35">
      <c r="E5183" s="15"/>
    </row>
    <row r="5184" spans="5:5" x14ac:dyDescent="0.35">
      <c r="E5184" s="15"/>
    </row>
    <row r="5185" spans="5:5" x14ac:dyDescent="0.35">
      <c r="E5185" s="15"/>
    </row>
    <row r="5186" spans="5:5" x14ac:dyDescent="0.35">
      <c r="E5186" s="15"/>
    </row>
    <row r="5187" spans="5:5" x14ac:dyDescent="0.35">
      <c r="E5187" s="15"/>
    </row>
    <row r="5188" spans="5:5" x14ac:dyDescent="0.35">
      <c r="E5188" s="15"/>
    </row>
    <row r="5189" spans="5:5" x14ac:dyDescent="0.35">
      <c r="E5189" s="15"/>
    </row>
    <row r="5190" spans="5:5" x14ac:dyDescent="0.35">
      <c r="E5190" s="15"/>
    </row>
    <row r="5191" spans="5:5" x14ac:dyDescent="0.35">
      <c r="E5191" s="15"/>
    </row>
    <row r="5192" spans="5:5" x14ac:dyDescent="0.35">
      <c r="E5192" s="15"/>
    </row>
    <row r="5193" spans="5:5" x14ac:dyDescent="0.35">
      <c r="E5193" s="15"/>
    </row>
    <row r="5194" spans="5:5" x14ac:dyDescent="0.35">
      <c r="E5194" s="15"/>
    </row>
    <row r="5195" spans="5:5" x14ac:dyDescent="0.35">
      <c r="E5195" s="15"/>
    </row>
    <row r="5196" spans="5:5" x14ac:dyDescent="0.35">
      <c r="E5196" s="15"/>
    </row>
    <row r="5197" spans="5:5" x14ac:dyDescent="0.35">
      <c r="E5197" s="15"/>
    </row>
    <row r="5198" spans="5:5" x14ac:dyDescent="0.35">
      <c r="E5198" s="15"/>
    </row>
    <row r="5199" spans="5:5" x14ac:dyDescent="0.35">
      <c r="E5199" s="15"/>
    </row>
    <row r="5200" spans="5:5" x14ac:dyDescent="0.35">
      <c r="E5200" s="15"/>
    </row>
    <row r="5201" spans="5:5" x14ac:dyDescent="0.35">
      <c r="E5201" s="15"/>
    </row>
    <row r="5202" spans="5:5" x14ac:dyDescent="0.35">
      <c r="E5202" s="15"/>
    </row>
    <row r="5203" spans="5:5" x14ac:dyDescent="0.35">
      <c r="E5203" s="15"/>
    </row>
    <row r="5204" spans="5:5" x14ac:dyDescent="0.35">
      <c r="E5204" s="15"/>
    </row>
    <row r="5205" spans="5:5" x14ac:dyDescent="0.35">
      <c r="E5205" s="15"/>
    </row>
    <row r="5206" spans="5:5" x14ac:dyDescent="0.35">
      <c r="E5206" s="15"/>
    </row>
    <row r="5207" spans="5:5" x14ac:dyDescent="0.35">
      <c r="E5207" s="15"/>
    </row>
    <row r="5208" spans="5:5" x14ac:dyDescent="0.35">
      <c r="E5208" s="15"/>
    </row>
    <row r="5209" spans="5:5" x14ac:dyDescent="0.35">
      <c r="E5209" s="15"/>
    </row>
    <row r="5210" spans="5:5" x14ac:dyDescent="0.35">
      <c r="E5210" s="15"/>
    </row>
    <row r="5211" spans="5:5" x14ac:dyDescent="0.35">
      <c r="E5211" s="15"/>
    </row>
    <row r="5212" spans="5:5" x14ac:dyDescent="0.35">
      <c r="E5212" s="15"/>
    </row>
    <row r="5213" spans="5:5" x14ac:dyDescent="0.35">
      <c r="E5213" s="15"/>
    </row>
    <row r="5214" spans="5:5" x14ac:dyDescent="0.35">
      <c r="E5214" s="15"/>
    </row>
    <row r="5215" spans="5:5" x14ac:dyDescent="0.35">
      <c r="E5215" s="15"/>
    </row>
    <row r="5216" spans="5:5" x14ac:dyDescent="0.35">
      <c r="E5216" s="15"/>
    </row>
    <row r="5217" spans="5:5" x14ac:dyDescent="0.35">
      <c r="E5217" s="15"/>
    </row>
    <row r="5218" spans="5:5" x14ac:dyDescent="0.35">
      <c r="E5218" s="15"/>
    </row>
    <row r="5219" spans="5:5" x14ac:dyDescent="0.35">
      <c r="E5219" s="15"/>
    </row>
    <row r="5220" spans="5:5" x14ac:dyDescent="0.35">
      <c r="E5220" s="15"/>
    </row>
    <row r="5221" spans="5:5" x14ac:dyDescent="0.35">
      <c r="E5221" s="15"/>
    </row>
    <row r="5222" spans="5:5" x14ac:dyDescent="0.35">
      <c r="E5222" s="15"/>
    </row>
    <row r="5223" spans="5:5" x14ac:dyDescent="0.35">
      <c r="E5223" s="15"/>
    </row>
    <row r="5224" spans="5:5" x14ac:dyDescent="0.35">
      <c r="E5224" s="15"/>
    </row>
    <row r="5225" spans="5:5" x14ac:dyDescent="0.35">
      <c r="E5225" s="15"/>
    </row>
    <row r="5226" spans="5:5" x14ac:dyDescent="0.35">
      <c r="E5226" s="15"/>
    </row>
    <row r="5227" spans="5:5" x14ac:dyDescent="0.35">
      <c r="E5227" s="15"/>
    </row>
    <row r="5228" spans="5:5" x14ac:dyDescent="0.35">
      <c r="E5228" s="15"/>
    </row>
    <row r="5229" spans="5:5" x14ac:dyDescent="0.35">
      <c r="E5229" s="15"/>
    </row>
    <row r="5230" spans="5:5" x14ac:dyDescent="0.35">
      <c r="E5230" s="15"/>
    </row>
    <row r="5231" spans="5:5" x14ac:dyDescent="0.35">
      <c r="E5231" s="15"/>
    </row>
    <row r="5232" spans="5:5" x14ac:dyDescent="0.35">
      <c r="E5232" s="15"/>
    </row>
    <row r="5233" spans="5:5" x14ac:dyDescent="0.35">
      <c r="E5233" s="15"/>
    </row>
    <row r="5234" spans="5:5" x14ac:dyDescent="0.35">
      <c r="E5234" s="15"/>
    </row>
    <row r="5235" spans="5:5" x14ac:dyDescent="0.35">
      <c r="E5235" s="15"/>
    </row>
    <row r="5236" spans="5:5" x14ac:dyDescent="0.35">
      <c r="E5236" s="15"/>
    </row>
    <row r="5237" spans="5:5" x14ac:dyDescent="0.35">
      <c r="E5237" s="15"/>
    </row>
    <row r="5238" spans="5:5" x14ac:dyDescent="0.35">
      <c r="E5238" s="15"/>
    </row>
    <row r="5239" spans="5:5" x14ac:dyDescent="0.35">
      <c r="E5239" s="15"/>
    </row>
    <row r="5240" spans="5:5" x14ac:dyDescent="0.35">
      <c r="E5240" s="15"/>
    </row>
    <row r="5241" spans="5:5" x14ac:dyDescent="0.35">
      <c r="E5241" s="15"/>
    </row>
    <row r="5242" spans="5:5" x14ac:dyDescent="0.35">
      <c r="E5242" s="15"/>
    </row>
    <row r="5243" spans="5:5" x14ac:dyDescent="0.35">
      <c r="E5243" s="15"/>
    </row>
    <row r="5244" spans="5:5" x14ac:dyDescent="0.35">
      <c r="E5244" s="15"/>
    </row>
    <row r="5245" spans="5:5" x14ac:dyDescent="0.35">
      <c r="E5245" s="15"/>
    </row>
    <row r="5246" spans="5:5" x14ac:dyDescent="0.35">
      <c r="E5246" s="15"/>
    </row>
    <row r="5247" spans="5:5" x14ac:dyDescent="0.35">
      <c r="E5247" s="15"/>
    </row>
    <row r="5248" spans="5:5" x14ac:dyDescent="0.35">
      <c r="E5248" s="15"/>
    </row>
    <row r="5249" spans="5:5" x14ac:dyDescent="0.35">
      <c r="E5249" s="15"/>
    </row>
    <row r="5250" spans="5:5" x14ac:dyDescent="0.35">
      <c r="E5250" s="15"/>
    </row>
    <row r="5251" spans="5:5" x14ac:dyDescent="0.35">
      <c r="E5251" s="15"/>
    </row>
    <row r="5252" spans="5:5" x14ac:dyDescent="0.35">
      <c r="E5252" s="15"/>
    </row>
    <row r="5253" spans="5:5" x14ac:dyDescent="0.35">
      <c r="E5253" s="15"/>
    </row>
    <row r="5254" spans="5:5" x14ac:dyDescent="0.35">
      <c r="E5254" s="15"/>
    </row>
    <row r="5255" spans="5:5" x14ac:dyDescent="0.35">
      <c r="E5255" s="15"/>
    </row>
    <row r="5256" spans="5:5" x14ac:dyDescent="0.35">
      <c r="E5256" s="15"/>
    </row>
    <row r="5257" spans="5:5" x14ac:dyDescent="0.35">
      <c r="E5257" s="15"/>
    </row>
    <row r="5258" spans="5:5" x14ac:dyDescent="0.35">
      <c r="E5258" s="15"/>
    </row>
    <row r="5259" spans="5:5" x14ac:dyDescent="0.35">
      <c r="E5259" s="15"/>
    </row>
    <row r="5260" spans="5:5" x14ac:dyDescent="0.35">
      <c r="E5260" s="15"/>
    </row>
    <row r="5261" spans="5:5" x14ac:dyDescent="0.35">
      <c r="E5261" s="15"/>
    </row>
    <row r="5262" spans="5:5" x14ac:dyDescent="0.35">
      <c r="E5262" s="15"/>
    </row>
    <row r="5263" spans="5:5" x14ac:dyDescent="0.35">
      <c r="E5263" s="15"/>
    </row>
    <row r="5264" spans="5:5" x14ac:dyDescent="0.35">
      <c r="E5264" s="15"/>
    </row>
    <row r="5265" spans="5:5" x14ac:dyDescent="0.35">
      <c r="E5265" s="15"/>
    </row>
    <row r="5266" spans="5:5" x14ac:dyDescent="0.35">
      <c r="E5266" s="15"/>
    </row>
    <row r="5267" spans="5:5" x14ac:dyDescent="0.35">
      <c r="E5267" s="15"/>
    </row>
    <row r="5268" spans="5:5" x14ac:dyDescent="0.35">
      <c r="E5268" s="15"/>
    </row>
    <row r="5269" spans="5:5" x14ac:dyDescent="0.35">
      <c r="E5269" s="15"/>
    </row>
    <row r="5270" spans="5:5" x14ac:dyDescent="0.35">
      <c r="E5270" s="15"/>
    </row>
    <row r="5271" spans="5:5" x14ac:dyDescent="0.35">
      <c r="E5271" s="15"/>
    </row>
    <row r="5272" spans="5:5" x14ac:dyDescent="0.35">
      <c r="E5272" s="15"/>
    </row>
    <row r="5273" spans="5:5" x14ac:dyDescent="0.35">
      <c r="E5273" s="15"/>
    </row>
    <row r="5274" spans="5:5" x14ac:dyDescent="0.35">
      <c r="E5274" s="15"/>
    </row>
    <row r="5275" spans="5:5" x14ac:dyDescent="0.35">
      <c r="E5275" s="15"/>
    </row>
    <row r="5276" spans="5:5" x14ac:dyDescent="0.35">
      <c r="E5276" s="15"/>
    </row>
    <row r="5277" spans="5:5" x14ac:dyDescent="0.35">
      <c r="E5277" s="15"/>
    </row>
    <row r="5278" spans="5:5" x14ac:dyDescent="0.35">
      <c r="E5278" s="15"/>
    </row>
    <row r="5279" spans="5:5" x14ac:dyDescent="0.35">
      <c r="E5279" s="15"/>
    </row>
    <row r="5280" spans="5:5" x14ac:dyDescent="0.35">
      <c r="E5280" s="15"/>
    </row>
    <row r="5281" spans="5:5" x14ac:dyDescent="0.35">
      <c r="E5281" s="15"/>
    </row>
    <row r="5282" spans="5:5" x14ac:dyDescent="0.35">
      <c r="E5282" s="15"/>
    </row>
    <row r="5283" spans="5:5" x14ac:dyDescent="0.35">
      <c r="E5283" s="15"/>
    </row>
    <row r="5284" spans="5:5" x14ac:dyDescent="0.35">
      <c r="E5284" s="15"/>
    </row>
    <row r="5285" spans="5:5" x14ac:dyDescent="0.35">
      <c r="E5285" s="15"/>
    </row>
    <row r="5286" spans="5:5" x14ac:dyDescent="0.35">
      <c r="E5286" s="15"/>
    </row>
    <row r="5287" spans="5:5" x14ac:dyDescent="0.35">
      <c r="E5287" s="15"/>
    </row>
    <row r="5288" spans="5:5" x14ac:dyDescent="0.35">
      <c r="E5288" s="15"/>
    </row>
    <row r="5289" spans="5:5" x14ac:dyDescent="0.35">
      <c r="E5289" s="15"/>
    </row>
    <row r="5290" spans="5:5" x14ac:dyDescent="0.35">
      <c r="E5290" s="15"/>
    </row>
    <row r="5291" spans="5:5" x14ac:dyDescent="0.35">
      <c r="E5291" s="15"/>
    </row>
    <row r="5292" spans="5:5" x14ac:dyDescent="0.35">
      <c r="E5292" s="15"/>
    </row>
    <row r="5293" spans="5:5" x14ac:dyDescent="0.35">
      <c r="E5293" s="15"/>
    </row>
    <row r="5294" spans="5:5" x14ac:dyDescent="0.35">
      <c r="E5294" s="15"/>
    </row>
    <row r="5295" spans="5:5" x14ac:dyDescent="0.35">
      <c r="E5295" s="15"/>
    </row>
    <row r="5296" spans="5:5" x14ac:dyDescent="0.35">
      <c r="E5296" s="15"/>
    </row>
    <row r="5297" spans="5:5" x14ac:dyDescent="0.35">
      <c r="E5297" s="15"/>
    </row>
    <row r="5298" spans="5:5" x14ac:dyDescent="0.35">
      <c r="E5298" s="15"/>
    </row>
    <row r="5299" spans="5:5" x14ac:dyDescent="0.35">
      <c r="E5299" s="15"/>
    </row>
    <row r="5300" spans="5:5" x14ac:dyDescent="0.35">
      <c r="E5300" s="15"/>
    </row>
    <row r="5301" spans="5:5" x14ac:dyDescent="0.35">
      <c r="E5301" s="15"/>
    </row>
    <row r="5302" spans="5:5" x14ac:dyDescent="0.35">
      <c r="E5302" s="15"/>
    </row>
    <row r="5303" spans="5:5" x14ac:dyDescent="0.35">
      <c r="E5303" s="15"/>
    </row>
    <row r="5304" spans="5:5" x14ac:dyDescent="0.35">
      <c r="E5304" s="15"/>
    </row>
    <row r="5305" spans="5:5" x14ac:dyDescent="0.35">
      <c r="E5305" s="15"/>
    </row>
    <row r="5306" spans="5:5" x14ac:dyDescent="0.35">
      <c r="E5306" s="15"/>
    </row>
    <row r="5307" spans="5:5" x14ac:dyDescent="0.35">
      <c r="E5307" s="15"/>
    </row>
    <row r="5308" spans="5:5" x14ac:dyDescent="0.35">
      <c r="E5308" s="15"/>
    </row>
    <row r="5309" spans="5:5" x14ac:dyDescent="0.35">
      <c r="E5309" s="15"/>
    </row>
    <row r="5310" spans="5:5" x14ac:dyDescent="0.35">
      <c r="E5310" s="15"/>
    </row>
    <row r="5311" spans="5:5" x14ac:dyDescent="0.35">
      <c r="E5311" s="15"/>
    </row>
    <row r="5312" spans="5:5" x14ac:dyDescent="0.35">
      <c r="E5312" s="15"/>
    </row>
    <row r="5313" spans="5:5" x14ac:dyDescent="0.35">
      <c r="E5313" s="15"/>
    </row>
    <row r="5314" spans="5:5" x14ac:dyDescent="0.35">
      <c r="E5314" s="15"/>
    </row>
    <row r="5315" spans="5:5" x14ac:dyDescent="0.35">
      <c r="E5315" s="15"/>
    </row>
    <row r="5316" spans="5:5" x14ac:dyDescent="0.35">
      <c r="E5316" s="15"/>
    </row>
    <row r="5317" spans="5:5" x14ac:dyDescent="0.35">
      <c r="E5317" s="15"/>
    </row>
    <row r="5318" spans="5:5" x14ac:dyDescent="0.35">
      <c r="E5318" s="15"/>
    </row>
    <row r="5319" spans="5:5" x14ac:dyDescent="0.35">
      <c r="E5319" s="15"/>
    </row>
    <row r="5320" spans="5:5" x14ac:dyDescent="0.35">
      <c r="E5320" s="15"/>
    </row>
    <row r="5321" spans="5:5" x14ac:dyDescent="0.35">
      <c r="E5321" s="15"/>
    </row>
    <row r="5322" spans="5:5" x14ac:dyDescent="0.35">
      <c r="E5322" s="15"/>
    </row>
    <row r="5323" spans="5:5" x14ac:dyDescent="0.35">
      <c r="E5323" s="15"/>
    </row>
    <row r="5324" spans="5:5" x14ac:dyDescent="0.35">
      <c r="E5324" s="15"/>
    </row>
    <row r="5325" spans="5:5" x14ac:dyDescent="0.35">
      <c r="E5325" s="15"/>
    </row>
    <row r="5326" spans="5:5" x14ac:dyDescent="0.35">
      <c r="E5326" s="15"/>
    </row>
    <row r="5327" spans="5:5" x14ac:dyDescent="0.35">
      <c r="E5327" s="15"/>
    </row>
    <row r="5328" spans="5:5" x14ac:dyDescent="0.35">
      <c r="E5328" s="15"/>
    </row>
    <row r="5329" spans="5:5" x14ac:dyDescent="0.35">
      <c r="E5329" s="15"/>
    </row>
    <row r="5330" spans="5:5" x14ac:dyDescent="0.35">
      <c r="E5330" s="15"/>
    </row>
    <row r="5331" spans="5:5" x14ac:dyDescent="0.35">
      <c r="E5331" s="15"/>
    </row>
    <row r="5332" spans="5:5" x14ac:dyDescent="0.35">
      <c r="E5332" s="15"/>
    </row>
    <row r="5333" spans="5:5" x14ac:dyDescent="0.35">
      <c r="E5333" s="15"/>
    </row>
    <row r="5334" spans="5:5" x14ac:dyDescent="0.35">
      <c r="E5334" s="15"/>
    </row>
    <row r="5335" spans="5:5" x14ac:dyDescent="0.35">
      <c r="E5335" s="15"/>
    </row>
    <row r="5336" spans="5:5" x14ac:dyDescent="0.35">
      <c r="E5336" s="15"/>
    </row>
    <row r="5337" spans="5:5" x14ac:dyDescent="0.35">
      <c r="E5337" s="15"/>
    </row>
    <row r="5338" spans="5:5" x14ac:dyDescent="0.35">
      <c r="E5338" s="15"/>
    </row>
    <row r="5339" spans="5:5" x14ac:dyDescent="0.35">
      <c r="E5339" s="15"/>
    </row>
    <row r="5340" spans="5:5" x14ac:dyDescent="0.35">
      <c r="E5340" s="15"/>
    </row>
    <row r="5341" spans="5:5" x14ac:dyDescent="0.35">
      <c r="E5341" s="15"/>
    </row>
    <row r="5342" spans="5:5" x14ac:dyDescent="0.35">
      <c r="E5342" s="15"/>
    </row>
    <row r="5343" spans="5:5" x14ac:dyDescent="0.35">
      <c r="E5343" s="15"/>
    </row>
    <row r="5344" spans="5:5" x14ac:dyDescent="0.35">
      <c r="E5344" s="15"/>
    </row>
    <row r="5345" spans="5:5" x14ac:dyDescent="0.35">
      <c r="E5345" s="15"/>
    </row>
    <row r="5346" spans="5:5" x14ac:dyDescent="0.35">
      <c r="E5346" s="15"/>
    </row>
    <row r="5347" spans="5:5" x14ac:dyDescent="0.35">
      <c r="E5347" s="15"/>
    </row>
    <row r="5348" spans="5:5" x14ac:dyDescent="0.35">
      <c r="E5348" s="15"/>
    </row>
    <row r="5349" spans="5:5" x14ac:dyDescent="0.35">
      <c r="E5349" s="15"/>
    </row>
    <row r="5350" spans="5:5" x14ac:dyDescent="0.35">
      <c r="E5350" s="15"/>
    </row>
    <row r="5351" spans="5:5" x14ac:dyDescent="0.35">
      <c r="E5351" s="15"/>
    </row>
    <row r="5352" spans="5:5" x14ac:dyDescent="0.35">
      <c r="E5352" s="15"/>
    </row>
    <row r="5353" spans="5:5" x14ac:dyDescent="0.35">
      <c r="E5353" s="15"/>
    </row>
    <row r="5354" spans="5:5" x14ac:dyDescent="0.35">
      <c r="E5354" s="15"/>
    </row>
    <row r="5355" spans="5:5" x14ac:dyDescent="0.35">
      <c r="E5355" s="15"/>
    </row>
    <row r="5356" spans="5:5" x14ac:dyDescent="0.35">
      <c r="E5356" s="15"/>
    </row>
    <row r="5357" spans="5:5" x14ac:dyDescent="0.35">
      <c r="E5357" s="15"/>
    </row>
    <row r="5358" spans="5:5" x14ac:dyDescent="0.35">
      <c r="E5358" s="15"/>
    </row>
    <row r="5359" spans="5:5" x14ac:dyDescent="0.35">
      <c r="E5359" s="15"/>
    </row>
    <row r="5360" spans="5:5" x14ac:dyDescent="0.35">
      <c r="E5360" s="15"/>
    </row>
    <row r="5361" spans="5:5" x14ac:dyDescent="0.35">
      <c r="E5361" s="15"/>
    </row>
    <row r="5362" spans="5:5" x14ac:dyDescent="0.35">
      <c r="E5362" s="15"/>
    </row>
    <row r="5363" spans="5:5" x14ac:dyDescent="0.35">
      <c r="E5363" s="15"/>
    </row>
    <row r="5364" spans="5:5" x14ac:dyDescent="0.35">
      <c r="E5364" s="15"/>
    </row>
    <row r="5365" spans="5:5" x14ac:dyDescent="0.35">
      <c r="E5365" s="15"/>
    </row>
    <row r="5366" spans="5:5" x14ac:dyDescent="0.35">
      <c r="E5366" s="15"/>
    </row>
    <row r="5367" spans="5:5" x14ac:dyDescent="0.35">
      <c r="E5367" s="15"/>
    </row>
    <row r="5368" spans="5:5" x14ac:dyDescent="0.35">
      <c r="E5368" s="15"/>
    </row>
    <row r="5369" spans="5:5" x14ac:dyDescent="0.35">
      <c r="E5369" s="15"/>
    </row>
    <row r="5370" spans="5:5" x14ac:dyDescent="0.35">
      <c r="E5370" s="15"/>
    </row>
    <row r="5371" spans="5:5" x14ac:dyDescent="0.35">
      <c r="E5371" s="15"/>
    </row>
    <row r="5372" spans="5:5" x14ac:dyDescent="0.35">
      <c r="E5372" s="15"/>
    </row>
    <row r="5373" spans="5:5" x14ac:dyDescent="0.35">
      <c r="E5373" s="15"/>
    </row>
    <row r="5374" spans="5:5" x14ac:dyDescent="0.35">
      <c r="E5374" s="15"/>
    </row>
    <row r="5375" spans="5:5" x14ac:dyDescent="0.35">
      <c r="E5375" s="15"/>
    </row>
    <row r="5376" spans="5:5" x14ac:dyDescent="0.35">
      <c r="E5376" s="15"/>
    </row>
    <row r="5377" spans="5:5" x14ac:dyDescent="0.35">
      <c r="E5377" s="15"/>
    </row>
    <row r="5378" spans="5:5" x14ac:dyDescent="0.35">
      <c r="E5378" s="15"/>
    </row>
    <row r="5379" spans="5:5" x14ac:dyDescent="0.35">
      <c r="E5379" s="15"/>
    </row>
    <row r="5380" spans="5:5" x14ac:dyDescent="0.35">
      <c r="E5380" s="15"/>
    </row>
    <row r="5381" spans="5:5" x14ac:dyDescent="0.35">
      <c r="E5381" s="15"/>
    </row>
    <row r="5382" spans="5:5" x14ac:dyDescent="0.35">
      <c r="E5382" s="15"/>
    </row>
    <row r="5383" spans="5:5" x14ac:dyDescent="0.35">
      <c r="E5383" s="15"/>
    </row>
    <row r="5384" spans="5:5" x14ac:dyDescent="0.35">
      <c r="E5384" s="15"/>
    </row>
    <row r="5385" spans="5:5" x14ac:dyDescent="0.35">
      <c r="E5385" s="15"/>
    </row>
    <row r="5386" spans="5:5" x14ac:dyDescent="0.35">
      <c r="E5386" s="15"/>
    </row>
    <row r="5387" spans="5:5" x14ac:dyDescent="0.35">
      <c r="E5387" s="15"/>
    </row>
    <row r="5388" spans="5:5" x14ac:dyDescent="0.35">
      <c r="E5388" s="15"/>
    </row>
    <row r="5389" spans="5:5" x14ac:dyDescent="0.35">
      <c r="E5389" s="15"/>
    </row>
    <row r="5390" spans="5:5" x14ac:dyDescent="0.35">
      <c r="E5390" s="15"/>
    </row>
    <row r="5391" spans="5:5" x14ac:dyDescent="0.35">
      <c r="E5391" s="15"/>
    </row>
    <row r="5392" spans="5:5" x14ac:dyDescent="0.35">
      <c r="E5392" s="15"/>
    </row>
    <row r="5393" spans="5:5" x14ac:dyDescent="0.35">
      <c r="E5393" s="15"/>
    </row>
    <row r="5394" spans="5:5" x14ac:dyDescent="0.35">
      <c r="E5394" s="15"/>
    </row>
    <row r="5395" spans="5:5" x14ac:dyDescent="0.35">
      <c r="E5395" s="15"/>
    </row>
    <row r="5396" spans="5:5" x14ac:dyDescent="0.35">
      <c r="E5396" s="15"/>
    </row>
    <row r="5397" spans="5:5" x14ac:dyDescent="0.35">
      <c r="E5397" s="15"/>
    </row>
    <row r="5398" spans="5:5" x14ac:dyDescent="0.35">
      <c r="E5398" s="15"/>
    </row>
    <row r="5399" spans="5:5" x14ac:dyDescent="0.35">
      <c r="E5399" s="15"/>
    </row>
    <row r="5400" spans="5:5" x14ac:dyDescent="0.35">
      <c r="E5400" s="15"/>
    </row>
    <row r="5401" spans="5:5" x14ac:dyDescent="0.35">
      <c r="E5401" s="15"/>
    </row>
    <row r="5402" spans="5:5" x14ac:dyDescent="0.35">
      <c r="E5402" s="15"/>
    </row>
    <row r="5403" spans="5:5" x14ac:dyDescent="0.35">
      <c r="E5403" s="15"/>
    </row>
    <row r="5404" spans="5:5" x14ac:dyDescent="0.35">
      <c r="E5404" s="15"/>
    </row>
    <row r="5405" spans="5:5" x14ac:dyDescent="0.35">
      <c r="E5405" s="15"/>
    </row>
    <row r="5406" spans="5:5" x14ac:dyDescent="0.35">
      <c r="E5406" s="15"/>
    </row>
    <row r="5407" spans="5:5" x14ac:dyDescent="0.35">
      <c r="E5407" s="15"/>
    </row>
    <row r="5408" spans="5:5" x14ac:dyDescent="0.35">
      <c r="E5408" s="15"/>
    </row>
    <row r="5409" spans="5:5" x14ac:dyDescent="0.35">
      <c r="E5409" s="15"/>
    </row>
    <row r="5410" spans="5:5" x14ac:dyDescent="0.35">
      <c r="E5410" s="15"/>
    </row>
    <row r="5411" spans="5:5" x14ac:dyDescent="0.35">
      <c r="E5411" s="15"/>
    </row>
    <row r="5412" spans="5:5" x14ac:dyDescent="0.35">
      <c r="E5412" s="15"/>
    </row>
    <row r="5413" spans="5:5" x14ac:dyDescent="0.35">
      <c r="E5413" s="15"/>
    </row>
    <row r="5414" spans="5:5" x14ac:dyDescent="0.35">
      <c r="E5414" s="15"/>
    </row>
    <row r="5415" spans="5:5" x14ac:dyDescent="0.35">
      <c r="E5415" s="15"/>
    </row>
    <row r="5416" spans="5:5" x14ac:dyDescent="0.35">
      <c r="E5416" s="15"/>
    </row>
    <row r="5417" spans="5:5" x14ac:dyDescent="0.35">
      <c r="E5417" s="15"/>
    </row>
    <row r="5418" spans="5:5" x14ac:dyDescent="0.35">
      <c r="E5418" s="15"/>
    </row>
    <row r="5419" spans="5:5" x14ac:dyDescent="0.35">
      <c r="E5419" s="15"/>
    </row>
    <row r="5420" spans="5:5" x14ac:dyDescent="0.35">
      <c r="E5420" s="15"/>
    </row>
    <row r="5421" spans="5:5" x14ac:dyDescent="0.35">
      <c r="E5421" s="15"/>
    </row>
    <row r="5422" spans="5:5" x14ac:dyDescent="0.35">
      <c r="E5422" s="15"/>
    </row>
    <row r="5423" spans="5:5" x14ac:dyDescent="0.35">
      <c r="E5423" s="15"/>
    </row>
    <row r="5424" spans="5:5" x14ac:dyDescent="0.35">
      <c r="E5424" s="15"/>
    </row>
    <row r="5425" spans="5:5" x14ac:dyDescent="0.35">
      <c r="E5425" s="15"/>
    </row>
    <row r="5426" spans="5:5" x14ac:dyDescent="0.35">
      <c r="E5426" s="15"/>
    </row>
    <row r="5427" spans="5:5" x14ac:dyDescent="0.35">
      <c r="E5427" s="15"/>
    </row>
    <row r="5428" spans="5:5" x14ac:dyDescent="0.35">
      <c r="E5428" s="15"/>
    </row>
    <row r="5429" spans="5:5" x14ac:dyDescent="0.35">
      <c r="E5429" s="15"/>
    </row>
    <row r="5430" spans="5:5" x14ac:dyDescent="0.35">
      <c r="E5430" s="15"/>
    </row>
    <row r="5431" spans="5:5" x14ac:dyDescent="0.35">
      <c r="E5431" s="15"/>
    </row>
    <row r="5432" spans="5:5" x14ac:dyDescent="0.35">
      <c r="E5432" s="15"/>
    </row>
    <row r="5433" spans="5:5" x14ac:dyDescent="0.35">
      <c r="E5433" s="15"/>
    </row>
    <row r="5434" spans="5:5" x14ac:dyDescent="0.35">
      <c r="E5434" s="15"/>
    </row>
    <row r="5435" spans="5:5" x14ac:dyDescent="0.35">
      <c r="E5435" s="15"/>
    </row>
    <row r="5436" spans="5:5" x14ac:dyDescent="0.35">
      <c r="E5436" s="15"/>
    </row>
    <row r="5437" spans="5:5" x14ac:dyDescent="0.35">
      <c r="E5437" s="15"/>
    </row>
    <row r="5438" spans="5:5" x14ac:dyDescent="0.35">
      <c r="E5438" s="15"/>
    </row>
    <row r="5439" spans="5:5" x14ac:dyDescent="0.35">
      <c r="E5439" s="15"/>
    </row>
    <row r="5440" spans="5:5" x14ac:dyDescent="0.35">
      <c r="E5440" s="15"/>
    </row>
    <row r="5441" spans="5:5" x14ac:dyDescent="0.35">
      <c r="E5441" s="15"/>
    </row>
    <row r="5442" spans="5:5" x14ac:dyDescent="0.35">
      <c r="E5442" s="15"/>
    </row>
    <row r="5443" spans="5:5" x14ac:dyDescent="0.35">
      <c r="E5443" s="15"/>
    </row>
    <row r="5444" spans="5:5" x14ac:dyDescent="0.35">
      <c r="E5444" s="15"/>
    </row>
    <row r="5445" spans="5:5" x14ac:dyDescent="0.35">
      <c r="E5445" s="15"/>
    </row>
    <row r="5446" spans="5:5" x14ac:dyDescent="0.35">
      <c r="E5446" s="15"/>
    </row>
    <row r="5447" spans="5:5" x14ac:dyDescent="0.35">
      <c r="E5447" s="15"/>
    </row>
    <row r="5448" spans="5:5" x14ac:dyDescent="0.35">
      <c r="E5448" s="15"/>
    </row>
    <row r="5449" spans="5:5" x14ac:dyDescent="0.35">
      <c r="E5449" s="15"/>
    </row>
    <row r="5450" spans="5:5" x14ac:dyDescent="0.35">
      <c r="E5450" s="15"/>
    </row>
    <row r="5451" spans="5:5" x14ac:dyDescent="0.35">
      <c r="E5451" s="15"/>
    </row>
    <row r="5452" spans="5:5" x14ac:dyDescent="0.35">
      <c r="E5452" s="15"/>
    </row>
    <row r="5453" spans="5:5" x14ac:dyDescent="0.35">
      <c r="E5453" s="15"/>
    </row>
    <row r="5454" spans="5:5" x14ac:dyDescent="0.35">
      <c r="E5454" s="15"/>
    </row>
    <row r="5455" spans="5:5" x14ac:dyDescent="0.35">
      <c r="E5455" s="15"/>
    </row>
    <row r="5456" spans="5:5" x14ac:dyDescent="0.35">
      <c r="E5456" s="15"/>
    </row>
    <row r="5457" spans="5:5" x14ac:dyDescent="0.35">
      <c r="E5457" s="15"/>
    </row>
    <row r="5458" spans="5:5" x14ac:dyDescent="0.35">
      <c r="E5458" s="15"/>
    </row>
    <row r="5459" spans="5:5" x14ac:dyDescent="0.35">
      <c r="E5459" s="15"/>
    </row>
    <row r="5460" spans="5:5" x14ac:dyDescent="0.35">
      <c r="E5460" s="15"/>
    </row>
    <row r="5461" spans="5:5" x14ac:dyDescent="0.35">
      <c r="E5461" s="15"/>
    </row>
    <row r="5462" spans="5:5" x14ac:dyDescent="0.35">
      <c r="E5462" s="15"/>
    </row>
    <row r="5463" spans="5:5" x14ac:dyDescent="0.35">
      <c r="E5463" s="15"/>
    </row>
    <row r="5464" spans="5:5" x14ac:dyDescent="0.35">
      <c r="E5464" s="15"/>
    </row>
    <row r="5465" spans="5:5" x14ac:dyDescent="0.35">
      <c r="E5465" s="15"/>
    </row>
    <row r="5466" spans="5:5" x14ac:dyDescent="0.35">
      <c r="E5466" s="15"/>
    </row>
    <row r="5467" spans="5:5" x14ac:dyDescent="0.35">
      <c r="E5467" s="15"/>
    </row>
    <row r="5468" spans="5:5" x14ac:dyDescent="0.35">
      <c r="E5468" s="15"/>
    </row>
    <row r="5469" spans="5:5" x14ac:dyDescent="0.35">
      <c r="E5469" s="15"/>
    </row>
    <row r="5470" spans="5:5" x14ac:dyDescent="0.35">
      <c r="E5470" s="15"/>
    </row>
    <row r="5471" spans="5:5" x14ac:dyDescent="0.35">
      <c r="E5471" s="15"/>
    </row>
    <row r="5472" spans="5:5" x14ac:dyDescent="0.35">
      <c r="E5472" s="15"/>
    </row>
    <row r="5473" spans="5:5" x14ac:dyDescent="0.35">
      <c r="E5473" s="15"/>
    </row>
    <row r="5474" spans="5:5" x14ac:dyDescent="0.35">
      <c r="E5474" s="15"/>
    </row>
    <row r="5475" spans="5:5" x14ac:dyDescent="0.35">
      <c r="E5475" s="15"/>
    </row>
    <row r="5476" spans="5:5" x14ac:dyDescent="0.35">
      <c r="E5476" s="15"/>
    </row>
    <row r="5477" spans="5:5" x14ac:dyDescent="0.35">
      <c r="E5477" s="15"/>
    </row>
    <row r="5478" spans="5:5" x14ac:dyDescent="0.35">
      <c r="E5478" s="15"/>
    </row>
    <row r="5479" spans="5:5" x14ac:dyDescent="0.35">
      <c r="E5479" s="15"/>
    </row>
    <row r="5480" spans="5:5" x14ac:dyDescent="0.35">
      <c r="E5480" s="15"/>
    </row>
    <row r="5481" spans="5:5" x14ac:dyDescent="0.35">
      <c r="E5481" s="15"/>
    </row>
    <row r="5482" spans="5:5" x14ac:dyDescent="0.35">
      <c r="E5482" s="15"/>
    </row>
    <row r="5483" spans="5:5" x14ac:dyDescent="0.35">
      <c r="E5483" s="15"/>
    </row>
    <row r="5484" spans="5:5" x14ac:dyDescent="0.35">
      <c r="E5484" s="15"/>
    </row>
    <row r="5485" spans="5:5" x14ac:dyDescent="0.35">
      <c r="E5485" s="15"/>
    </row>
    <row r="5486" spans="5:5" x14ac:dyDescent="0.35">
      <c r="E5486" s="15"/>
    </row>
    <row r="5487" spans="5:5" x14ac:dyDescent="0.35">
      <c r="E5487" s="15"/>
    </row>
    <row r="5488" spans="5:5" x14ac:dyDescent="0.35">
      <c r="E5488" s="15"/>
    </row>
    <row r="5489" spans="5:5" x14ac:dyDescent="0.35">
      <c r="E5489" s="15"/>
    </row>
    <row r="5490" spans="5:5" x14ac:dyDescent="0.35">
      <c r="E5490" s="15"/>
    </row>
    <row r="5491" spans="5:5" x14ac:dyDescent="0.35">
      <c r="E5491" s="15"/>
    </row>
    <row r="5492" spans="5:5" x14ac:dyDescent="0.35">
      <c r="E5492" s="15"/>
    </row>
    <row r="5493" spans="5:5" x14ac:dyDescent="0.35">
      <c r="E5493" s="15"/>
    </row>
    <row r="5494" spans="5:5" x14ac:dyDescent="0.35">
      <c r="E5494" s="15"/>
    </row>
    <row r="5495" spans="5:5" x14ac:dyDescent="0.35">
      <c r="E5495" s="15"/>
    </row>
    <row r="5496" spans="5:5" x14ac:dyDescent="0.35">
      <c r="E5496" s="15"/>
    </row>
    <row r="5497" spans="5:5" x14ac:dyDescent="0.35">
      <c r="E5497" s="15"/>
    </row>
    <row r="5498" spans="5:5" x14ac:dyDescent="0.35">
      <c r="E5498" s="15"/>
    </row>
    <row r="5499" spans="5:5" x14ac:dyDescent="0.35">
      <c r="E5499" s="15"/>
    </row>
    <row r="5500" spans="5:5" x14ac:dyDescent="0.35">
      <c r="E5500" s="15"/>
    </row>
    <row r="5501" spans="5:5" x14ac:dyDescent="0.35">
      <c r="E5501" s="15"/>
    </row>
    <row r="5502" spans="5:5" x14ac:dyDescent="0.35">
      <c r="E5502" s="15"/>
    </row>
    <row r="5503" spans="5:5" x14ac:dyDescent="0.35">
      <c r="E5503" s="15"/>
    </row>
    <row r="5504" spans="5:5" x14ac:dyDescent="0.35">
      <c r="E5504" s="15"/>
    </row>
    <row r="5505" spans="5:5" x14ac:dyDescent="0.35">
      <c r="E5505" s="15"/>
    </row>
    <row r="5506" spans="5:5" x14ac:dyDescent="0.35">
      <c r="E5506" s="15"/>
    </row>
    <row r="5507" spans="5:5" x14ac:dyDescent="0.35">
      <c r="E5507" s="15"/>
    </row>
    <row r="5508" spans="5:5" x14ac:dyDescent="0.35">
      <c r="E5508" s="15"/>
    </row>
    <row r="5509" spans="5:5" x14ac:dyDescent="0.35">
      <c r="E5509" s="15"/>
    </row>
    <row r="5510" spans="5:5" x14ac:dyDescent="0.35">
      <c r="E5510" s="15"/>
    </row>
    <row r="5511" spans="5:5" x14ac:dyDescent="0.35">
      <c r="E5511" s="15"/>
    </row>
    <row r="5512" spans="5:5" x14ac:dyDescent="0.35">
      <c r="E5512" s="15"/>
    </row>
    <row r="5513" spans="5:5" x14ac:dyDescent="0.35">
      <c r="E5513" s="15"/>
    </row>
    <row r="5514" spans="5:5" x14ac:dyDescent="0.35">
      <c r="E5514" s="15"/>
    </row>
    <row r="5515" spans="5:5" x14ac:dyDescent="0.35">
      <c r="E5515" s="15"/>
    </row>
    <row r="5516" spans="5:5" x14ac:dyDescent="0.35">
      <c r="E5516" s="15"/>
    </row>
    <row r="5517" spans="5:5" x14ac:dyDescent="0.35">
      <c r="E5517" s="15"/>
    </row>
    <row r="5518" spans="5:5" x14ac:dyDescent="0.35">
      <c r="E5518" s="15"/>
    </row>
    <row r="5519" spans="5:5" x14ac:dyDescent="0.35">
      <c r="E5519" s="15"/>
    </row>
    <row r="5520" spans="5:5" x14ac:dyDescent="0.35">
      <c r="E5520" s="15"/>
    </row>
    <row r="5521" spans="5:5" x14ac:dyDescent="0.35">
      <c r="E5521" s="15"/>
    </row>
    <row r="5522" spans="5:5" x14ac:dyDescent="0.35">
      <c r="E5522" s="15"/>
    </row>
    <row r="5523" spans="5:5" x14ac:dyDescent="0.35">
      <c r="E5523" s="15"/>
    </row>
    <row r="5524" spans="5:5" x14ac:dyDescent="0.35">
      <c r="E5524" s="15"/>
    </row>
    <row r="5525" spans="5:5" x14ac:dyDescent="0.35">
      <c r="E5525" s="15"/>
    </row>
    <row r="5526" spans="5:5" x14ac:dyDescent="0.35">
      <c r="E5526" s="15"/>
    </row>
    <row r="5527" spans="5:5" x14ac:dyDescent="0.35">
      <c r="E5527" s="15"/>
    </row>
    <row r="5528" spans="5:5" x14ac:dyDescent="0.35">
      <c r="E5528" s="15"/>
    </row>
    <row r="5529" spans="5:5" x14ac:dyDescent="0.35">
      <c r="E5529" s="15"/>
    </row>
    <row r="5530" spans="5:5" x14ac:dyDescent="0.35">
      <c r="E5530" s="15"/>
    </row>
    <row r="5531" spans="5:5" x14ac:dyDescent="0.35">
      <c r="E5531" s="15"/>
    </row>
    <row r="5532" spans="5:5" x14ac:dyDescent="0.35">
      <c r="E5532" s="15"/>
    </row>
    <row r="5533" spans="5:5" x14ac:dyDescent="0.35">
      <c r="E5533" s="15"/>
    </row>
    <row r="5534" spans="5:5" x14ac:dyDescent="0.35">
      <c r="E5534" s="15"/>
    </row>
    <row r="5535" spans="5:5" x14ac:dyDescent="0.35">
      <c r="E5535" s="15"/>
    </row>
    <row r="5536" spans="5:5" x14ac:dyDescent="0.35">
      <c r="E5536" s="15"/>
    </row>
    <row r="5537" spans="5:5" x14ac:dyDescent="0.35">
      <c r="E5537" s="15"/>
    </row>
    <row r="5538" spans="5:5" x14ac:dyDescent="0.35">
      <c r="E5538" s="15"/>
    </row>
    <row r="5539" spans="5:5" x14ac:dyDescent="0.35">
      <c r="E5539" s="15"/>
    </row>
    <row r="5540" spans="5:5" x14ac:dyDescent="0.35">
      <c r="E5540" s="15"/>
    </row>
    <row r="5541" spans="5:5" x14ac:dyDescent="0.35">
      <c r="E5541" s="15"/>
    </row>
    <row r="5542" spans="5:5" x14ac:dyDescent="0.35">
      <c r="E5542" s="15"/>
    </row>
    <row r="5543" spans="5:5" x14ac:dyDescent="0.35">
      <c r="E5543" s="15"/>
    </row>
    <row r="5544" spans="5:5" x14ac:dyDescent="0.35">
      <c r="E5544" s="15"/>
    </row>
    <row r="5545" spans="5:5" x14ac:dyDescent="0.35">
      <c r="E5545" s="15"/>
    </row>
    <row r="5546" spans="5:5" x14ac:dyDescent="0.35">
      <c r="E5546" s="15"/>
    </row>
    <row r="5547" spans="5:5" x14ac:dyDescent="0.35">
      <c r="E5547" s="15"/>
    </row>
    <row r="5548" spans="5:5" x14ac:dyDescent="0.35">
      <c r="E5548" s="15"/>
    </row>
    <row r="5549" spans="5:5" x14ac:dyDescent="0.35">
      <c r="E5549" s="15"/>
    </row>
    <row r="5550" spans="5:5" x14ac:dyDescent="0.35">
      <c r="E5550" s="15"/>
    </row>
    <row r="5551" spans="5:5" x14ac:dyDescent="0.35">
      <c r="E5551" s="15"/>
    </row>
    <row r="5552" spans="5:5" x14ac:dyDescent="0.35">
      <c r="E5552" s="15"/>
    </row>
    <row r="5553" spans="5:5" x14ac:dyDescent="0.35">
      <c r="E5553" s="15"/>
    </row>
    <row r="5554" spans="5:5" x14ac:dyDescent="0.35">
      <c r="E5554" s="15"/>
    </row>
    <row r="5555" spans="5:5" x14ac:dyDescent="0.35">
      <c r="E5555" s="15"/>
    </row>
    <row r="5556" spans="5:5" x14ac:dyDescent="0.35">
      <c r="E5556" s="15"/>
    </row>
    <row r="5557" spans="5:5" x14ac:dyDescent="0.35">
      <c r="E5557" s="15"/>
    </row>
    <row r="5558" spans="5:5" x14ac:dyDescent="0.35">
      <c r="E5558" s="15"/>
    </row>
    <row r="5559" spans="5:5" x14ac:dyDescent="0.35">
      <c r="E5559" s="15"/>
    </row>
    <row r="5560" spans="5:5" x14ac:dyDescent="0.35">
      <c r="E5560" s="15"/>
    </row>
    <row r="5561" spans="5:5" x14ac:dyDescent="0.35">
      <c r="E5561" s="15"/>
    </row>
    <row r="5562" spans="5:5" x14ac:dyDescent="0.35">
      <c r="E5562" s="15"/>
    </row>
    <row r="5563" spans="5:5" x14ac:dyDescent="0.35">
      <c r="E5563" s="15"/>
    </row>
    <row r="5564" spans="5:5" x14ac:dyDescent="0.35">
      <c r="E5564" s="15"/>
    </row>
    <row r="5565" spans="5:5" x14ac:dyDescent="0.35">
      <c r="E5565" s="15"/>
    </row>
    <row r="5566" spans="5:5" x14ac:dyDescent="0.35">
      <c r="E5566" s="15"/>
    </row>
    <row r="5567" spans="5:5" x14ac:dyDescent="0.35">
      <c r="E5567" s="15"/>
    </row>
    <row r="5568" spans="5:5" x14ac:dyDescent="0.35">
      <c r="E5568" s="15"/>
    </row>
    <row r="5569" spans="5:5" x14ac:dyDescent="0.35">
      <c r="E5569" s="15"/>
    </row>
    <row r="5570" spans="5:5" x14ac:dyDescent="0.35">
      <c r="E5570" s="15"/>
    </row>
    <row r="5571" spans="5:5" x14ac:dyDescent="0.35">
      <c r="E5571" s="15"/>
    </row>
    <row r="5572" spans="5:5" x14ac:dyDescent="0.35">
      <c r="E5572" s="15"/>
    </row>
    <row r="5573" spans="5:5" x14ac:dyDescent="0.35">
      <c r="E5573" s="15"/>
    </row>
    <row r="5574" spans="5:5" x14ac:dyDescent="0.35">
      <c r="E5574" s="15"/>
    </row>
    <row r="5575" spans="5:5" x14ac:dyDescent="0.35">
      <c r="E5575" s="15"/>
    </row>
    <row r="5576" spans="5:5" x14ac:dyDescent="0.35">
      <c r="E5576" s="15"/>
    </row>
    <row r="5577" spans="5:5" x14ac:dyDescent="0.35">
      <c r="E5577" s="15"/>
    </row>
    <row r="5578" spans="5:5" x14ac:dyDescent="0.35">
      <c r="E5578" s="15"/>
    </row>
    <row r="5579" spans="5:5" x14ac:dyDescent="0.35">
      <c r="E5579" s="15"/>
    </row>
    <row r="5580" spans="5:5" x14ac:dyDescent="0.35">
      <c r="E5580" s="15"/>
    </row>
    <row r="5581" spans="5:5" x14ac:dyDescent="0.35">
      <c r="E5581" s="15"/>
    </row>
    <row r="5582" spans="5:5" x14ac:dyDescent="0.35">
      <c r="E5582" s="15"/>
    </row>
    <row r="5583" spans="5:5" x14ac:dyDescent="0.35">
      <c r="E5583" s="15"/>
    </row>
    <row r="5584" spans="5:5" x14ac:dyDescent="0.35">
      <c r="E5584" s="15"/>
    </row>
    <row r="5585" spans="5:5" x14ac:dyDescent="0.35">
      <c r="E5585" s="15"/>
    </row>
    <row r="5586" spans="5:5" x14ac:dyDescent="0.35">
      <c r="E5586" s="15"/>
    </row>
    <row r="5587" spans="5:5" x14ac:dyDescent="0.35">
      <c r="E5587" s="15"/>
    </row>
    <row r="5588" spans="5:5" x14ac:dyDescent="0.35">
      <c r="E5588" s="15"/>
    </row>
    <row r="5589" spans="5:5" x14ac:dyDescent="0.35">
      <c r="E5589" s="15"/>
    </row>
    <row r="5590" spans="5:5" x14ac:dyDescent="0.35">
      <c r="E5590" s="15"/>
    </row>
    <row r="5591" spans="5:5" x14ac:dyDescent="0.35">
      <c r="E5591" s="15"/>
    </row>
    <row r="5592" spans="5:5" x14ac:dyDescent="0.35">
      <c r="E5592" s="15"/>
    </row>
    <row r="5593" spans="5:5" x14ac:dyDescent="0.35">
      <c r="E5593" s="15"/>
    </row>
    <row r="5594" spans="5:5" x14ac:dyDescent="0.35">
      <c r="E5594" s="15"/>
    </row>
    <row r="5595" spans="5:5" x14ac:dyDescent="0.35">
      <c r="E5595" s="15"/>
    </row>
    <row r="5596" spans="5:5" x14ac:dyDescent="0.35">
      <c r="E5596" s="15"/>
    </row>
    <row r="5597" spans="5:5" x14ac:dyDescent="0.35">
      <c r="E5597" s="15"/>
    </row>
    <row r="5598" spans="5:5" x14ac:dyDescent="0.35">
      <c r="E5598" s="15"/>
    </row>
    <row r="5599" spans="5:5" x14ac:dyDescent="0.35">
      <c r="E5599" s="15"/>
    </row>
    <row r="5600" spans="5:5" x14ac:dyDescent="0.35">
      <c r="E5600" s="15"/>
    </row>
    <row r="5601" spans="5:5" x14ac:dyDescent="0.35">
      <c r="E5601" s="15"/>
    </row>
    <row r="5602" spans="5:5" x14ac:dyDescent="0.35">
      <c r="E5602" s="15"/>
    </row>
    <row r="5603" spans="5:5" x14ac:dyDescent="0.35">
      <c r="E5603" s="15"/>
    </row>
    <row r="5604" spans="5:5" x14ac:dyDescent="0.35">
      <c r="E5604" s="15"/>
    </row>
    <row r="5605" spans="5:5" x14ac:dyDescent="0.35">
      <c r="E5605" s="15"/>
    </row>
    <row r="5606" spans="5:5" x14ac:dyDescent="0.35">
      <c r="E5606" s="15"/>
    </row>
    <row r="5607" spans="5:5" x14ac:dyDescent="0.35">
      <c r="E5607" s="15"/>
    </row>
    <row r="5608" spans="5:5" x14ac:dyDescent="0.35">
      <c r="E5608" s="15"/>
    </row>
    <row r="5609" spans="5:5" x14ac:dyDescent="0.35">
      <c r="E5609" s="15"/>
    </row>
    <row r="5610" spans="5:5" x14ac:dyDescent="0.35">
      <c r="E5610" s="15"/>
    </row>
    <row r="5611" spans="5:5" x14ac:dyDescent="0.35">
      <c r="E5611" s="15"/>
    </row>
    <row r="5612" spans="5:5" x14ac:dyDescent="0.35">
      <c r="E5612" s="15"/>
    </row>
    <row r="5613" spans="5:5" x14ac:dyDescent="0.35">
      <c r="E5613" s="15"/>
    </row>
    <row r="5614" spans="5:5" x14ac:dyDescent="0.35">
      <c r="E5614" s="15"/>
    </row>
    <row r="5615" spans="5:5" x14ac:dyDescent="0.35">
      <c r="E5615" s="15"/>
    </row>
    <row r="5616" spans="5:5" x14ac:dyDescent="0.35">
      <c r="E5616" s="15"/>
    </row>
    <row r="5617" spans="5:5" x14ac:dyDescent="0.35">
      <c r="E5617" s="15"/>
    </row>
    <row r="5618" spans="5:5" x14ac:dyDescent="0.35">
      <c r="E5618" s="15"/>
    </row>
    <row r="5619" spans="5:5" x14ac:dyDescent="0.35">
      <c r="E5619" s="15"/>
    </row>
    <row r="5620" spans="5:5" x14ac:dyDescent="0.35">
      <c r="E5620" s="15"/>
    </row>
    <row r="5621" spans="5:5" x14ac:dyDescent="0.35">
      <c r="E5621" s="15"/>
    </row>
    <row r="5622" spans="5:5" x14ac:dyDescent="0.35">
      <c r="E5622" s="15"/>
    </row>
    <row r="5623" spans="5:5" x14ac:dyDescent="0.35">
      <c r="E5623" s="15"/>
    </row>
    <row r="5624" spans="5:5" x14ac:dyDescent="0.35">
      <c r="E5624" s="15"/>
    </row>
    <row r="5625" spans="5:5" x14ac:dyDescent="0.35">
      <c r="E5625" s="15"/>
    </row>
    <row r="5626" spans="5:5" x14ac:dyDescent="0.35">
      <c r="E5626" s="15"/>
    </row>
    <row r="5627" spans="5:5" x14ac:dyDescent="0.35">
      <c r="E5627" s="15"/>
    </row>
    <row r="5628" spans="5:5" x14ac:dyDescent="0.35">
      <c r="E5628" s="15"/>
    </row>
    <row r="5629" spans="5:5" x14ac:dyDescent="0.35">
      <c r="E5629" s="15"/>
    </row>
    <row r="5630" spans="5:5" x14ac:dyDescent="0.35">
      <c r="E5630" s="15"/>
    </row>
    <row r="5631" spans="5:5" x14ac:dyDescent="0.35">
      <c r="E5631" s="15"/>
    </row>
    <row r="5632" spans="5:5" x14ac:dyDescent="0.35">
      <c r="E5632" s="15"/>
    </row>
    <row r="5633" spans="5:5" x14ac:dyDescent="0.35">
      <c r="E5633" s="15"/>
    </row>
    <row r="5634" spans="5:5" x14ac:dyDescent="0.35">
      <c r="E5634" s="15"/>
    </row>
    <row r="5635" spans="5:5" x14ac:dyDescent="0.35">
      <c r="E5635" s="15"/>
    </row>
    <row r="5636" spans="5:5" x14ac:dyDescent="0.35">
      <c r="E5636" s="15"/>
    </row>
    <row r="5637" spans="5:5" x14ac:dyDescent="0.35">
      <c r="E5637" s="15"/>
    </row>
    <row r="5638" spans="5:5" x14ac:dyDescent="0.35">
      <c r="E5638" s="15"/>
    </row>
    <row r="5639" spans="5:5" x14ac:dyDescent="0.35">
      <c r="E5639" s="15"/>
    </row>
    <row r="5640" spans="5:5" x14ac:dyDescent="0.35">
      <c r="E5640" s="15"/>
    </row>
    <row r="5641" spans="5:5" x14ac:dyDescent="0.35">
      <c r="E5641" s="15"/>
    </row>
    <row r="5642" spans="5:5" x14ac:dyDescent="0.35">
      <c r="E5642" s="15"/>
    </row>
    <row r="5643" spans="5:5" x14ac:dyDescent="0.35">
      <c r="E5643" s="15"/>
    </row>
    <row r="5644" spans="5:5" x14ac:dyDescent="0.35">
      <c r="E5644" s="15"/>
    </row>
    <row r="5645" spans="5:5" x14ac:dyDescent="0.35">
      <c r="E5645" s="15"/>
    </row>
    <row r="5646" spans="5:5" x14ac:dyDescent="0.35">
      <c r="E5646" s="15"/>
    </row>
    <row r="5647" spans="5:5" x14ac:dyDescent="0.35">
      <c r="E5647" s="15"/>
    </row>
    <row r="5648" spans="5:5" x14ac:dyDescent="0.35">
      <c r="E5648" s="15"/>
    </row>
    <row r="5649" spans="5:5" x14ac:dyDescent="0.35">
      <c r="E5649" s="15"/>
    </row>
    <row r="5650" spans="5:5" x14ac:dyDescent="0.35">
      <c r="E5650" s="15"/>
    </row>
    <row r="5651" spans="5:5" x14ac:dyDescent="0.35">
      <c r="E5651" s="15"/>
    </row>
    <row r="5652" spans="5:5" x14ac:dyDescent="0.35">
      <c r="E5652" s="15"/>
    </row>
    <row r="5653" spans="5:5" x14ac:dyDescent="0.35">
      <c r="E5653" s="15"/>
    </row>
    <row r="5654" spans="5:5" x14ac:dyDescent="0.35">
      <c r="E5654" s="15"/>
    </row>
    <row r="5655" spans="5:5" x14ac:dyDescent="0.35">
      <c r="E5655" s="15"/>
    </row>
    <row r="5656" spans="5:5" x14ac:dyDescent="0.35">
      <c r="E5656" s="15"/>
    </row>
    <row r="5657" spans="5:5" x14ac:dyDescent="0.35">
      <c r="E5657" s="15"/>
    </row>
    <row r="5658" spans="5:5" x14ac:dyDescent="0.35">
      <c r="E5658" s="15"/>
    </row>
    <row r="5659" spans="5:5" x14ac:dyDescent="0.35">
      <c r="E5659" s="15"/>
    </row>
    <row r="5660" spans="5:5" x14ac:dyDescent="0.35">
      <c r="E5660" s="15"/>
    </row>
    <row r="5661" spans="5:5" x14ac:dyDescent="0.35">
      <c r="E5661" s="15"/>
    </row>
    <row r="5662" spans="5:5" x14ac:dyDescent="0.35">
      <c r="E5662" s="15"/>
    </row>
    <row r="5663" spans="5:5" x14ac:dyDescent="0.35">
      <c r="E5663" s="15"/>
    </row>
    <row r="5664" spans="5:5" x14ac:dyDescent="0.35">
      <c r="E5664" s="15"/>
    </row>
    <row r="5665" spans="5:5" x14ac:dyDescent="0.35">
      <c r="E5665" s="15"/>
    </row>
    <row r="5666" spans="5:5" x14ac:dyDescent="0.35">
      <c r="E5666" s="15"/>
    </row>
    <row r="5667" spans="5:5" x14ac:dyDescent="0.35">
      <c r="E5667" s="15"/>
    </row>
    <row r="5668" spans="5:5" x14ac:dyDescent="0.35">
      <c r="E5668" s="15"/>
    </row>
    <row r="5669" spans="5:5" x14ac:dyDescent="0.35">
      <c r="E5669" s="15"/>
    </row>
    <row r="5670" spans="5:5" x14ac:dyDescent="0.35">
      <c r="E5670" s="15"/>
    </row>
    <row r="5671" spans="5:5" x14ac:dyDescent="0.35">
      <c r="E5671" s="15"/>
    </row>
    <row r="5672" spans="5:5" x14ac:dyDescent="0.35">
      <c r="E5672" s="15"/>
    </row>
    <row r="5673" spans="5:5" x14ac:dyDescent="0.35">
      <c r="E5673" s="15"/>
    </row>
    <row r="5674" spans="5:5" x14ac:dyDescent="0.35">
      <c r="E5674" s="15"/>
    </row>
    <row r="5675" spans="5:5" x14ac:dyDescent="0.35">
      <c r="E5675" s="15"/>
    </row>
    <row r="5676" spans="5:5" x14ac:dyDescent="0.35">
      <c r="E5676" s="15"/>
    </row>
    <row r="5677" spans="5:5" x14ac:dyDescent="0.35">
      <c r="E5677" s="15"/>
    </row>
    <row r="5678" spans="5:5" x14ac:dyDescent="0.35">
      <c r="E5678" s="15"/>
    </row>
    <row r="5679" spans="5:5" x14ac:dyDescent="0.35">
      <c r="E5679" s="15"/>
    </row>
    <row r="5680" spans="5:5" x14ac:dyDescent="0.35">
      <c r="E5680" s="15"/>
    </row>
    <row r="5681" spans="5:5" x14ac:dyDescent="0.35">
      <c r="E5681" s="15"/>
    </row>
    <row r="5682" spans="5:5" x14ac:dyDescent="0.35">
      <c r="E5682" s="15"/>
    </row>
    <row r="5683" spans="5:5" x14ac:dyDescent="0.35">
      <c r="E5683" s="15"/>
    </row>
    <row r="5684" spans="5:5" x14ac:dyDescent="0.35">
      <c r="E5684" s="15"/>
    </row>
    <row r="5685" spans="5:5" x14ac:dyDescent="0.35">
      <c r="E5685" s="15"/>
    </row>
    <row r="5686" spans="5:5" x14ac:dyDescent="0.35">
      <c r="E5686" s="15"/>
    </row>
    <row r="5687" spans="5:5" x14ac:dyDescent="0.35">
      <c r="E5687" s="15"/>
    </row>
    <row r="5688" spans="5:5" x14ac:dyDescent="0.35">
      <c r="E5688" s="15"/>
    </row>
    <row r="5689" spans="5:5" x14ac:dyDescent="0.35">
      <c r="E5689" s="15"/>
    </row>
    <row r="5690" spans="5:5" x14ac:dyDescent="0.35">
      <c r="E5690" s="15"/>
    </row>
    <row r="5691" spans="5:5" x14ac:dyDescent="0.35">
      <c r="E5691" s="15"/>
    </row>
    <row r="5692" spans="5:5" x14ac:dyDescent="0.35">
      <c r="E5692" s="15"/>
    </row>
    <row r="5693" spans="5:5" x14ac:dyDescent="0.35">
      <c r="E5693" s="15"/>
    </row>
    <row r="5694" spans="5:5" x14ac:dyDescent="0.35">
      <c r="E5694" s="15"/>
    </row>
    <row r="5695" spans="5:5" x14ac:dyDescent="0.35">
      <c r="E5695" s="15"/>
    </row>
    <row r="5696" spans="5:5" x14ac:dyDescent="0.35">
      <c r="E5696" s="15"/>
    </row>
    <row r="5697" spans="5:5" x14ac:dyDescent="0.35">
      <c r="E5697" s="15"/>
    </row>
    <row r="5698" spans="5:5" x14ac:dyDescent="0.35">
      <c r="E5698" s="15"/>
    </row>
    <row r="5699" spans="5:5" x14ac:dyDescent="0.35">
      <c r="E5699" s="15"/>
    </row>
    <row r="5700" spans="5:5" x14ac:dyDescent="0.35">
      <c r="E5700" s="15"/>
    </row>
    <row r="5701" spans="5:5" x14ac:dyDescent="0.35">
      <c r="E5701" s="15"/>
    </row>
    <row r="5702" spans="5:5" x14ac:dyDescent="0.35">
      <c r="E5702" s="15"/>
    </row>
    <row r="5703" spans="5:5" x14ac:dyDescent="0.35">
      <c r="E5703" s="15"/>
    </row>
    <row r="5704" spans="5:5" x14ac:dyDescent="0.35">
      <c r="E5704" s="15"/>
    </row>
    <row r="5705" spans="5:5" x14ac:dyDescent="0.35">
      <c r="E5705" s="15"/>
    </row>
    <row r="5706" spans="5:5" x14ac:dyDescent="0.35">
      <c r="E5706" s="15"/>
    </row>
    <row r="5707" spans="5:5" x14ac:dyDescent="0.35">
      <c r="E5707" s="15"/>
    </row>
    <row r="5708" spans="5:5" x14ac:dyDescent="0.35">
      <c r="E5708" s="15"/>
    </row>
    <row r="5709" spans="5:5" x14ac:dyDescent="0.35">
      <c r="E5709" s="15"/>
    </row>
    <row r="5710" spans="5:5" x14ac:dyDescent="0.35">
      <c r="E5710" s="15"/>
    </row>
    <row r="5711" spans="5:5" x14ac:dyDescent="0.35">
      <c r="E5711" s="15"/>
    </row>
    <row r="5712" spans="5:5" x14ac:dyDescent="0.35">
      <c r="E5712" s="15"/>
    </row>
    <row r="5713" spans="5:5" x14ac:dyDescent="0.35">
      <c r="E5713" s="15"/>
    </row>
    <row r="5714" spans="5:5" x14ac:dyDescent="0.35">
      <c r="E5714" s="15"/>
    </row>
    <row r="5715" spans="5:5" x14ac:dyDescent="0.35">
      <c r="E5715" s="15"/>
    </row>
    <row r="5716" spans="5:5" x14ac:dyDescent="0.35">
      <c r="E5716" s="15"/>
    </row>
    <row r="5717" spans="5:5" x14ac:dyDescent="0.35">
      <c r="E5717" s="15"/>
    </row>
    <row r="5718" spans="5:5" x14ac:dyDescent="0.35">
      <c r="E5718" s="15"/>
    </row>
    <row r="5719" spans="5:5" x14ac:dyDescent="0.35">
      <c r="E5719" s="15"/>
    </row>
    <row r="5720" spans="5:5" x14ac:dyDescent="0.35">
      <c r="E5720" s="15"/>
    </row>
    <row r="5721" spans="5:5" x14ac:dyDescent="0.35">
      <c r="E5721" s="15"/>
    </row>
    <row r="5722" spans="5:5" x14ac:dyDescent="0.35">
      <c r="E5722" s="15"/>
    </row>
    <row r="5723" spans="5:5" x14ac:dyDescent="0.35">
      <c r="E5723" s="15"/>
    </row>
    <row r="5724" spans="5:5" x14ac:dyDescent="0.35">
      <c r="E5724" s="15"/>
    </row>
    <row r="5725" spans="5:5" x14ac:dyDescent="0.35">
      <c r="E5725" s="15"/>
    </row>
    <row r="5726" spans="5:5" x14ac:dyDescent="0.35">
      <c r="E5726" s="15"/>
    </row>
    <row r="5727" spans="5:5" x14ac:dyDescent="0.35">
      <c r="E5727" s="15"/>
    </row>
    <row r="5728" spans="5:5" x14ac:dyDescent="0.35">
      <c r="E5728" s="15"/>
    </row>
    <row r="5729" spans="5:5" x14ac:dyDescent="0.35">
      <c r="E5729" s="15"/>
    </row>
    <row r="5730" spans="5:5" x14ac:dyDescent="0.35">
      <c r="E5730" s="15"/>
    </row>
    <row r="5731" spans="5:5" x14ac:dyDescent="0.35">
      <c r="E5731" s="15"/>
    </row>
    <row r="5732" spans="5:5" x14ac:dyDescent="0.35">
      <c r="E5732" s="15"/>
    </row>
    <row r="5733" spans="5:5" x14ac:dyDescent="0.35">
      <c r="E5733" s="15"/>
    </row>
    <row r="5734" spans="5:5" x14ac:dyDescent="0.35">
      <c r="E5734" s="15"/>
    </row>
    <row r="5735" spans="5:5" x14ac:dyDescent="0.35">
      <c r="E5735" s="15"/>
    </row>
    <row r="5736" spans="5:5" x14ac:dyDescent="0.35">
      <c r="E5736" s="15"/>
    </row>
    <row r="5737" spans="5:5" x14ac:dyDescent="0.35">
      <c r="E5737" s="15"/>
    </row>
    <row r="5738" spans="5:5" x14ac:dyDescent="0.35">
      <c r="E5738" s="15"/>
    </row>
    <row r="5739" spans="5:5" x14ac:dyDescent="0.35">
      <c r="E5739" s="15"/>
    </row>
    <row r="5740" spans="5:5" x14ac:dyDescent="0.35">
      <c r="E5740" s="15"/>
    </row>
    <row r="5741" spans="5:5" x14ac:dyDescent="0.35">
      <c r="E5741" s="15"/>
    </row>
    <row r="5742" spans="5:5" x14ac:dyDescent="0.35">
      <c r="E5742" s="15"/>
    </row>
    <row r="5743" spans="5:5" x14ac:dyDescent="0.35">
      <c r="E5743" s="15"/>
    </row>
    <row r="5744" spans="5:5" x14ac:dyDescent="0.35">
      <c r="E5744" s="15"/>
    </row>
    <row r="5745" spans="5:5" x14ac:dyDescent="0.35">
      <c r="E5745" s="15"/>
    </row>
    <row r="5746" spans="5:5" x14ac:dyDescent="0.35">
      <c r="E5746" s="15"/>
    </row>
    <row r="5747" spans="5:5" x14ac:dyDescent="0.35">
      <c r="E5747" s="15"/>
    </row>
    <row r="5748" spans="5:5" x14ac:dyDescent="0.35">
      <c r="E5748" s="15"/>
    </row>
    <row r="5749" spans="5:5" x14ac:dyDescent="0.35">
      <c r="E5749" s="15"/>
    </row>
    <row r="5750" spans="5:5" x14ac:dyDescent="0.35">
      <c r="E5750" s="15"/>
    </row>
    <row r="5751" spans="5:5" x14ac:dyDescent="0.35">
      <c r="E5751" s="15"/>
    </row>
    <row r="5752" spans="5:5" x14ac:dyDescent="0.35">
      <c r="E5752" s="15"/>
    </row>
    <row r="5753" spans="5:5" x14ac:dyDescent="0.35">
      <c r="E5753" s="15"/>
    </row>
    <row r="5754" spans="5:5" x14ac:dyDescent="0.35">
      <c r="E5754" s="15"/>
    </row>
    <row r="5755" spans="5:5" x14ac:dyDescent="0.35">
      <c r="E5755" s="15"/>
    </row>
    <row r="5756" spans="5:5" x14ac:dyDescent="0.35">
      <c r="E5756" s="15"/>
    </row>
    <row r="5757" spans="5:5" x14ac:dyDescent="0.35">
      <c r="E5757" s="15"/>
    </row>
    <row r="5758" spans="5:5" x14ac:dyDescent="0.35">
      <c r="E5758" s="15"/>
    </row>
    <row r="5759" spans="5:5" x14ac:dyDescent="0.35">
      <c r="E5759" s="15"/>
    </row>
    <row r="5760" spans="5:5" x14ac:dyDescent="0.35">
      <c r="E5760" s="15"/>
    </row>
    <row r="5761" spans="5:5" x14ac:dyDescent="0.35">
      <c r="E5761" s="15"/>
    </row>
    <row r="5762" spans="5:5" x14ac:dyDescent="0.35">
      <c r="E5762" s="15"/>
    </row>
    <row r="5763" spans="5:5" x14ac:dyDescent="0.35">
      <c r="E5763" s="15"/>
    </row>
    <row r="5764" spans="5:5" x14ac:dyDescent="0.35">
      <c r="E5764" s="15"/>
    </row>
    <row r="5765" spans="5:5" x14ac:dyDescent="0.35">
      <c r="E5765" s="15"/>
    </row>
    <row r="5766" spans="5:5" x14ac:dyDescent="0.35">
      <c r="E5766" s="15"/>
    </row>
    <row r="5767" spans="5:5" x14ac:dyDescent="0.35">
      <c r="E5767" s="15"/>
    </row>
    <row r="5768" spans="5:5" x14ac:dyDescent="0.35">
      <c r="E5768" s="15"/>
    </row>
    <row r="5769" spans="5:5" x14ac:dyDescent="0.35">
      <c r="E5769" s="15"/>
    </row>
    <row r="5770" spans="5:5" x14ac:dyDescent="0.35">
      <c r="E5770" s="15"/>
    </row>
    <row r="5771" spans="5:5" x14ac:dyDescent="0.35">
      <c r="E5771" s="15"/>
    </row>
    <row r="5772" spans="5:5" x14ac:dyDescent="0.35">
      <c r="E5772" s="15"/>
    </row>
    <row r="5773" spans="5:5" x14ac:dyDescent="0.35">
      <c r="E5773" s="15"/>
    </row>
    <row r="5774" spans="5:5" x14ac:dyDescent="0.35">
      <c r="E5774" s="15"/>
    </row>
    <row r="5775" spans="5:5" x14ac:dyDescent="0.35">
      <c r="E5775" s="15"/>
    </row>
    <row r="5776" spans="5:5" x14ac:dyDescent="0.35">
      <c r="E5776" s="15"/>
    </row>
    <row r="5777" spans="5:5" x14ac:dyDescent="0.35">
      <c r="E5777" s="15"/>
    </row>
    <row r="5778" spans="5:5" x14ac:dyDescent="0.35">
      <c r="E5778" s="15"/>
    </row>
    <row r="5779" spans="5:5" x14ac:dyDescent="0.35">
      <c r="E5779" s="15"/>
    </row>
    <row r="5780" spans="5:5" x14ac:dyDescent="0.35">
      <c r="E5780" s="15"/>
    </row>
    <row r="5781" spans="5:5" x14ac:dyDescent="0.35">
      <c r="E5781" s="15"/>
    </row>
    <row r="5782" spans="5:5" x14ac:dyDescent="0.35">
      <c r="E5782" s="15"/>
    </row>
    <row r="5783" spans="5:5" x14ac:dyDescent="0.35">
      <c r="E5783" s="15"/>
    </row>
    <row r="5784" spans="5:5" x14ac:dyDescent="0.35">
      <c r="E5784" s="15"/>
    </row>
    <row r="5785" spans="5:5" x14ac:dyDescent="0.35">
      <c r="E5785" s="15"/>
    </row>
    <row r="5786" spans="5:5" x14ac:dyDescent="0.35">
      <c r="E5786" s="15"/>
    </row>
    <row r="5787" spans="5:5" x14ac:dyDescent="0.35">
      <c r="E5787" s="15"/>
    </row>
    <row r="5788" spans="5:5" x14ac:dyDescent="0.35">
      <c r="E5788" s="15"/>
    </row>
    <row r="5789" spans="5:5" x14ac:dyDescent="0.35">
      <c r="E5789" s="15"/>
    </row>
    <row r="5790" spans="5:5" x14ac:dyDescent="0.35">
      <c r="E5790" s="15"/>
    </row>
    <row r="5791" spans="5:5" x14ac:dyDescent="0.35">
      <c r="E5791" s="15"/>
    </row>
    <row r="5792" spans="5:5" x14ac:dyDescent="0.35">
      <c r="E5792" s="15"/>
    </row>
    <row r="5793" spans="5:5" x14ac:dyDescent="0.35">
      <c r="E5793" s="15"/>
    </row>
    <row r="5794" spans="5:5" x14ac:dyDescent="0.35">
      <c r="E5794" s="15"/>
    </row>
    <row r="5795" spans="5:5" x14ac:dyDescent="0.35">
      <c r="E5795" s="15"/>
    </row>
    <row r="5796" spans="5:5" x14ac:dyDescent="0.35">
      <c r="E5796" s="15"/>
    </row>
    <row r="5797" spans="5:5" x14ac:dyDescent="0.35">
      <c r="E5797" s="15"/>
    </row>
    <row r="5798" spans="5:5" x14ac:dyDescent="0.35">
      <c r="E5798" s="15"/>
    </row>
    <row r="5799" spans="5:5" x14ac:dyDescent="0.35">
      <c r="E5799" s="15"/>
    </row>
    <row r="5800" spans="5:5" x14ac:dyDescent="0.35">
      <c r="E5800" s="15"/>
    </row>
    <row r="5801" spans="5:5" x14ac:dyDescent="0.35">
      <c r="E5801" s="15"/>
    </row>
    <row r="5802" spans="5:5" x14ac:dyDescent="0.35">
      <c r="E5802" s="15"/>
    </row>
    <row r="5803" spans="5:5" x14ac:dyDescent="0.35">
      <c r="E5803" s="15"/>
    </row>
    <row r="5804" spans="5:5" x14ac:dyDescent="0.35">
      <c r="E5804" s="15"/>
    </row>
    <row r="5805" spans="5:5" x14ac:dyDescent="0.35">
      <c r="E5805" s="15"/>
    </row>
    <row r="5806" spans="5:5" x14ac:dyDescent="0.35">
      <c r="E5806" s="15"/>
    </row>
    <row r="5807" spans="5:5" x14ac:dyDescent="0.35">
      <c r="E5807" s="15"/>
    </row>
    <row r="5808" spans="5:5" x14ac:dyDescent="0.35">
      <c r="E5808" s="15"/>
    </row>
    <row r="5809" spans="5:5" x14ac:dyDescent="0.35">
      <c r="E5809" s="15"/>
    </row>
    <row r="5810" spans="5:5" x14ac:dyDescent="0.35">
      <c r="E5810" s="15"/>
    </row>
    <row r="5811" spans="5:5" x14ac:dyDescent="0.35">
      <c r="E5811" s="15"/>
    </row>
    <row r="5812" spans="5:5" x14ac:dyDescent="0.35">
      <c r="E5812" s="15"/>
    </row>
    <row r="5813" spans="5:5" x14ac:dyDescent="0.35">
      <c r="E5813" s="15"/>
    </row>
    <row r="5814" spans="5:5" x14ac:dyDescent="0.35">
      <c r="E5814" s="15"/>
    </row>
    <row r="5815" spans="5:5" x14ac:dyDescent="0.35">
      <c r="E5815" s="15"/>
    </row>
    <row r="5816" spans="5:5" x14ac:dyDescent="0.35">
      <c r="E5816" s="15"/>
    </row>
    <row r="5817" spans="5:5" x14ac:dyDescent="0.35">
      <c r="E5817" s="15"/>
    </row>
    <row r="5818" spans="5:5" x14ac:dyDescent="0.35">
      <c r="E5818" s="15"/>
    </row>
    <row r="5819" spans="5:5" x14ac:dyDescent="0.35">
      <c r="E5819" s="15"/>
    </row>
    <row r="5820" spans="5:5" x14ac:dyDescent="0.35">
      <c r="E5820" s="15"/>
    </row>
    <row r="5821" spans="5:5" x14ac:dyDescent="0.35">
      <c r="E5821" s="15"/>
    </row>
    <row r="5822" spans="5:5" x14ac:dyDescent="0.35">
      <c r="E5822" s="15"/>
    </row>
    <row r="5823" spans="5:5" x14ac:dyDescent="0.35">
      <c r="E5823" s="15"/>
    </row>
    <row r="5824" spans="5:5" x14ac:dyDescent="0.35">
      <c r="E5824" s="15"/>
    </row>
    <row r="5825" spans="5:5" x14ac:dyDescent="0.35">
      <c r="E5825" s="15"/>
    </row>
    <row r="5826" spans="5:5" x14ac:dyDescent="0.35">
      <c r="E5826" s="15"/>
    </row>
    <row r="5827" spans="5:5" x14ac:dyDescent="0.35">
      <c r="E5827" s="15"/>
    </row>
    <row r="5828" spans="5:5" x14ac:dyDescent="0.35">
      <c r="E5828" s="15"/>
    </row>
    <row r="5829" spans="5:5" x14ac:dyDescent="0.35">
      <c r="E5829" s="15"/>
    </row>
    <row r="5830" spans="5:5" x14ac:dyDescent="0.35">
      <c r="E5830" s="15"/>
    </row>
    <row r="5831" spans="5:5" x14ac:dyDescent="0.35">
      <c r="E5831" s="15"/>
    </row>
    <row r="5832" spans="5:5" x14ac:dyDescent="0.35">
      <c r="E5832" s="15"/>
    </row>
    <row r="5833" spans="5:5" x14ac:dyDescent="0.35">
      <c r="E5833" s="15"/>
    </row>
    <row r="5834" spans="5:5" x14ac:dyDescent="0.35">
      <c r="E5834" s="15"/>
    </row>
    <row r="5835" spans="5:5" x14ac:dyDescent="0.35">
      <c r="E5835" s="15"/>
    </row>
    <row r="5836" spans="5:5" x14ac:dyDescent="0.35">
      <c r="E5836" s="15"/>
    </row>
    <row r="5837" spans="5:5" x14ac:dyDescent="0.35">
      <c r="E5837" s="15"/>
    </row>
    <row r="5838" spans="5:5" x14ac:dyDescent="0.35">
      <c r="E5838" s="15"/>
    </row>
    <row r="5839" spans="5:5" x14ac:dyDescent="0.35">
      <c r="E5839" s="15"/>
    </row>
    <row r="5840" spans="5:5" x14ac:dyDescent="0.35">
      <c r="E5840" s="15"/>
    </row>
    <row r="5841" spans="5:5" x14ac:dyDescent="0.35">
      <c r="E5841" s="15"/>
    </row>
    <row r="5842" spans="5:5" x14ac:dyDescent="0.35">
      <c r="E5842" s="15"/>
    </row>
    <row r="5843" spans="5:5" x14ac:dyDescent="0.35">
      <c r="E5843" s="15"/>
    </row>
    <row r="5844" spans="5:5" x14ac:dyDescent="0.35">
      <c r="E5844" s="15"/>
    </row>
    <row r="5845" spans="5:5" x14ac:dyDescent="0.35">
      <c r="E5845" s="15"/>
    </row>
    <row r="5846" spans="5:5" x14ac:dyDescent="0.35">
      <c r="E5846" s="15"/>
    </row>
    <row r="5847" spans="5:5" x14ac:dyDescent="0.35">
      <c r="E5847" s="15"/>
    </row>
    <row r="5848" spans="5:5" x14ac:dyDescent="0.35">
      <c r="E5848" s="15"/>
    </row>
    <row r="5849" spans="5:5" x14ac:dyDescent="0.35">
      <c r="E5849" s="15"/>
    </row>
    <row r="5850" spans="5:5" x14ac:dyDescent="0.35">
      <c r="E5850" s="15"/>
    </row>
    <row r="5851" spans="5:5" x14ac:dyDescent="0.35">
      <c r="E5851" s="15"/>
    </row>
    <row r="5852" spans="5:5" x14ac:dyDescent="0.35">
      <c r="E5852" s="15"/>
    </row>
    <row r="5853" spans="5:5" x14ac:dyDescent="0.35">
      <c r="E5853" s="15"/>
    </row>
    <row r="5854" spans="5:5" x14ac:dyDescent="0.35">
      <c r="E5854" s="15"/>
    </row>
    <row r="5855" spans="5:5" x14ac:dyDescent="0.35">
      <c r="E5855" s="15"/>
    </row>
    <row r="5856" spans="5:5" x14ac:dyDescent="0.35">
      <c r="E5856" s="15"/>
    </row>
    <row r="5857" spans="5:5" x14ac:dyDescent="0.35">
      <c r="E5857" s="15"/>
    </row>
    <row r="5858" spans="5:5" x14ac:dyDescent="0.35">
      <c r="E5858" s="15"/>
    </row>
    <row r="5859" spans="5:5" x14ac:dyDescent="0.35">
      <c r="E5859" s="15"/>
    </row>
    <row r="5860" spans="5:5" x14ac:dyDescent="0.35">
      <c r="E5860" s="15"/>
    </row>
    <row r="5861" spans="5:5" x14ac:dyDescent="0.35">
      <c r="E5861" s="15"/>
    </row>
    <row r="5862" spans="5:5" x14ac:dyDescent="0.35">
      <c r="E5862" s="15"/>
    </row>
    <row r="5863" spans="5:5" x14ac:dyDescent="0.35">
      <c r="E5863" s="15"/>
    </row>
    <row r="5864" spans="5:5" x14ac:dyDescent="0.35">
      <c r="E5864" s="15"/>
    </row>
    <row r="5865" spans="5:5" x14ac:dyDescent="0.35">
      <c r="E5865" s="15"/>
    </row>
    <row r="5866" spans="5:5" x14ac:dyDescent="0.35">
      <c r="E5866" s="15"/>
    </row>
    <row r="5867" spans="5:5" x14ac:dyDescent="0.35">
      <c r="E5867" s="15"/>
    </row>
    <row r="5868" spans="5:5" x14ac:dyDescent="0.35">
      <c r="E5868" s="15"/>
    </row>
    <row r="5869" spans="5:5" x14ac:dyDescent="0.35">
      <c r="E5869" s="15"/>
    </row>
    <row r="5870" spans="5:5" x14ac:dyDescent="0.35">
      <c r="E5870" s="15"/>
    </row>
    <row r="5871" spans="5:5" x14ac:dyDescent="0.35">
      <c r="E5871" s="15"/>
    </row>
    <row r="5872" spans="5:5" x14ac:dyDescent="0.35">
      <c r="E5872" s="15"/>
    </row>
    <row r="5873" spans="5:5" x14ac:dyDescent="0.35">
      <c r="E5873" s="15"/>
    </row>
    <row r="5874" spans="5:5" x14ac:dyDescent="0.35">
      <c r="E5874" s="15"/>
    </row>
    <row r="5875" spans="5:5" x14ac:dyDescent="0.35">
      <c r="E5875" s="15"/>
    </row>
    <row r="5876" spans="5:5" x14ac:dyDescent="0.35">
      <c r="E5876" s="15"/>
    </row>
    <row r="5877" spans="5:5" x14ac:dyDescent="0.35">
      <c r="E5877" s="15"/>
    </row>
    <row r="5878" spans="5:5" x14ac:dyDescent="0.35">
      <c r="E5878" s="15"/>
    </row>
    <row r="5879" spans="5:5" x14ac:dyDescent="0.35">
      <c r="E5879" s="15"/>
    </row>
    <row r="5880" spans="5:5" x14ac:dyDescent="0.35">
      <c r="E5880" s="15"/>
    </row>
    <row r="5881" spans="5:5" x14ac:dyDescent="0.35">
      <c r="E5881" s="15"/>
    </row>
    <row r="5882" spans="5:5" x14ac:dyDescent="0.35">
      <c r="E5882" s="15"/>
    </row>
    <row r="5883" spans="5:5" x14ac:dyDescent="0.35">
      <c r="E5883" s="15"/>
    </row>
    <row r="5884" spans="5:5" x14ac:dyDescent="0.35">
      <c r="E5884" s="15"/>
    </row>
    <row r="5885" spans="5:5" x14ac:dyDescent="0.35">
      <c r="E5885" s="15"/>
    </row>
    <row r="5886" spans="5:5" x14ac:dyDescent="0.35">
      <c r="E5886" s="15"/>
    </row>
    <row r="5887" spans="5:5" x14ac:dyDescent="0.35">
      <c r="E5887" s="15"/>
    </row>
    <row r="5888" spans="5:5" x14ac:dyDescent="0.35">
      <c r="E5888" s="15"/>
    </row>
    <row r="5889" spans="5:5" x14ac:dyDescent="0.35">
      <c r="E5889" s="15"/>
    </row>
    <row r="5890" spans="5:5" x14ac:dyDescent="0.35">
      <c r="E5890" s="15"/>
    </row>
    <row r="5891" spans="5:5" x14ac:dyDescent="0.35">
      <c r="E5891" s="15"/>
    </row>
    <row r="5892" spans="5:5" x14ac:dyDescent="0.35">
      <c r="E5892" s="15"/>
    </row>
    <row r="5893" spans="5:5" x14ac:dyDescent="0.35">
      <c r="E5893" s="15"/>
    </row>
    <row r="5894" spans="5:5" x14ac:dyDescent="0.35">
      <c r="E5894" s="15"/>
    </row>
    <row r="5895" spans="5:5" x14ac:dyDescent="0.35">
      <c r="E5895" s="15"/>
    </row>
    <row r="5896" spans="5:5" x14ac:dyDescent="0.35">
      <c r="E5896" s="15"/>
    </row>
    <row r="5897" spans="5:5" x14ac:dyDescent="0.35">
      <c r="E5897" s="15"/>
    </row>
    <row r="5898" spans="5:5" x14ac:dyDescent="0.35">
      <c r="E5898" s="15"/>
    </row>
    <row r="5899" spans="5:5" x14ac:dyDescent="0.35">
      <c r="E5899" s="15"/>
    </row>
    <row r="5900" spans="5:5" x14ac:dyDescent="0.35">
      <c r="E5900" s="15"/>
    </row>
    <row r="5901" spans="5:5" x14ac:dyDescent="0.35">
      <c r="E5901" s="15"/>
    </row>
    <row r="5902" spans="5:5" x14ac:dyDescent="0.35">
      <c r="E5902" s="15"/>
    </row>
    <row r="5903" spans="5:5" x14ac:dyDescent="0.35">
      <c r="E5903" s="15"/>
    </row>
    <row r="5904" spans="5:5" x14ac:dyDescent="0.35">
      <c r="E5904" s="15"/>
    </row>
    <row r="5905" spans="5:5" x14ac:dyDescent="0.35">
      <c r="E5905" s="15"/>
    </row>
    <row r="5906" spans="5:5" x14ac:dyDescent="0.35">
      <c r="E5906" s="15"/>
    </row>
    <row r="5907" spans="5:5" x14ac:dyDescent="0.35">
      <c r="E5907" s="15"/>
    </row>
    <row r="5908" spans="5:5" x14ac:dyDescent="0.35">
      <c r="E5908" s="15"/>
    </row>
    <row r="5909" spans="5:5" x14ac:dyDescent="0.35">
      <c r="E5909" s="15"/>
    </row>
    <row r="5910" spans="5:5" x14ac:dyDescent="0.35">
      <c r="E5910" s="15"/>
    </row>
    <row r="5911" spans="5:5" x14ac:dyDescent="0.35">
      <c r="E5911" s="15"/>
    </row>
    <row r="5912" spans="5:5" x14ac:dyDescent="0.35">
      <c r="E5912" s="15"/>
    </row>
    <row r="5913" spans="5:5" x14ac:dyDescent="0.35">
      <c r="E5913" s="15"/>
    </row>
    <row r="5914" spans="5:5" x14ac:dyDescent="0.35">
      <c r="E5914" s="15"/>
    </row>
    <row r="5915" spans="5:5" x14ac:dyDescent="0.35">
      <c r="E5915" s="15"/>
    </row>
    <row r="5916" spans="5:5" x14ac:dyDescent="0.35">
      <c r="E5916" s="15"/>
    </row>
    <row r="5917" spans="5:5" x14ac:dyDescent="0.35">
      <c r="E5917" s="15"/>
    </row>
    <row r="5918" spans="5:5" x14ac:dyDescent="0.35">
      <c r="E5918" s="15"/>
    </row>
    <row r="5919" spans="5:5" x14ac:dyDescent="0.35">
      <c r="E5919" s="15"/>
    </row>
    <row r="5920" spans="5:5" x14ac:dyDescent="0.35">
      <c r="E5920" s="15"/>
    </row>
    <row r="5921" spans="5:5" x14ac:dyDescent="0.35">
      <c r="E5921" s="15"/>
    </row>
    <row r="5922" spans="5:5" x14ac:dyDescent="0.35">
      <c r="E5922" s="15"/>
    </row>
    <row r="5923" spans="5:5" x14ac:dyDescent="0.35">
      <c r="E5923" s="15"/>
    </row>
    <row r="5924" spans="5:5" x14ac:dyDescent="0.35">
      <c r="E5924" s="15"/>
    </row>
    <row r="5925" spans="5:5" x14ac:dyDescent="0.35">
      <c r="E5925" s="15"/>
    </row>
    <row r="5926" spans="5:5" x14ac:dyDescent="0.35">
      <c r="E5926" s="15"/>
    </row>
    <row r="5927" spans="5:5" x14ac:dyDescent="0.35">
      <c r="E5927" s="15"/>
    </row>
    <row r="5928" spans="5:5" x14ac:dyDescent="0.35">
      <c r="E5928" s="15"/>
    </row>
    <row r="5929" spans="5:5" x14ac:dyDescent="0.35">
      <c r="E5929" s="15"/>
    </row>
    <row r="5930" spans="5:5" x14ac:dyDescent="0.35">
      <c r="E5930" s="15"/>
    </row>
    <row r="5931" spans="5:5" x14ac:dyDescent="0.35">
      <c r="E5931" s="15"/>
    </row>
    <row r="5932" spans="5:5" x14ac:dyDescent="0.35">
      <c r="E5932" s="15"/>
    </row>
    <row r="5933" spans="5:5" x14ac:dyDescent="0.35">
      <c r="E5933" s="15"/>
    </row>
    <row r="5934" spans="5:5" x14ac:dyDescent="0.35">
      <c r="E5934" s="15"/>
    </row>
    <row r="5935" spans="5:5" x14ac:dyDescent="0.35">
      <c r="E5935" s="15"/>
    </row>
    <row r="5936" spans="5:5" x14ac:dyDescent="0.35">
      <c r="E5936" s="15"/>
    </row>
    <row r="5937" spans="5:5" x14ac:dyDescent="0.35">
      <c r="E5937" s="15"/>
    </row>
    <row r="5938" spans="5:5" x14ac:dyDescent="0.35">
      <c r="E5938" s="15"/>
    </row>
    <row r="5939" spans="5:5" x14ac:dyDescent="0.35">
      <c r="E5939" s="15"/>
    </row>
    <row r="5940" spans="5:5" x14ac:dyDescent="0.35">
      <c r="E5940" s="15"/>
    </row>
    <row r="5941" spans="5:5" x14ac:dyDescent="0.35">
      <c r="E5941" s="15"/>
    </row>
    <row r="5942" spans="5:5" x14ac:dyDescent="0.35">
      <c r="E5942" s="15"/>
    </row>
    <row r="5943" spans="5:5" x14ac:dyDescent="0.35">
      <c r="E5943" s="15"/>
    </row>
    <row r="5944" spans="5:5" x14ac:dyDescent="0.35">
      <c r="E5944" s="15"/>
    </row>
    <row r="5945" spans="5:5" x14ac:dyDescent="0.35">
      <c r="E5945" s="15"/>
    </row>
    <row r="5946" spans="5:5" x14ac:dyDescent="0.35">
      <c r="E5946" s="15"/>
    </row>
    <row r="5947" spans="5:5" x14ac:dyDescent="0.35">
      <c r="E5947" s="15"/>
    </row>
    <row r="5948" spans="5:5" x14ac:dyDescent="0.35">
      <c r="E5948" s="15"/>
    </row>
    <row r="5949" spans="5:5" x14ac:dyDescent="0.35">
      <c r="E5949" s="15"/>
    </row>
    <row r="5950" spans="5:5" x14ac:dyDescent="0.35">
      <c r="E5950" s="15"/>
    </row>
    <row r="5951" spans="5:5" x14ac:dyDescent="0.35">
      <c r="E5951" s="15"/>
    </row>
    <row r="5952" spans="5:5" x14ac:dyDescent="0.35">
      <c r="E5952" s="15"/>
    </row>
    <row r="5953" spans="5:5" x14ac:dyDescent="0.35">
      <c r="E5953" s="15"/>
    </row>
    <row r="5954" spans="5:5" x14ac:dyDescent="0.35">
      <c r="E5954" s="15"/>
    </row>
    <row r="5955" spans="5:5" x14ac:dyDescent="0.35">
      <c r="E5955" s="15"/>
    </row>
    <row r="5956" spans="5:5" x14ac:dyDescent="0.35">
      <c r="E5956" s="15"/>
    </row>
    <row r="5957" spans="5:5" x14ac:dyDescent="0.35">
      <c r="E5957" s="15"/>
    </row>
    <row r="5958" spans="5:5" x14ac:dyDescent="0.35">
      <c r="E5958" s="15"/>
    </row>
    <row r="5959" spans="5:5" x14ac:dyDescent="0.35">
      <c r="E5959" s="15"/>
    </row>
    <row r="5960" spans="5:5" x14ac:dyDescent="0.35">
      <c r="E5960" s="15"/>
    </row>
    <row r="5961" spans="5:5" x14ac:dyDescent="0.35">
      <c r="E5961" s="15"/>
    </row>
    <row r="5962" spans="5:5" x14ac:dyDescent="0.35">
      <c r="E5962" s="15"/>
    </row>
    <row r="5963" spans="5:5" x14ac:dyDescent="0.35">
      <c r="E5963" s="15"/>
    </row>
    <row r="5964" spans="5:5" x14ac:dyDescent="0.35">
      <c r="E5964" s="15"/>
    </row>
    <row r="5965" spans="5:5" x14ac:dyDescent="0.35">
      <c r="E5965" s="15"/>
    </row>
    <row r="5966" spans="5:5" x14ac:dyDescent="0.35">
      <c r="E5966" s="15"/>
    </row>
    <row r="5967" spans="5:5" x14ac:dyDescent="0.35">
      <c r="E5967" s="15"/>
    </row>
    <row r="5968" spans="5:5" x14ac:dyDescent="0.35">
      <c r="E5968" s="15"/>
    </row>
    <row r="5969" spans="5:5" x14ac:dyDescent="0.35">
      <c r="E5969" s="15"/>
    </row>
    <row r="5970" spans="5:5" x14ac:dyDescent="0.35">
      <c r="E5970" s="15"/>
    </row>
    <row r="5971" spans="5:5" x14ac:dyDescent="0.35">
      <c r="E5971" s="15"/>
    </row>
    <row r="5972" spans="5:5" x14ac:dyDescent="0.35">
      <c r="E5972" s="15"/>
    </row>
    <row r="5973" spans="5:5" x14ac:dyDescent="0.35">
      <c r="E5973" s="15"/>
    </row>
    <row r="5974" spans="5:5" x14ac:dyDescent="0.35">
      <c r="E5974" s="15"/>
    </row>
    <row r="5975" spans="5:5" x14ac:dyDescent="0.35">
      <c r="E5975" s="15"/>
    </row>
    <row r="5976" spans="5:5" x14ac:dyDescent="0.35">
      <c r="E5976" s="15"/>
    </row>
    <row r="5977" spans="5:5" x14ac:dyDescent="0.35">
      <c r="E5977" s="15"/>
    </row>
    <row r="5978" spans="5:5" x14ac:dyDescent="0.35">
      <c r="E5978" s="15"/>
    </row>
    <row r="5979" spans="5:5" x14ac:dyDescent="0.35">
      <c r="E5979" s="15"/>
    </row>
    <row r="5980" spans="5:5" x14ac:dyDescent="0.35">
      <c r="E5980" s="15"/>
    </row>
    <row r="5981" spans="5:5" x14ac:dyDescent="0.35">
      <c r="E5981" s="15"/>
    </row>
    <row r="5982" spans="5:5" x14ac:dyDescent="0.35">
      <c r="E5982" s="15"/>
    </row>
    <row r="5983" spans="5:5" x14ac:dyDescent="0.35">
      <c r="E5983" s="15"/>
    </row>
    <row r="5984" spans="5:5" x14ac:dyDescent="0.35">
      <c r="E5984" s="15"/>
    </row>
    <row r="5985" spans="5:5" x14ac:dyDescent="0.35">
      <c r="E5985" s="15"/>
    </row>
    <row r="5986" spans="5:5" x14ac:dyDescent="0.35">
      <c r="E5986" s="15"/>
    </row>
    <row r="5987" spans="5:5" x14ac:dyDescent="0.35">
      <c r="E5987" s="15"/>
    </row>
    <row r="5988" spans="5:5" x14ac:dyDescent="0.35">
      <c r="E5988" s="15"/>
    </row>
    <row r="5989" spans="5:5" x14ac:dyDescent="0.35">
      <c r="E5989" s="15"/>
    </row>
    <row r="5990" spans="5:5" x14ac:dyDescent="0.35">
      <c r="E5990" s="15"/>
    </row>
    <row r="5991" spans="5:5" x14ac:dyDescent="0.35">
      <c r="E5991" s="15"/>
    </row>
    <row r="5992" spans="5:5" x14ac:dyDescent="0.35">
      <c r="E5992" s="15"/>
    </row>
    <row r="5993" spans="5:5" x14ac:dyDescent="0.35">
      <c r="E5993" s="15"/>
    </row>
    <row r="5994" spans="5:5" x14ac:dyDescent="0.35">
      <c r="E5994" s="15"/>
    </row>
    <row r="5995" spans="5:5" x14ac:dyDescent="0.35">
      <c r="E5995" s="15"/>
    </row>
    <row r="5996" spans="5:5" x14ac:dyDescent="0.35">
      <c r="E5996" s="15"/>
    </row>
    <row r="5997" spans="5:5" x14ac:dyDescent="0.35">
      <c r="E5997" s="15"/>
    </row>
    <row r="5998" spans="5:5" x14ac:dyDescent="0.35">
      <c r="E5998" s="15"/>
    </row>
    <row r="5999" spans="5:5" x14ac:dyDescent="0.35">
      <c r="E5999" s="15"/>
    </row>
    <row r="6000" spans="5:5" x14ac:dyDescent="0.35">
      <c r="E6000" s="15"/>
    </row>
    <row r="6001" spans="5:5" x14ac:dyDescent="0.35">
      <c r="E6001" s="15"/>
    </row>
    <row r="6002" spans="5:5" x14ac:dyDescent="0.35">
      <c r="E6002" s="15"/>
    </row>
    <row r="6003" spans="5:5" x14ac:dyDescent="0.35">
      <c r="E6003" s="15"/>
    </row>
    <row r="6004" spans="5:5" x14ac:dyDescent="0.35">
      <c r="E6004" s="15"/>
    </row>
    <row r="6005" spans="5:5" x14ac:dyDescent="0.35">
      <c r="E6005" s="15"/>
    </row>
    <row r="6006" spans="5:5" x14ac:dyDescent="0.35">
      <c r="E6006" s="15"/>
    </row>
    <row r="6007" spans="5:5" x14ac:dyDescent="0.35">
      <c r="E6007" s="15"/>
    </row>
    <row r="6008" spans="5:5" x14ac:dyDescent="0.35">
      <c r="E6008" s="15"/>
    </row>
    <row r="6009" spans="5:5" x14ac:dyDescent="0.35">
      <c r="E6009" s="15"/>
    </row>
    <row r="6010" spans="5:5" x14ac:dyDescent="0.35">
      <c r="E6010" s="15"/>
    </row>
    <row r="6011" spans="5:5" x14ac:dyDescent="0.35">
      <c r="E6011" s="15"/>
    </row>
    <row r="6012" spans="5:5" x14ac:dyDescent="0.35">
      <c r="E6012" s="15"/>
    </row>
    <row r="6013" spans="5:5" x14ac:dyDescent="0.35">
      <c r="E6013" s="15"/>
    </row>
    <row r="6014" spans="5:5" x14ac:dyDescent="0.35">
      <c r="E6014" s="15"/>
    </row>
    <row r="6015" spans="5:5" x14ac:dyDescent="0.35">
      <c r="E6015" s="15"/>
    </row>
    <row r="6016" spans="5:5" x14ac:dyDescent="0.35">
      <c r="E6016" s="15"/>
    </row>
    <row r="6017" spans="5:5" x14ac:dyDescent="0.35">
      <c r="E6017" s="15"/>
    </row>
    <row r="6018" spans="5:5" x14ac:dyDescent="0.35">
      <c r="E6018" s="15"/>
    </row>
    <row r="6019" spans="5:5" x14ac:dyDescent="0.35">
      <c r="E6019" s="15"/>
    </row>
    <row r="6020" spans="5:5" x14ac:dyDescent="0.35">
      <c r="E6020" s="15"/>
    </row>
    <row r="6021" spans="5:5" x14ac:dyDescent="0.35">
      <c r="E6021" s="15"/>
    </row>
    <row r="6022" spans="5:5" x14ac:dyDescent="0.35">
      <c r="E6022" s="15"/>
    </row>
    <row r="6023" spans="5:5" x14ac:dyDescent="0.35">
      <c r="E6023" s="15"/>
    </row>
    <row r="6024" spans="5:5" x14ac:dyDescent="0.35">
      <c r="E6024" s="15"/>
    </row>
    <row r="6025" spans="5:5" x14ac:dyDescent="0.35">
      <c r="E6025" s="15"/>
    </row>
    <row r="6026" spans="5:5" x14ac:dyDescent="0.35">
      <c r="E6026" s="15"/>
    </row>
    <row r="6027" spans="5:5" x14ac:dyDescent="0.35">
      <c r="E6027" s="15"/>
    </row>
    <row r="6028" spans="5:5" x14ac:dyDescent="0.35">
      <c r="E6028" s="15"/>
    </row>
    <row r="6029" spans="5:5" x14ac:dyDescent="0.35">
      <c r="E6029" s="15"/>
    </row>
    <row r="6030" spans="5:5" x14ac:dyDescent="0.35">
      <c r="E6030" s="15"/>
    </row>
    <row r="6031" spans="5:5" x14ac:dyDescent="0.35">
      <c r="E6031" s="15"/>
    </row>
    <row r="6032" spans="5:5" x14ac:dyDescent="0.35">
      <c r="E6032" s="15"/>
    </row>
    <row r="6033" spans="5:5" x14ac:dyDescent="0.35">
      <c r="E6033" s="15"/>
    </row>
    <row r="6034" spans="5:5" x14ac:dyDescent="0.35">
      <c r="E6034" s="15"/>
    </row>
    <row r="6035" spans="5:5" x14ac:dyDescent="0.35">
      <c r="E6035" s="15"/>
    </row>
    <row r="6036" spans="5:5" x14ac:dyDescent="0.35">
      <c r="E6036" s="15"/>
    </row>
    <row r="6037" spans="5:5" x14ac:dyDescent="0.35">
      <c r="E6037" s="15"/>
    </row>
    <row r="6038" spans="5:5" x14ac:dyDescent="0.35">
      <c r="E6038" s="15"/>
    </row>
    <row r="6039" spans="5:5" x14ac:dyDescent="0.35">
      <c r="E6039" s="15"/>
    </row>
    <row r="6040" spans="5:5" x14ac:dyDescent="0.35">
      <c r="E6040" s="15"/>
    </row>
    <row r="6041" spans="5:5" x14ac:dyDescent="0.35">
      <c r="E6041" s="15"/>
    </row>
    <row r="6042" spans="5:5" x14ac:dyDescent="0.35">
      <c r="E6042" s="15"/>
    </row>
    <row r="6043" spans="5:5" x14ac:dyDescent="0.35">
      <c r="E6043" s="15"/>
    </row>
    <row r="6044" spans="5:5" x14ac:dyDescent="0.35">
      <c r="E6044" s="15"/>
    </row>
    <row r="6045" spans="5:5" x14ac:dyDescent="0.35">
      <c r="E6045" s="15"/>
    </row>
    <row r="6046" spans="5:5" x14ac:dyDescent="0.35">
      <c r="E6046" s="15"/>
    </row>
    <row r="6047" spans="5:5" x14ac:dyDescent="0.35">
      <c r="E6047" s="15"/>
    </row>
    <row r="6048" spans="5:5" x14ac:dyDescent="0.35">
      <c r="E6048" s="15"/>
    </row>
    <row r="6049" spans="5:5" x14ac:dyDescent="0.35">
      <c r="E6049" s="15"/>
    </row>
    <row r="6050" spans="5:5" x14ac:dyDescent="0.35">
      <c r="E6050" s="15"/>
    </row>
    <row r="6051" spans="5:5" x14ac:dyDescent="0.35">
      <c r="E6051" s="15"/>
    </row>
    <row r="6052" spans="5:5" x14ac:dyDescent="0.35">
      <c r="E6052" s="15"/>
    </row>
    <row r="6053" spans="5:5" x14ac:dyDescent="0.35">
      <c r="E6053" s="15"/>
    </row>
    <row r="6054" spans="5:5" x14ac:dyDescent="0.35">
      <c r="E6054" s="15"/>
    </row>
    <row r="6055" spans="5:5" x14ac:dyDescent="0.35">
      <c r="E6055" s="15"/>
    </row>
    <row r="6056" spans="5:5" x14ac:dyDescent="0.35">
      <c r="E6056" s="15"/>
    </row>
    <row r="6057" spans="5:5" x14ac:dyDescent="0.35">
      <c r="E6057" s="15"/>
    </row>
    <row r="6058" spans="5:5" x14ac:dyDescent="0.35">
      <c r="E6058" s="15"/>
    </row>
    <row r="6059" spans="5:5" x14ac:dyDescent="0.35">
      <c r="E6059" s="15"/>
    </row>
    <row r="6060" spans="5:5" x14ac:dyDescent="0.35">
      <c r="E6060" s="15"/>
    </row>
    <row r="6061" spans="5:5" x14ac:dyDescent="0.35">
      <c r="E6061" s="15"/>
    </row>
    <row r="6062" spans="5:5" x14ac:dyDescent="0.35">
      <c r="E6062" s="15"/>
    </row>
    <row r="6063" spans="5:5" x14ac:dyDescent="0.35">
      <c r="E6063" s="15"/>
    </row>
    <row r="6064" spans="5:5" x14ac:dyDescent="0.35">
      <c r="E6064" s="15"/>
    </row>
    <row r="6065" spans="5:5" x14ac:dyDescent="0.35">
      <c r="E6065" s="15"/>
    </row>
    <row r="6066" spans="5:5" x14ac:dyDescent="0.35">
      <c r="E6066" s="15"/>
    </row>
    <row r="6067" spans="5:5" x14ac:dyDescent="0.35">
      <c r="E6067" s="15"/>
    </row>
    <row r="6068" spans="5:5" x14ac:dyDescent="0.35">
      <c r="E6068" s="15"/>
    </row>
    <row r="6069" spans="5:5" x14ac:dyDescent="0.35">
      <c r="E6069" s="15"/>
    </row>
    <row r="6070" spans="5:5" x14ac:dyDescent="0.35">
      <c r="E6070" s="15"/>
    </row>
    <row r="6071" spans="5:5" x14ac:dyDescent="0.35">
      <c r="E6071" s="15"/>
    </row>
    <row r="6072" spans="5:5" x14ac:dyDescent="0.35">
      <c r="E6072" s="15"/>
    </row>
    <row r="6073" spans="5:5" x14ac:dyDescent="0.35">
      <c r="E6073" s="15"/>
    </row>
    <row r="6074" spans="5:5" x14ac:dyDescent="0.35">
      <c r="E6074" s="15"/>
    </row>
    <row r="6075" spans="5:5" x14ac:dyDescent="0.35">
      <c r="E6075" s="15"/>
    </row>
    <row r="6076" spans="5:5" x14ac:dyDescent="0.35">
      <c r="E6076" s="15"/>
    </row>
    <row r="6077" spans="5:5" x14ac:dyDescent="0.35">
      <c r="E6077" s="15"/>
    </row>
    <row r="6078" spans="5:5" x14ac:dyDescent="0.35">
      <c r="E6078" s="15"/>
    </row>
    <row r="6079" spans="5:5" x14ac:dyDescent="0.35">
      <c r="E6079" s="15"/>
    </row>
    <row r="6080" spans="5:5" x14ac:dyDescent="0.35">
      <c r="E6080" s="15"/>
    </row>
    <row r="6081" spans="5:5" x14ac:dyDescent="0.35">
      <c r="E6081" s="15"/>
    </row>
    <row r="6082" spans="5:5" x14ac:dyDescent="0.35">
      <c r="E6082" s="15"/>
    </row>
    <row r="6083" spans="5:5" x14ac:dyDescent="0.35">
      <c r="E6083" s="15"/>
    </row>
    <row r="6084" spans="5:5" x14ac:dyDescent="0.35">
      <c r="E6084" s="15"/>
    </row>
    <row r="6085" spans="5:5" x14ac:dyDescent="0.35">
      <c r="E6085" s="15"/>
    </row>
    <row r="6086" spans="5:5" x14ac:dyDescent="0.35">
      <c r="E6086" s="15"/>
    </row>
    <row r="6087" spans="5:5" x14ac:dyDescent="0.35">
      <c r="E6087" s="15"/>
    </row>
    <row r="6088" spans="5:5" x14ac:dyDescent="0.35">
      <c r="E6088" s="15"/>
    </row>
    <row r="6089" spans="5:5" x14ac:dyDescent="0.35">
      <c r="E6089" s="15"/>
    </row>
    <row r="6090" spans="5:5" x14ac:dyDescent="0.35">
      <c r="E6090" s="15"/>
    </row>
    <row r="6091" spans="5:5" x14ac:dyDescent="0.35">
      <c r="E6091" s="15"/>
    </row>
    <row r="6092" spans="5:5" x14ac:dyDescent="0.35">
      <c r="E6092" s="15"/>
    </row>
    <row r="6093" spans="5:5" x14ac:dyDescent="0.35">
      <c r="E6093" s="15"/>
    </row>
    <row r="6094" spans="5:5" x14ac:dyDescent="0.35">
      <c r="E6094" s="15"/>
    </row>
    <row r="6095" spans="5:5" x14ac:dyDescent="0.35">
      <c r="E6095" s="15"/>
    </row>
    <row r="6096" spans="5:5" x14ac:dyDescent="0.35">
      <c r="E6096" s="15"/>
    </row>
    <row r="6097" spans="5:5" x14ac:dyDescent="0.35">
      <c r="E6097" s="15"/>
    </row>
    <row r="6098" spans="5:5" x14ac:dyDescent="0.35">
      <c r="E6098" s="15"/>
    </row>
    <row r="6099" spans="5:5" x14ac:dyDescent="0.35">
      <c r="E6099" s="15"/>
    </row>
    <row r="6100" spans="5:5" x14ac:dyDescent="0.35">
      <c r="E6100" s="15"/>
    </row>
    <row r="6101" spans="5:5" x14ac:dyDescent="0.35">
      <c r="E6101" s="15"/>
    </row>
    <row r="6102" spans="5:5" x14ac:dyDescent="0.35">
      <c r="E6102" s="15"/>
    </row>
    <row r="6103" spans="5:5" x14ac:dyDescent="0.35">
      <c r="E6103" s="15"/>
    </row>
    <row r="6104" spans="5:5" x14ac:dyDescent="0.35">
      <c r="E6104" s="15"/>
    </row>
    <row r="6105" spans="5:5" x14ac:dyDescent="0.35">
      <c r="E6105" s="15"/>
    </row>
    <row r="6106" spans="5:5" x14ac:dyDescent="0.35">
      <c r="E6106" s="15"/>
    </row>
    <row r="6107" spans="5:5" x14ac:dyDescent="0.35">
      <c r="E6107" s="15"/>
    </row>
    <row r="6108" spans="5:5" x14ac:dyDescent="0.35">
      <c r="E6108" s="15"/>
    </row>
    <row r="6109" spans="5:5" x14ac:dyDescent="0.35">
      <c r="E6109" s="15"/>
    </row>
    <row r="6110" spans="5:5" x14ac:dyDescent="0.35">
      <c r="E6110" s="15"/>
    </row>
    <row r="6111" spans="5:5" x14ac:dyDescent="0.35">
      <c r="E6111" s="15"/>
    </row>
    <row r="6112" spans="5:5" x14ac:dyDescent="0.35">
      <c r="E6112" s="15"/>
    </row>
    <row r="6113" spans="5:5" x14ac:dyDescent="0.35">
      <c r="E6113" s="15"/>
    </row>
    <row r="6114" spans="5:5" x14ac:dyDescent="0.35">
      <c r="E6114" s="15"/>
    </row>
    <row r="6115" spans="5:5" x14ac:dyDescent="0.35">
      <c r="E6115" s="15"/>
    </row>
    <row r="6116" spans="5:5" x14ac:dyDescent="0.35">
      <c r="E6116" s="15"/>
    </row>
    <row r="6117" spans="5:5" x14ac:dyDescent="0.35">
      <c r="E6117" s="15"/>
    </row>
    <row r="6118" spans="5:5" x14ac:dyDescent="0.35">
      <c r="E6118" s="15"/>
    </row>
    <row r="6119" spans="5:5" x14ac:dyDescent="0.35">
      <c r="E6119" s="15"/>
    </row>
    <row r="6120" spans="5:5" x14ac:dyDescent="0.35">
      <c r="E6120" s="15"/>
    </row>
    <row r="6121" spans="5:5" x14ac:dyDescent="0.35">
      <c r="E6121" s="15"/>
    </row>
  </sheetData>
  <pageMargins left="0.45" right="0" top="0.9" bottom="0.5" header="0.3" footer="0.3"/>
  <pageSetup paperSize="9" scale="65" orientation="landscape" horizontalDpi="4294967294" verticalDpi="0" r:id="rId2"/>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1920"/>
  <sheetViews>
    <sheetView topLeftCell="A765" workbookViewId="0">
      <selection activeCell="D778" sqref="D778"/>
    </sheetView>
  </sheetViews>
  <sheetFormatPr defaultRowHeight="15" x14ac:dyDescent="0.25"/>
  <cols>
    <col min="1" max="1" width="13.140625" customWidth="1"/>
    <col min="2" max="2" width="8.5703125" style="224" customWidth="1"/>
    <col min="3" max="3" width="8.42578125" style="222" customWidth="1"/>
    <col min="4" max="4" width="70.28515625" style="115" customWidth="1"/>
    <col min="5" max="5" width="22.42578125" style="223" customWidth="1"/>
  </cols>
  <sheetData>
    <row r="3" spans="1:5" x14ac:dyDescent="0.25">
      <c r="A3" s="116" t="s">
        <v>190</v>
      </c>
      <c r="B3" s="225" t="s">
        <v>0</v>
      </c>
      <c r="C3" s="220" t="s">
        <v>1</v>
      </c>
      <c r="D3" s="221" t="s">
        <v>2</v>
      </c>
      <c r="E3" s="222" t="s">
        <v>1109</v>
      </c>
    </row>
    <row r="4" spans="1:5" ht="90" x14ac:dyDescent="0.25">
      <c r="A4" s="117" t="s">
        <v>63</v>
      </c>
      <c r="B4" s="120" t="s">
        <v>62</v>
      </c>
      <c r="C4" s="115"/>
      <c r="E4" s="258">
        <v>56173080000</v>
      </c>
    </row>
    <row r="5" spans="1:5" ht="90" x14ac:dyDescent="0.25">
      <c r="B5" s="119" t="s">
        <v>29</v>
      </c>
      <c r="C5" s="120" t="s">
        <v>184</v>
      </c>
      <c r="E5" s="258">
        <v>2246500000</v>
      </c>
    </row>
    <row r="6" spans="1:5" x14ac:dyDescent="0.25">
      <c r="B6"/>
      <c r="C6" s="119" t="s">
        <v>29</v>
      </c>
      <c r="D6" s="120" t="s">
        <v>194</v>
      </c>
      <c r="E6" s="258">
        <v>50000000</v>
      </c>
    </row>
    <row r="7" spans="1:5" x14ac:dyDescent="0.25">
      <c r="B7"/>
      <c r="C7" s="119" t="s">
        <v>22</v>
      </c>
      <c r="D7" s="120" t="s">
        <v>196</v>
      </c>
      <c r="E7" s="258">
        <v>500000000</v>
      </c>
    </row>
    <row r="8" spans="1:5" x14ac:dyDescent="0.25">
      <c r="B8"/>
      <c r="C8" s="119" t="s">
        <v>17</v>
      </c>
      <c r="D8" s="120" t="s">
        <v>198</v>
      </c>
      <c r="E8" s="258">
        <v>8000000</v>
      </c>
    </row>
    <row r="9" spans="1:5" x14ac:dyDescent="0.25">
      <c r="B9"/>
      <c r="C9" s="119" t="s">
        <v>21</v>
      </c>
      <c r="D9" s="120" t="s">
        <v>185</v>
      </c>
      <c r="E9" s="258">
        <v>65000000</v>
      </c>
    </row>
    <row r="10" spans="1:5" x14ac:dyDescent="0.25">
      <c r="B10"/>
      <c r="C10" s="119" t="s">
        <v>23</v>
      </c>
      <c r="D10" s="120" t="s">
        <v>199</v>
      </c>
      <c r="E10" s="258">
        <v>75000000</v>
      </c>
    </row>
    <row r="11" spans="1:5" x14ac:dyDescent="0.25">
      <c r="B11"/>
      <c r="C11" s="119" t="s">
        <v>122</v>
      </c>
      <c r="D11" s="120" t="s">
        <v>200</v>
      </c>
      <c r="E11" s="258">
        <v>100000000</v>
      </c>
    </row>
    <row r="12" spans="1:5" x14ac:dyDescent="0.25">
      <c r="B12"/>
      <c r="C12" s="119" t="s">
        <v>56</v>
      </c>
      <c r="D12" s="120" t="s">
        <v>201</v>
      </c>
      <c r="E12" s="258">
        <v>100000000</v>
      </c>
    </row>
    <row r="13" spans="1:5" x14ac:dyDescent="0.25">
      <c r="B13"/>
      <c r="C13" s="119" t="s">
        <v>40</v>
      </c>
      <c r="D13" s="120" t="s">
        <v>202</v>
      </c>
      <c r="E13" s="258">
        <v>50000000</v>
      </c>
    </row>
    <row r="14" spans="1:5" ht="15" customHeight="1" x14ac:dyDescent="0.25">
      <c r="B14"/>
      <c r="C14" s="119" t="s">
        <v>26</v>
      </c>
      <c r="D14" s="120" t="s">
        <v>203</v>
      </c>
      <c r="E14" s="258">
        <v>15500000</v>
      </c>
    </row>
    <row r="15" spans="1:5" x14ac:dyDescent="0.25">
      <c r="B15"/>
      <c r="C15" s="119" t="s">
        <v>46</v>
      </c>
      <c r="D15" s="120" t="s">
        <v>204</v>
      </c>
      <c r="E15" s="258">
        <v>75000000</v>
      </c>
    </row>
    <row r="16" spans="1:5" x14ac:dyDescent="0.25">
      <c r="B16"/>
      <c r="C16" s="119" t="s">
        <v>16</v>
      </c>
      <c r="D16" s="120" t="s">
        <v>205</v>
      </c>
      <c r="E16" s="258">
        <v>30000000</v>
      </c>
    </row>
    <row r="17" spans="2:5" x14ac:dyDescent="0.25">
      <c r="B17"/>
      <c r="C17" s="119" t="s">
        <v>37</v>
      </c>
      <c r="D17" s="120" t="s">
        <v>207</v>
      </c>
      <c r="E17" s="258">
        <v>20000000</v>
      </c>
    </row>
    <row r="18" spans="2:5" x14ac:dyDescent="0.25">
      <c r="B18"/>
      <c r="C18" s="119" t="s">
        <v>20</v>
      </c>
      <c r="D18" s="120" t="s">
        <v>206</v>
      </c>
      <c r="E18" s="258">
        <v>100000000</v>
      </c>
    </row>
    <row r="19" spans="2:5" x14ac:dyDescent="0.25">
      <c r="B19"/>
      <c r="C19" s="119" t="s">
        <v>209</v>
      </c>
      <c r="D19" s="120" t="s">
        <v>208</v>
      </c>
      <c r="E19" s="258">
        <v>258000000</v>
      </c>
    </row>
    <row r="20" spans="2:5" x14ac:dyDescent="0.25">
      <c r="B20"/>
      <c r="C20" s="119" t="s">
        <v>642</v>
      </c>
      <c r="D20" s="120" t="s">
        <v>1451</v>
      </c>
      <c r="E20" s="258">
        <v>800000000</v>
      </c>
    </row>
    <row r="21" spans="2:5" ht="105" x14ac:dyDescent="0.25">
      <c r="B21" s="119" t="s">
        <v>22</v>
      </c>
      <c r="C21" s="120" t="s">
        <v>148</v>
      </c>
      <c r="E21" s="258">
        <v>1332500000</v>
      </c>
    </row>
    <row r="22" spans="2:5" x14ac:dyDescent="0.25">
      <c r="B22"/>
      <c r="C22" s="119" t="s">
        <v>21</v>
      </c>
      <c r="D22" s="120" t="s">
        <v>183</v>
      </c>
      <c r="E22" s="258">
        <v>50000000</v>
      </c>
    </row>
    <row r="23" spans="2:5" x14ac:dyDescent="0.25">
      <c r="B23"/>
      <c r="C23" s="119" t="s">
        <v>50</v>
      </c>
      <c r="D23" s="120" t="s">
        <v>176</v>
      </c>
      <c r="E23" s="258">
        <v>350000000</v>
      </c>
    </row>
    <row r="24" spans="2:5" x14ac:dyDescent="0.25">
      <c r="B24"/>
      <c r="C24" s="119" t="s">
        <v>122</v>
      </c>
      <c r="D24" s="120" t="s">
        <v>327</v>
      </c>
      <c r="E24" s="258">
        <v>207200000</v>
      </c>
    </row>
    <row r="25" spans="2:5" x14ac:dyDescent="0.25">
      <c r="B25"/>
      <c r="C25" s="119" t="s">
        <v>35</v>
      </c>
      <c r="D25" s="120" t="s">
        <v>215</v>
      </c>
      <c r="E25" s="258">
        <v>330300000</v>
      </c>
    </row>
    <row r="26" spans="2:5" x14ac:dyDescent="0.25">
      <c r="B26"/>
      <c r="C26" s="119" t="s">
        <v>52</v>
      </c>
      <c r="D26" s="120" t="s">
        <v>180</v>
      </c>
      <c r="E26" s="258">
        <v>170000000</v>
      </c>
    </row>
    <row r="27" spans="2:5" x14ac:dyDescent="0.25">
      <c r="B27"/>
      <c r="C27" s="119" t="s">
        <v>218</v>
      </c>
      <c r="D27" s="120" t="s">
        <v>217</v>
      </c>
      <c r="E27" s="258">
        <v>125000000</v>
      </c>
    </row>
    <row r="28" spans="2:5" x14ac:dyDescent="0.25">
      <c r="B28"/>
      <c r="C28" s="119" t="s">
        <v>124</v>
      </c>
      <c r="D28" s="120" t="s">
        <v>1573</v>
      </c>
      <c r="E28" s="258">
        <v>100000000</v>
      </c>
    </row>
    <row r="29" spans="2:5" ht="180" x14ac:dyDescent="0.25">
      <c r="B29" s="119" t="s">
        <v>17</v>
      </c>
      <c r="C29" s="120" t="s">
        <v>146</v>
      </c>
      <c r="E29" s="258">
        <v>20000000</v>
      </c>
    </row>
    <row r="30" spans="2:5" x14ac:dyDescent="0.25">
      <c r="B30"/>
      <c r="C30" s="119" t="s">
        <v>29</v>
      </c>
      <c r="D30" s="120" t="s">
        <v>147</v>
      </c>
      <c r="E30" s="258">
        <v>20000000</v>
      </c>
    </row>
    <row r="31" spans="2:5" ht="75" x14ac:dyDescent="0.25">
      <c r="B31" s="119" t="s">
        <v>16</v>
      </c>
      <c r="C31" s="120" t="s">
        <v>108</v>
      </c>
      <c r="E31" s="258">
        <v>1500000000</v>
      </c>
    </row>
    <row r="32" spans="2:5" x14ac:dyDescent="0.25">
      <c r="B32"/>
      <c r="C32" s="119" t="s">
        <v>29</v>
      </c>
      <c r="D32" s="117" t="s">
        <v>2735</v>
      </c>
      <c r="E32" s="258">
        <v>750000000</v>
      </c>
    </row>
    <row r="33" spans="2:5" x14ac:dyDescent="0.25">
      <c r="B33"/>
      <c r="C33" s="119" t="s">
        <v>22</v>
      </c>
      <c r="D33" s="117" t="s">
        <v>2736</v>
      </c>
      <c r="E33" s="258">
        <v>750000000</v>
      </c>
    </row>
    <row r="34" spans="2:5" ht="135" x14ac:dyDescent="0.25">
      <c r="B34" s="119" t="s">
        <v>37</v>
      </c>
      <c r="C34" s="120" t="s">
        <v>2737</v>
      </c>
      <c r="E34" s="258">
        <v>3700000000</v>
      </c>
    </row>
    <row r="35" spans="2:5" x14ac:dyDescent="0.25">
      <c r="B35"/>
      <c r="C35" s="119" t="s">
        <v>22</v>
      </c>
      <c r="D35" s="120" t="s">
        <v>2738</v>
      </c>
      <c r="E35" s="258">
        <v>850000000</v>
      </c>
    </row>
    <row r="36" spans="2:5" x14ac:dyDescent="0.25">
      <c r="B36"/>
      <c r="C36" s="119" t="s">
        <v>31</v>
      </c>
      <c r="D36" s="120" t="s">
        <v>2739</v>
      </c>
      <c r="E36" s="258">
        <v>850000000</v>
      </c>
    </row>
    <row r="37" spans="2:5" x14ac:dyDescent="0.25">
      <c r="B37"/>
      <c r="C37" s="119" t="s">
        <v>27</v>
      </c>
      <c r="D37" s="117" t="s">
        <v>2740</v>
      </c>
      <c r="E37" s="258">
        <v>2000000000</v>
      </c>
    </row>
    <row r="38" spans="2:5" ht="90" x14ac:dyDescent="0.25">
      <c r="B38" s="119" t="s">
        <v>30</v>
      </c>
      <c r="C38" s="120" t="s">
        <v>1268</v>
      </c>
      <c r="E38" s="258">
        <v>40874080000</v>
      </c>
    </row>
    <row r="39" spans="2:5" x14ac:dyDescent="0.25">
      <c r="B39"/>
      <c r="C39" s="119" t="s">
        <v>29</v>
      </c>
      <c r="D39" s="117" t="s">
        <v>3105</v>
      </c>
      <c r="E39" s="258">
        <v>1000000000</v>
      </c>
    </row>
    <row r="40" spans="2:5" x14ac:dyDescent="0.25">
      <c r="B40"/>
      <c r="C40" s="119" t="s">
        <v>22</v>
      </c>
      <c r="D40" s="117" t="s">
        <v>2549</v>
      </c>
      <c r="E40" s="258">
        <v>4200000000</v>
      </c>
    </row>
    <row r="41" spans="2:5" x14ac:dyDescent="0.25">
      <c r="B41"/>
      <c r="C41" s="119" t="s">
        <v>31</v>
      </c>
      <c r="D41" s="117" t="s">
        <v>3109</v>
      </c>
      <c r="E41" s="258">
        <v>6000000000</v>
      </c>
    </row>
    <row r="42" spans="2:5" x14ac:dyDescent="0.25">
      <c r="B42"/>
      <c r="C42" s="119" t="s">
        <v>27</v>
      </c>
      <c r="D42" s="117" t="s">
        <v>3110</v>
      </c>
      <c r="E42" s="258">
        <v>4000000000</v>
      </c>
    </row>
    <row r="43" spans="2:5" x14ac:dyDescent="0.25">
      <c r="B43"/>
      <c r="C43" s="119" t="s">
        <v>47</v>
      </c>
      <c r="D43" s="117" t="s">
        <v>3111</v>
      </c>
      <c r="E43" s="258">
        <v>250000000</v>
      </c>
    </row>
    <row r="44" spans="2:5" x14ac:dyDescent="0.25">
      <c r="B44"/>
      <c r="C44" s="119" t="s">
        <v>17</v>
      </c>
      <c r="D44" s="117" t="s">
        <v>3112</v>
      </c>
      <c r="E44" s="258">
        <v>4000000000</v>
      </c>
    </row>
    <row r="45" spans="2:5" x14ac:dyDescent="0.25">
      <c r="B45"/>
      <c r="C45" s="119" t="s">
        <v>21</v>
      </c>
      <c r="D45" s="117" t="s">
        <v>3113</v>
      </c>
      <c r="E45" s="258">
        <v>2300000000</v>
      </c>
    </row>
    <row r="46" spans="2:5" x14ac:dyDescent="0.25">
      <c r="B46"/>
      <c r="C46" s="119" t="s">
        <v>23</v>
      </c>
      <c r="D46" s="117" t="s">
        <v>3114</v>
      </c>
      <c r="E46" s="258">
        <v>250000000</v>
      </c>
    </row>
    <row r="47" spans="2:5" x14ac:dyDescent="0.25">
      <c r="B47"/>
      <c r="C47" s="119" t="s">
        <v>1025</v>
      </c>
      <c r="D47" s="120" t="s">
        <v>1257</v>
      </c>
      <c r="E47" s="258">
        <v>18874080000</v>
      </c>
    </row>
    <row r="48" spans="2:5" x14ac:dyDescent="0.25">
      <c r="B48" s="119" t="s">
        <v>20</v>
      </c>
      <c r="C48" s="117" t="s">
        <v>164</v>
      </c>
      <c r="D48"/>
      <c r="E48" s="258">
        <v>1650000000</v>
      </c>
    </row>
    <row r="49" spans="1:5" x14ac:dyDescent="0.25">
      <c r="B49"/>
      <c r="C49" s="119" t="s">
        <v>29</v>
      </c>
      <c r="D49" s="117" t="s">
        <v>1351</v>
      </c>
      <c r="E49" s="258">
        <v>450000000</v>
      </c>
    </row>
    <row r="50" spans="1:5" x14ac:dyDescent="0.25">
      <c r="B50"/>
      <c r="C50" s="119" t="s">
        <v>22</v>
      </c>
      <c r="D50" s="117" t="s">
        <v>1255</v>
      </c>
      <c r="E50" s="258">
        <v>850000000</v>
      </c>
    </row>
    <row r="51" spans="1:5" x14ac:dyDescent="0.25">
      <c r="B51"/>
      <c r="C51" s="119" t="s">
        <v>31</v>
      </c>
      <c r="D51" s="117" t="s">
        <v>1196</v>
      </c>
      <c r="E51" s="258">
        <v>350000000</v>
      </c>
    </row>
    <row r="52" spans="1:5" ht="135" x14ac:dyDescent="0.25">
      <c r="B52" s="119" t="s">
        <v>76</v>
      </c>
      <c r="C52" s="120" t="s">
        <v>2741</v>
      </c>
      <c r="E52" s="258">
        <v>4850000000</v>
      </c>
    </row>
    <row r="53" spans="1:5" x14ac:dyDescent="0.25">
      <c r="B53"/>
      <c r="C53" s="119" t="s">
        <v>29</v>
      </c>
      <c r="D53" s="117" t="s">
        <v>103</v>
      </c>
      <c r="E53" s="258">
        <v>2200000000</v>
      </c>
    </row>
    <row r="54" spans="1:5" x14ac:dyDescent="0.25">
      <c r="B54"/>
      <c r="C54" s="119" t="s">
        <v>22</v>
      </c>
      <c r="D54" s="117" t="s">
        <v>1256</v>
      </c>
      <c r="E54" s="258">
        <v>550000000</v>
      </c>
    </row>
    <row r="55" spans="1:5" x14ac:dyDescent="0.25">
      <c r="B55"/>
      <c r="C55" s="119" t="s">
        <v>31</v>
      </c>
      <c r="D55" s="117" t="s">
        <v>3116</v>
      </c>
      <c r="E55" s="258">
        <v>2100000000</v>
      </c>
    </row>
    <row r="56" spans="1:5" ht="45" x14ac:dyDescent="0.25">
      <c r="A56" s="117" t="s">
        <v>66</v>
      </c>
      <c r="B56" s="120" t="s">
        <v>64</v>
      </c>
      <c r="C56" s="115"/>
      <c r="E56" s="258">
        <v>20008380400</v>
      </c>
    </row>
    <row r="57" spans="1:5" ht="90" x14ac:dyDescent="0.25">
      <c r="B57" s="119" t="s">
        <v>29</v>
      </c>
      <c r="C57" s="120" t="s">
        <v>184</v>
      </c>
      <c r="E57" s="258">
        <v>2539490400</v>
      </c>
    </row>
    <row r="58" spans="1:5" x14ac:dyDescent="0.25">
      <c r="B58"/>
      <c r="C58" s="119" t="s">
        <v>29</v>
      </c>
      <c r="D58" s="120" t="s">
        <v>194</v>
      </c>
      <c r="E58" s="258">
        <v>53570000</v>
      </c>
    </row>
    <row r="59" spans="1:5" x14ac:dyDescent="0.25">
      <c r="B59"/>
      <c r="C59" s="119" t="s">
        <v>22</v>
      </c>
      <c r="D59" s="120" t="s">
        <v>196</v>
      </c>
      <c r="E59" s="258">
        <v>676225400</v>
      </c>
    </row>
    <row r="60" spans="1:5" x14ac:dyDescent="0.25">
      <c r="B60"/>
      <c r="C60" s="119" t="s">
        <v>17</v>
      </c>
      <c r="D60" s="120" t="s">
        <v>198</v>
      </c>
      <c r="E60" s="258">
        <v>152010000</v>
      </c>
    </row>
    <row r="61" spans="1:5" x14ac:dyDescent="0.25">
      <c r="B61"/>
      <c r="C61" s="119" t="s">
        <v>21</v>
      </c>
      <c r="D61" s="120" t="s">
        <v>185</v>
      </c>
      <c r="E61" s="258">
        <v>110400000</v>
      </c>
    </row>
    <row r="62" spans="1:5" x14ac:dyDescent="0.25">
      <c r="B62"/>
      <c r="C62" s="119" t="s">
        <v>23</v>
      </c>
      <c r="D62" s="120" t="s">
        <v>199</v>
      </c>
      <c r="E62" s="258">
        <v>319879000</v>
      </c>
    </row>
    <row r="63" spans="1:5" x14ac:dyDescent="0.25">
      <c r="B63"/>
      <c r="C63" s="119" t="s">
        <v>122</v>
      </c>
      <c r="D63" s="120" t="s">
        <v>200</v>
      </c>
      <c r="E63" s="258">
        <v>100040000</v>
      </c>
    </row>
    <row r="64" spans="1:5" x14ac:dyDescent="0.25">
      <c r="B64"/>
      <c r="C64" s="119" t="s">
        <v>56</v>
      </c>
      <c r="D64" s="120" t="s">
        <v>201</v>
      </c>
      <c r="E64" s="258">
        <v>84250000</v>
      </c>
    </row>
    <row r="65" spans="2:5" x14ac:dyDescent="0.25">
      <c r="B65"/>
      <c r="C65" s="119" t="s">
        <v>40</v>
      </c>
      <c r="D65" s="120" t="s">
        <v>202</v>
      </c>
      <c r="E65" s="258">
        <v>139326000</v>
      </c>
    </row>
    <row r="66" spans="2:5" x14ac:dyDescent="0.25">
      <c r="B66"/>
      <c r="C66" s="119" t="s">
        <v>26</v>
      </c>
      <c r="D66" s="120" t="s">
        <v>203</v>
      </c>
      <c r="E66" s="258">
        <v>46600000</v>
      </c>
    </row>
    <row r="67" spans="2:5" x14ac:dyDescent="0.25">
      <c r="B67"/>
      <c r="C67" s="119" t="s">
        <v>46</v>
      </c>
      <c r="D67" s="120" t="s">
        <v>204</v>
      </c>
      <c r="E67" s="258">
        <v>100000000</v>
      </c>
    </row>
    <row r="68" spans="2:5" x14ac:dyDescent="0.25">
      <c r="B68"/>
      <c r="C68" s="119" t="s">
        <v>16</v>
      </c>
      <c r="D68" s="120" t="s">
        <v>205</v>
      </c>
      <c r="E68" s="258">
        <v>30000000</v>
      </c>
    </row>
    <row r="69" spans="2:5" x14ac:dyDescent="0.25">
      <c r="B69"/>
      <c r="C69" s="119" t="s">
        <v>37</v>
      </c>
      <c r="D69" s="120" t="s">
        <v>207</v>
      </c>
      <c r="E69" s="258">
        <v>50000000</v>
      </c>
    </row>
    <row r="70" spans="2:5" x14ac:dyDescent="0.25">
      <c r="B70"/>
      <c r="C70" s="119" t="s">
        <v>20</v>
      </c>
      <c r="D70" s="120" t="s">
        <v>206</v>
      </c>
      <c r="E70" s="258">
        <v>125000000</v>
      </c>
    </row>
    <row r="71" spans="2:5" x14ac:dyDescent="0.25">
      <c r="B71"/>
      <c r="C71" s="119" t="s">
        <v>51</v>
      </c>
      <c r="D71" s="120" t="s">
        <v>1143</v>
      </c>
      <c r="E71" s="258">
        <v>10000000</v>
      </c>
    </row>
    <row r="72" spans="2:5" x14ac:dyDescent="0.25">
      <c r="B72"/>
      <c r="C72" s="119" t="s">
        <v>209</v>
      </c>
      <c r="D72" s="120" t="s">
        <v>208</v>
      </c>
      <c r="E72" s="258">
        <v>354220000</v>
      </c>
    </row>
    <row r="73" spans="2:5" x14ac:dyDescent="0.25">
      <c r="B73"/>
      <c r="C73" s="119" t="s">
        <v>642</v>
      </c>
      <c r="D73" s="120" t="s">
        <v>1451</v>
      </c>
      <c r="E73" s="258">
        <v>67970000</v>
      </c>
    </row>
    <row r="74" spans="2:5" x14ac:dyDescent="0.25">
      <c r="B74"/>
      <c r="C74" s="119" t="s">
        <v>1078</v>
      </c>
      <c r="D74" s="117" t="s">
        <v>601</v>
      </c>
      <c r="E74" s="258">
        <v>120000000</v>
      </c>
    </row>
    <row r="75" spans="2:5" ht="105" x14ac:dyDescent="0.25">
      <c r="B75" s="119" t="s">
        <v>22</v>
      </c>
      <c r="C75" s="120" t="s">
        <v>148</v>
      </c>
      <c r="E75" s="258">
        <v>969850000</v>
      </c>
    </row>
    <row r="76" spans="2:5" x14ac:dyDescent="0.25">
      <c r="B76"/>
      <c r="C76" s="119" t="s">
        <v>21</v>
      </c>
      <c r="D76" s="120" t="s">
        <v>183</v>
      </c>
      <c r="E76" s="258">
        <v>100000000</v>
      </c>
    </row>
    <row r="77" spans="2:5" x14ac:dyDescent="0.25">
      <c r="B77"/>
      <c r="C77" s="119" t="s">
        <v>50</v>
      </c>
      <c r="D77" s="120" t="s">
        <v>176</v>
      </c>
      <c r="E77" s="258">
        <v>150000000</v>
      </c>
    </row>
    <row r="78" spans="2:5" x14ac:dyDescent="0.25">
      <c r="B78"/>
      <c r="C78" s="119" t="s">
        <v>122</v>
      </c>
      <c r="D78" s="120" t="s">
        <v>3117</v>
      </c>
      <c r="E78" s="258">
        <v>75000000</v>
      </c>
    </row>
    <row r="79" spans="2:5" x14ac:dyDescent="0.25">
      <c r="B79"/>
      <c r="C79" s="119" t="s">
        <v>30</v>
      </c>
      <c r="D79" s="120" t="s">
        <v>3118</v>
      </c>
      <c r="E79" s="258">
        <v>10000000</v>
      </c>
    </row>
    <row r="80" spans="2:5" x14ac:dyDescent="0.25">
      <c r="B80"/>
      <c r="C80" s="119" t="s">
        <v>35</v>
      </c>
      <c r="D80" s="120" t="s">
        <v>215</v>
      </c>
      <c r="E80" s="258">
        <v>67500000</v>
      </c>
    </row>
    <row r="81" spans="2:5" x14ac:dyDescent="0.25">
      <c r="B81"/>
      <c r="C81" s="119" t="s">
        <v>52</v>
      </c>
      <c r="D81" s="120" t="s">
        <v>180</v>
      </c>
      <c r="E81" s="258">
        <v>154050000</v>
      </c>
    </row>
    <row r="82" spans="2:5" x14ac:dyDescent="0.25">
      <c r="B82"/>
      <c r="C82" s="119" t="s">
        <v>87</v>
      </c>
      <c r="D82" s="120" t="s">
        <v>3121</v>
      </c>
      <c r="E82" s="258">
        <v>58200000</v>
      </c>
    </row>
    <row r="83" spans="2:5" x14ac:dyDescent="0.25">
      <c r="B83"/>
      <c r="C83" s="119" t="s">
        <v>218</v>
      </c>
      <c r="D83" s="120" t="s">
        <v>217</v>
      </c>
      <c r="E83" s="258">
        <v>100000000</v>
      </c>
    </row>
    <row r="84" spans="2:5" x14ac:dyDescent="0.25">
      <c r="B84"/>
      <c r="C84" s="119" t="s">
        <v>490</v>
      </c>
      <c r="D84" s="120" t="s">
        <v>3123</v>
      </c>
      <c r="E84" s="258">
        <v>105100000</v>
      </c>
    </row>
    <row r="85" spans="2:5" x14ac:dyDescent="0.25">
      <c r="B85"/>
      <c r="C85" s="119" t="s">
        <v>124</v>
      </c>
      <c r="D85" s="120" t="s">
        <v>1164</v>
      </c>
      <c r="E85" s="258">
        <v>150000000</v>
      </c>
    </row>
    <row r="86" spans="2:5" ht="180" x14ac:dyDescent="0.25">
      <c r="B86" s="119" t="s">
        <v>17</v>
      </c>
      <c r="C86" s="120" t="s">
        <v>146</v>
      </c>
      <c r="E86" s="258">
        <v>20000000</v>
      </c>
    </row>
    <row r="87" spans="2:5" x14ac:dyDescent="0.25">
      <c r="B87"/>
      <c r="C87" s="119" t="s">
        <v>29</v>
      </c>
      <c r="D87" s="120" t="s">
        <v>147</v>
      </c>
      <c r="E87" s="258">
        <v>20000000</v>
      </c>
    </row>
    <row r="88" spans="2:5" ht="90" x14ac:dyDescent="0.25">
      <c r="B88" s="119" t="s">
        <v>26</v>
      </c>
      <c r="C88" s="120" t="s">
        <v>2742</v>
      </c>
      <c r="E88" s="258">
        <v>6950000000</v>
      </c>
    </row>
    <row r="89" spans="2:5" x14ac:dyDescent="0.25">
      <c r="B89"/>
      <c r="C89" s="119" t="s">
        <v>29</v>
      </c>
      <c r="D89" s="120" t="s">
        <v>3125</v>
      </c>
      <c r="E89" s="258">
        <v>250000000</v>
      </c>
    </row>
    <row r="90" spans="2:5" x14ac:dyDescent="0.25">
      <c r="B90"/>
      <c r="C90" s="119" t="s">
        <v>22</v>
      </c>
      <c r="D90" s="117" t="s">
        <v>3128</v>
      </c>
      <c r="E90" s="258">
        <v>2000000000</v>
      </c>
    </row>
    <row r="91" spans="2:5" x14ac:dyDescent="0.25">
      <c r="B91"/>
      <c r="C91" s="119" t="s">
        <v>31</v>
      </c>
      <c r="D91" s="117" t="s">
        <v>3126</v>
      </c>
      <c r="E91" s="258">
        <v>150000000</v>
      </c>
    </row>
    <row r="92" spans="2:5" x14ac:dyDescent="0.25">
      <c r="B92"/>
      <c r="C92" s="119" t="s">
        <v>27</v>
      </c>
      <c r="D92" s="117" t="s">
        <v>3129</v>
      </c>
      <c r="E92" s="258">
        <v>350000000</v>
      </c>
    </row>
    <row r="93" spans="2:5" x14ac:dyDescent="0.25">
      <c r="B93"/>
      <c r="C93" s="119" t="s">
        <v>47</v>
      </c>
      <c r="D93" s="117" t="s">
        <v>2745</v>
      </c>
      <c r="E93" s="258">
        <v>2000000000</v>
      </c>
    </row>
    <row r="94" spans="2:5" x14ac:dyDescent="0.25">
      <c r="B94"/>
      <c r="C94" s="119" t="s">
        <v>17</v>
      </c>
      <c r="D94" s="117" t="s">
        <v>883</v>
      </c>
      <c r="E94" s="258">
        <v>2000000000</v>
      </c>
    </row>
    <row r="95" spans="2:5" x14ac:dyDescent="0.25">
      <c r="B95"/>
      <c r="C95" s="119" t="s">
        <v>21</v>
      </c>
      <c r="D95" s="117" t="s">
        <v>2912</v>
      </c>
      <c r="E95" s="258">
        <v>200000000</v>
      </c>
    </row>
    <row r="96" spans="2:5" ht="90" x14ac:dyDescent="0.25">
      <c r="B96" s="119" t="s">
        <v>12</v>
      </c>
      <c r="C96" s="120" t="s">
        <v>2744</v>
      </c>
      <c r="E96" s="258">
        <v>709838000</v>
      </c>
    </row>
    <row r="97" spans="1:5" x14ac:dyDescent="0.25">
      <c r="B97"/>
      <c r="C97" s="119" t="s">
        <v>29</v>
      </c>
      <c r="D97" s="120" t="s">
        <v>3127</v>
      </c>
      <c r="E97" s="258">
        <v>309838000</v>
      </c>
    </row>
    <row r="98" spans="1:5" x14ac:dyDescent="0.25">
      <c r="B98"/>
      <c r="C98" s="119" t="s">
        <v>22</v>
      </c>
      <c r="D98" s="117" t="s">
        <v>115</v>
      </c>
      <c r="E98" s="258">
        <v>400000000</v>
      </c>
    </row>
    <row r="99" spans="1:5" ht="120" x14ac:dyDescent="0.25">
      <c r="B99" s="119" t="s">
        <v>37</v>
      </c>
      <c r="C99" s="120" t="s">
        <v>107</v>
      </c>
      <c r="E99" s="258">
        <v>650000000</v>
      </c>
    </row>
    <row r="100" spans="1:5" x14ac:dyDescent="0.25">
      <c r="B100"/>
      <c r="C100" s="119" t="s">
        <v>29</v>
      </c>
      <c r="D100" s="120" t="s">
        <v>1275</v>
      </c>
      <c r="E100" s="258">
        <v>200000000</v>
      </c>
    </row>
    <row r="101" spans="1:5" x14ac:dyDescent="0.25">
      <c r="B101"/>
      <c r="C101" s="119" t="s">
        <v>22</v>
      </c>
      <c r="D101" s="120" t="s">
        <v>1274</v>
      </c>
      <c r="E101" s="258">
        <v>450000000</v>
      </c>
    </row>
    <row r="102" spans="1:5" ht="60" x14ac:dyDescent="0.25">
      <c r="B102" s="119" t="s">
        <v>30</v>
      </c>
      <c r="C102" s="120" t="s">
        <v>2746</v>
      </c>
      <c r="E102" s="258">
        <v>2800000000</v>
      </c>
    </row>
    <row r="103" spans="1:5" x14ac:dyDescent="0.25">
      <c r="B103"/>
      <c r="C103" s="119" t="s">
        <v>29</v>
      </c>
      <c r="D103" s="117" t="s">
        <v>65</v>
      </c>
      <c r="E103" s="258">
        <v>2500000000</v>
      </c>
    </row>
    <row r="104" spans="1:5" x14ac:dyDescent="0.25">
      <c r="B104"/>
      <c r="C104" s="119" t="s">
        <v>22</v>
      </c>
      <c r="D104" s="117" t="s">
        <v>3133</v>
      </c>
      <c r="E104" s="258">
        <v>300000000</v>
      </c>
    </row>
    <row r="105" spans="1:5" ht="120" x14ac:dyDescent="0.25">
      <c r="B105" s="119" t="s">
        <v>117</v>
      </c>
      <c r="C105" s="120" t="s">
        <v>116</v>
      </c>
      <c r="E105" s="258">
        <v>4800000000</v>
      </c>
    </row>
    <row r="106" spans="1:5" x14ac:dyDescent="0.25">
      <c r="B106"/>
      <c r="C106" s="119" t="s">
        <v>29</v>
      </c>
      <c r="D106" s="120" t="s">
        <v>3130</v>
      </c>
      <c r="E106" s="258">
        <v>2000000000</v>
      </c>
    </row>
    <row r="107" spans="1:5" x14ac:dyDescent="0.25">
      <c r="B107"/>
      <c r="C107" s="119" t="s">
        <v>22</v>
      </c>
      <c r="D107" s="120" t="s">
        <v>1560</v>
      </c>
      <c r="E107" s="258">
        <v>2500000000</v>
      </c>
    </row>
    <row r="108" spans="1:5" x14ac:dyDescent="0.25">
      <c r="B108"/>
      <c r="C108" s="119" t="s">
        <v>122</v>
      </c>
      <c r="D108" s="120" t="s">
        <v>3131</v>
      </c>
      <c r="E108" s="258">
        <v>300000000</v>
      </c>
    </row>
    <row r="109" spans="1:5" ht="120" x14ac:dyDescent="0.25">
      <c r="B109" s="119" t="s">
        <v>156</v>
      </c>
      <c r="C109" s="120" t="s">
        <v>2743</v>
      </c>
      <c r="E109" s="258">
        <v>569202000</v>
      </c>
    </row>
    <row r="110" spans="1:5" x14ac:dyDescent="0.25">
      <c r="B110"/>
      <c r="C110" s="119" t="s">
        <v>47</v>
      </c>
      <c r="D110" s="120" t="s">
        <v>3132</v>
      </c>
      <c r="E110" s="258">
        <v>569202000</v>
      </c>
    </row>
    <row r="111" spans="1:5" ht="75" x14ac:dyDescent="0.25">
      <c r="A111" s="117" t="s">
        <v>874</v>
      </c>
      <c r="B111" s="120" t="s">
        <v>872</v>
      </c>
      <c r="C111" s="115"/>
      <c r="E111" s="258">
        <v>76274318400</v>
      </c>
    </row>
    <row r="112" spans="1:5" ht="90" x14ac:dyDescent="0.25">
      <c r="B112" s="119" t="s">
        <v>29</v>
      </c>
      <c r="C112" s="120" t="s">
        <v>184</v>
      </c>
      <c r="E112" s="258">
        <v>2450318400</v>
      </c>
    </row>
    <row r="113" spans="2:5" x14ac:dyDescent="0.25">
      <c r="B113"/>
      <c r="C113" s="119" t="s">
        <v>29</v>
      </c>
      <c r="D113" s="120" t="s">
        <v>194</v>
      </c>
      <c r="E113" s="258">
        <v>12600000</v>
      </c>
    </row>
    <row r="114" spans="2:5" x14ac:dyDescent="0.25">
      <c r="B114"/>
      <c r="C114" s="119" t="s">
        <v>22</v>
      </c>
      <c r="D114" s="120" t="s">
        <v>196</v>
      </c>
      <c r="E114" s="258">
        <v>2013000000</v>
      </c>
    </row>
    <row r="115" spans="2:5" x14ac:dyDescent="0.25">
      <c r="B115"/>
      <c r="C115" s="119" t="s">
        <v>27</v>
      </c>
      <c r="D115" s="120" t="s">
        <v>309</v>
      </c>
      <c r="E115" s="258">
        <v>56870000</v>
      </c>
    </row>
    <row r="116" spans="2:5" x14ac:dyDescent="0.25">
      <c r="B116"/>
      <c r="C116" s="119" t="s">
        <v>17</v>
      </c>
      <c r="D116" s="120" t="s">
        <v>198</v>
      </c>
      <c r="E116" s="258">
        <v>85000000</v>
      </c>
    </row>
    <row r="117" spans="2:5" x14ac:dyDescent="0.25">
      <c r="B117"/>
      <c r="C117" s="119" t="s">
        <v>21</v>
      </c>
      <c r="D117" s="120" t="s">
        <v>185</v>
      </c>
      <c r="E117" s="258">
        <v>49080000</v>
      </c>
    </row>
    <row r="118" spans="2:5" x14ac:dyDescent="0.25">
      <c r="B118"/>
      <c r="C118" s="119" t="s">
        <v>56</v>
      </c>
      <c r="D118" s="120" t="s">
        <v>201</v>
      </c>
      <c r="E118" s="258">
        <v>60000000</v>
      </c>
    </row>
    <row r="119" spans="2:5" x14ac:dyDescent="0.25">
      <c r="B119"/>
      <c r="C119" s="119" t="s">
        <v>40</v>
      </c>
      <c r="D119" s="120" t="s">
        <v>202</v>
      </c>
      <c r="E119" s="258">
        <v>11000000</v>
      </c>
    </row>
    <row r="120" spans="2:5" x14ac:dyDescent="0.25">
      <c r="B120"/>
      <c r="C120" s="119" t="s">
        <v>26</v>
      </c>
      <c r="D120" s="120" t="s">
        <v>203</v>
      </c>
      <c r="E120" s="258">
        <v>24000000</v>
      </c>
    </row>
    <row r="121" spans="2:5" x14ac:dyDescent="0.25">
      <c r="B121"/>
      <c r="C121" s="119" t="s">
        <v>16</v>
      </c>
      <c r="D121" s="120" t="s">
        <v>205</v>
      </c>
      <c r="E121" s="258">
        <v>50000000</v>
      </c>
    </row>
    <row r="122" spans="2:5" x14ac:dyDescent="0.25">
      <c r="B122"/>
      <c r="C122" s="119" t="s">
        <v>37</v>
      </c>
      <c r="D122" s="120" t="s">
        <v>207</v>
      </c>
      <c r="E122" s="258">
        <v>38768400</v>
      </c>
    </row>
    <row r="123" spans="2:5" x14ac:dyDescent="0.25">
      <c r="B123"/>
      <c r="C123" s="119" t="s">
        <v>20</v>
      </c>
      <c r="D123" s="120" t="s">
        <v>206</v>
      </c>
      <c r="E123" s="258">
        <v>50000000</v>
      </c>
    </row>
    <row r="124" spans="2:5" ht="105" x14ac:dyDescent="0.25">
      <c r="B124" s="119" t="s">
        <v>22</v>
      </c>
      <c r="C124" s="120" t="s">
        <v>148</v>
      </c>
      <c r="E124" s="258">
        <v>120000000</v>
      </c>
    </row>
    <row r="125" spans="2:5" x14ac:dyDescent="0.25">
      <c r="B125"/>
      <c r="C125" s="119" t="s">
        <v>21</v>
      </c>
      <c r="D125" s="120" t="s">
        <v>183</v>
      </c>
      <c r="E125" s="258">
        <v>120000000</v>
      </c>
    </row>
    <row r="126" spans="2:5" ht="180" x14ac:dyDescent="0.25">
      <c r="B126" s="119" t="s">
        <v>17</v>
      </c>
      <c r="C126" s="120" t="s">
        <v>146</v>
      </c>
      <c r="E126" s="258">
        <v>15000000</v>
      </c>
    </row>
    <row r="127" spans="2:5" x14ac:dyDescent="0.25">
      <c r="B127"/>
      <c r="C127" s="119" t="s">
        <v>27</v>
      </c>
      <c r="D127" s="120" t="s">
        <v>3136</v>
      </c>
      <c r="E127" s="258">
        <v>15000000</v>
      </c>
    </row>
    <row r="128" spans="2:5" ht="75" x14ac:dyDescent="0.25">
      <c r="B128" s="119" t="s">
        <v>173</v>
      </c>
      <c r="C128" s="120" t="s">
        <v>879</v>
      </c>
      <c r="E128" s="258">
        <v>23539000000</v>
      </c>
    </row>
    <row r="129" spans="1:5" x14ac:dyDescent="0.25">
      <c r="B129"/>
      <c r="C129" s="119" t="s">
        <v>27</v>
      </c>
      <c r="D129" s="120" t="s">
        <v>880</v>
      </c>
      <c r="E129" s="258">
        <v>200000000</v>
      </c>
    </row>
    <row r="130" spans="1:5" x14ac:dyDescent="0.25">
      <c r="B130"/>
      <c r="C130" s="119" t="s">
        <v>21</v>
      </c>
      <c r="D130" s="120" t="s">
        <v>883</v>
      </c>
      <c r="E130" s="258">
        <v>12000000000</v>
      </c>
    </row>
    <row r="131" spans="1:5" x14ac:dyDescent="0.25">
      <c r="B131"/>
      <c r="C131" s="119" t="s">
        <v>23</v>
      </c>
      <c r="D131" s="120" t="s">
        <v>884</v>
      </c>
      <c r="E131" s="258">
        <v>50000000</v>
      </c>
    </row>
    <row r="132" spans="1:5" x14ac:dyDescent="0.25">
      <c r="B132"/>
      <c r="C132" s="119" t="s">
        <v>122</v>
      </c>
      <c r="D132" s="120" t="s">
        <v>3137</v>
      </c>
      <c r="E132" s="258">
        <v>11189000000</v>
      </c>
    </row>
    <row r="133" spans="1:5" x14ac:dyDescent="0.25">
      <c r="B133"/>
      <c r="C133" s="119" t="s">
        <v>87</v>
      </c>
      <c r="D133" s="120" t="s">
        <v>886</v>
      </c>
      <c r="E133" s="258">
        <v>100000000</v>
      </c>
    </row>
    <row r="134" spans="1:5" ht="150" x14ac:dyDescent="0.25">
      <c r="B134" s="119" t="s">
        <v>156</v>
      </c>
      <c r="C134" s="120" t="s">
        <v>97</v>
      </c>
      <c r="E134" s="258">
        <v>50150000000</v>
      </c>
    </row>
    <row r="135" spans="1:5" x14ac:dyDescent="0.25">
      <c r="B135"/>
      <c r="C135" s="119" t="s">
        <v>50</v>
      </c>
      <c r="D135" s="117" t="s">
        <v>3053</v>
      </c>
      <c r="E135" s="258">
        <v>150000000</v>
      </c>
    </row>
    <row r="136" spans="1:5" x14ac:dyDescent="0.25">
      <c r="B136"/>
      <c r="C136" s="119" t="s">
        <v>99</v>
      </c>
      <c r="D136" s="120" t="s">
        <v>3138</v>
      </c>
      <c r="E136" s="258">
        <v>50000000000</v>
      </c>
    </row>
    <row r="137" spans="1:5" ht="60" x14ac:dyDescent="0.25">
      <c r="A137" s="117" t="s">
        <v>86</v>
      </c>
      <c r="B137" s="120" t="s">
        <v>84</v>
      </c>
      <c r="C137" s="115"/>
      <c r="E137" s="258">
        <v>278337374000</v>
      </c>
    </row>
    <row r="138" spans="1:5" ht="90" x14ac:dyDescent="0.25">
      <c r="B138" s="119" t="s">
        <v>29</v>
      </c>
      <c r="C138" s="120" t="s">
        <v>184</v>
      </c>
      <c r="E138" s="258">
        <v>1665000000</v>
      </c>
    </row>
    <row r="139" spans="1:5" x14ac:dyDescent="0.25">
      <c r="B139"/>
      <c r="C139" s="119" t="s">
        <v>29</v>
      </c>
      <c r="D139" s="120" t="s">
        <v>194</v>
      </c>
      <c r="E139" s="258">
        <v>50000000</v>
      </c>
    </row>
    <row r="140" spans="1:5" x14ac:dyDescent="0.25">
      <c r="B140"/>
      <c r="C140" s="119" t="s">
        <v>22</v>
      </c>
      <c r="D140" s="120" t="s">
        <v>196</v>
      </c>
      <c r="E140" s="258">
        <v>350000000</v>
      </c>
    </row>
    <row r="141" spans="1:5" x14ac:dyDescent="0.25">
      <c r="B141"/>
      <c r="C141" s="119" t="s">
        <v>17</v>
      </c>
      <c r="D141" s="120" t="s">
        <v>198</v>
      </c>
      <c r="E141" s="258">
        <v>225000000</v>
      </c>
    </row>
    <row r="142" spans="1:5" x14ac:dyDescent="0.25">
      <c r="B142"/>
      <c r="C142" s="119" t="s">
        <v>21</v>
      </c>
      <c r="D142" s="120" t="s">
        <v>185</v>
      </c>
      <c r="E142" s="258">
        <v>100000000</v>
      </c>
    </row>
    <row r="143" spans="1:5" x14ac:dyDescent="0.25">
      <c r="B143"/>
      <c r="C143" s="119" t="s">
        <v>23</v>
      </c>
      <c r="D143" s="120" t="s">
        <v>199</v>
      </c>
      <c r="E143" s="258">
        <v>75000000</v>
      </c>
    </row>
    <row r="144" spans="1:5" x14ac:dyDescent="0.25">
      <c r="B144"/>
      <c r="C144" s="119" t="s">
        <v>122</v>
      </c>
      <c r="D144" s="120" t="s">
        <v>200</v>
      </c>
      <c r="E144" s="258">
        <v>75000000</v>
      </c>
    </row>
    <row r="145" spans="2:5" x14ac:dyDescent="0.25">
      <c r="B145"/>
      <c r="C145" s="119" t="s">
        <v>56</v>
      </c>
      <c r="D145" s="120" t="s">
        <v>201</v>
      </c>
      <c r="E145" s="258">
        <v>50000000</v>
      </c>
    </row>
    <row r="146" spans="2:5" x14ac:dyDescent="0.25">
      <c r="B146"/>
      <c r="C146" s="119" t="s">
        <v>40</v>
      </c>
      <c r="D146" s="120" t="s">
        <v>202</v>
      </c>
      <c r="E146" s="258">
        <v>15000000</v>
      </c>
    </row>
    <row r="147" spans="2:5" x14ac:dyDescent="0.25">
      <c r="B147"/>
      <c r="C147" s="119" t="s">
        <v>26</v>
      </c>
      <c r="D147" s="120" t="s">
        <v>203</v>
      </c>
      <c r="E147" s="258">
        <v>10000000</v>
      </c>
    </row>
    <row r="148" spans="2:5" x14ac:dyDescent="0.25">
      <c r="B148"/>
      <c r="C148" s="119" t="s">
        <v>46</v>
      </c>
      <c r="D148" s="120" t="s">
        <v>204</v>
      </c>
      <c r="E148" s="258">
        <v>15000000</v>
      </c>
    </row>
    <row r="149" spans="2:5" x14ac:dyDescent="0.25">
      <c r="B149"/>
      <c r="C149" s="119" t="s">
        <v>16</v>
      </c>
      <c r="D149" s="120" t="s">
        <v>205</v>
      </c>
      <c r="E149" s="258">
        <v>150000000</v>
      </c>
    </row>
    <row r="150" spans="2:5" x14ac:dyDescent="0.25">
      <c r="B150"/>
      <c r="C150" s="119" t="s">
        <v>37</v>
      </c>
      <c r="D150" s="117" t="s">
        <v>207</v>
      </c>
      <c r="E150" s="258">
        <v>40000000</v>
      </c>
    </row>
    <row r="151" spans="2:5" x14ac:dyDescent="0.25">
      <c r="B151"/>
      <c r="C151" s="119" t="s">
        <v>20</v>
      </c>
      <c r="D151" s="120" t="s">
        <v>206</v>
      </c>
      <c r="E151" s="258">
        <v>100000000</v>
      </c>
    </row>
    <row r="152" spans="2:5" x14ac:dyDescent="0.25">
      <c r="B152"/>
      <c r="C152" s="119" t="s">
        <v>209</v>
      </c>
      <c r="D152" s="120" t="s">
        <v>208</v>
      </c>
      <c r="E152" s="258">
        <v>150000000</v>
      </c>
    </row>
    <row r="153" spans="2:5" x14ac:dyDescent="0.25">
      <c r="B153"/>
      <c r="C153" s="119" t="s">
        <v>642</v>
      </c>
      <c r="D153" s="120" t="s">
        <v>1451</v>
      </c>
      <c r="E153" s="258">
        <v>260000000</v>
      </c>
    </row>
    <row r="154" spans="2:5" ht="105" x14ac:dyDescent="0.25">
      <c r="B154" s="119" t="s">
        <v>22</v>
      </c>
      <c r="C154" s="120" t="s">
        <v>148</v>
      </c>
      <c r="E154" s="258">
        <v>320000000</v>
      </c>
    </row>
    <row r="155" spans="2:5" x14ac:dyDescent="0.25">
      <c r="B155"/>
      <c r="C155" s="119" t="s">
        <v>21</v>
      </c>
      <c r="D155" s="120" t="s">
        <v>183</v>
      </c>
      <c r="E155" s="258">
        <v>40000000</v>
      </c>
    </row>
    <row r="156" spans="2:5" x14ac:dyDescent="0.25">
      <c r="B156"/>
      <c r="C156" s="119" t="s">
        <v>35</v>
      </c>
      <c r="D156" s="120" t="s">
        <v>215</v>
      </c>
      <c r="E156" s="258">
        <v>30000000</v>
      </c>
    </row>
    <row r="157" spans="2:5" x14ac:dyDescent="0.25">
      <c r="B157"/>
      <c r="C157" s="119" t="s">
        <v>52</v>
      </c>
      <c r="D157" s="120" t="s">
        <v>180</v>
      </c>
      <c r="E157" s="258">
        <v>250000000</v>
      </c>
    </row>
    <row r="158" spans="2:5" ht="180" x14ac:dyDescent="0.25">
      <c r="B158" s="119" t="s">
        <v>17</v>
      </c>
      <c r="C158" s="120" t="s">
        <v>146</v>
      </c>
      <c r="E158" s="258">
        <v>20000000</v>
      </c>
    </row>
    <row r="159" spans="2:5" x14ac:dyDescent="0.25">
      <c r="B159"/>
      <c r="C159" s="119" t="s">
        <v>29</v>
      </c>
      <c r="D159" s="120" t="s">
        <v>147</v>
      </c>
      <c r="E159" s="258">
        <v>20000000</v>
      </c>
    </row>
    <row r="160" spans="2:5" ht="90" x14ac:dyDescent="0.25">
      <c r="B160" s="119" t="s">
        <v>26</v>
      </c>
      <c r="C160" s="120" t="s">
        <v>85</v>
      </c>
      <c r="E160" s="258">
        <v>127700718000</v>
      </c>
    </row>
    <row r="161" spans="2:5" x14ac:dyDescent="0.25">
      <c r="B161"/>
      <c r="C161" s="119" t="s">
        <v>29</v>
      </c>
      <c r="D161" s="120" t="s">
        <v>2458</v>
      </c>
      <c r="E161" s="258">
        <v>78427430000</v>
      </c>
    </row>
    <row r="162" spans="2:5" x14ac:dyDescent="0.25">
      <c r="B162"/>
      <c r="C162" s="119" t="s">
        <v>22</v>
      </c>
      <c r="D162" s="120" t="s">
        <v>3140</v>
      </c>
      <c r="E162" s="258">
        <v>500000000</v>
      </c>
    </row>
    <row r="163" spans="2:5" x14ac:dyDescent="0.25">
      <c r="B163"/>
      <c r="C163" s="119" t="s">
        <v>31</v>
      </c>
      <c r="D163" s="120" t="s">
        <v>1286</v>
      </c>
      <c r="E163" s="258">
        <v>13674214000</v>
      </c>
    </row>
    <row r="164" spans="2:5" x14ac:dyDescent="0.25">
      <c r="B164"/>
      <c r="C164" s="119" t="s">
        <v>27</v>
      </c>
      <c r="D164" s="117" t="s">
        <v>123</v>
      </c>
      <c r="E164" s="258">
        <v>1000000000</v>
      </c>
    </row>
    <row r="165" spans="2:5" x14ac:dyDescent="0.25">
      <c r="B165"/>
      <c r="C165" s="119" t="s">
        <v>47</v>
      </c>
      <c r="D165" s="117" t="s">
        <v>88</v>
      </c>
      <c r="E165" s="258">
        <v>34099074000</v>
      </c>
    </row>
    <row r="166" spans="2:5" x14ac:dyDescent="0.25">
      <c r="B166" s="119" t="s">
        <v>76</v>
      </c>
      <c r="C166" s="117" t="s">
        <v>3141</v>
      </c>
      <c r="D166"/>
      <c r="E166" s="258">
        <v>65000000000</v>
      </c>
    </row>
    <row r="167" spans="2:5" x14ac:dyDescent="0.25">
      <c r="B167"/>
      <c r="C167" s="119" t="s">
        <v>31</v>
      </c>
      <c r="D167" s="117" t="s">
        <v>3142</v>
      </c>
      <c r="E167" s="258">
        <v>65000000000</v>
      </c>
    </row>
    <row r="168" spans="2:5" ht="120" x14ac:dyDescent="0.25">
      <c r="B168" s="119" t="s">
        <v>92</v>
      </c>
      <c r="C168" s="120" t="s">
        <v>2439</v>
      </c>
      <c r="E168" s="258">
        <v>9700000000</v>
      </c>
    </row>
    <row r="169" spans="2:5" x14ac:dyDescent="0.25">
      <c r="B169"/>
      <c r="C169" s="119" t="s">
        <v>29</v>
      </c>
      <c r="D169" s="117" t="s">
        <v>3145</v>
      </c>
      <c r="E169" s="258">
        <v>1200000000</v>
      </c>
    </row>
    <row r="170" spans="2:5" x14ac:dyDescent="0.25">
      <c r="B170"/>
      <c r="C170" s="119" t="s">
        <v>22</v>
      </c>
      <c r="D170" s="117" t="s">
        <v>109</v>
      </c>
      <c r="E170" s="258">
        <v>8500000000</v>
      </c>
    </row>
    <row r="171" spans="2:5" ht="105" x14ac:dyDescent="0.25">
      <c r="B171" s="119" t="s">
        <v>218</v>
      </c>
      <c r="C171" s="120" t="s">
        <v>2444</v>
      </c>
      <c r="E171" s="258">
        <v>300000000</v>
      </c>
    </row>
    <row r="172" spans="2:5" x14ac:dyDescent="0.25">
      <c r="B172"/>
      <c r="C172" s="119" t="s">
        <v>29</v>
      </c>
      <c r="D172" s="117" t="s">
        <v>3146</v>
      </c>
      <c r="E172" s="258">
        <v>300000000</v>
      </c>
    </row>
    <row r="173" spans="2:5" ht="195" x14ac:dyDescent="0.25">
      <c r="B173" s="119" t="s">
        <v>117</v>
      </c>
      <c r="C173" s="120" t="s">
        <v>2596</v>
      </c>
      <c r="E173" s="258">
        <v>69531656000</v>
      </c>
    </row>
    <row r="174" spans="2:5" x14ac:dyDescent="0.25">
      <c r="B174"/>
      <c r="C174" s="119" t="s">
        <v>29</v>
      </c>
      <c r="D174" s="117" t="s">
        <v>2593</v>
      </c>
      <c r="E174" s="258">
        <v>37738689000</v>
      </c>
    </row>
    <row r="175" spans="2:5" x14ac:dyDescent="0.25">
      <c r="B175"/>
      <c r="C175" s="119" t="s">
        <v>22</v>
      </c>
      <c r="D175" s="117" t="s">
        <v>3064</v>
      </c>
      <c r="E175" s="258">
        <v>22492967000</v>
      </c>
    </row>
    <row r="176" spans="2:5" x14ac:dyDescent="0.25">
      <c r="B176"/>
      <c r="C176" s="119" t="s">
        <v>31</v>
      </c>
      <c r="D176" s="117" t="s">
        <v>3147</v>
      </c>
      <c r="E176" s="258">
        <v>4500000000</v>
      </c>
    </row>
    <row r="177" spans="1:5" x14ac:dyDescent="0.25">
      <c r="B177"/>
      <c r="C177" s="119" t="s">
        <v>27</v>
      </c>
      <c r="D177" s="117" t="s">
        <v>3148</v>
      </c>
      <c r="E177" s="258">
        <v>2500000000</v>
      </c>
    </row>
    <row r="178" spans="1:5" x14ac:dyDescent="0.25">
      <c r="B178"/>
      <c r="C178" s="119" t="s">
        <v>47</v>
      </c>
      <c r="D178" s="117" t="s">
        <v>3149</v>
      </c>
      <c r="E178" s="258">
        <v>900000000</v>
      </c>
    </row>
    <row r="179" spans="1:5" x14ac:dyDescent="0.25">
      <c r="B179"/>
      <c r="C179" s="119" t="s">
        <v>17</v>
      </c>
      <c r="D179" s="117" t="s">
        <v>2980</v>
      </c>
      <c r="E179" s="258">
        <v>900000000</v>
      </c>
    </row>
    <row r="180" spans="1:5" x14ac:dyDescent="0.25">
      <c r="B180"/>
      <c r="C180" s="119" t="s">
        <v>21</v>
      </c>
      <c r="D180" s="117" t="s">
        <v>3150</v>
      </c>
      <c r="E180" s="258">
        <v>500000000</v>
      </c>
    </row>
    <row r="181" spans="1:5" ht="120" x14ac:dyDescent="0.25">
      <c r="B181" s="119" t="s">
        <v>236</v>
      </c>
      <c r="C181" s="120" t="s">
        <v>118</v>
      </c>
      <c r="E181" s="258">
        <v>2000000000</v>
      </c>
    </row>
    <row r="182" spans="1:5" x14ac:dyDescent="0.25">
      <c r="B182"/>
      <c r="C182" s="119" t="s">
        <v>29</v>
      </c>
      <c r="D182" s="120" t="s">
        <v>119</v>
      </c>
      <c r="E182" s="258">
        <v>2000000000</v>
      </c>
    </row>
    <row r="183" spans="1:5" x14ac:dyDescent="0.25">
      <c r="B183" s="119" t="s">
        <v>156</v>
      </c>
      <c r="C183" s="117" t="s">
        <v>2977</v>
      </c>
      <c r="D183"/>
      <c r="E183" s="258">
        <v>1200000000</v>
      </c>
    </row>
    <row r="184" spans="1:5" x14ac:dyDescent="0.25">
      <c r="B184"/>
      <c r="C184" s="119" t="s">
        <v>29</v>
      </c>
      <c r="D184" s="117" t="s">
        <v>2600</v>
      </c>
      <c r="E184" s="258">
        <v>1200000000</v>
      </c>
    </row>
    <row r="185" spans="1:5" ht="135" x14ac:dyDescent="0.25">
      <c r="B185" s="119" t="s">
        <v>111</v>
      </c>
      <c r="C185" s="120" t="s">
        <v>158</v>
      </c>
      <c r="E185" s="258">
        <v>900000000</v>
      </c>
    </row>
    <row r="186" spans="1:5" x14ac:dyDescent="0.25">
      <c r="B186"/>
      <c r="C186" s="119" t="s">
        <v>29</v>
      </c>
      <c r="D186" s="117" t="s">
        <v>1287</v>
      </c>
      <c r="E186" s="258">
        <v>500000000</v>
      </c>
    </row>
    <row r="187" spans="1:5" x14ac:dyDescent="0.25">
      <c r="B187"/>
      <c r="C187" s="119" t="s">
        <v>22</v>
      </c>
      <c r="D187" s="117" t="s">
        <v>267</v>
      </c>
      <c r="E187" s="258">
        <v>400000000</v>
      </c>
    </row>
    <row r="188" spans="1:5" ht="90" x14ac:dyDescent="0.25">
      <c r="A188" s="117" t="s">
        <v>948</v>
      </c>
      <c r="B188" s="120" t="s">
        <v>67</v>
      </c>
      <c r="C188" s="115"/>
      <c r="E188" s="258">
        <v>41986121199</v>
      </c>
    </row>
    <row r="189" spans="1:5" ht="90" x14ac:dyDescent="0.25">
      <c r="B189" s="119" t="s">
        <v>29</v>
      </c>
      <c r="C189" s="120" t="s">
        <v>184</v>
      </c>
      <c r="E189" s="258">
        <v>792560000</v>
      </c>
    </row>
    <row r="190" spans="1:5" x14ac:dyDescent="0.25">
      <c r="B190"/>
      <c r="C190" s="119" t="s">
        <v>29</v>
      </c>
      <c r="D190" s="120" t="s">
        <v>194</v>
      </c>
      <c r="E190" s="258">
        <v>73700000</v>
      </c>
    </row>
    <row r="191" spans="1:5" x14ac:dyDescent="0.25">
      <c r="B191"/>
      <c r="C191" s="119" t="s">
        <v>22</v>
      </c>
      <c r="D191" s="120" t="s">
        <v>196</v>
      </c>
      <c r="E191" s="258">
        <v>300000000</v>
      </c>
    </row>
    <row r="192" spans="1:5" x14ac:dyDescent="0.25">
      <c r="B192"/>
      <c r="C192" s="119" t="s">
        <v>21</v>
      </c>
      <c r="D192" s="120" t="s">
        <v>185</v>
      </c>
      <c r="E192" s="258">
        <v>100000000</v>
      </c>
    </row>
    <row r="193" spans="2:5" x14ac:dyDescent="0.25">
      <c r="B193"/>
      <c r="C193" s="119" t="s">
        <v>23</v>
      </c>
      <c r="D193" s="120" t="s">
        <v>199</v>
      </c>
      <c r="E193" s="258">
        <v>50000000</v>
      </c>
    </row>
    <row r="194" spans="2:5" x14ac:dyDescent="0.25">
      <c r="B194"/>
      <c r="C194" s="119" t="s">
        <v>26</v>
      </c>
      <c r="D194" s="120" t="s">
        <v>203</v>
      </c>
      <c r="E194" s="258">
        <v>7500000</v>
      </c>
    </row>
    <row r="195" spans="2:5" x14ac:dyDescent="0.25">
      <c r="B195"/>
      <c r="C195" s="119" t="s">
        <v>16</v>
      </c>
      <c r="D195" s="120" t="s">
        <v>205</v>
      </c>
      <c r="E195" s="258">
        <v>25000000</v>
      </c>
    </row>
    <row r="196" spans="2:5" x14ac:dyDescent="0.25">
      <c r="B196"/>
      <c r="C196" s="119" t="s">
        <v>37</v>
      </c>
      <c r="D196" s="120" t="s">
        <v>207</v>
      </c>
      <c r="E196" s="258">
        <v>15000000</v>
      </c>
    </row>
    <row r="197" spans="2:5" x14ac:dyDescent="0.25">
      <c r="B197"/>
      <c r="C197" s="119" t="s">
        <v>20</v>
      </c>
      <c r="D197" s="120" t="s">
        <v>206</v>
      </c>
      <c r="E197" s="258">
        <v>50000000</v>
      </c>
    </row>
    <row r="198" spans="2:5" x14ac:dyDescent="0.25">
      <c r="B198"/>
      <c r="C198" s="119" t="s">
        <v>642</v>
      </c>
      <c r="D198" s="117" t="s">
        <v>1451</v>
      </c>
      <c r="E198" s="258">
        <v>171360000</v>
      </c>
    </row>
    <row r="199" spans="2:5" ht="105" x14ac:dyDescent="0.25">
      <c r="B199" s="119" t="s">
        <v>22</v>
      </c>
      <c r="C199" s="120" t="s">
        <v>148</v>
      </c>
      <c r="E199" s="258">
        <v>220000000</v>
      </c>
    </row>
    <row r="200" spans="2:5" x14ac:dyDescent="0.25">
      <c r="B200"/>
      <c r="C200" s="119" t="s">
        <v>21</v>
      </c>
      <c r="D200" s="117" t="s">
        <v>183</v>
      </c>
      <c r="E200" s="258">
        <v>50000000</v>
      </c>
    </row>
    <row r="201" spans="2:5" x14ac:dyDescent="0.25">
      <c r="B201"/>
      <c r="C201" s="119" t="s">
        <v>35</v>
      </c>
      <c r="D201" s="117" t="s">
        <v>1133</v>
      </c>
      <c r="E201" s="258">
        <v>30000000</v>
      </c>
    </row>
    <row r="202" spans="2:5" x14ac:dyDescent="0.25">
      <c r="B202"/>
      <c r="C202" s="119" t="s">
        <v>52</v>
      </c>
      <c r="D202" s="120" t="s">
        <v>180</v>
      </c>
      <c r="E202" s="258">
        <v>100000000</v>
      </c>
    </row>
    <row r="203" spans="2:5" x14ac:dyDescent="0.25">
      <c r="B203"/>
      <c r="C203" s="119" t="s">
        <v>218</v>
      </c>
      <c r="D203" s="117" t="s">
        <v>217</v>
      </c>
      <c r="E203" s="258">
        <v>40000000</v>
      </c>
    </row>
    <row r="204" spans="2:5" ht="180" x14ac:dyDescent="0.25">
      <c r="B204" s="119" t="s">
        <v>17</v>
      </c>
      <c r="C204" s="120" t="s">
        <v>146</v>
      </c>
      <c r="E204" s="258">
        <v>20000000</v>
      </c>
    </row>
    <row r="205" spans="2:5" x14ac:dyDescent="0.25">
      <c r="B205"/>
      <c r="C205" s="119" t="s">
        <v>29</v>
      </c>
      <c r="D205" s="120" t="s">
        <v>147</v>
      </c>
      <c r="E205" s="258">
        <v>20000000</v>
      </c>
    </row>
    <row r="206" spans="2:5" ht="150" x14ac:dyDescent="0.25">
      <c r="B206" s="119" t="s">
        <v>26</v>
      </c>
      <c r="C206" s="120" t="s">
        <v>2749</v>
      </c>
      <c r="E206" s="258">
        <v>1550000000</v>
      </c>
    </row>
    <row r="207" spans="2:5" x14ac:dyDescent="0.25">
      <c r="B207"/>
      <c r="C207" s="119" t="s">
        <v>29</v>
      </c>
      <c r="D207" s="120" t="s">
        <v>2750</v>
      </c>
      <c r="E207" s="258">
        <v>650000000</v>
      </c>
    </row>
    <row r="208" spans="2:5" x14ac:dyDescent="0.25">
      <c r="B208"/>
      <c r="C208" s="119" t="s">
        <v>22</v>
      </c>
      <c r="D208" s="117" t="s">
        <v>2792</v>
      </c>
      <c r="E208" s="258">
        <v>100000000</v>
      </c>
    </row>
    <row r="209" spans="1:5" x14ac:dyDescent="0.25">
      <c r="B209"/>
      <c r="C209" s="119" t="s">
        <v>31</v>
      </c>
      <c r="D209" s="117" t="s">
        <v>1269</v>
      </c>
      <c r="E209" s="258">
        <v>800000000</v>
      </c>
    </row>
    <row r="210" spans="1:5" ht="120" x14ac:dyDescent="0.25">
      <c r="B210" s="119" t="s">
        <v>20</v>
      </c>
      <c r="C210" s="120" t="s">
        <v>2751</v>
      </c>
      <c r="E210" s="258">
        <v>3669801199</v>
      </c>
    </row>
    <row r="211" spans="1:5" x14ac:dyDescent="0.25">
      <c r="B211"/>
      <c r="C211" s="119" t="s">
        <v>29</v>
      </c>
      <c r="D211" s="117" t="s">
        <v>961</v>
      </c>
      <c r="E211" s="258">
        <v>750000000</v>
      </c>
    </row>
    <row r="212" spans="1:5" x14ac:dyDescent="0.25">
      <c r="B212"/>
      <c r="C212" s="119" t="s">
        <v>22</v>
      </c>
      <c r="D212" s="117" t="s">
        <v>950</v>
      </c>
      <c r="E212" s="258">
        <v>1850000000</v>
      </c>
    </row>
    <row r="213" spans="1:5" x14ac:dyDescent="0.25">
      <c r="B213"/>
      <c r="C213" s="119" t="s">
        <v>31</v>
      </c>
      <c r="D213" s="117" t="s">
        <v>1270</v>
      </c>
      <c r="E213" s="258">
        <v>1069801199</v>
      </c>
    </row>
    <row r="214" spans="1:5" ht="195" x14ac:dyDescent="0.25">
      <c r="B214" s="119" t="s">
        <v>35</v>
      </c>
      <c r="C214" s="120" t="s">
        <v>2752</v>
      </c>
      <c r="E214" s="258">
        <v>983760000</v>
      </c>
    </row>
    <row r="215" spans="1:5" x14ac:dyDescent="0.25">
      <c r="B215"/>
      <c r="C215" s="119" t="s">
        <v>29</v>
      </c>
      <c r="D215" s="117" t="s">
        <v>2793</v>
      </c>
      <c r="E215" s="258">
        <v>160000000</v>
      </c>
    </row>
    <row r="216" spans="1:5" x14ac:dyDescent="0.25">
      <c r="B216"/>
      <c r="C216" s="119" t="s">
        <v>22</v>
      </c>
      <c r="D216" s="117" t="s">
        <v>2947</v>
      </c>
      <c r="E216" s="258">
        <v>573760000</v>
      </c>
    </row>
    <row r="217" spans="1:5" x14ac:dyDescent="0.25">
      <c r="B217"/>
      <c r="C217" s="119" t="s">
        <v>31</v>
      </c>
      <c r="D217" s="117" t="s">
        <v>2753</v>
      </c>
      <c r="E217" s="258">
        <v>100000000</v>
      </c>
    </row>
    <row r="218" spans="1:5" x14ac:dyDescent="0.25">
      <c r="B218"/>
      <c r="C218" s="119" t="s">
        <v>27</v>
      </c>
      <c r="D218" s="117" t="s">
        <v>3446</v>
      </c>
      <c r="E218" s="258">
        <v>150000000</v>
      </c>
    </row>
    <row r="219" spans="1:5" ht="75" x14ac:dyDescent="0.25">
      <c r="B219" s="119" t="s">
        <v>490</v>
      </c>
      <c r="C219" s="120" t="s">
        <v>151</v>
      </c>
      <c r="E219" s="258">
        <v>34750000000</v>
      </c>
    </row>
    <row r="220" spans="1:5" x14ac:dyDescent="0.25">
      <c r="B220"/>
      <c r="C220" s="119" t="s">
        <v>27</v>
      </c>
      <c r="D220" s="120" t="s">
        <v>1277</v>
      </c>
      <c r="E220" s="258">
        <v>30000000000</v>
      </c>
    </row>
    <row r="221" spans="1:5" x14ac:dyDescent="0.25">
      <c r="B221"/>
      <c r="C221" s="119" t="s">
        <v>47</v>
      </c>
      <c r="D221" s="120" t="s">
        <v>161</v>
      </c>
      <c r="E221" s="258">
        <v>4750000000</v>
      </c>
    </row>
    <row r="222" spans="1:5" ht="75" x14ac:dyDescent="0.25">
      <c r="A222" s="117" t="s">
        <v>61</v>
      </c>
      <c r="B222" s="120" t="s">
        <v>59</v>
      </c>
      <c r="C222" s="115"/>
      <c r="E222" s="258">
        <v>1888532000</v>
      </c>
    </row>
    <row r="223" spans="1:5" ht="90" x14ac:dyDescent="0.25">
      <c r="B223" s="119" t="s">
        <v>29</v>
      </c>
      <c r="C223" s="120" t="s">
        <v>184</v>
      </c>
      <c r="E223" s="258">
        <v>411732000</v>
      </c>
    </row>
    <row r="224" spans="1:5" x14ac:dyDescent="0.25">
      <c r="B224"/>
      <c r="C224" s="119" t="s">
        <v>29</v>
      </c>
      <c r="D224" s="120" t="s">
        <v>194</v>
      </c>
      <c r="E224" s="258">
        <v>20000000</v>
      </c>
    </row>
    <row r="225" spans="2:5" x14ac:dyDescent="0.25">
      <c r="B225"/>
      <c r="C225" s="119" t="s">
        <v>22</v>
      </c>
      <c r="D225" s="120" t="s">
        <v>196</v>
      </c>
      <c r="E225" s="258">
        <v>40000000</v>
      </c>
    </row>
    <row r="226" spans="2:5" x14ac:dyDescent="0.25">
      <c r="B226"/>
      <c r="C226" s="119" t="s">
        <v>17</v>
      </c>
      <c r="D226" s="120" t="s">
        <v>198</v>
      </c>
      <c r="E226" s="258">
        <v>28500000</v>
      </c>
    </row>
    <row r="227" spans="2:5" x14ac:dyDescent="0.25">
      <c r="B227"/>
      <c r="C227" s="119" t="s">
        <v>21</v>
      </c>
      <c r="D227" s="120" t="s">
        <v>185</v>
      </c>
      <c r="E227" s="258">
        <v>24700000</v>
      </c>
    </row>
    <row r="228" spans="2:5" x14ac:dyDescent="0.25">
      <c r="B228"/>
      <c r="C228" s="119" t="s">
        <v>23</v>
      </c>
      <c r="D228" s="120" t="s">
        <v>199</v>
      </c>
      <c r="E228" s="258">
        <v>33000000</v>
      </c>
    </row>
    <row r="229" spans="2:5" x14ac:dyDescent="0.25">
      <c r="B229"/>
      <c r="C229" s="119" t="s">
        <v>122</v>
      </c>
      <c r="D229" s="120" t="s">
        <v>200</v>
      </c>
      <c r="E229" s="258">
        <v>37732000</v>
      </c>
    </row>
    <row r="230" spans="2:5" x14ac:dyDescent="0.25">
      <c r="B230"/>
      <c r="C230" s="119" t="s">
        <v>56</v>
      </c>
      <c r="D230" s="120" t="s">
        <v>201</v>
      </c>
      <c r="E230" s="258">
        <v>15000000</v>
      </c>
    </row>
    <row r="231" spans="2:5" x14ac:dyDescent="0.25">
      <c r="B231"/>
      <c r="C231" s="119" t="s">
        <v>40</v>
      </c>
      <c r="D231" s="120" t="s">
        <v>202</v>
      </c>
      <c r="E231" s="258">
        <v>15000000</v>
      </c>
    </row>
    <row r="232" spans="2:5" x14ac:dyDescent="0.25">
      <c r="B232"/>
      <c r="C232" s="119" t="s">
        <v>26</v>
      </c>
      <c r="D232" s="120" t="s">
        <v>203</v>
      </c>
      <c r="E232" s="258">
        <v>20000000</v>
      </c>
    </row>
    <row r="233" spans="2:5" x14ac:dyDescent="0.25">
      <c r="B233"/>
      <c r="C233" s="119" t="s">
        <v>46</v>
      </c>
      <c r="D233" s="120" t="s">
        <v>204</v>
      </c>
      <c r="E233" s="258">
        <v>15000000</v>
      </c>
    </row>
    <row r="234" spans="2:5" x14ac:dyDescent="0.25">
      <c r="B234"/>
      <c r="C234" s="119" t="s">
        <v>16</v>
      </c>
      <c r="D234" s="120" t="s">
        <v>205</v>
      </c>
      <c r="E234" s="258">
        <v>25000000</v>
      </c>
    </row>
    <row r="235" spans="2:5" x14ac:dyDescent="0.25">
      <c r="B235"/>
      <c r="C235" s="119" t="s">
        <v>37</v>
      </c>
      <c r="D235" s="120" t="s">
        <v>207</v>
      </c>
      <c r="E235" s="258">
        <v>8000000</v>
      </c>
    </row>
    <row r="236" spans="2:5" x14ac:dyDescent="0.25">
      <c r="B236"/>
      <c r="C236" s="119" t="s">
        <v>20</v>
      </c>
      <c r="D236" s="120" t="s">
        <v>206</v>
      </c>
      <c r="E236" s="258">
        <v>74500000</v>
      </c>
    </row>
    <row r="237" spans="2:5" x14ac:dyDescent="0.25">
      <c r="B237"/>
      <c r="C237" s="119" t="s">
        <v>209</v>
      </c>
      <c r="D237" s="120" t="s">
        <v>208</v>
      </c>
      <c r="E237" s="258">
        <v>30820000</v>
      </c>
    </row>
    <row r="238" spans="2:5" x14ac:dyDescent="0.25">
      <c r="B238"/>
      <c r="C238" s="119" t="s">
        <v>642</v>
      </c>
      <c r="D238" s="120" t="s">
        <v>1451</v>
      </c>
      <c r="E238" s="258">
        <v>24480000</v>
      </c>
    </row>
    <row r="239" spans="2:5" ht="105" x14ac:dyDescent="0.25">
      <c r="B239" s="119" t="s">
        <v>22</v>
      </c>
      <c r="C239" s="120" t="s">
        <v>148</v>
      </c>
      <c r="E239" s="258">
        <v>175000000</v>
      </c>
    </row>
    <row r="240" spans="2:5" x14ac:dyDescent="0.25">
      <c r="B240"/>
      <c r="C240" s="119" t="s">
        <v>21</v>
      </c>
      <c r="D240" s="120" t="s">
        <v>183</v>
      </c>
      <c r="E240" s="258">
        <v>20000000</v>
      </c>
    </row>
    <row r="241" spans="1:5" x14ac:dyDescent="0.25">
      <c r="B241"/>
      <c r="C241" s="119" t="s">
        <v>50</v>
      </c>
      <c r="D241" s="120" t="s">
        <v>176</v>
      </c>
      <c r="E241" s="258">
        <v>20000000</v>
      </c>
    </row>
    <row r="242" spans="1:5" x14ac:dyDescent="0.25">
      <c r="B242"/>
      <c r="C242" s="119" t="s">
        <v>35</v>
      </c>
      <c r="D242" s="120" t="s">
        <v>215</v>
      </c>
      <c r="E242" s="258">
        <v>35000000</v>
      </c>
    </row>
    <row r="243" spans="1:5" x14ac:dyDescent="0.25">
      <c r="B243"/>
      <c r="C243" s="119" t="s">
        <v>52</v>
      </c>
      <c r="D243" s="120" t="s">
        <v>180</v>
      </c>
      <c r="E243" s="258">
        <v>70000000</v>
      </c>
    </row>
    <row r="244" spans="1:5" x14ac:dyDescent="0.25">
      <c r="B244"/>
      <c r="C244" s="119" t="s">
        <v>218</v>
      </c>
      <c r="D244" s="120" t="s">
        <v>217</v>
      </c>
      <c r="E244" s="258">
        <v>30000000</v>
      </c>
    </row>
    <row r="245" spans="1:5" ht="180" x14ac:dyDescent="0.25">
      <c r="B245" s="119" t="s">
        <v>17</v>
      </c>
      <c r="C245" s="120" t="s">
        <v>146</v>
      </c>
      <c r="E245" s="258">
        <v>15000000</v>
      </c>
    </row>
    <row r="246" spans="1:5" x14ac:dyDescent="0.25">
      <c r="B246"/>
      <c r="C246" s="119" t="s">
        <v>29</v>
      </c>
      <c r="D246" s="120" t="s">
        <v>147</v>
      </c>
      <c r="E246" s="258">
        <v>15000000</v>
      </c>
    </row>
    <row r="247" spans="1:5" ht="90" x14ac:dyDescent="0.25">
      <c r="B247" s="119" t="s">
        <v>46</v>
      </c>
      <c r="C247" s="120" t="s">
        <v>60</v>
      </c>
      <c r="E247" s="258">
        <v>1286800000</v>
      </c>
    </row>
    <row r="248" spans="1:5" x14ac:dyDescent="0.25">
      <c r="B248"/>
      <c r="C248" s="119" t="s">
        <v>29</v>
      </c>
      <c r="D248" s="117" t="s">
        <v>1278</v>
      </c>
      <c r="E248" s="258">
        <v>200000000</v>
      </c>
    </row>
    <row r="249" spans="1:5" x14ac:dyDescent="0.25">
      <c r="B249"/>
      <c r="C249" s="119" t="s">
        <v>22</v>
      </c>
      <c r="D249" s="117" t="s">
        <v>1437</v>
      </c>
      <c r="E249" s="258">
        <v>300000000</v>
      </c>
    </row>
    <row r="250" spans="1:5" x14ac:dyDescent="0.25">
      <c r="B250"/>
      <c r="C250" s="119" t="s">
        <v>31</v>
      </c>
      <c r="D250" s="117" t="s">
        <v>1442</v>
      </c>
      <c r="E250" s="258">
        <v>100000000</v>
      </c>
    </row>
    <row r="251" spans="1:5" x14ac:dyDescent="0.25">
      <c r="B251"/>
      <c r="C251" s="119" t="s">
        <v>27</v>
      </c>
      <c r="D251" s="117" t="s">
        <v>2958</v>
      </c>
      <c r="E251" s="258">
        <v>350000000</v>
      </c>
    </row>
    <row r="252" spans="1:5" x14ac:dyDescent="0.25">
      <c r="B252"/>
      <c r="C252" s="119" t="s">
        <v>47</v>
      </c>
      <c r="D252" s="117" t="s">
        <v>2606</v>
      </c>
      <c r="E252" s="258">
        <v>250000000</v>
      </c>
    </row>
    <row r="253" spans="1:5" x14ac:dyDescent="0.25">
      <c r="B253"/>
      <c r="C253" s="119" t="s">
        <v>17</v>
      </c>
      <c r="D253" s="117" t="s">
        <v>1447</v>
      </c>
      <c r="E253" s="258">
        <v>86800000</v>
      </c>
    </row>
    <row r="254" spans="1:5" ht="45" x14ac:dyDescent="0.25">
      <c r="A254" s="117" t="s">
        <v>91</v>
      </c>
      <c r="B254" s="120" t="s">
        <v>89</v>
      </c>
      <c r="C254" s="115"/>
      <c r="E254" s="258">
        <v>7890702600</v>
      </c>
    </row>
    <row r="255" spans="1:5" ht="90" x14ac:dyDescent="0.25">
      <c r="B255" s="119" t="s">
        <v>29</v>
      </c>
      <c r="C255" s="120" t="s">
        <v>184</v>
      </c>
      <c r="E255" s="258">
        <v>1500875000</v>
      </c>
    </row>
    <row r="256" spans="1:5" x14ac:dyDescent="0.25">
      <c r="B256"/>
      <c r="C256" s="119" t="s">
        <v>29</v>
      </c>
      <c r="D256" s="120" t="s">
        <v>2608</v>
      </c>
      <c r="E256" s="258">
        <v>50000000</v>
      </c>
    </row>
    <row r="257" spans="2:5" x14ac:dyDescent="0.25">
      <c r="B257"/>
      <c r="C257" s="119" t="s">
        <v>22</v>
      </c>
      <c r="D257" s="120" t="s">
        <v>196</v>
      </c>
      <c r="E257" s="258">
        <v>311700000</v>
      </c>
    </row>
    <row r="258" spans="2:5" x14ac:dyDescent="0.25">
      <c r="B258"/>
      <c r="C258" s="119" t="s">
        <v>17</v>
      </c>
      <c r="D258" s="120" t="s">
        <v>1233</v>
      </c>
      <c r="E258" s="258">
        <v>23240000</v>
      </c>
    </row>
    <row r="259" spans="2:5" x14ac:dyDescent="0.25">
      <c r="B259"/>
      <c r="C259" s="119" t="s">
        <v>21</v>
      </c>
      <c r="D259" s="120" t="s">
        <v>185</v>
      </c>
      <c r="E259" s="258">
        <v>350000000</v>
      </c>
    </row>
    <row r="260" spans="2:5" x14ac:dyDescent="0.25">
      <c r="B260"/>
      <c r="C260" s="119" t="s">
        <v>23</v>
      </c>
      <c r="D260" s="120" t="s">
        <v>199</v>
      </c>
      <c r="E260" s="258">
        <v>120000000</v>
      </c>
    </row>
    <row r="261" spans="2:5" x14ac:dyDescent="0.25">
      <c r="B261"/>
      <c r="C261" s="119" t="s">
        <v>122</v>
      </c>
      <c r="D261" s="120" t="s">
        <v>200</v>
      </c>
      <c r="E261" s="258">
        <v>135000000</v>
      </c>
    </row>
    <row r="262" spans="2:5" x14ac:dyDescent="0.25">
      <c r="B262"/>
      <c r="C262" s="119" t="s">
        <v>56</v>
      </c>
      <c r="D262" s="120" t="s">
        <v>201</v>
      </c>
      <c r="E262" s="258">
        <v>90000000</v>
      </c>
    </row>
    <row r="263" spans="2:5" x14ac:dyDescent="0.25">
      <c r="B263"/>
      <c r="C263" s="119" t="s">
        <v>40</v>
      </c>
      <c r="D263" s="120" t="s">
        <v>1892</v>
      </c>
      <c r="E263" s="258">
        <v>26930000</v>
      </c>
    </row>
    <row r="264" spans="2:5" x14ac:dyDescent="0.25">
      <c r="B264"/>
      <c r="C264" s="119" t="s">
        <v>26</v>
      </c>
      <c r="D264" s="120" t="s">
        <v>203</v>
      </c>
      <c r="E264" s="258">
        <v>21000000</v>
      </c>
    </row>
    <row r="265" spans="2:5" x14ac:dyDescent="0.25">
      <c r="B265"/>
      <c r="C265" s="119" t="s">
        <v>46</v>
      </c>
      <c r="D265" s="120" t="s">
        <v>204</v>
      </c>
      <c r="E265" s="258">
        <v>59905000</v>
      </c>
    </row>
    <row r="266" spans="2:5" x14ac:dyDescent="0.25">
      <c r="B266"/>
      <c r="C266" s="119" t="s">
        <v>16</v>
      </c>
      <c r="D266" s="120" t="s">
        <v>205</v>
      </c>
      <c r="E266" s="258">
        <v>35000000</v>
      </c>
    </row>
    <row r="267" spans="2:5" x14ac:dyDescent="0.25">
      <c r="B267"/>
      <c r="C267" s="119" t="s">
        <v>37</v>
      </c>
      <c r="D267" s="120" t="s">
        <v>207</v>
      </c>
      <c r="E267" s="258">
        <v>12500000</v>
      </c>
    </row>
    <row r="268" spans="2:5" x14ac:dyDescent="0.25">
      <c r="B268"/>
      <c r="C268" s="119" t="s">
        <v>20</v>
      </c>
      <c r="D268" s="120" t="s">
        <v>206</v>
      </c>
      <c r="E268" s="258">
        <v>80000000</v>
      </c>
    </row>
    <row r="269" spans="2:5" x14ac:dyDescent="0.25">
      <c r="B269"/>
      <c r="C269" s="119" t="s">
        <v>209</v>
      </c>
      <c r="D269" s="120" t="s">
        <v>208</v>
      </c>
      <c r="E269" s="258">
        <v>100600000</v>
      </c>
    </row>
    <row r="270" spans="2:5" x14ac:dyDescent="0.25">
      <c r="B270"/>
      <c r="C270" s="119" t="s">
        <v>1078</v>
      </c>
      <c r="D270" s="117" t="s">
        <v>601</v>
      </c>
      <c r="E270" s="258">
        <v>85000000</v>
      </c>
    </row>
    <row r="271" spans="2:5" ht="105" x14ac:dyDescent="0.25">
      <c r="B271" s="119" t="s">
        <v>22</v>
      </c>
      <c r="C271" s="120" t="s">
        <v>148</v>
      </c>
      <c r="E271" s="258">
        <v>381500000</v>
      </c>
    </row>
    <row r="272" spans="2:5" x14ac:dyDescent="0.25">
      <c r="B272"/>
      <c r="C272" s="119" t="s">
        <v>21</v>
      </c>
      <c r="D272" s="120" t="s">
        <v>183</v>
      </c>
      <c r="E272" s="258">
        <v>61500000</v>
      </c>
    </row>
    <row r="273" spans="2:5" x14ac:dyDescent="0.25">
      <c r="B273"/>
      <c r="C273" s="119" t="s">
        <v>50</v>
      </c>
      <c r="D273" s="120" t="s">
        <v>176</v>
      </c>
      <c r="E273" s="258">
        <v>75000000</v>
      </c>
    </row>
    <row r="274" spans="2:5" x14ac:dyDescent="0.25">
      <c r="B274"/>
      <c r="C274" s="119" t="s">
        <v>122</v>
      </c>
      <c r="D274" s="120" t="s">
        <v>327</v>
      </c>
      <c r="E274" s="258">
        <v>75000000</v>
      </c>
    </row>
    <row r="275" spans="2:5" x14ac:dyDescent="0.25">
      <c r="B275"/>
      <c r="C275" s="119" t="s">
        <v>52</v>
      </c>
      <c r="D275" s="120" t="s">
        <v>180</v>
      </c>
      <c r="E275" s="258">
        <v>100000000</v>
      </c>
    </row>
    <row r="276" spans="2:5" x14ac:dyDescent="0.25">
      <c r="B276"/>
      <c r="C276" s="119" t="s">
        <v>218</v>
      </c>
      <c r="D276" s="120" t="s">
        <v>217</v>
      </c>
      <c r="E276" s="258">
        <v>70000000</v>
      </c>
    </row>
    <row r="277" spans="2:5" ht="180" x14ac:dyDescent="0.25">
      <c r="B277" s="119" t="s">
        <v>17</v>
      </c>
      <c r="C277" s="120" t="s">
        <v>146</v>
      </c>
      <c r="E277" s="258">
        <v>15000000</v>
      </c>
    </row>
    <row r="278" spans="2:5" x14ac:dyDescent="0.25">
      <c r="B278"/>
      <c r="C278" s="119" t="s">
        <v>29</v>
      </c>
      <c r="D278" s="117" t="s">
        <v>147</v>
      </c>
      <c r="E278" s="258">
        <v>15000000</v>
      </c>
    </row>
    <row r="279" spans="2:5" ht="120" x14ac:dyDescent="0.25">
      <c r="B279" s="119" t="s">
        <v>26</v>
      </c>
      <c r="C279" s="120" t="s">
        <v>90</v>
      </c>
      <c r="E279" s="258">
        <v>4086054000</v>
      </c>
    </row>
    <row r="280" spans="2:5" ht="30" x14ac:dyDescent="0.25">
      <c r="B280"/>
      <c r="C280" s="119" t="s">
        <v>29</v>
      </c>
      <c r="D280" s="120" t="s">
        <v>1946</v>
      </c>
      <c r="E280" s="258">
        <v>770806000</v>
      </c>
    </row>
    <row r="281" spans="2:5" x14ac:dyDescent="0.25">
      <c r="B281"/>
      <c r="C281" s="119" t="s">
        <v>22</v>
      </c>
      <c r="D281" s="117" t="s">
        <v>1902</v>
      </c>
      <c r="E281" s="258">
        <v>100000000</v>
      </c>
    </row>
    <row r="282" spans="2:5" x14ac:dyDescent="0.25">
      <c r="B282"/>
      <c r="C282" s="119" t="s">
        <v>31</v>
      </c>
      <c r="D282" s="117" t="s">
        <v>1906</v>
      </c>
      <c r="E282" s="258">
        <v>150000000</v>
      </c>
    </row>
    <row r="283" spans="2:5" x14ac:dyDescent="0.25">
      <c r="B283"/>
      <c r="C283" s="119" t="s">
        <v>27</v>
      </c>
      <c r="D283" s="117" t="s">
        <v>1908</v>
      </c>
      <c r="E283" s="258">
        <v>133786000</v>
      </c>
    </row>
    <row r="284" spans="2:5" x14ac:dyDescent="0.25">
      <c r="B284"/>
      <c r="C284" s="119" t="s">
        <v>47</v>
      </c>
      <c r="D284" s="117" t="s">
        <v>1912</v>
      </c>
      <c r="E284" s="258">
        <v>250000000</v>
      </c>
    </row>
    <row r="285" spans="2:5" x14ac:dyDescent="0.25">
      <c r="B285"/>
      <c r="C285" s="119" t="s">
        <v>17</v>
      </c>
      <c r="D285" s="117" t="s">
        <v>1916</v>
      </c>
      <c r="E285" s="258">
        <v>316236000</v>
      </c>
    </row>
    <row r="286" spans="2:5" x14ac:dyDescent="0.25">
      <c r="B286"/>
      <c r="C286" s="119" t="s">
        <v>21</v>
      </c>
      <c r="D286" s="117" t="s">
        <v>1920</v>
      </c>
      <c r="E286" s="258">
        <v>565636000</v>
      </c>
    </row>
    <row r="287" spans="2:5" x14ac:dyDescent="0.25">
      <c r="B287"/>
      <c r="C287" s="119" t="s">
        <v>23</v>
      </c>
      <c r="D287" s="117" t="s">
        <v>3049</v>
      </c>
      <c r="E287" s="258">
        <v>150000000</v>
      </c>
    </row>
    <row r="288" spans="2:5" x14ac:dyDescent="0.25">
      <c r="B288"/>
      <c r="C288" s="119" t="s">
        <v>122</v>
      </c>
      <c r="D288" s="117" t="s">
        <v>1924</v>
      </c>
      <c r="E288" s="258">
        <v>180000000</v>
      </c>
    </row>
    <row r="289" spans="2:5" x14ac:dyDescent="0.25">
      <c r="B289"/>
      <c r="C289" s="119" t="s">
        <v>40</v>
      </c>
      <c r="D289" s="117" t="s">
        <v>2754</v>
      </c>
      <c r="E289" s="258">
        <v>1311204000</v>
      </c>
    </row>
    <row r="290" spans="2:5" ht="30" x14ac:dyDescent="0.25">
      <c r="B290"/>
      <c r="C290" s="119" t="s">
        <v>12</v>
      </c>
      <c r="D290" s="120" t="s">
        <v>3166</v>
      </c>
      <c r="E290" s="258">
        <v>158386000</v>
      </c>
    </row>
    <row r="291" spans="2:5" ht="90" x14ac:dyDescent="0.25">
      <c r="B291" s="119" t="s">
        <v>46</v>
      </c>
      <c r="C291" s="120" t="s">
        <v>125</v>
      </c>
      <c r="E291" s="258">
        <v>1907273600</v>
      </c>
    </row>
    <row r="292" spans="2:5" x14ac:dyDescent="0.25">
      <c r="B292"/>
      <c r="C292" s="119" t="s">
        <v>29</v>
      </c>
      <c r="D292" s="117" t="s">
        <v>1950</v>
      </c>
      <c r="E292" s="258">
        <v>81755000</v>
      </c>
    </row>
    <row r="293" spans="2:5" x14ac:dyDescent="0.25">
      <c r="B293"/>
      <c r="C293" s="119" t="s">
        <v>22</v>
      </c>
      <c r="D293" s="117" t="s">
        <v>1954</v>
      </c>
      <c r="E293" s="258">
        <v>100000000</v>
      </c>
    </row>
    <row r="294" spans="2:5" x14ac:dyDescent="0.25">
      <c r="B294"/>
      <c r="C294" s="119" t="s">
        <v>31</v>
      </c>
      <c r="D294" s="117" t="s">
        <v>2795</v>
      </c>
      <c r="E294" s="258">
        <v>240000000</v>
      </c>
    </row>
    <row r="295" spans="2:5" x14ac:dyDescent="0.25">
      <c r="B295"/>
      <c r="C295" s="119" t="s">
        <v>27</v>
      </c>
      <c r="D295" s="117" t="s">
        <v>2799</v>
      </c>
      <c r="E295" s="258">
        <v>500000000</v>
      </c>
    </row>
    <row r="296" spans="2:5" x14ac:dyDescent="0.25">
      <c r="B296"/>
      <c r="C296" s="119" t="s">
        <v>47</v>
      </c>
      <c r="D296" s="117" t="s">
        <v>1929</v>
      </c>
      <c r="E296" s="258">
        <v>200000000</v>
      </c>
    </row>
    <row r="297" spans="2:5" x14ac:dyDescent="0.25">
      <c r="B297"/>
      <c r="C297" s="119" t="s">
        <v>17</v>
      </c>
      <c r="D297" s="117" t="s">
        <v>833</v>
      </c>
      <c r="E297" s="258">
        <v>57445000</v>
      </c>
    </row>
    <row r="298" spans="2:5" x14ac:dyDescent="0.25">
      <c r="B298"/>
      <c r="C298" s="119" t="s">
        <v>21</v>
      </c>
      <c r="D298" s="117" t="s">
        <v>1933</v>
      </c>
      <c r="E298" s="258">
        <v>100000000</v>
      </c>
    </row>
    <row r="299" spans="2:5" x14ac:dyDescent="0.25">
      <c r="B299"/>
      <c r="C299" s="119" t="s">
        <v>23</v>
      </c>
      <c r="D299" s="117" t="s">
        <v>1935</v>
      </c>
      <c r="E299" s="258">
        <v>81378000</v>
      </c>
    </row>
    <row r="300" spans="2:5" x14ac:dyDescent="0.25">
      <c r="B300"/>
      <c r="C300" s="119" t="s">
        <v>50</v>
      </c>
      <c r="D300" s="117" t="s">
        <v>1936</v>
      </c>
      <c r="E300" s="258">
        <v>121253000</v>
      </c>
    </row>
    <row r="301" spans="2:5" x14ac:dyDescent="0.25">
      <c r="B301"/>
      <c r="C301" s="119" t="s">
        <v>122</v>
      </c>
      <c r="D301" s="117" t="s">
        <v>1940</v>
      </c>
      <c r="E301" s="258">
        <v>54379000</v>
      </c>
    </row>
    <row r="302" spans="2:5" x14ac:dyDescent="0.25">
      <c r="B302"/>
      <c r="C302" s="119" t="s">
        <v>56</v>
      </c>
      <c r="D302" s="117" t="s">
        <v>186</v>
      </c>
      <c r="E302" s="258">
        <v>200000000</v>
      </c>
    </row>
    <row r="303" spans="2:5" x14ac:dyDescent="0.25">
      <c r="B303"/>
      <c r="C303" s="119" t="s">
        <v>40</v>
      </c>
      <c r="D303" s="117" t="s">
        <v>2755</v>
      </c>
      <c r="E303" s="258">
        <v>71063600</v>
      </c>
    </row>
    <row r="304" spans="2:5" x14ac:dyDescent="0.25">
      <c r="B304"/>
      <c r="C304" s="119" t="s">
        <v>99</v>
      </c>
      <c r="D304" s="117" t="s">
        <v>2810</v>
      </c>
      <c r="E304" s="258">
        <v>50000000</v>
      </c>
    </row>
    <row r="305" spans="1:5" ht="30" x14ac:dyDescent="0.25">
      <c r="B305"/>
      <c r="C305" s="119" t="s">
        <v>1114</v>
      </c>
      <c r="D305" s="120" t="s">
        <v>3169</v>
      </c>
      <c r="E305" s="258">
        <v>50000000</v>
      </c>
    </row>
    <row r="306" spans="1:5" ht="75" x14ac:dyDescent="0.25">
      <c r="A306" s="117" t="s">
        <v>69</v>
      </c>
      <c r="B306" s="120" t="s">
        <v>68</v>
      </c>
      <c r="C306" s="115"/>
      <c r="E306" s="258">
        <v>4814000000</v>
      </c>
    </row>
    <row r="307" spans="1:5" ht="90" x14ac:dyDescent="0.25">
      <c r="B307" s="119" t="s">
        <v>29</v>
      </c>
      <c r="C307" s="120" t="s">
        <v>184</v>
      </c>
      <c r="E307" s="258">
        <v>1009000000</v>
      </c>
    </row>
    <row r="308" spans="1:5" x14ac:dyDescent="0.25">
      <c r="B308"/>
      <c r="C308" s="119" t="s">
        <v>29</v>
      </c>
      <c r="D308" s="120" t="s">
        <v>194</v>
      </c>
      <c r="E308" s="258">
        <v>100000000</v>
      </c>
    </row>
    <row r="309" spans="1:5" x14ac:dyDescent="0.25">
      <c r="B309"/>
      <c r="C309" s="119" t="s">
        <v>22</v>
      </c>
      <c r="D309" s="120" t="s">
        <v>2238</v>
      </c>
      <c r="E309" s="258">
        <v>150000000</v>
      </c>
    </row>
    <row r="310" spans="1:5" x14ac:dyDescent="0.25">
      <c r="B310"/>
      <c r="C310" s="119" t="s">
        <v>17</v>
      </c>
      <c r="D310" s="120" t="s">
        <v>3177</v>
      </c>
      <c r="E310" s="258">
        <v>24000000</v>
      </c>
    </row>
    <row r="311" spans="1:5" x14ac:dyDescent="0.25">
      <c r="B311"/>
      <c r="C311" s="119" t="s">
        <v>21</v>
      </c>
      <c r="D311" s="120" t="s">
        <v>185</v>
      </c>
      <c r="E311" s="258">
        <v>120000000</v>
      </c>
    </row>
    <row r="312" spans="1:5" x14ac:dyDescent="0.25">
      <c r="B312"/>
      <c r="C312" s="119" t="s">
        <v>23</v>
      </c>
      <c r="D312" s="120" t="s">
        <v>199</v>
      </c>
      <c r="E312" s="258">
        <v>80000000</v>
      </c>
    </row>
    <row r="313" spans="1:5" x14ac:dyDescent="0.25">
      <c r="B313"/>
      <c r="C313" s="119" t="s">
        <v>122</v>
      </c>
      <c r="D313" s="120" t="s">
        <v>200</v>
      </c>
      <c r="E313" s="258">
        <v>60000000</v>
      </c>
    </row>
    <row r="314" spans="1:5" x14ac:dyDescent="0.25">
      <c r="B314"/>
      <c r="C314" s="119" t="s">
        <v>56</v>
      </c>
      <c r="D314" s="120" t="s">
        <v>201</v>
      </c>
      <c r="E314" s="258">
        <v>80000000</v>
      </c>
    </row>
    <row r="315" spans="1:5" x14ac:dyDescent="0.25">
      <c r="B315"/>
      <c r="C315" s="119" t="s">
        <v>40</v>
      </c>
      <c r="D315" s="120" t="s">
        <v>793</v>
      </c>
      <c r="E315" s="258">
        <v>35000000</v>
      </c>
    </row>
    <row r="316" spans="1:5" x14ac:dyDescent="0.25">
      <c r="B316"/>
      <c r="C316" s="119" t="s">
        <v>99</v>
      </c>
      <c r="D316" s="120" t="s">
        <v>3178</v>
      </c>
      <c r="E316" s="258">
        <v>100000000</v>
      </c>
    </row>
    <row r="317" spans="1:5" x14ac:dyDescent="0.25">
      <c r="B317"/>
      <c r="C317" s="119" t="s">
        <v>26</v>
      </c>
      <c r="D317" s="120" t="s">
        <v>3179</v>
      </c>
      <c r="E317" s="258">
        <v>30000000</v>
      </c>
    </row>
    <row r="318" spans="1:5" x14ac:dyDescent="0.25">
      <c r="B318"/>
      <c r="C318" s="119" t="s">
        <v>46</v>
      </c>
      <c r="D318" s="120" t="s">
        <v>2242</v>
      </c>
      <c r="E318" s="258">
        <v>45000000</v>
      </c>
    </row>
    <row r="319" spans="1:5" x14ac:dyDescent="0.25">
      <c r="B319"/>
      <c r="C319" s="119" t="s">
        <v>16</v>
      </c>
      <c r="D319" s="120" t="s">
        <v>205</v>
      </c>
      <c r="E319" s="258">
        <v>25000000</v>
      </c>
    </row>
    <row r="320" spans="1:5" x14ac:dyDescent="0.25">
      <c r="B320"/>
      <c r="C320" s="119" t="s">
        <v>37</v>
      </c>
      <c r="D320" s="120" t="s">
        <v>207</v>
      </c>
      <c r="E320" s="258">
        <v>10000000</v>
      </c>
    </row>
    <row r="321" spans="2:5" x14ac:dyDescent="0.25">
      <c r="B321"/>
      <c r="C321" s="119" t="s">
        <v>20</v>
      </c>
      <c r="D321" s="120" t="s">
        <v>3181</v>
      </c>
      <c r="E321" s="258">
        <v>100000000</v>
      </c>
    </row>
    <row r="322" spans="2:5" x14ac:dyDescent="0.25">
      <c r="B322"/>
      <c r="C322" s="119" t="s">
        <v>642</v>
      </c>
      <c r="D322" s="117" t="s">
        <v>3182</v>
      </c>
      <c r="E322" s="258">
        <v>50000000</v>
      </c>
    </row>
    <row r="323" spans="2:5" ht="105" x14ac:dyDescent="0.25">
      <c r="B323" s="119" t="s">
        <v>22</v>
      </c>
      <c r="C323" s="120" t="s">
        <v>148</v>
      </c>
      <c r="E323" s="258">
        <v>270000000</v>
      </c>
    </row>
    <row r="324" spans="2:5" x14ac:dyDescent="0.25">
      <c r="B324"/>
      <c r="C324" s="119" t="s">
        <v>21</v>
      </c>
      <c r="D324" s="120" t="s">
        <v>183</v>
      </c>
      <c r="E324" s="258">
        <v>25000000</v>
      </c>
    </row>
    <row r="325" spans="2:5" x14ac:dyDescent="0.25">
      <c r="B325"/>
      <c r="C325" s="119" t="s">
        <v>50</v>
      </c>
      <c r="D325" s="120" t="s">
        <v>176</v>
      </c>
      <c r="E325" s="258">
        <v>100000000</v>
      </c>
    </row>
    <row r="326" spans="2:5" x14ac:dyDescent="0.25">
      <c r="B326"/>
      <c r="C326" s="119" t="s">
        <v>122</v>
      </c>
      <c r="D326" s="120" t="s">
        <v>327</v>
      </c>
      <c r="E326" s="258">
        <v>35000000</v>
      </c>
    </row>
    <row r="327" spans="2:5" x14ac:dyDescent="0.25">
      <c r="B327"/>
      <c r="C327" s="119" t="s">
        <v>35</v>
      </c>
      <c r="D327" s="120" t="s">
        <v>215</v>
      </c>
      <c r="E327" s="258">
        <v>25000000</v>
      </c>
    </row>
    <row r="328" spans="2:5" x14ac:dyDescent="0.25">
      <c r="B328"/>
      <c r="C328" s="119" t="s">
        <v>52</v>
      </c>
      <c r="D328" s="120" t="s">
        <v>3183</v>
      </c>
      <c r="E328" s="258">
        <v>60000000</v>
      </c>
    </row>
    <row r="329" spans="2:5" x14ac:dyDescent="0.25">
      <c r="B329"/>
      <c r="C329" s="119" t="s">
        <v>218</v>
      </c>
      <c r="D329" s="120" t="s">
        <v>217</v>
      </c>
      <c r="E329" s="258">
        <v>25000000</v>
      </c>
    </row>
    <row r="330" spans="2:5" ht="180" x14ac:dyDescent="0.25">
      <c r="B330" s="119" t="s">
        <v>17</v>
      </c>
      <c r="C330" s="120" t="s">
        <v>146</v>
      </c>
      <c r="E330" s="258">
        <v>15000000</v>
      </c>
    </row>
    <row r="331" spans="2:5" x14ac:dyDescent="0.25">
      <c r="B331"/>
      <c r="C331" s="119" t="s">
        <v>22</v>
      </c>
      <c r="D331" s="117" t="s">
        <v>2246</v>
      </c>
      <c r="E331" s="258">
        <v>15000000</v>
      </c>
    </row>
    <row r="332" spans="2:5" x14ac:dyDescent="0.25">
      <c r="B332" s="119" t="s">
        <v>12</v>
      </c>
      <c r="C332" s="117" t="s">
        <v>2940</v>
      </c>
      <c r="D332"/>
      <c r="E332" s="258">
        <v>2750000000</v>
      </c>
    </row>
    <row r="333" spans="2:5" x14ac:dyDescent="0.25">
      <c r="B333"/>
      <c r="C333" s="119" t="s">
        <v>29</v>
      </c>
      <c r="D333" s="117" t="s">
        <v>2271</v>
      </c>
      <c r="E333" s="258">
        <v>100000000</v>
      </c>
    </row>
    <row r="334" spans="2:5" x14ac:dyDescent="0.25">
      <c r="B334"/>
      <c r="C334" s="119" t="s">
        <v>22</v>
      </c>
      <c r="D334" s="117" t="s">
        <v>2944</v>
      </c>
      <c r="E334" s="258">
        <v>300000000</v>
      </c>
    </row>
    <row r="335" spans="2:5" x14ac:dyDescent="0.25">
      <c r="B335"/>
      <c r="C335" s="119" t="s">
        <v>31</v>
      </c>
      <c r="D335" s="117" t="s">
        <v>2274</v>
      </c>
      <c r="E335" s="258">
        <v>100000000</v>
      </c>
    </row>
    <row r="336" spans="2:5" x14ac:dyDescent="0.25">
      <c r="B336"/>
      <c r="C336" s="119" t="s">
        <v>27</v>
      </c>
      <c r="D336" s="117" t="s">
        <v>3188</v>
      </c>
      <c r="E336" s="258">
        <v>100000000</v>
      </c>
    </row>
    <row r="337" spans="2:5" x14ac:dyDescent="0.25">
      <c r="B337"/>
      <c r="C337" s="119" t="s">
        <v>47</v>
      </c>
      <c r="D337" s="117" t="s">
        <v>2248</v>
      </c>
      <c r="E337" s="258">
        <v>100000000</v>
      </c>
    </row>
    <row r="338" spans="2:5" x14ac:dyDescent="0.25">
      <c r="B338"/>
      <c r="C338" s="119" t="s">
        <v>17</v>
      </c>
      <c r="D338" s="117" t="s">
        <v>3184</v>
      </c>
      <c r="E338" s="258">
        <v>250000000</v>
      </c>
    </row>
    <row r="339" spans="2:5" x14ac:dyDescent="0.25">
      <c r="B339"/>
      <c r="C339" s="119" t="s">
        <v>21</v>
      </c>
      <c r="D339" s="117" t="s">
        <v>2278</v>
      </c>
      <c r="E339" s="258">
        <v>150000000</v>
      </c>
    </row>
    <row r="340" spans="2:5" x14ac:dyDescent="0.25">
      <c r="B340"/>
      <c r="C340" s="119" t="s">
        <v>23</v>
      </c>
      <c r="D340" s="117" t="s">
        <v>2251</v>
      </c>
      <c r="E340" s="258">
        <v>150000000</v>
      </c>
    </row>
    <row r="341" spans="2:5" x14ac:dyDescent="0.25">
      <c r="B341"/>
      <c r="C341" s="119" t="s">
        <v>50</v>
      </c>
      <c r="D341" s="117" t="s">
        <v>160</v>
      </c>
      <c r="E341" s="258">
        <v>750000000</v>
      </c>
    </row>
    <row r="342" spans="2:5" x14ac:dyDescent="0.25">
      <c r="B342"/>
      <c r="C342" s="119" t="s">
        <v>122</v>
      </c>
      <c r="D342" s="117" t="s">
        <v>1351</v>
      </c>
      <c r="E342" s="258">
        <v>200000000</v>
      </c>
    </row>
    <row r="343" spans="2:5" x14ac:dyDescent="0.25">
      <c r="B343"/>
      <c r="C343" s="119" t="s">
        <v>56</v>
      </c>
      <c r="D343" s="117" t="s">
        <v>3185</v>
      </c>
      <c r="E343" s="258">
        <v>100000000</v>
      </c>
    </row>
    <row r="344" spans="2:5" x14ac:dyDescent="0.25">
      <c r="B344"/>
      <c r="C344" s="119" t="s">
        <v>40</v>
      </c>
      <c r="D344" s="117" t="s">
        <v>3186</v>
      </c>
      <c r="E344" s="258">
        <v>100000000</v>
      </c>
    </row>
    <row r="345" spans="2:5" x14ac:dyDescent="0.25">
      <c r="B345"/>
      <c r="C345" s="119" t="s">
        <v>99</v>
      </c>
      <c r="D345" s="117" t="s">
        <v>3187</v>
      </c>
      <c r="E345" s="258">
        <v>100000000</v>
      </c>
    </row>
    <row r="346" spans="2:5" x14ac:dyDescent="0.25">
      <c r="B346"/>
      <c r="C346" s="119" t="s">
        <v>28</v>
      </c>
      <c r="D346" s="117" t="s">
        <v>2277</v>
      </c>
      <c r="E346" s="258">
        <v>250000000</v>
      </c>
    </row>
    <row r="347" spans="2:5" x14ac:dyDescent="0.25">
      <c r="B347" s="119" t="s">
        <v>46</v>
      </c>
      <c r="C347" s="117" t="s">
        <v>2946</v>
      </c>
      <c r="D347"/>
      <c r="E347" s="258">
        <v>770000000</v>
      </c>
    </row>
    <row r="348" spans="2:5" x14ac:dyDescent="0.25">
      <c r="B348"/>
      <c r="C348" s="119" t="s">
        <v>29</v>
      </c>
      <c r="D348" s="117" t="s">
        <v>2260</v>
      </c>
      <c r="E348" s="258">
        <v>100000000</v>
      </c>
    </row>
    <row r="349" spans="2:5" x14ac:dyDescent="0.25">
      <c r="B349"/>
      <c r="C349" s="119" t="s">
        <v>22</v>
      </c>
      <c r="D349" s="117" t="s">
        <v>2263</v>
      </c>
      <c r="E349" s="258">
        <v>250000000</v>
      </c>
    </row>
    <row r="350" spans="2:5" x14ac:dyDescent="0.25">
      <c r="B350"/>
      <c r="C350" s="119" t="s">
        <v>31</v>
      </c>
      <c r="D350" s="117" t="s">
        <v>2267</v>
      </c>
      <c r="E350" s="258">
        <v>200000000</v>
      </c>
    </row>
    <row r="351" spans="2:5" x14ac:dyDescent="0.25">
      <c r="B351"/>
      <c r="C351" s="119" t="s">
        <v>27</v>
      </c>
      <c r="D351" s="117" t="s">
        <v>2279</v>
      </c>
      <c r="E351" s="258">
        <v>120000000</v>
      </c>
    </row>
    <row r="352" spans="2:5" x14ac:dyDescent="0.25">
      <c r="B352"/>
      <c r="C352" s="119" t="s">
        <v>47</v>
      </c>
      <c r="D352" s="117" t="s">
        <v>2289</v>
      </c>
      <c r="E352" s="258">
        <v>100000000</v>
      </c>
    </row>
    <row r="353" spans="1:5" ht="30" x14ac:dyDescent="0.25">
      <c r="A353" s="117" t="s">
        <v>71</v>
      </c>
      <c r="B353" s="120" t="s">
        <v>70</v>
      </c>
      <c r="C353" s="115"/>
      <c r="E353" s="258">
        <v>12841148400</v>
      </c>
    </row>
    <row r="354" spans="1:5" ht="90" x14ac:dyDescent="0.25">
      <c r="B354" s="119" t="s">
        <v>29</v>
      </c>
      <c r="C354" s="120" t="s">
        <v>184</v>
      </c>
      <c r="E354" s="258">
        <v>1607000000</v>
      </c>
    </row>
    <row r="355" spans="1:5" x14ac:dyDescent="0.25">
      <c r="B355"/>
      <c r="C355" s="119" t="s">
        <v>29</v>
      </c>
      <c r="D355" s="120" t="s">
        <v>194</v>
      </c>
      <c r="E355" s="258">
        <v>25000000</v>
      </c>
    </row>
    <row r="356" spans="1:5" x14ac:dyDescent="0.25">
      <c r="B356"/>
      <c r="C356" s="119" t="s">
        <v>22</v>
      </c>
      <c r="D356" s="120" t="s">
        <v>196</v>
      </c>
      <c r="E356" s="258">
        <v>400000000</v>
      </c>
    </row>
    <row r="357" spans="1:5" x14ac:dyDescent="0.25">
      <c r="B357"/>
      <c r="C357" s="119" t="s">
        <v>17</v>
      </c>
      <c r="D357" s="120" t="s">
        <v>198</v>
      </c>
      <c r="E357" s="258">
        <v>135000000</v>
      </c>
    </row>
    <row r="358" spans="1:5" x14ac:dyDescent="0.25">
      <c r="B358"/>
      <c r="C358" s="119" t="s">
        <v>21</v>
      </c>
      <c r="D358" s="120" t="s">
        <v>185</v>
      </c>
      <c r="E358" s="258">
        <v>255000000</v>
      </c>
    </row>
    <row r="359" spans="1:5" x14ac:dyDescent="0.25">
      <c r="B359"/>
      <c r="C359" s="119" t="s">
        <v>23</v>
      </c>
      <c r="D359" s="120" t="s">
        <v>199</v>
      </c>
      <c r="E359" s="258">
        <v>150000000</v>
      </c>
    </row>
    <row r="360" spans="1:5" x14ac:dyDescent="0.25">
      <c r="B360"/>
      <c r="C360" s="119" t="s">
        <v>122</v>
      </c>
      <c r="D360" s="120" t="s">
        <v>200</v>
      </c>
      <c r="E360" s="258">
        <v>100000000</v>
      </c>
    </row>
    <row r="361" spans="1:5" x14ac:dyDescent="0.25">
      <c r="B361"/>
      <c r="C361" s="119" t="s">
        <v>56</v>
      </c>
      <c r="D361" s="120" t="s">
        <v>201</v>
      </c>
      <c r="E361" s="258">
        <v>100000000</v>
      </c>
    </row>
    <row r="362" spans="1:5" x14ac:dyDescent="0.25">
      <c r="B362"/>
      <c r="C362" s="119" t="s">
        <v>40</v>
      </c>
      <c r="D362" s="120" t="s">
        <v>202</v>
      </c>
      <c r="E362" s="258">
        <v>35000000</v>
      </c>
    </row>
    <row r="363" spans="1:5" x14ac:dyDescent="0.25">
      <c r="B363"/>
      <c r="C363" s="119" t="s">
        <v>26</v>
      </c>
      <c r="D363" s="120" t="s">
        <v>203</v>
      </c>
      <c r="E363" s="258">
        <v>15000000</v>
      </c>
    </row>
    <row r="364" spans="1:5" x14ac:dyDescent="0.25">
      <c r="B364"/>
      <c r="C364" s="119" t="s">
        <v>46</v>
      </c>
      <c r="D364" s="120" t="s">
        <v>204</v>
      </c>
      <c r="E364" s="258">
        <v>67000000</v>
      </c>
    </row>
    <row r="365" spans="1:5" x14ac:dyDescent="0.25">
      <c r="B365"/>
      <c r="C365" s="119" t="s">
        <v>16</v>
      </c>
      <c r="D365" s="120" t="s">
        <v>205</v>
      </c>
      <c r="E365" s="258">
        <v>100000000</v>
      </c>
    </row>
    <row r="366" spans="1:5" x14ac:dyDescent="0.25">
      <c r="B366"/>
      <c r="C366" s="119" t="s">
        <v>37</v>
      </c>
      <c r="D366" s="120" t="s">
        <v>207</v>
      </c>
      <c r="E366" s="258">
        <v>75000000</v>
      </c>
    </row>
    <row r="367" spans="1:5" x14ac:dyDescent="0.25">
      <c r="B367"/>
      <c r="C367" s="119" t="s">
        <v>20</v>
      </c>
      <c r="D367" s="120" t="s">
        <v>206</v>
      </c>
      <c r="E367" s="258">
        <v>150000000</v>
      </c>
    </row>
    <row r="368" spans="1:5" ht="105" x14ac:dyDescent="0.25">
      <c r="B368" s="119" t="s">
        <v>22</v>
      </c>
      <c r="C368" s="120" t="s">
        <v>148</v>
      </c>
      <c r="E368" s="258">
        <v>1875000000</v>
      </c>
    </row>
    <row r="369" spans="2:5" x14ac:dyDescent="0.25">
      <c r="B369"/>
      <c r="C369" s="119" t="s">
        <v>21</v>
      </c>
      <c r="D369" s="120" t="s">
        <v>183</v>
      </c>
      <c r="E369" s="258">
        <v>215000000</v>
      </c>
    </row>
    <row r="370" spans="2:5" x14ac:dyDescent="0.25">
      <c r="B370"/>
      <c r="C370" s="119" t="s">
        <v>50</v>
      </c>
      <c r="D370" s="120" t="s">
        <v>176</v>
      </c>
      <c r="E370" s="258">
        <v>100000000</v>
      </c>
    </row>
    <row r="371" spans="2:5" x14ac:dyDescent="0.25">
      <c r="B371"/>
      <c r="C371" s="119" t="s">
        <v>30</v>
      </c>
      <c r="D371" s="120" t="s">
        <v>3118</v>
      </c>
      <c r="E371" s="258">
        <v>35000000</v>
      </c>
    </row>
    <row r="372" spans="2:5" x14ac:dyDescent="0.25">
      <c r="B372"/>
      <c r="C372" s="119" t="s">
        <v>35</v>
      </c>
      <c r="D372" s="120" t="s">
        <v>215</v>
      </c>
      <c r="E372" s="258">
        <v>150000000</v>
      </c>
    </row>
    <row r="373" spans="2:5" x14ac:dyDescent="0.25">
      <c r="B373"/>
      <c r="C373" s="119" t="s">
        <v>52</v>
      </c>
      <c r="D373" s="120" t="s">
        <v>180</v>
      </c>
      <c r="E373" s="258">
        <v>450000000</v>
      </c>
    </row>
    <row r="374" spans="2:5" x14ac:dyDescent="0.25">
      <c r="B374"/>
      <c r="C374" s="119" t="s">
        <v>218</v>
      </c>
      <c r="D374" s="120" t="s">
        <v>217</v>
      </c>
      <c r="E374" s="258">
        <v>175000000</v>
      </c>
    </row>
    <row r="375" spans="2:5" x14ac:dyDescent="0.25">
      <c r="B375"/>
      <c r="C375" s="119" t="s">
        <v>2528</v>
      </c>
      <c r="D375" s="117" t="s">
        <v>3191</v>
      </c>
      <c r="E375" s="258">
        <v>750000000</v>
      </c>
    </row>
    <row r="376" spans="2:5" ht="180" x14ac:dyDescent="0.25">
      <c r="B376" s="119" t="s">
        <v>17</v>
      </c>
      <c r="C376" s="120" t="s">
        <v>146</v>
      </c>
      <c r="E376" s="258">
        <v>15000000</v>
      </c>
    </row>
    <row r="377" spans="2:5" x14ac:dyDescent="0.25">
      <c r="B377"/>
      <c r="C377" s="119" t="s">
        <v>29</v>
      </c>
      <c r="D377" s="120" t="s">
        <v>147</v>
      </c>
      <c r="E377" s="258">
        <v>15000000</v>
      </c>
    </row>
    <row r="378" spans="2:5" ht="270" x14ac:dyDescent="0.25">
      <c r="B378" s="119" t="s">
        <v>26</v>
      </c>
      <c r="C378" s="120" t="s">
        <v>1728</v>
      </c>
      <c r="E378" s="258">
        <v>1207923500</v>
      </c>
    </row>
    <row r="379" spans="2:5" x14ac:dyDescent="0.25">
      <c r="B379"/>
      <c r="C379" s="119" t="s">
        <v>29</v>
      </c>
      <c r="D379" s="120" t="s">
        <v>3192</v>
      </c>
      <c r="E379" s="258">
        <v>159688000</v>
      </c>
    </row>
    <row r="380" spans="2:5" ht="30" x14ac:dyDescent="0.25">
      <c r="B380"/>
      <c r="C380" s="119" t="s">
        <v>22</v>
      </c>
      <c r="D380" s="120" t="s">
        <v>3193</v>
      </c>
      <c r="E380" s="258">
        <v>500000000</v>
      </c>
    </row>
    <row r="381" spans="2:5" x14ac:dyDescent="0.25">
      <c r="B381"/>
      <c r="C381" s="119" t="s">
        <v>31</v>
      </c>
      <c r="D381" s="117" t="s">
        <v>3194</v>
      </c>
      <c r="E381" s="258">
        <v>300000000</v>
      </c>
    </row>
    <row r="382" spans="2:5" x14ac:dyDescent="0.25">
      <c r="B382"/>
      <c r="C382" s="119" t="s">
        <v>27</v>
      </c>
      <c r="D382" s="117" t="s">
        <v>112</v>
      </c>
      <c r="E382" s="258">
        <v>115235500</v>
      </c>
    </row>
    <row r="383" spans="2:5" x14ac:dyDescent="0.25">
      <c r="B383"/>
      <c r="C383" s="119" t="s">
        <v>47</v>
      </c>
      <c r="D383" s="117" t="s">
        <v>621</v>
      </c>
      <c r="E383" s="258">
        <v>133000000</v>
      </c>
    </row>
    <row r="384" spans="2:5" ht="120" x14ac:dyDescent="0.25">
      <c r="B384" s="119" t="s">
        <v>12</v>
      </c>
      <c r="C384" s="120" t="s">
        <v>1733</v>
      </c>
      <c r="E384" s="258">
        <v>6870248400</v>
      </c>
    </row>
    <row r="385" spans="2:5" x14ac:dyDescent="0.25">
      <c r="B385"/>
      <c r="C385" s="119" t="s">
        <v>29</v>
      </c>
      <c r="D385" s="117" t="s">
        <v>3195</v>
      </c>
      <c r="E385" s="258">
        <v>160929500</v>
      </c>
    </row>
    <row r="386" spans="2:5" x14ac:dyDescent="0.25">
      <c r="B386"/>
      <c r="C386" s="119" t="s">
        <v>22</v>
      </c>
      <c r="D386" s="117" t="s">
        <v>3196</v>
      </c>
      <c r="E386" s="258">
        <v>370818900</v>
      </c>
    </row>
    <row r="387" spans="2:5" x14ac:dyDescent="0.25">
      <c r="B387"/>
      <c r="C387" s="119" t="s">
        <v>31</v>
      </c>
      <c r="D387" s="117" t="s">
        <v>1293</v>
      </c>
      <c r="E387" s="258">
        <v>5000000000</v>
      </c>
    </row>
    <row r="388" spans="2:5" x14ac:dyDescent="0.25">
      <c r="B388"/>
      <c r="C388" s="119" t="s">
        <v>27</v>
      </c>
      <c r="D388" s="117" t="s">
        <v>3198</v>
      </c>
      <c r="E388" s="258">
        <v>600000000</v>
      </c>
    </row>
    <row r="389" spans="2:5" x14ac:dyDescent="0.25">
      <c r="B389"/>
      <c r="C389" s="119" t="s">
        <v>47</v>
      </c>
      <c r="D389" s="117" t="s">
        <v>3199</v>
      </c>
      <c r="E389" s="258">
        <v>356000000</v>
      </c>
    </row>
    <row r="390" spans="2:5" x14ac:dyDescent="0.25">
      <c r="B390"/>
      <c r="C390" s="119" t="s">
        <v>17</v>
      </c>
      <c r="D390" s="117" t="s">
        <v>3200</v>
      </c>
      <c r="E390" s="258">
        <v>82500000</v>
      </c>
    </row>
    <row r="391" spans="2:5" x14ac:dyDescent="0.25">
      <c r="B391"/>
      <c r="C391" s="119" t="s">
        <v>21</v>
      </c>
      <c r="D391" s="117" t="s">
        <v>3201</v>
      </c>
      <c r="E391" s="258">
        <v>100000000</v>
      </c>
    </row>
    <row r="392" spans="2:5" x14ac:dyDescent="0.25">
      <c r="B392"/>
      <c r="C392" s="119" t="s">
        <v>23</v>
      </c>
      <c r="D392" s="117" t="s">
        <v>126</v>
      </c>
      <c r="E392" s="258">
        <v>200000000</v>
      </c>
    </row>
    <row r="393" spans="2:5" ht="120" x14ac:dyDescent="0.25">
      <c r="B393" s="119" t="s">
        <v>16</v>
      </c>
      <c r="C393" s="120" t="s">
        <v>1736</v>
      </c>
      <c r="E393" s="258">
        <v>385800000</v>
      </c>
    </row>
    <row r="394" spans="2:5" x14ac:dyDescent="0.25">
      <c r="B394"/>
      <c r="C394" s="119" t="s">
        <v>29</v>
      </c>
      <c r="D394" s="117" t="s">
        <v>3197</v>
      </c>
      <c r="E394" s="258">
        <v>385800000</v>
      </c>
    </row>
    <row r="395" spans="2:5" ht="75" x14ac:dyDescent="0.25">
      <c r="B395" s="119" t="s">
        <v>30</v>
      </c>
      <c r="C395" s="120" t="s">
        <v>1738</v>
      </c>
      <c r="E395" s="258">
        <v>433524500</v>
      </c>
    </row>
    <row r="396" spans="2:5" ht="30" x14ac:dyDescent="0.25">
      <c r="B396"/>
      <c r="C396" s="119" t="s">
        <v>29</v>
      </c>
      <c r="D396" s="120" t="s">
        <v>3202</v>
      </c>
      <c r="E396" s="258">
        <v>133524500</v>
      </c>
    </row>
    <row r="397" spans="2:5" x14ac:dyDescent="0.25">
      <c r="B397"/>
      <c r="C397" s="119" t="s">
        <v>22</v>
      </c>
      <c r="D397" s="120" t="s">
        <v>3203</v>
      </c>
      <c r="E397" s="258">
        <v>300000000</v>
      </c>
    </row>
    <row r="398" spans="2:5" ht="120" x14ac:dyDescent="0.25">
      <c r="B398" s="119" t="s">
        <v>20</v>
      </c>
      <c r="C398" s="120" t="s">
        <v>1740</v>
      </c>
      <c r="E398" s="258">
        <v>446652000</v>
      </c>
    </row>
    <row r="399" spans="2:5" x14ac:dyDescent="0.25">
      <c r="B399"/>
      <c r="C399" s="119" t="s">
        <v>29</v>
      </c>
      <c r="D399" s="117" t="s">
        <v>3204</v>
      </c>
      <c r="E399" s="258">
        <v>235000000</v>
      </c>
    </row>
    <row r="400" spans="2:5" x14ac:dyDescent="0.25">
      <c r="B400"/>
      <c r="C400" s="119" t="s">
        <v>22</v>
      </c>
      <c r="D400" s="117" t="s">
        <v>127</v>
      </c>
      <c r="E400" s="258">
        <v>50000000</v>
      </c>
    </row>
    <row r="401" spans="1:5" x14ac:dyDescent="0.25">
      <c r="B401"/>
      <c r="C401" s="119" t="s">
        <v>31</v>
      </c>
      <c r="D401" s="117" t="s">
        <v>163</v>
      </c>
      <c r="E401" s="258">
        <v>161652000</v>
      </c>
    </row>
    <row r="402" spans="1:5" ht="75" x14ac:dyDescent="0.25">
      <c r="A402" s="117" t="s">
        <v>73</v>
      </c>
      <c r="B402" s="120" t="s">
        <v>72</v>
      </c>
      <c r="C402" s="115"/>
      <c r="E402" s="258">
        <v>8395000000</v>
      </c>
    </row>
    <row r="403" spans="1:5" ht="90" x14ac:dyDescent="0.25">
      <c r="B403" s="119" t="s">
        <v>29</v>
      </c>
      <c r="C403" s="120" t="s">
        <v>184</v>
      </c>
      <c r="E403" s="258">
        <v>1400000000</v>
      </c>
    </row>
    <row r="404" spans="1:5" x14ac:dyDescent="0.25">
      <c r="B404"/>
      <c r="C404" s="119" t="s">
        <v>29</v>
      </c>
      <c r="D404" s="120" t="s">
        <v>194</v>
      </c>
      <c r="E404" s="258">
        <v>30000000</v>
      </c>
    </row>
    <row r="405" spans="1:5" x14ac:dyDescent="0.25">
      <c r="B405"/>
      <c r="C405" s="119" t="s">
        <v>22</v>
      </c>
      <c r="D405" s="120" t="s">
        <v>196</v>
      </c>
      <c r="E405" s="258">
        <v>225000000</v>
      </c>
    </row>
    <row r="406" spans="1:5" x14ac:dyDescent="0.25">
      <c r="B406"/>
      <c r="C406" s="119" t="s">
        <v>17</v>
      </c>
      <c r="D406" s="120" t="s">
        <v>198</v>
      </c>
      <c r="E406" s="258">
        <v>60000000</v>
      </c>
    </row>
    <row r="407" spans="1:5" x14ac:dyDescent="0.25">
      <c r="B407"/>
      <c r="C407" s="119" t="s">
        <v>21</v>
      </c>
      <c r="D407" s="120" t="s">
        <v>185</v>
      </c>
      <c r="E407" s="258">
        <v>125000000</v>
      </c>
    </row>
    <row r="408" spans="1:5" x14ac:dyDescent="0.25">
      <c r="B408"/>
      <c r="C408" s="119" t="s">
        <v>23</v>
      </c>
      <c r="D408" s="120" t="s">
        <v>199</v>
      </c>
      <c r="E408" s="258">
        <v>85000000</v>
      </c>
    </row>
    <row r="409" spans="1:5" x14ac:dyDescent="0.25">
      <c r="B409"/>
      <c r="C409" s="119" t="s">
        <v>122</v>
      </c>
      <c r="D409" s="120" t="s">
        <v>200</v>
      </c>
      <c r="E409" s="258">
        <v>75000000</v>
      </c>
    </row>
    <row r="410" spans="1:5" x14ac:dyDescent="0.25">
      <c r="B410"/>
      <c r="C410" s="119" t="s">
        <v>56</v>
      </c>
      <c r="D410" s="120" t="s">
        <v>201</v>
      </c>
      <c r="E410" s="258">
        <v>75000000</v>
      </c>
    </row>
    <row r="411" spans="1:5" x14ac:dyDescent="0.25">
      <c r="B411"/>
      <c r="C411" s="119" t="s">
        <v>40</v>
      </c>
      <c r="D411" s="120" t="s">
        <v>202</v>
      </c>
      <c r="E411" s="258">
        <v>30000000</v>
      </c>
    </row>
    <row r="412" spans="1:5" x14ac:dyDescent="0.25">
      <c r="B412"/>
      <c r="C412" s="119" t="s">
        <v>26</v>
      </c>
      <c r="D412" s="120" t="s">
        <v>203</v>
      </c>
      <c r="E412" s="258">
        <v>25000000</v>
      </c>
    </row>
    <row r="413" spans="1:5" x14ac:dyDescent="0.25">
      <c r="B413"/>
      <c r="C413" s="119" t="s">
        <v>46</v>
      </c>
      <c r="D413" s="120" t="s">
        <v>204</v>
      </c>
      <c r="E413" s="258">
        <v>55000000</v>
      </c>
    </row>
    <row r="414" spans="1:5" x14ac:dyDescent="0.25">
      <c r="B414"/>
      <c r="C414" s="119" t="s">
        <v>16</v>
      </c>
      <c r="D414" s="120" t="s">
        <v>205</v>
      </c>
      <c r="E414" s="258">
        <v>25000000</v>
      </c>
    </row>
    <row r="415" spans="1:5" x14ac:dyDescent="0.25">
      <c r="B415"/>
      <c r="C415" s="119" t="s">
        <v>37</v>
      </c>
      <c r="D415" s="120" t="s">
        <v>207</v>
      </c>
      <c r="E415" s="258">
        <v>20000000</v>
      </c>
    </row>
    <row r="416" spans="1:5" x14ac:dyDescent="0.25">
      <c r="B416"/>
      <c r="C416" s="119" t="s">
        <v>20</v>
      </c>
      <c r="D416" s="120" t="s">
        <v>206</v>
      </c>
      <c r="E416" s="258">
        <v>125000000</v>
      </c>
    </row>
    <row r="417" spans="2:5" x14ac:dyDescent="0.25">
      <c r="B417"/>
      <c r="C417" s="119" t="s">
        <v>218</v>
      </c>
      <c r="D417" s="120" t="s">
        <v>1143</v>
      </c>
      <c r="E417" s="258">
        <v>15000000</v>
      </c>
    </row>
    <row r="418" spans="2:5" x14ac:dyDescent="0.25">
      <c r="B418"/>
      <c r="C418" s="119" t="s">
        <v>209</v>
      </c>
      <c r="D418" s="120" t="s">
        <v>208</v>
      </c>
      <c r="E418" s="258">
        <v>65000000</v>
      </c>
    </row>
    <row r="419" spans="2:5" x14ac:dyDescent="0.25">
      <c r="B419"/>
      <c r="C419" s="119" t="s">
        <v>642</v>
      </c>
      <c r="D419" s="120" t="s">
        <v>1451</v>
      </c>
      <c r="E419" s="258">
        <v>365000000</v>
      </c>
    </row>
    <row r="420" spans="2:5" ht="105" x14ac:dyDescent="0.25">
      <c r="B420" s="119" t="s">
        <v>22</v>
      </c>
      <c r="C420" s="120" t="s">
        <v>148</v>
      </c>
      <c r="E420" s="258">
        <v>415000000</v>
      </c>
    </row>
    <row r="421" spans="2:5" x14ac:dyDescent="0.25">
      <c r="B421"/>
      <c r="C421" s="119" t="s">
        <v>21</v>
      </c>
      <c r="D421" s="120" t="s">
        <v>183</v>
      </c>
      <c r="E421" s="258">
        <v>45000000</v>
      </c>
    </row>
    <row r="422" spans="2:5" x14ac:dyDescent="0.25">
      <c r="B422"/>
      <c r="C422" s="119" t="s">
        <v>50</v>
      </c>
      <c r="D422" s="120" t="s">
        <v>176</v>
      </c>
      <c r="E422" s="258">
        <v>15000000</v>
      </c>
    </row>
    <row r="423" spans="2:5" x14ac:dyDescent="0.25">
      <c r="B423"/>
      <c r="C423" s="119" t="s">
        <v>35</v>
      </c>
      <c r="D423" s="120" t="s">
        <v>676</v>
      </c>
      <c r="E423" s="258">
        <v>30000000</v>
      </c>
    </row>
    <row r="424" spans="2:5" x14ac:dyDescent="0.25">
      <c r="B424"/>
      <c r="C424" s="119" t="s">
        <v>52</v>
      </c>
      <c r="D424" s="120" t="s">
        <v>180</v>
      </c>
      <c r="E424" s="258">
        <v>125000000</v>
      </c>
    </row>
    <row r="425" spans="2:5" x14ac:dyDescent="0.25">
      <c r="B425"/>
      <c r="C425" s="119" t="s">
        <v>149</v>
      </c>
      <c r="D425" s="120" t="s">
        <v>3205</v>
      </c>
      <c r="E425" s="258">
        <v>200000000</v>
      </c>
    </row>
    <row r="426" spans="2:5" ht="180" x14ac:dyDescent="0.25">
      <c r="B426" s="119" t="s">
        <v>17</v>
      </c>
      <c r="C426" s="120" t="s">
        <v>146</v>
      </c>
      <c r="E426" s="258">
        <v>20000000</v>
      </c>
    </row>
    <row r="427" spans="2:5" x14ac:dyDescent="0.25">
      <c r="B427"/>
      <c r="C427" s="119" t="s">
        <v>29</v>
      </c>
      <c r="D427" s="120" t="s">
        <v>147</v>
      </c>
      <c r="E427" s="258">
        <v>20000000</v>
      </c>
    </row>
    <row r="428" spans="2:5" ht="120" x14ac:dyDescent="0.25">
      <c r="B428" s="119" t="s">
        <v>12</v>
      </c>
      <c r="C428" s="120" t="s">
        <v>2758</v>
      </c>
      <c r="E428" s="258">
        <v>3560000000</v>
      </c>
    </row>
    <row r="429" spans="2:5" x14ac:dyDescent="0.25">
      <c r="B429"/>
      <c r="C429" s="119" t="s">
        <v>29</v>
      </c>
      <c r="D429" s="120" t="s">
        <v>3208</v>
      </c>
      <c r="E429" s="258">
        <v>585000000</v>
      </c>
    </row>
    <row r="430" spans="2:5" x14ac:dyDescent="0.25">
      <c r="B430"/>
      <c r="C430" s="119" t="s">
        <v>22</v>
      </c>
      <c r="D430" s="117" t="s">
        <v>3206</v>
      </c>
      <c r="E430" s="258">
        <v>475000000</v>
      </c>
    </row>
    <row r="431" spans="2:5" x14ac:dyDescent="0.25">
      <c r="B431"/>
      <c r="C431" s="119" t="s">
        <v>31</v>
      </c>
      <c r="D431" s="117" t="s">
        <v>3209</v>
      </c>
      <c r="E431" s="258">
        <v>400000000</v>
      </c>
    </row>
    <row r="432" spans="2:5" x14ac:dyDescent="0.25">
      <c r="B432"/>
      <c r="C432" s="119" t="s">
        <v>27</v>
      </c>
      <c r="D432" s="117" t="s">
        <v>3207</v>
      </c>
      <c r="E432" s="258">
        <v>1000000000</v>
      </c>
    </row>
    <row r="433" spans="1:5" x14ac:dyDescent="0.25">
      <c r="B433"/>
      <c r="C433" s="119" t="s">
        <v>47</v>
      </c>
      <c r="D433" s="117" t="s">
        <v>2826</v>
      </c>
      <c r="E433" s="258">
        <v>800000000</v>
      </c>
    </row>
    <row r="434" spans="1:5" x14ac:dyDescent="0.25">
      <c r="B434"/>
      <c r="C434" s="119" t="s">
        <v>17</v>
      </c>
      <c r="D434" s="117" t="s">
        <v>621</v>
      </c>
      <c r="E434" s="258">
        <v>300000000</v>
      </c>
    </row>
    <row r="435" spans="1:5" ht="120" x14ac:dyDescent="0.25">
      <c r="B435" s="119" t="s">
        <v>46</v>
      </c>
      <c r="C435" s="120" t="s">
        <v>2759</v>
      </c>
      <c r="E435" s="258">
        <v>1350000000</v>
      </c>
    </row>
    <row r="436" spans="1:5" x14ac:dyDescent="0.25">
      <c r="B436"/>
      <c r="C436" s="119" t="s">
        <v>29</v>
      </c>
      <c r="D436" s="120" t="s">
        <v>187</v>
      </c>
      <c r="E436" s="258">
        <v>350000000</v>
      </c>
    </row>
    <row r="437" spans="1:5" x14ac:dyDescent="0.25">
      <c r="B437"/>
      <c r="C437" s="119" t="s">
        <v>22</v>
      </c>
      <c r="D437" s="117" t="s">
        <v>3210</v>
      </c>
      <c r="E437" s="258">
        <v>350000000</v>
      </c>
    </row>
    <row r="438" spans="1:5" x14ac:dyDescent="0.25">
      <c r="B438"/>
      <c r="C438" s="119" t="s">
        <v>31</v>
      </c>
      <c r="D438" s="117" t="s">
        <v>1612</v>
      </c>
      <c r="E438" s="258">
        <v>350000000</v>
      </c>
    </row>
    <row r="439" spans="1:5" x14ac:dyDescent="0.25">
      <c r="B439"/>
      <c r="C439" s="119" t="s">
        <v>27</v>
      </c>
      <c r="D439" s="117" t="s">
        <v>1613</v>
      </c>
      <c r="E439" s="258">
        <v>300000000</v>
      </c>
    </row>
    <row r="440" spans="1:5" ht="135" x14ac:dyDescent="0.25">
      <c r="B440" s="119" t="s">
        <v>16</v>
      </c>
      <c r="C440" s="120" t="s">
        <v>2760</v>
      </c>
      <c r="E440" s="258">
        <v>1650000000</v>
      </c>
    </row>
    <row r="441" spans="1:5" x14ac:dyDescent="0.25">
      <c r="B441"/>
      <c r="C441" s="119" t="s">
        <v>29</v>
      </c>
      <c r="D441" s="117" t="s">
        <v>619</v>
      </c>
      <c r="E441" s="258">
        <v>750000000</v>
      </c>
    </row>
    <row r="442" spans="1:5" x14ac:dyDescent="0.25">
      <c r="B442"/>
      <c r="C442" s="119" t="s">
        <v>22</v>
      </c>
      <c r="D442" s="117" t="s">
        <v>2841</v>
      </c>
      <c r="E442" s="258">
        <v>200000000</v>
      </c>
    </row>
    <row r="443" spans="1:5" x14ac:dyDescent="0.25">
      <c r="B443"/>
      <c r="C443" s="119" t="s">
        <v>31</v>
      </c>
      <c r="D443" s="117" t="s">
        <v>1616</v>
      </c>
      <c r="E443" s="258">
        <v>250000000</v>
      </c>
    </row>
    <row r="444" spans="1:5" x14ac:dyDescent="0.25">
      <c r="B444"/>
      <c r="C444" s="119" t="s">
        <v>27</v>
      </c>
      <c r="D444" s="117" t="s">
        <v>1620</v>
      </c>
      <c r="E444" s="258">
        <v>450000000</v>
      </c>
    </row>
    <row r="445" spans="1:5" ht="75" x14ac:dyDescent="0.25">
      <c r="A445" s="117" t="s">
        <v>39</v>
      </c>
      <c r="B445" s="120" t="s">
        <v>38</v>
      </c>
      <c r="C445" s="115"/>
      <c r="E445" s="258">
        <v>3993500000</v>
      </c>
    </row>
    <row r="446" spans="1:5" ht="90" x14ac:dyDescent="0.25">
      <c r="B446" s="119" t="s">
        <v>29</v>
      </c>
      <c r="C446" s="120" t="s">
        <v>184</v>
      </c>
      <c r="E446" s="258">
        <v>463500000</v>
      </c>
    </row>
    <row r="447" spans="1:5" x14ac:dyDescent="0.25">
      <c r="B447"/>
      <c r="C447" s="119" t="s">
        <v>29</v>
      </c>
      <c r="D447" s="120" t="s">
        <v>194</v>
      </c>
      <c r="E447" s="258">
        <v>20000000</v>
      </c>
    </row>
    <row r="448" spans="1:5" x14ac:dyDescent="0.25">
      <c r="B448"/>
      <c r="C448" s="119" t="s">
        <v>22</v>
      </c>
      <c r="D448" s="120" t="s">
        <v>196</v>
      </c>
      <c r="E448" s="258">
        <v>80000000</v>
      </c>
    </row>
    <row r="449" spans="2:5" x14ac:dyDescent="0.25">
      <c r="B449"/>
      <c r="C449" s="119" t="s">
        <v>17</v>
      </c>
      <c r="D449" s="120" t="s">
        <v>198</v>
      </c>
      <c r="E449" s="258">
        <v>8000000</v>
      </c>
    </row>
    <row r="450" spans="2:5" x14ac:dyDescent="0.25">
      <c r="B450"/>
      <c r="C450" s="119" t="s">
        <v>21</v>
      </c>
      <c r="D450" s="120" t="s">
        <v>185</v>
      </c>
      <c r="E450" s="258">
        <v>35000000</v>
      </c>
    </row>
    <row r="451" spans="2:5" x14ac:dyDescent="0.25">
      <c r="B451"/>
      <c r="C451" s="119" t="s">
        <v>23</v>
      </c>
      <c r="D451" s="120" t="s">
        <v>199</v>
      </c>
      <c r="E451" s="258">
        <v>35000000</v>
      </c>
    </row>
    <row r="452" spans="2:5" x14ac:dyDescent="0.25">
      <c r="B452"/>
      <c r="C452" s="119" t="s">
        <v>122</v>
      </c>
      <c r="D452" s="120" t="s">
        <v>200</v>
      </c>
      <c r="E452" s="258">
        <v>30000000</v>
      </c>
    </row>
    <row r="453" spans="2:5" x14ac:dyDescent="0.25">
      <c r="B453"/>
      <c r="C453" s="119" t="s">
        <v>56</v>
      </c>
      <c r="D453" s="120" t="s">
        <v>201</v>
      </c>
      <c r="E453" s="258">
        <v>25000000</v>
      </c>
    </row>
    <row r="454" spans="2:5" x14ac:dyDescent="0.25">
      <c r="B454"/>
      <c r="C454" s="119" t="s">
        <v>40</v>
      </c>
      <c r="D454" s="120" t="s">
        <v>202</v>
      </c>
      <c r="E454" s="258">
        <v>10000000</v>
      </c>
    </row>
    <row r="455" spans="2:5" x14ac:dyDescent="0.25">
      <c r="B455"/>
      <c r="C455" s="119" t="s">
        <v>26</v>
      </c>
      <c r="D455" s="120" t="s">
        <v>203</v>
      </c>
      <c r="E455" s="258">
        <v>7500000</v>
      </c>
    </row>
    <row r="456" spans="2:5" x14ac:dyDescent="0.25">
      <c r="B456"/>
      <c r="C456" s="119" t="s">
        <v>16</v>
      </c>
      <c r="D456" s="120" t="s">
        <v>205</v>
      </c>
      <c r="E456" s="258">
        <v>35000000</v>
      </c>
    </row>
    <row r="457" spans="2:5" x14ac:dyDescent="0.25">
      <c r="B457"/>
      <c r="C457" s="119" t="s">
        <v>37</v>
      </c>
      <c r="D457" s="120" t="s">
        <v>207</v>
      </c>
      <c r="E457" s="258">
        <v>8000000</v>
      </c>
    </row>
    <row r="458" spans="2:5" x14ac:dyDescent="0.25">
      <c r="B458"/>
      <c r="C458" s="119" t="s">
        <v>20</v>
      </c>
      <c r="D458" s="120" t="s">
        <v>206</v>
      </c>
      <c r="E458" s="258">
        <v>100000000</v>
      </c>
    </row>
    <row r="459" spans="2:5" x14ac:dyDescent="0.25">
      <c r="B459"/>
      <c r="C459" s="119" t="s">
        <v>209</v>
      </c>
      <c r="D459" s="120" t="s">
        <v>208</v>
      </c>
      <c r="E459" s="258">
        <v>70000000</v>
      </c>
    </row>
    <row r="460" spans="2:5" ht="105" x14ac:dyDescent="0.25">
      <c r="B460" s="119" t="s">
        <v>22</v>
      </c>
      <c r="C460" s="120" t="s">
        <v>148</v>
      </c>
      <c r="E460" s="258">
        <v>585000000</v>
      </c>
    </row>
    <row r="461" spans="2:5" x14ac:dyDescent="0.25">
      <c r="B461"/>
      <c r="C461" s="119" t="s">
        <v>21</v>
      </c>
      <c r="D461" s="120" t="s">
        <v>183</v>
      </c>
      <c r="E461" s="258">
        <v>25000000</v>
      </c>
    </row>
    <row r="462" spans="2:5" x14ac:dyDescent="0.25">
      <c r="B462"/>
      <c r="C462" s="119" t="s">
        <v>50</v>
      </c>
      <c r="D462" s="120" t="s">
        <v>176</v>
      </c>
      <c r="E462" s="258">
        <v>45000000</v>
      </c>
    </row>
    <row r="463" spans="2:5" x14ac:dyDescent="0.25">
      <c r="B463"/>
      <c r="C463" s="119" t="s">
        <v>35</v>
      </c>
      <c r="D463" s="120" t="s">
        <v>215</v>
      </c>
      <c r="E463" s="258">
        <v>400000000</v>
      </c>
    </row>
    <row r="464" spans="2:5" x14ac:dyDescent="0.25">
      <c r="B464"/>
      <c r="C464" s="119" t="s">
        <v>52</v>
      </c>
      <c r="D464" s="120" t="s">
        <v>180</v>
      </c>
      <c r="E464" s="258">
        <v>50000000</v>
      </c>
    </row>
    <row r="465" spans="1:5" x14ac:dyDescent="0.25">
      <c r="B465"/>
      <c r="C465" s="119" t="s">
        <v>92</v>
      </c>
      <c r="D465" s="120" t="s">
        <v>3211</v>
      </c>
      <c r="E465" s="258">
        <v>40000000</v>
      </c>
    </row>
    <row r="466" spans="1:5" x14ac:dyDescent="0.25">
      <c r="B466"/>
      <c r="C466" s="119" t="s">
        <v>218</v>
      </c>
      <c r="D466" s="120" t="s">
        <v>217</v>
      </c>
      <c r="E466" s="258">
        <v>25000000</v>
      </c>
    </row>
    <row r="467" spans="1:5" ht="180" x14ac:dyDescent="0.25">
      <c r="B467" s="119" t="s">
        <v>17</v>
      </c>
      <c r="C467" s="120" t="s">
        <v>146</v>
      </c>
      <c r="E467" s="258">
        <v>20000000</v>
      </c>
    </row>
    <row r="468" spans="1:5" x14ac:dyDescent="0.25">
      <c r="B468"/>
      <c r="C468" s="119" t="s">
        <v>29</v>
      </c>
      <c r="D468" s="120" t="s">
        <v>147</v>
      </c>
      <c r="E468" s="258">
        <v>20000000</v>
      </c>
    </row>
    <row r="469" spans="1:5" ht="105" x14ac:dyDescent="0.25">
      <c r="B469" s="119" t="s">
        <v>16</v>
      </c>
      <c r="C469" s="120" t="s">
        <v>2619</v>
      </c>
      <c r="E469" s="258">
        <v>930000000</v>
      </c>
    </row>
    <row r="470" spans="1:5" x14ac:dyDescent="0.25">
      <c r="B470"/>
      <c r="C470" s="119" t="s">
        <v>29</v>
      </c>
      <c r="D470" s="117" t="s">
        <v>1271</v>
      </c>
      <c r="E470" s="258">
        <v>430000000</v>
      </c>
    </row>
    <row r="471" spans="1:5" x14ac:dyDescent="0.25">
      <c r="B471"/>
      <c r="C471" s="119" t="s">
        <v>22</v>
      </c>
      <c r="D471" s="117" t="s">
        <v>3216</v>
      </c>
      <c r="E471" s="258">
        <v>500000000</v>
      </c>
    </row>
    <row r="472" spans="1:5" ht="105" x14ac:dyDescent="0.25">
      <c r="B472" s="119" t="s">
        <v>37</v>
      </c>
      <c r="C472" s="120" t="s">
        <v>2616</v>
      </c>
      <c r="E472" s="258">
        <v>1995000000</v>
      </c>
    </row>
    <row r="473" spans="1:5" x14ac:dyDescent="0.25">
      <c r="B473"/>
      <c r="C473" s="119" t="s">
        <v>29</v>
      </c>
      <c r="D473" s="120" t="s">
        <v>3212</v>
      </c>
      <c r="E473" s="258">
        <v>350000000</v>
      </c>
    </row>
    <row r="474" spans="1:5" x14ac:dyDescent="0.25">
      <c r="B474"/>
      <c r="C474" s="119" t="s">
        <v>22</v>
      </c>
      <c r="D474" s="117" t="s">
        <v>3215</v>
      </c>
      <c r="E474" s="258">
        <v>460000000</v>
      </c>
    </row>
    <row r="475" spans="1:5" x14ac:dyDescent="0.25">
      <c r="B475"/>
      <c r="C475" s="119" t="s">
        <v>31</v>
      </c>
      <c r="D475" s="117" t="s">
        <v>3213</v>
      </c>
      <c r="E475" s="258">
        <v>350000000</v>
      </c>
    </row>
    <row r="476" spans="1:5" x14ac:dyDescent="0.25">
      <c r="B476"/>
      <c r="C476" s="119" t="s">
        <v>27</v>
      </c>
      <c r="D476" s="117" t="s">
        <v>3214</v>
      </c>
      <c r="E476" s="258">
        <v>500000000</v>
      </c>
    </row>
    <row r="477" spans="1:5" x14ac:dyDescent="0.25">
      <c r="B477"/>
      <c r="C477" s="119" t="s">
        <v>47</v>
      </c>
      <c r="D477" s="117" t="s">
        <v>2845</v>
      </c>
      <c r="E477" s="258">
        <v>335000000</v>
      </c>
    </row>
    <row r="478" spans="1:5" ht="90" x14ac:dyDescent="0.25">
      <c r="A478" s="117" t="s">
        <v>58</v>
      </c>
      <c r="B478" s="120" t="s">
        <v>57</v>
      </c>
      <c r="C478" s="115"/>
      <c r="E478" s="258">
        <v>2716500000</v>
      </c>
    </row>
    <row r="479" spans="1:5" ht="90" x14ac:dyDescent="0.25">
      <c r="B479" s="119" t="s">
        <v>29</v>
      </c>
      <c r="C479" s="120" t="s">
        <v>184</v>
      </c>
      <c r="E479" s="258">
        <v>344000000</v>
      </c>
    </row>
    <row r="480" spans="1:5" x14ac:dyDescent="0.25">
      <c r="B480"/>
      <c r="C480" s="119" t="s">
        <v>29</v>
      </c>
      <c r="D480" s="120" t="s">
        <v>194</v>
      </c>
      <c r="E480" s="258">
        <v>7500000</v>
      </c>
    </row>
    <row r="481" spans="2:5" x14ac:dyDescent="0.25">
      <c r="B481"/>
      <c r="C481" s="119" t="s">
        <v>22</v>
      </c>
      <c r="D481" s="120" t="s">
        <v>196</v>
      </c>
      <c r="E481" s="258">
        <v>20000000</v>
      </c>
    </row>
    <row r="482" spans="2:5" x14ac:dyDescent="0.25">
      <c r="B482"/>
      <c r="C482" s="119" t="s">
        <v>17</v>
      </c>
      <c r="D482" s="120" t="s">
        <v>198</v>
      </c>
      <c r="E482" s="258">
        <v>35000000</v>
      </c>
    </row>
    <row r="483" spans="2:5" x14ac:dyDescent="0.25">
      <c r="B483"/>
      <c r="C483" s="119" t="s">
        <v>21</v>
      </c>
      <c r="D483" s="120" t="s">
        <v>185</v>
      </c>
      <c r="E483" s="258">
        <v>23000000</v>
      </c>
    </row>
    <row r="484" spans="2:5" x14ac:dyDescent="0.25">
      <c r="B484"/>
      <c r="C484" s="119" t="s">
        <v>23</v>
      </c>
      <c r="D484" s="120" t="s">
        <v>199</v>
      </c>
      <c r="E484" s="258">
        <v>10000000</v>
      </c>
    </row>
    <row r="485" spans="2:5" x14ac:dyDescent="0.25">
      <c r="B485"/>
      <c r="C485" s="119" t="s">
        <v>122</v>
      </c>
      <c r="D485" s="120" t="s">
        <v>200</v>
      </c>
      <c r="E485" s="258">
        <v>30000000</v>
      </c>
    </row>
    <row r="486" spans="2:5" x14ac:dyDescent="0.25">
      <c r="B486"/>
      <c r="C486" s="119" t="s">
        <v>56</v>
      </c>
      <c r="D486" s="120" t="s">
        <v>201</v>
      </c>
      <c r="E486" s="258">
        <v>15000000</v>
      </c>
    </row>
    <row r="487" spans="2:5" x14ac:dyDescent="0.25">
      <c r="B487"/>
      <c r="C487" s="119" t="s">
        <v>40</v>
      </c>
      <c r="D487" s="120" t="s">
        <v>202</v>
      </c>
      <c r="E487" s="258">
        <v>5000000</v>
      </c>
    </row>
    <row r="488" spans="2:5" x14ac:dyDescent="0.25">
      <c r="B488"/>
      <c r="C488" s="119" t="s">
        <v>26</v>
      </c>
      <c r="D488" s="120" t="s">
        <v>203</v>
      </c>
      <c r="E488" s="258">
        <v>7500000</v>
      </c>
    </row>
    <row r="489" spans="2:5" x14ac:dyDescent="0.25">
      <c r="B489"/>
      <c r="C489" s="119" t="s">
        <v>46</v>
      </c>
      <c r="D489" s="120" t="s">
        <v>204</v>
      </c>
      <c r="E489" s="258">
        <v>25000000</v>
      </c>
    </row>
    <row r="490" spans="2:5" x14ac:dyDescent="0.25">
      <c r="B490"/>
      <c r="C490" s="119" t="s">
        <v>16</v>
      </c>
      <c r="D490" s="120" t="s">
        <v>205</v>
      </c>
      <c r="E490" s="258">
        <v>35000000</v>
      </c>
    </row>
    <row r="491" spans="2:5" x14ac:dyDescent="0.25">
      <c r="B491"/>
      <c r="C491" s="119" t="s">
        <v>37</v>
      </c>
      <c r="D491" s="120" t="s">
        <v>207</v>
      </c>
      <c r="E491" s="258">
        <v>6000000</v>
      </c>
    </row>
    <row r="492" spans="2:5" x14ac:dyDescent="0.25">
      <c r="B492"/>
      <c r="C492" s="119" t="s">
        <v>20</v>
      </c>
      <c r="D492" s="120" t="s">
        <v>206</v>
      </c>
      <c r="E492" s="258">
        <v>100000000</v>
      </c>
    </row>
    <row r="493" spans="2:5" x14ac:dyDescent="0.25">
      <c r="B493"/>
      <c r="C493" s="119" t="s">
        <v>209</v>
      </c>
      <c r="D493" s="120" t="s">
        <v>208</v>
      </c>
      <c r="E493" s="258">
        <v>25000000</v>
      </c>
    </row>
    <row r="494" spans="2:5" ht="105" x14ac:dyDescent="0.25">
      <c r="B494" s="119" t="s">
        <v>22</v>
      </c>
      <c r="C494" s="120" t="s">
        <v>148</v>
      </c>
      <c r="E494" s="258">
        <v>207500000</v>
      </c>
    </row>
    <row r="495" spans="2:5" x14ac:dyDescent="0.25">
      <c r="B495"/>
      <c r="C495" s="119" t="s">
        <v>21</v>
      </c>
      <c r="D495" s="120" t="s">
        <v>183</v>
      </c>
      <c r="E495" s="258">
        <v>15000000</v>
      </c>
    </row>
    <row r="496" spans="2:5" x14ac:dyDescent="0.25">
      <c r="B496"/>
      <c r="C496" s="119" t="s">
        <v>50</v>
      </c>
      <c r="D496" s="120" t="s">
        <v>176</v>
      </c>
      <c r="E496" s="258">
        <v>60000000</v>
      </c>
    </row>
    <row r="497" spans="2:5" x14ac:dyDescent="0.25">
      <c r="B497"/>
      <c r="C497" s="119" t="s">
        <v>35</v>
      </c>
      <c r="D497" s="120" t="s">
        <v>215</v>
      </c>
      <c r="E497" s="258">
        <v>35000000</v>
      </c>
    </row>
    <row r="498" spans="2:5" x14ac:dyDescent="0.25">
      <c r="B498"/>
      <c r="C498" s="119" t="s">
        <v>52</v>
      </c>
      <c r="D498" s="120" t="s">
        <v>180</v>
      </c>
      <c r="E498" s="258">
        <v>7500000</v>
      </c>
    </row>
    <row r="499" spans="2:5" x14ac:dyDescent="0.25">
      <c r="B499"/>
      <c r="C499" s="119" t="s">
        <v>218</v>
      </c>
      <c r="D499" s="120" t="s">
        <v>217</v>
      </c>
      <c r="E499" s="258">
        <v>15000000</v>
      </c>
    </row>
    <row r="500" spans="2:5" x14ac:dyDescent="0.25">
      <c r="B500"/>
      <c r="C500" s="119" t="s">
        <v>490</v>
      </c>
      <c r="D500" s="117" t="s">
        <v>3123</v>
      </c>
      <c r="E500" s="258">
        <v>75000000</v>
      </c>
    </row>
    <row r="501" spans="2:5" ht="180" x14ac:dyDescent="0.25">
      <c r="B501" s="119" t="s">
        <v>17</v>
      </c>
      <c r="C501" s="120" t="s">
        <v>146</v>
      </c>
      <c r="E501" s="258">
        <v>60000000</v>
      </c>
    </row>
    <row r="502" spans="2:5" x14ac:dyDescent="0.25">
      <c r="B502"/>
      <c r="C502" s="119" t="s">
        <v>29</v>
      </c>
      <c r="D502" s="120" t="s">
        <v>147</v>
      </c>
      <c r="E502" s="258">
        <v>35000000</v>
      </c>
    </row>
    <row r="503" spans="2:5" x14ac:dyDescent="0.25">
      <c r="B503"/>
      <c r="C503" s="119" t="s">
        <v>27</v>
      </c>
      <c r="D503" s="120" t="s">
        <v>3136</v>
      </c>
      <c r="E503" s="258">
        <v>25000000</v>
      </c>
    </row>
    <row r="504" spans="2:5" ht="120" x14ac:dyDescent="0.25">
      <c r="B504" s="119" t="s">
        <v>26</v>
      </c>
      <c r="C504" s="120" t="s">
        <v>128</v>
      </c>
      <c r="E504" s="258">
        <v>960000000</v>
      </c>
    </row>
    <row r="505" spans="2:5" x14ac:dyDescent="0.25">
      <c r="B505"/>
      <c r="C505" s="119" t="s">
        <v>29</v>
      </c>
      <c r="D505" s="120" t="s">
        <v>1111</v>
      </c>
      <c r="E505" s="258">
        <v>100000000</v>
      </c>
    </row>
    <row r="506" spans="2:5" x14ac:dyDescent="0.25">
      <c r="B506"/>
      <c r="C506" s="119" t="s">
        <v>22</v>
      </c>
      <c r="D506" s="120" t="s">
        <v>3219</v>
      </c>
      <c r="E506" s="258">
        <v>80000000</v>
      </c>
    </row>
    <row r="507" spans="2:5" x14ac:dyDescent="0.25">
      <c r="B507"/>
      <c r="C507" s="119" t="s">
        <v>31</v>
      </c>
      <c r="D507" s="117" t="s">
        <v>3220</v>
      </c>
      <c r="E507" s="258">
        <v>250000000</v>
      </c>
    </row>
    <row r="508" spans="2:5" x14ac:dyDescent="0.25">
      <c r="B508"/>
      <c r="C508" s="119" t="s">
        <v>27</v>
      </c>
      <c r="D508" s="117" t="s">
        <v>2427</v>
      </c>
      <c r="E508" s="258">
        <v>250000000</v>
      </c>
    </row>
    <row r="509" spans="2:5" x14ac:dyDescent="0.25">
      <c r="B509"/>
      <c r="C509" s="119" t="s">
        <v>47</v>
      </c>
      <c r="D509" s="117" t="s">
        <v>2428</v>
      </c>
      <c r="E509" s="258">
        <v>80000000</v>
      </c>
    </row>
    <row r="510" spans="2:5" x14ac:dyDescent="0.25">
      <c r="B510"/>
      <c r="C510" s="119" t="s">
        <v>17</v>
      </c>
      <c r="D510" s="117" t="s">
        <v>3217</v>
      </c>
      <c r="E510" s="258">
        <v>100000000</v>
      </c>
    </row>
    <row r="511" spans="2:5" x14ac:dyDescent="0.25">
      <c r="B511"/>
      <c r="C511" s="119" t="s">
        <v>21</v>
      </c>
      <c r="D511" s="117" t="s">
        <v>3218</v>
      </c>
      <c r="E511" s="258">
        <v>100000000</v>
      </c>
    </row>
    <row r="512" spans="2:5" ht="75" x14ac:dyDescent="0.25">
      <c r="B512" s="119" t="s">
        <v>46</v>
      </c>
      <c r="C512" s="120" t="s">
        <v>2620</v>
      </c>
      <c r="E512" s="258">
        <v>1145000000</v>
      </c>
    </row>
    <row r="513" spans="1:5" x14ac:dyDescent="0.25">
      <c r="B513"/>
      <c r="C513" s="119" t="s">
        <v>29</v>
      </c>
      <c r="D513" s="117" t="s">
        <v>3221</v>
      </c>
      <c r="E513" s="258">
        <v>200000000</v>
      </c>
    </row>
    <row r="514" spans="1:5" x14ac:dyDescent="0.25">
      <c r="B514"/>
      <c r="C514" s="119" t="s">
        <v>22</v>
      </c>
      <c r="D514" s="117" t="s">
        <v>2429</v>
      </c>
      <c r="E514" s="258">
        <v>125000000</v>
      </c>
    </row>
    <row r="515" spans="1:5" x14ac:dyDescent="0.25">
      <c r="B515"/>
      <c r="C515" s="119" t="s">
        <v>31</v>
      </c>
      <c r="D515" s="117" t="s">
        <v>2430</v>
      </c>
      <c r="E515" s="258">
        <v>275000000</v>
      </c>
    </row>
    <row r="516" spans="1:5" x14ac:dyDescent="0.25">
      <c r="B516"/>
      <c r="C516" s="119" t="s">
        <v>27</v>
      </c>
      <c r="D516" s="117" t="s">
        <v>2431</v>
      </c>
      <c r="E516" s="258">
        <v>100000000</v>
      </c>
    </row>
    <row r="517" spans="1:5" x14ac:dyDescent="0.25">
      <c r="B517"/>
      <c r="C517" s="119" t="s">
        <v>47</v>
      </c>
      <c r="D517" s="117" t="s">
        <v>1112</v>
      </c>
      <c r="E517" s="258">
        <v>120000000</v>
      </c>
    </row>
    <row r="518" spans="1:5" x14ac:dyDescent="0.25">
      <c r="B518"/>
      <c r="C518" s="119" t="s">
        <v>17</v>
      </c>
      <c r="D518" s="117" t="s">
        <v>2432</v>
      </c>
      <c r="E518" s="258">
        <v>175000000</v>
      </c>
    </row>
    <row r="519" spans="1:5" x14ac:dyDescent="0.25">
      <c r="B519"/>
      <c r="C519" s="119" t="s">
        <v>21</v>
      </c>
      <c r="D519" s="117" t="s">
        <v>2433</v>
      </c>
      <c r="E519" s="258">
        <v>50000000</v>
      </c>
    </row>
    <row r="520" spans="1:5" x14ac:dyDescent="0.25">
      <c r="B520"/>
      <c r="C520" s="119" t="s">
        <v>23</v>
      </c>
      <c r="D520" s="117" t="s">
        <v>3222</v>
      </c>
      <c r="E520" s="258">
        <v>100000000</v>
      </c>
    </row>
    <row r="521" spans="1:5" ht="75" x14ac:dyDescent="0.25">
      <c r="A521" s="117" t="s">
        <v>75</v>
      </c>
      <c r="B521" s="120" t="s">
        <v>74</v>
      </c>
      <c r="C521" s="115"/>
      <c r="E521" s="258">
        <v>14746258580</v>
      </c>
    </row>
    <row r="522" spans="1:5" ht="90" x14ac:dyDescent="0.25">
      <c r="B522" s="119" t="s">
        <v>29</v>
      </c>
      <c r="C522" s="120" t="s">
        <v>184</v>
      </c>
      <c r="E522" s="258">
        <v>1432000000</v>
      </c>
    </row>
    <row r="523" spans="1:5" x14ac:dyDescent="0.25">
      <c r="B523"/>
      <c r="C523" s="119" t="s">
        <v>29</v>
      </c>
      <c r="D523" s="120" t="s">
        <v>194</v>
      </c>
      <c r="E523" s="258">
        <v>40000000</v>
      </c>
    </row>
    <row r="524" spans="1:5" x14ac:dyDescent="0.25">
      <c r="B524"/>
      <c r="C524" s="119" t="s">
        <v>22</v>
      </c>
      <c r="D524" s="120" t="s">
        <v>196</v>
      </c>
      <c r="E524" s="258">
        <v>200000000</v>
      </c>
    </row>
    <row r="525" spans="1:5" x14ac:dyDescent="0.25">
      <c r="B525"/>
      <c r="C525" s="119" t="s">
        <v>17</v>
      </c>
      <c r="D525" s="120" t="s">
        <v>198</v>
      </c>
      <c r="E525" s="258">
        <v>50000000</v>
      </c>
    </row>
    <row r="526" spans="1:5" x14ac:dyDescent="0.25">
      <c r="B526"/>
      <c r="C526" s="119" t="s">
        <v>21</v>
      </c>
      <c r="D526" s="120" t="s">
        <v>185</v>
      </c>
      <c r="E526" s="258">
        <v>220000000</v>
      </c>
    </row>
    <row r="527" spans="1:5" x14ac:dyDescent="0.25">
      <c r="B527"/>
      <c r="C527" s="119" t="s">
        <v>23</v>
      </c>
      <c r="D527" s="120" t="s">
        <v>199</v>
      </c>
      <c r="E527" s="258">
        <v>330000000</v>
      </c>
    </row>
    <row r="528" spans="1:5" x14ac:dyDescent="0.25">
      <c r="B528"/>
      <c r="C528" s="119" t="s">
        <v>122</v>
      </c>
      <c r="D528" s="120" t="s">
        <v>200</v>
      </c>
      <c r="E528" s="258">
        <v>50000000</v>
      </c>
    </row>
    <row r="529" spans="2:5" x14ac:dyDescent="0.25">
      <c r="B529"/>
      <c r="C529" s="119" t="s">
        <v>56</v>
      </c>
      <c r="D529" s="120" t="s">
        <v>201</v>
      </c>
      <c r="E529" s="258">
        <v>40000000</v>
      </c>
    </row>
    <row r="530" spans="2:5" x14ac:dyDescent="0.25">
      <c r="B530"/>
      <c r="C530" s="119" t="s">
        <v>40</v>
      </c>
      <c r="D530" s="120" t="s">
        <v>202</v>
      </c>
      <c r="E530" s="258">
        <v>20000000</v>
      </c>
    </row>
    <row r="531" spans="2:5" x14ac:dyDescent="0.25">
      <c r="B531"/>
      <c r="C531" s="119" t="s">
        <v>26</v>
      </c>
      <c r="D531" s="120" t="s">
        <v>203</v>
      </c>
      <c r="E531" s="258">
        <v>10000000</v>
      </c>
    </row>
    <row r="532" spans="2:5" x14ac:dyDescent="0.25">
      <c r="B532"/>
      <c r="C532" s="119" t="s">
        <v>46</v>
      </c>
      <c r="D532" s="120" t="s">
        <v>204</v>
      </c>
      <c r="E532" s="258">
        <v>40000000</v>
      </c>
    </row>
    <row r="533" spans="2:5" x14ac:dyDescent="0.25">
      <c r="B533"/>
      <c r="C533" s="119" t="s">
        <v>16</v>
      </c>
      <c r="D533" s="120" t="s">
        <v>205</v>
      </c>
      <c r="E533" s="258">
        <v>25000000</v>
      </c>
    </row>
    <row r="534" spans="2:5" x14ac:dyDescent="0.25">
      <c r="B534"/>
      <c r="C534" s="119" t="s">
        <v>37</v>
      </c>
      <c r="D534" s="120" t="s">
        <v>207</v>
      </c>
      <c r="E534" s="258">
        <v>12000000</v>
      </c>
    </row>
    <row r="535" spans="2:5" x14ac:dyDescent="0.25">
      <c r="B535"/>
      <c r="C535" s="119" t="s">
        <v>20</v>
      </c>
      <c r="D535" s="120" t="s">
        <v>206</v>
      </c>
      <c r="E535" s="258">
        <v>80000000</v>
      </c>
    </row>
    <row r="536" spans="2:5" x14ac:dyDescent="0.25">
      <c r="B536"/>
      <c r="C536" s="119" t="s">
        <v>209</v>
      </c>
      <c r="D536" s="120" t="s">
        <v>208</v>
      </c>
      <c r="E536" s="258">
        <v>315000000</v>
      </c>
    </row>
    <row r="537" spans="2:5" ht="105" x14ac:dyDescent="0.25">
      <c r="B537" s="119" t="s">
        <v>22</v>
      </c>
      <c r="C537" s="120" t="s">
        <v>148</v>
      </c>
      <c r="E537" s="258">
        <v>310000000</v>
      </c>
    </row>
    <row r="538" spans="2:5" x14ac:dyDescent="0.25">
      <c r="B538"/>
      <c r="C538" s="119" t="s">
        <v>21</v>
      </c>
      <c r="D538" s="120" t="s">
        <v>183</v>
      </c>
      <c r="E538" s="258">
        <v>70000000</v>
      </c>
    </row>
    <row r="539" spans="2:5" x14ac:dyDescent="0.25">
      <c r="B539"/>
      <c r="C539" s="119" t="s">
        <v>50</v>
      </c>
      <c r="D539" s="120" t="s">
        <v>176</v>
      </c>
      <c r="E539" s="258">
        <v>25000000</v>
      </c>
    </row>
    <row r="540" spans="2:5" x14ac:dyDescent="0.25">
      <c r="B540"/>
      <c r="C540" s="119" t="s">
        <v>35</v>
      </c>
      <c r="D540" s="120" t="s">
        <v>215</v>
      </c>
      <c r="E540" s="258">
        <v>125000000</v>
      </c>
    </row>
    <row r="541" spans="2:5" x14ac:dyDescent="0.25">
      <c r="B541"/>
      <c r="C541" s="119" t="s">
        <v>52</v>
      </c>
      <c r="D541" s="120" t="s">
        <v>180</v>
      </c>
      <c r="E541" s="258">
        <v>40000000</v>
      </c>
    </row>
    <row r="542" spans="2:5" x14ac:dyDescent="0.25">
      <c r="B542"/>
      <c r="C542" s="119" t="s">
        <v>218</v>
      </c>
      <c r="D542" s="120" t="s">
        <v>217</v>
      </c>
      <c r="E542" s="258">
        <v>50000000</v>
      </c>
    </row>
    <row r="543" spans="2:5" ht="180" x14ac:dyDescent="0.25">
      <c r="B543" s="119" t="s">
        <v>17</v>
      </c>
      <c r="C543" s="120" t="s">
        <v>146</v>
      </c>
      <c r="E543" s="258">
        <v>20000000</v>
      </c>
    </row>
    <row r="544" spans="2:5" x14ac:dyDescent="0.25">
      <c r="B544"/>
      <c r="C544" s="119" t="s">
        <v>27</v>
      </c>
      <c r="D544" s="117" t="s">
        <v>3136</v>
      </c>
      <c r="E544" s="258">
        <v>20000000</v>
      </c>
    </row>
    <row r="545" spans="2:5" ht="90" x14ac:dyDescent="0.25">
      <c r="B545" s="119" t="s">
        <v>26</v>
      </c>
      <c r="C545" s="120" t="s">
        <v>2079</v>
      </c>
      <c r="E545" s="258">
        <v>5240000000</v>
      </c>
    </row>
    <row r="546" spans="2:5" x14ac:dyDescent="0.25">
      <c r="B546"/>
      <c r="C546" s="119" t="s">
        <v>29</v>
      </c>
      <c r="D546" s="117" t="s">
        <v>3059</v>
      </c>
      <c r="E546" s="258">
        <v>868000000</v>
      </c>
    </row>
    <row r="547" spans="2:5" x14ac:dyDescent="0.25">
      <c r="B547"/>
      <c r="C547" s="119" t="s">
        <v>22</v>
      </c>
      <c r="D547" s="117" t="s">
        <v>2091</v>
      </c>
      <c r="E547" s="258">
        <v>350000000</v>
      </c>
    </row>
    <row r="548" spans="2:5" x14ac:dyDescent="0.25">
      <c r="B548"/>
      <c r="C548" s="119" t="s">
        <v>31</v>
      </c>
      <c r="D548" s="117" t="s">
        <v>2080</v>
      </c>
      <c r="E548" s="258">
        <v>75000000</v>
      </c>
    </row>
    <row r="549" spans="2:5" x14ac:dyDescent="0.25">
      <c r="B549"/>
      <c r="C549" s="119" t="s">
        <v>27</v>
      </c>
      <c r="D549" s="117" t="s">
        <v>2095</v>
      </c>
      <c r="E549" s="258">
        <v>832000000</v>
      </c>
    </row>
    <row r="550" spans="2:5" x14ac:dyDescent="0.25">
      <c r="B550"/>
      <c r="C550" s="119" t="s">
        <v>47</v>
      </c>
      <c r="D550" s="117" t="s">
        <v>786</v>
      </c>
      <c r="E550" s="258">
        <v>100000000</v>
      </c>
    </row>
    <row r="551" spans="2:5" x14ac:dyDescent="0.25">
      <c r="B551"/>
      <c r="C551" s="119" t="s">
        <v>17</v>
      </c>
      <c r="D551" s="117" t="s">
        <v>2986</v>
      </c>
      <c r="E551" s="258">
        <v>725000000</v>
      </c>
    </row>
    <row r="552" spans="2:5" x14ac:dyDescent="0.25">
      <c r="B552"/>
      <c r="C552" s="119" t="s">
        <v>21</v>
      </c>
      <c r="D552" s="117" t="s">
        <v>2097</v>
      </c>
      <c r="E552" s="258">
        <v>150000000</v>
      </c>
    </row>
    <row r="553" spans="2:5" x14ac:dyDescent="0.25">
      <c r="B553"/>
      <c r="C553" s="119" t="s">
        <v>23</v>
      </c>
      <c r="D553" s="117" t="s">
        <v>2101</v>
      </c>
      <c r="E553" s="258">
        <v>200000000</v>
      </c>
    </row>
    <row r="554" spans="2:5" x14ac:dyDescent="0.25">
      <c r="B554"/>
      <c r="C554" s="119" t="s">
        <v>50</v>
      </c>
      <c r="D554" s="117" t="s">
        <v>2087</v>
      </c>
      <c r="E554" s="258">
        <v>400000000</v>
      </c>
    </row>
    <row r="555" spans="2:5" x14ac:dyDescent="0.25">
      <c r="B555"/>
      <c r="C555" s="119" t="s">
        <v>122</v>
      </c>
      <c r="D555" s="117" t="s">
        <v>2081</v>
      </c>
      <c r="E555" s="258">
        <v>240000000</v>
      </c>
    </row>
    <row r="556" spans="2:5" x14ac:dyDescent="0.25">
      <c r="B556"/>
      <c r="C556" s="119" t="s">
        <v>56</v>
      </c>
      <c r="D556" s="117" t="s">
        <v>3223</v>
      </c>
      <c r="E556" s="258">
        <v>700000000</v>
      </c>
    </row>
    <row r="557" spans="2:5" x14ac:dyDescent="0.25">
      <c r="B557"/>
      <c r="C557" s="119" t="s">
        <v>40</v>
      </c>
      <c r="D557" s="117" t="s">
        <v>2107</v>
      </c>
      <c r="E557" s="258">
        <v>600000000</v>
      </c>
    </row>
    <row r="558" spans="2:5" ht="90" x14ac:dyDescent="0.25">
      <c r="B558" s="119" t="s">
        <v>37</v>
      </c>
      <c r="C558" s="120" t="s">
        <v>2623</v>
      </c>
      <c r="E558" s="258">
        <v>6494258580</v>
      </c>
    </row>
    <row r="559" spans="2:5" x14ac:dyDescent="0.25">
      <c r="B559"/>
      <c r="C559" s="119" t="s">
        <v>29</v>
      </c>
      <c r="D559" s="120" t="s">
        <v>2111</v>
      </c>
      <c r="E559" s="258">
        <v>221500000</v>
      </c>
    </row>
    <row r="560" spans="2:5" ht="30" x14ac:dyDescent="0.25">
      <c r="B560"/>
      <c r="C560" s="119" t="s">
        <v>22</v>
      </c>
      <c r="D560" s="120" t="s">
        <v>3233</v>
      </c>
      <c r="E560" s="258">
        <v>300000000</v>
      </c>
    </row>
    <row r="561" spans="2:5" x14ac:dyDescent="0.25">
      <c r="B561"/>
      <c r="C561" s="119" t="s">
        <v>31</v>
      </c>
      <c r="D561" s="120" t="s">
        <v>3234</v>
      </c>
      <c r="E561" s="258">
        <v>200000000</v>
      </c>
    </row>
    <row r="562" spans="2:5" x14ac:dyDescent="0.25">
      <c r="B562"/>
      <c r="C562" s="119" t="s">
        <v>27</v>
      </c>
      <c r="D562" s="117" t="s">
        <v>3235</v>
      </c>
      <c r="E562" s="258">
        <v>100000000</v>
      </c>
    </row>
    <row r="563" spans="2:5" x14ac:dyDescent="0.25">
      <c r="B563"/>
      <c r="C563" s="119" t="s">
        <v>47</v>
      </c>
      <c r="D563" s="117" t="s">
        <v>3224</v>
      </c>
      <c r="E563" s="258">
        <v>300000000</v>
      </c>
    </row>
    <row r="564" spans="2:5" x14ac:dyDescent="0.25">
      <c r="B564"/>
      <c r="C564" s="119" t="s">
        <v>17</v>
      </c>
      <c r="D564" s="117" t="s">
        <v>3237</v>
      </c>
      <c r="E564" s="258">
        <v>450000000</v>
      </c>
    </row>
    <row r="565" spans="2:5" x14ac:dyDescent="0.25">
      <c r="B565"/>
      <c r="C565" s="119" t="s">
        <v>21</v>
      </c>
      <c r="D565" s="117" t="s">
        <v>3236</v>
      </c>
      <c r="E565" s="258">
        <v>150000000</v>
      </c>
    </row>
    <row r="566" spans="2:5" x14ac:dyDescent="0.25">
      <c r="B566"/>
      <c r="C566" s="119" t="s">
        <v>23</v>
      </c>
      <c r="D566" s="117" t="s">
        <v>3225</v>
      </c>
      <c r="E566" s="258">
        <v>356399000</v>
      </c>
    </row>
    <row r="567" spans="2:5" x14ac:dyDescent="0.25">
      <c r="B567"/>
      <c r="C567" s="119" t="s">
        <v>50</v>
      </c>
      <c r="D567" s="117" t="s">
        <v>3226</v>
      </c>
      <c r="E567" s="258">
        <v>113192000</v>
      </c>
    </row>
    <row r="568" spans="2:5" x14ac:dyDescent="0.25">
      <c r="B568"/>
      <c r="C568" s="119" t="s">
        <v>122</v>
      </c>
      <c r="D568" s="117" t="s">
        <v>2128</v>
      </c>
      <c r="E568" s="258">
        <v>300000000</v>
      </c>
    </row>
    <row r="569" spans="2:5" x14ac:dyDescent="0.25">
      <c r="B569"/>
      <c r="C569" s="119" t="s">
        <v>56</v>
      </c>
      <c r="D569" s="117" t="s">
        <v>3227</v>
      </c>
      <c r="E569" s="258">
        <v>453167580</v>
      </c>
    </row>
    <row r="570" spans="2:5" x14ac:dyDescent="0.25">
      <c r="B570"/>
      <c r="C570" s="119" t="s">
        <v>40</v>
      </c>
      <c r="D570" s="117" t="s">
        <v>3228</v>
      </c>
      <c r="E570" s="258">
        <v>250000000</v>
      </c>
    </row>
    <row r="571" spans="2:5" x14ac:dyDescent="0.25">
      <c r="B571"/>
      <c r="C571" s="119" t="s">
        <v>99</v>
      </c>
      <c r="D571" s="117" t="s">
        <v>3229</v>
      </c>
      <c r="E571" s="258">
        <v>3300000000</v>
      </c>
    </row>
    <row r="572" spans="2:5" ht="165" x14ac:dyDescent="0.25">
      <c r="B572" s="119" t="s">
        <v>30</v>
      </c>
      <c r="C572" s="120" t="s">
        <v>2733</v>
      </c>
      <c r="E572" s="258">
        <v>1250000000</v>
      </c>
    </row>
    <row r="573" spans="2:5" x14ac:dyDescent="0.25">
      <c r="B573"/>
      <c r="C573" s="119" t="s">
        <v>29</v>
      </c>
      <c r="D573" s="117" t="s">
        <v>3231</v>
      </c>
      <c r="E573" s="258">
        <v>150000000</v>
      </c>
    </row>
    <row r="574" spans="2:5" x14ac:dyDescent="0.25">
      <c r="B574"/>
      <c r="C574" s="119" t="s">
        <v>22</v>
      </c>
      <c r="D574" s="117" t="s">
        <v>2132</v>
      </c>
      <c r="E574" s="258">
        <v>400000000</v>
      </c>
    </row>
    <row r="575" spans="2:5" x14ac:dyDescent="0.25">
      <c r="B575"/>
      <c r="C575" s="119" t="s">
        <v>31</v>
      </c>
      <c r="D575" s="117" t="s">
        <v>3238</v>
      </c>
      <c r="E575" s="258">
        <v>400000000</v>
      </c>
    </row>
    <row r="576" spans="2:5" x14ac:dyDescent="0.25">
      <c r="B576"/>
      <c r="C576" s="119" t="s">
        <v>27</v>
      </c>
      <c r="D576" s="117" t="s">
        <v>2137</v>
      </c>
      <c r="E576" s="258">
        <v>100000000</v>
      </c>
    </row>
    <row r="577" spans="1:5" x14ac:dyDescent="0.25">
      <c r="B577"/>
      <c r="C577" s="119" t="s">
        <v>47</v>
      </c>
      <c r="D577" s="117" t="s">
        <v>3488</v>
      </c>
      <c r="E577" s="258">
        <v>200000000</v>
      </c>
    </row>
    <row r="578" spans="1:5" ht="120" x14ac:dyDescent="0.25">
      <c r="A578" s="117" t="s">
        <v>78</v>
      </c>
      <c r="B578" s="120" t="s">
        <v>77</v>
      </c>
      <c r="C578" s="115"/>
      <c r="E578" s="258">
        <v>3752000000</v>
      </c>
    </row>
    <row r="579" spans="1:5" ht="90" x14ac:dyDescent="0.25">
      <c r="B579" s="119" t="s">
        <v>29</v>
      </c>
      <c r="C579" s="120" t="s">
        <v>184</v>
      </c>
      <c r="E579" s="258">
        <v>482000000</v>
      </c>
    </row>
    <row r="580" spans="1:5" x14ac:dyDescent="0.25">
      <c r="B580"/>
      <c r="C580" s="119" t="s">
        <v>29</v>
      </c>
      <c r="D580" s="117" t="s">
        <v>194</v>
      </c>
      <c r="E580" s="258">
        <v>2000000</v>
      </c>
    </row>
    <row r="581" spans="1:5" x14ac:dyDescent="0.25">
      <c r="B581"/>
      <c r="C581" s="119" t="s">
        <v>22</v>
      </c>
      <c r="D581" s="117" t="s">
        <v>196</v>
      </c>
      <c r="E581" s="258">
        <v>21000000</v>
      </c>
    </row>
    <row r="582" spans="1:5" x14ac:dyDescent="0.25">
      <c r="B582"/>
      <c r="C582" s="119" t="s">
        <v>17</v>
      </c>
      <c r="D582" s="117" t="s">
        <v>198</v>
      </c>
      <c r="E582" s="258">
        <v>29000000</v>
      </c>
    </row>
    <row r="583" spans="1:5" x14ac:dyDescent="0.25">
      <c r="B583"/>
      <c r="C583" s="119" t="s">
        <v>21</v>
      </c>
      <c r="D583" s="117" t="s">
        <v>185</v>
      </c>
      <c r="E583" s="258">
        <v>75000000</v>
      </c>
    </row>
    <row r="584" spans="1:5" x14ac:dyDescent="0.25">
      <c r="B584"/>
      <c r="C584" s="119" t="s">
        <v>23</v>
      </c>
      <c r="D584" s="117" t="s">
        <v>199</v>
      </c>
      <c r="E584" s="258">
        <v>22000000</v>
      </c>
    </row>
    <row r="585" spans="1:5" x14ac:dyDescent="0.25">
      <c r="B585"/>
      <c r="C585" s="119" t="s">
        <v>122</v>
      </c>
      <c r="D585" s="120" t="s">
        <v>200</v>
      </c>
      <c r="E585" s="258">
        <v>40000000</v>
      </c>
    </row>
    <row r="586" spans="1:5" x14ac:dyDescent="0.25">
      <c r="B586"/>
      <c r="C586" s="119" t="s">
        <v>56</v>
      </c>
      <c r="D586" s="120" t="s">
        <v>201</v>
      </c>
      <c r="E586" s="258">
        <v>30000000</v>
      </c>
    </row>
    <row r="587" spans="1:5" x14ac:dyDescent="0.25">
      <c r="B587"/>
      <c r="C587" s="119" t="s">
        <v>40</v>
      </c>
      <c r="D587" s="120" t="s">
        <v>202</v>
      </c>
      <c r="E587" s="258">
        <v>2500000</v>
      </c>
    </row>
    <row r="588" spans="1:5" x14ac:dyDescent="0.25">
      <c r="B588"/>
      <c r="C588" s="119" t="s">
        <v>26</v>
      </c>
      <c r="D588" s="120" t="s">
        <v>203</v>
      </c>
      <c r="E588" s="258">
        <v>25000000</v>
      </c>
    </row>
    <row r="589" spans="1:5" x14ac:dyDescent="0.25">
      <c r="B589"/>
      <c r="C589" s="119" t="s">
        <v>46</v>
      </c>
      <c r="D589" s="120" t="s">
        <v>204</v>
      </c>
      <c r="E589" s="258">
        <v>30000000</v>
      </c>
    </row>
    <row r="590" spans="1:5" x14ac:dyDescent="0.25">
      <c r="B590"/>
      <c r="C590" s="119" t="s">
        <v>16</v>
      </c>
      <c r="D590" s="120" t="s">
        <v>205</v>
      </c>
      <c r="E590" s="258">
        <v>25000000</v>
      </c>
    </row>
    <row r="591" spans="1:5" x14ac:dyDescent="0.25">
      <c r="B591"/>
      <c r="C591" s="119" t="s">
        <v>37</v>
      </c>
      <c r="D591" s="120" t="s">
        <v>207</v>
      </c>
      <c r="E591" s="258">
        <v>5500000</v>
      </c>
    </row>
    <row r="592" spans="1:5" x14ac:dyDescent="0.25">
      <c r="B592"/>
      <c r="C592" s="119" t="s">
        <v>20</v>
      </c>
      <c r="D592" s="117" t="s">
        <v>3232</v>
      </c>
      <c r="E592" s="258">
        <v>150000000</v>
      </c>
    </row>
    <row r="593" spans="2:5" x14ac:dyDescent="0.25">
      <c r="B593"/>
      <c r="C593" s="119" t="s">
        <v>1078</v>
      </c>
      <c r="D593" s="117" t="s">
        <v>3239</v>
      </c>
      <c r="E593" s="258">
        <v>25000000</v>
      </c>
    </row>
    <row r="594" spans="2:5" ht="135" x14ac:dyDescent="0.25">
      <c r="B594" s="119" t="s">
        <v>22</v>
      </c>
      <c r="C594" s="120" t="s">
        <v>523</v>
      </c>
      <c r="E594" s="258">
        <v>80000000</v>
      </c>
    </row>
    <row r="595" spans="2:5" x14ac:dyDescent="0.25">
      <c r="B595"/>
      <c r="C595" s="119" t="s">
        <v>2066</v>
      </c>
      <c r="D595" s="120" t="s">
        <v>180</v>
      </c>
      <c r="E595" s="258">
        <v>70000000</v>
      </c>
    </row>
    <row r="596" spans="2:5" x14ac:dyDescent="0.25">
      <c r="B596"/>
      <c r="C596" s="119" t="s">
        <v>2067</v>
      </c>
      <c r="D596" s="120" t="s">
        <v>217</v>
      </c>
      <c r="E596" s="258">
        <v>10000000</v>
      </c>
    </row>
    <row r="597" spans="2:5" ht="180" x14ac:dyDescent="0.25">
      <c r="B597" s="119" t="s">
        <v>17</v>
      </c>
      <c r="C597" s="120" t="s">
        <v>146</v>
      </c>
      <c r="E597" s="258">
        <v>15000000</v>
      </c>
    </row>
    <row r="598" spans="2:5" x14ac:dyDescent="0.25">
      <c r="B598"/>
      <c r="C598" s="119" t="s">
        <v>29</v>
      </c>
      <c r="D598" s="120" t="s">
        <v>147</v>
      </c>
      <c r="E598" s="258">
        <v>15000000</v>
      </c>
    </row>
    <row r="599" spans="2:5" ht="135" x14ac:dyDescent="0.25">
      <c r="B599" s="119" t="s">
        <v>2069</v>
      </c>
      <c r="C599" s="120" t="s">
        <v>2625</v>
      </c>
      <c r="E599" s="258">
        <v>800000000</v>
      </c>
    </row>
    <row r="600" spans="2:5" x14ac:dyDescent="0.25">
      <c r="B600"/>
      <c r="C600" s="119" t="s">
        <v>29</v>
      </c>
      <c r="D600" s="117" t="s">
        <v>2035</v>
      </c>
      <c r="E600" s="258">
        <v>400000000</v>
      </c>
    </row>
    <row r="601" spans="2:5" x14ac:dyDescent="0.25">
      <c r="B601"/>
      <c r="C601"/>
      <c r="D601" s="117" t="s">
        <v>3240</v>
      </c>
      <c r="E601" s="258">
        <v>150000000</v>
      </c>
    </row>
    <row r="602" spans="2:5" x14ac:dyDescent="0.25">
      <c r="B602"/>
      <c r="C602" s="119" t="s">
        <v>22</v>
      </c>
      <c r="D602" s="117" t="s">
        <v>551</v>
      </c>
      <c r="E602" s="258">
        <v>100000000</v>
      </c>
    </row>
    <row r="603" spans="2:5" x14ac:dyDescent="0.25">
      <c r="B603"/>
      <c r="C603" s="119" t="s">
        <v>31</v>
      </c>
      <c r="D603" s="117" t="s">
        <v>131</v>
      </c>
      <c r="E603" s="258">
        <v>150000000</v>
      </c>
    </row>
    <row r="604" spans="2:5" ht="120" x14ac:dyDescent="0.25">
      <c r="B604" s="119" t="s">
        <v>2070</v>
      </c>
      <c r="C604" s="120" t="s">
        <v>2628</v>
      </c>
      <c r="E604" s="258">
        <v>2375000000</v>
      </c>
    </row>
    <row r="605" spans="2:5" x14ac:dyDescent="0.25">
      <c r="B605"/>
      <c r="C605" s="119" t="s">
        <v>29</v>
      </c>
      <c r="D605" s="117" t="s">
        <v>553</v>
      </c>
      <c r="E605" s="258">
        <v>75000000</v>
      </c>
    </row>
    <row r="606" spans="2:5" x14ac:dyDescent="0.25">
      <c r="B606"/>
      <c r="C606" s="119" t="s">
        <v>22</v>
      </c>
      <c r="D606" s="117" t="s">
        <v>3056</v>
      </c>
      <c r="E606" s="258">
        <v>150000000</v>
      </c>
    </row>
    <row r="607" spans="2:5" x14ac:dyDescent="0.25">
      <c r="B607"/>
      <c r="C607" s="119" t="s">
        <v>31</v>
      </c>
      <c r="D607" s="117" t="s">
        <v>169</v>
      </c>
      <c r="E607" s="258">
        <v>135000000</v>
      </c>
    </row>
    <row r="608" spans="2:5" x14ac:dyDescent="0.25">
      <c r="B608"/>
      <c r="C608" s="119" t="s">
        <v>27</v>
      </c>
      <c r="D608" s="120" t="s">
        <v>552</v>
      </c>
      <c r="E608" s="258">
        <v>800000000</v>
      </c>
    </row>
    <row r="609" spans="1:5" x14ac:dyDescent="0.25">
      <c r="B609"/>
      <c r="C609" s="119" t="s">
        <v>47</v>
      </c>
      <c r="D609" s="120" t="s">
        <v>2045</v>
      </c>
      <c r="E609" s="258">
        <v>650000000</v>
      </c>
    </row>
    <row r="610" spans="1:5" x14ac:dyDescent="0.25">
      <c r="B610"/>
      <c r="C610" s="119" t="s">
        <v>17</v>
      </c>
      <c r="D610" s="117" t="s">
        <v>2058</v>
      </c>
      <c r="E610" s="258">
        <v>185000000</v>
      </c>
    </row>
    <row r="611" spans="1:5" x14ac:dyDescent="0.25">
      <c r="B611"/>
      <c r="C611" s="119" t="s">
        <v>21</v>
      </c>
      <c r="D611" s="117" t="s">
        <v>2062</v>
      </c>
      <c r="E611" s="258">
        <v>40000000</v>
      </c>
    </row>
    <row r="612" spans="1:5" x14ac:dyDescent="0.25">
      <c r="B612"/>
      <c r="C612" s="119" t="s">
        <v>23</v>
      </c>
      <c r="D612" s="117" t="s">
        <v>621</v>
      </c>
      <c r="E612" s="258">
        <v>225000000</v>
      </c>
    </row>
    <row r="613" spans="1:5" x14ac:dyDescent="0.25">
      <c r="B613"/>
      <c r="C613" s="119" t="s">
        <v>50</v>
      </c>
      <c r="D613" s="117" t="s">
        <v>2052</v>
      </c>
      <c r="E613" s="258">
        <v>115000000</v>
      </c>
    </row>
    <row r="614" spans="1:5" ht="60" x14ac:dyDescent="0.25">
      <c r="A614" s="117" t="s">
        <v>134</v>
      </c>
      <c r="B614" s="120" t="s">
        <v>132</v>
      </c>
      <c r="C614" s="115"/>
      <c r="E614" s="258">
        <v>2845000000</v>
      </c>
    </row>
    <row r="615" spans="1:5" ht="90" x14ac:dyDescent="0.25">
      <c r="B615" s="119" t="s">
        <v>29</v>
      </c>
      <c r="C615" s="120" t="s">
        <v>184</v>
      </c>
      <c r="E615" s="258">
        <v>1085000000</v>
      </c>
    </row>
    <row r="616" spans="1:5" x14ac:dyDescent="0.25">
      <c r="B616"/>
      <c r="C616" s="119" t="s">
        <v>29</v>
      </c>
      <c r="D616" s="120" t="s">
        <v>194</v>
      </c>
      <c r="E616" s="258">
        <v>10000000</v>
      </c>
    </row>
    <row r="617" spans="1:5" x14ac:dyDescent="0.25">
      <c r="B617"/>
      <c r="C617" s="119" t="s">
        <v>22</v>
      </c>
      <c r="D617" s="120" t="s">
        <v>196</v>
      </c>
      <c r="E617" s="258">
        <v>20000000</v>
      </c>
    </row>
    <row r="618" spans="1:5" x14ac:dyDescent="0.25">
      <c r="B618"/>
      <c r="C618" s="119" t="s">
        <v>17</v>
      </c>
      <c r="D618" s="120" t="s">
        <v>198</v>
      </c>
      <c r="E618" s="258">
        <v>25000000</v>
      </c>
    </row>
    <row r="619" spans="1:5" x14ac:dyDescent="0.25">
      <c r="B619"/>
      <c r="C619" s="119" t="s">
        <v>21</v>
      </c>
      <c r="D619" s="120" t="s">
        <v>185</v>
      </c>
      <c r="E619" s="258">
        <v>50000000</v>
      </c>
    </row>
    <row r="620" spans="1:5" x14ac:dyDescent="0.25">
      <c r="B620"/>
      <c r="C620" s="119" t="s">
        <v>23</v>
      </c>
      <c r="D620" s="120" t="s">
        <v>199</v>
      </c>
      <c r="E620" s="258">
        <v>50000000</v>
      </c>
    </row>
    <row r="621" spans="1:5" x14ac:dyDescent="0.25">
      <c r="B621"/>
      <c r="C621" s="119" t="s">
        <v>122</v>
      </c>
      <c r="D621" s="120" t="s">
        <v>200</v>
      </c>
      <c r="E621" s="258">
        <v>85000000</v>
      </c>
    </row>
    <row r="622" spans="1:5" x14ac:dyDescent="0.25">
      <c r="B622"/>
      <c r="C622" s="119" t="s">
        <v>56</v>
      </c>
      <c r="D622" s="120" t="s">
        <v>201</v>
      </c>
      <c r="E622" s="258">
        <v>40000000</v>
      </c>
    </row>
    <row r="623" spans="1:5" x14ac:dyDescent="0.25">
      <c r="B623"/>
      <c r="C623" s="119" t="s">
        <v>26</v>
      </c>
      <c r="D623" s="120" t="s">
        <v>203</v>
      </c>
      <c r="E623" s="258">
        <v>15000000</v>
      </c>
    </row>
    <row r="624" spans="1:5" x14ac:dyDescent="0.25">
      <c r="B624"/>
      <c r="C624" s="119" t="s">
        <v>46</v>
      </c>
      <c r="D624" s="120" t="s">
        <v>204</v>
      </c>
      <c r="E624" s="258">
        <v>50000000</v>
      </c>
    </row>
    <row r="625" spans="2:5" x14ac:dyDescent="0.25">
      <c r="B625"/>
      <c r="C625" s="119" t="s">
        <v>16</v>
      </c>
      <c r="D625" s="120" t="s">
        <v>205</v>
      </c>
      <c r="E625" s="258">
        <v>25000000</v>
      </c>
    </row>
    <row r="626" spans="2:5" x14ac:dyDescent="0.25">
      <c r="B626"/>
      <c r="C626" s="119" t="s">
        <v>37</v>
      </c>
      <c r="D626" s="120" t="s">
        <v>207</v>
      </c>
      <c r="E626" s="258">
        <v>15000000</v>
      </c>
    </row>
    <row r="627" spans="2:5" x14ac:dyDescent="0.25">
      <c r="B627"/>
      <c r="C627" s="119" t="s">
        <v>20</v>
      </c>
      <c r="D627" s="120" t="s">
        <v>206</v>
      </c>
      <c r="E627" s="258">
        <v>200000000</v>
      </c>
    </row>
    <row r="628" spans="2:5" x14ac:dyDescent="0.25">
      <c r="B628"/>
      <c r="C628" s="119" t="s">
        <v>209</v>
      </c>
      <c r="D628" s="120" t="s">
        <v>208</v>
      </c>
      <c r="E628" s="258">
        <v>500000000</v>
      </c>
    </row>
    <row r="629" spans="2:5" ht="105" x14ac:dyDescent="0.25">
      <c r="B629" s="119" t="s">
        <v>22</v>
      </c>
      <c r="C629" s="120" t="s">
        <v>148</v>
      </c>
      <c r="E629" s="258">
        <v>360000000</v>
      </c>
    </row>
    <row r="630" spans="2:5" x14ac:dyDescent="0.25">
      <c r="B630"/>
      <c r="C630" s="119" t="s">
        <v>50</v>
      </c>
      <c r="D630" s="120" t="s">
        <v>176</v>
      </c>
      <c r="E630" s="258">
        <v>150000000</v>
      </c>
    </row>
    <row r="631" spans="2:5" x14ac:dyDescent="0.25">
      <c r="B631"/>
      <c r="C631" s="119" t="s">
        <v>52</v>
      </c>
      <c r="D631" s="120" t="s">
        <v>180</v>
      </c>
      <c r="E631" s="258">
        <v>175000000</v>
      </c>
    </row>
    <row r="632" spans="2:5" x14ac:dyDescent="0.25">
      <c r="B632"/>
      <c r="C632" s="119" t="s">
        <v>218</v>
      </c>
      <c r="D632" s="120" t="s">
        <v>217</v>
      </c>
      <c r="E632" s="258">
        <v>35000000</v>
      </c>
    </row>
    <row r="633" spans="2:5" ht="180" x14ac:dyDescent="0.25">
      <c r="B633" s="119" t="s">
        <v>17</v>
      </c>
      <c r="C633" s="120" t="s">
        <v>146</v>
      </c>
      <c r="E633" s="258">
        <v>15000000</v>
      </c>
    </row>
    <row r="634" spans="2:5" x14ac:dyDescent="0.25">
      <c r="B634"/>
      <c r="C634" s="119" t="s">
        <v>29</v>
      </c>
      <c r="D634" s="120" t="s">
        <v>147</v>
      </c>
      <c r="E634" s="258">
        <v>15000000</v>
      </c>
    </row>
    <row r="635" spans="2:5" x14ac:dyDescent="0.25">
      <c r="B635" s="119" t="s">
        <v>12</v>
      </c>
      <c r="C635" s="117" t="s">
        <v>3486</v>
      </c>
      <c r="D635"/>
      <c r="E635" s="258">
        <v>1135000000</v>
      </c>
    </row>
    <row r="636" spans="2:5" x14ac:dyDescent="0.25">
      <c r="B636"/>
      <c r="C636" s="119" t="s">
        <v>27</v>
      </c>
      <c r="D636" s="117" t="s">
        <v>891</v>
      </c>
      <c r="E636" s="258">
        <v>100000000</v>
      </c>
    </row>
    <row r="637" spans="2:5" x14ac:dyDescent="0.25">
      <c r="B637"/>
      <c r="C637" s="119" t="s">
        <v>47</v>
      </c>
      <c r="D637" s="117" t="s">
        <v>2000</v>
      </c>
      <c r="E637" s="258">
        <v>150000000</v>
      </c>
    </row>
    <row r="638" spans="2:5" x14ac:dyDescent="0.25">
      <c r="B638"/>
      <c r="C638" s="119" t="s">
        <v>17</v>
      </c>
      <c r="D638" s="117" t="s">
        <v>135</v>
      </c>
      <c r="E638" s="258">
        <v>435000000</v>
      </c>
    </row>
    <row r="639" spans="2:5" x14ac:dyDescent="0.25">
      <c r="B639"/>
      <c r="C639" s="119" t="s">
        <v>21</v>
      </c>
      <c r="D639" s="117" t="s">
        <v>2971</v>
      </c>
      <c r="E639" s="258">
        <v>200000000</v>
      </c>
    </row>
    <row r="640" spans="2:5" x14ac:dyDescent="0.25">
      <c r="B640"/>
      <c r="C640" s="119" t="s">
        <v>3241</v>
      </c>
      <c r="D640" s="117" t="s">
        <v>2010</v>
      </c>
      <c r="E640" s="258">
        <v>200000000</v>
      </c>
    </row>
    <row r="641" spans="1:5" x14ac:dyDescent="0.25">
      <c r="B641"/>
      <c r="C641" s="119" t="s">
        <v>3065</v>
      </c>
      <c r="D641" s="117" t="s">
        <v>1351</v>
      </c>
      <c r="E641" s="258">
        <v>50000000</v>
      </c>
    </row>
    <row r="642" spans="1:5" ht="90" x14ac:dyDescent="0.25">
      <c r="B642" s="119" t="s">
        <v>30</v>
      </c>
      <c r="C642" s="120" t="s">
        <v>133</v>
      </c>
      <c r="E642" s="258">
        <v>250000000</v>
      </c>
    </row>
    <row r="643" spans="1:5" x14ac:dyDescent="0.25">
      <c r="B643"/>
      <c r="C643" s="119" t="s">
        <v>27</v>
      </c>
      <c r="D643" s="117" t="s">
        <v>2012</v>
      </c>
      <c r="E643" s="258">
        <v>250000000</v>
      </c>
    </row>
    <row r="644" spans="1:5" ht="75" x14ac:dyDescent="0.25">
      <c r="A644" s="117" t="s">
        <v>81</v>
      </c>
      <c r="B644" s="120" t="s">
        <v>79</v>
      </c>
      <c r="C644" s="115"/>
      <c r="E644" s="258">
        <v>4149000000</v>
      </c>
    </row>
    <row r="645" spans="1:5" ht="90" x14ac:dyDescent="0.25">
      <c r="B645" s="119" t="s">
        <v>29</v>
      </c>
      <c r="C645" s="120" t="s">
        <v>184</v>
      </c>
      <c r="E645" s="258">
        <v>1109000000</v>
      </c>
    </row>
    <row r="646" spans="1:5" x14ac:dyDescent="0.25">
      <c r="B646"/>
      <c r="C646" s="119" t="s">
        <v>29</v>
      </c>
      <c r="D646" s="120" t="s">
        <v>194</v>
      </c>
      <c r="E646" s="258">
        <v>5000000</v>
      </c>
    </row>
    <row r="647" spans="1:5" x14ac:dyDescent="0.25">
      <c r="B647"/>
      <c r="C647" s="119" t="s">
        <v>22</v>
      </c>
      <c r="D647" s="120" t="s">
        <v>196</v>
      </c>
      <c r="E647" s="258">
        <v>120000000</v>
      </c>
    </row>
    <row r="648" spans="1:5" x14ac:dyDescent="0.25">
      <c r="B648"/>
      <c r="C648" s="119" t="s">
        <v>17</v>
      </c>
      <c r="D648" s="120" t="s">
        <v>1233</v>
      </c>
      <c r="E648" s="258">
        <v>45000000</v>
      </c>
    </row>
    <row r="649" spans="1:5" x14ac:dyDescent="0.25">
      <c r="B649"/>
      <c r="C649" s="119" t="s">
        <v>21</v>
      </c>
      <c r="D649" s="120" t="s">
        <v>185</v>
      </c>
      <c r="E649" s="258">
        <v>65000000</v>
      </c>
    </row>
    <row r="650" spans="1:5" x14ac:dyDescent="0.25">
      <c r="B650"/>
      <c r="C650" s="119" t="s">
        <v>23</v>
      </c>
      <c r="D650" s="120" t="s">
        <v>199</v>
      </c>
      <c r="E650" s="258">
        <v>65000000</v>
      </c>
    </row>
    <row r="651" spans="1:5" x14ac:dyDescent="0.25">
      <c r="B651"/>
      <c r="C651" s="119" t="s">
        <v>122</v>
      </c>
      <c r="D651" s="120" t="s">
        <v>200</v>
      </c>
      <c r="E651" s="258">
        <v>45000000</v>
      </c>
    </row>
    <row r="652" spans="1:5" x14ac:dyDescent="0.25">
      <c r="B652"/>
      <c r="C652" s="119" t="s">
        <v>56</v>
      </c>
      <c r="D652" s="117" t="s">
        <v>201</v>
      </c>
      <c r="E652" s="258">
        <v>45000000</v>
      </c>
    </row>
    <row r="653" spans="1:5" x14ac:dyDescent="0.25">
      <c r="B653"/>
      <c r="C653" s="119" t="s">
        <v>40</v>
      </c>
      <c r="D653" s="117" t="s">
        <v>793</v>
      </c>
      <c r="E653" s="258">
        <v>7000000</v>
      </c>
    </row>
    <row r="654" spans="1:5" x14ac:dyDescent="0.25">
      <c r="B654"/>
      <c r="C654" s="119" t="s">
        <v>26</v>
      </c>
      <c r="D654" s="117" t="s">
        <v>203</v>
      </c>
      <c r="E654" s="258">
        <v>10000000</v>
      </c>
    </row>
    <row r="655" spans="1:5" x14ac:dyDescent="0.25">
      <c r="B655"/>
      <c r="C655" s="119" t="s">
        <v>46</v>
      </c>
      <c r="D655" s="117" t="s">
        <v>204</v>
      </c>
      <c r="E655" s="258">
        <v>55000000</v>
      </c>
    </row>
    <row r="656" spans="1:5" x14ac:dyDescent="0.25">
      <c r="B656"/>
      <c r="C656" s="119" t="s">
        <v>16</v>
      </c>
      <c r="D656" s="120" t="s">
        <v>205</v>
      </c>
      <c r="E656" s="258">
        <v>30000000</v>
      </c>
    </row>
    <row r="657" spans="2:5" x14ac:dyDescent="0.25">
      <c r="B657"/>
      <c r="C657" s="119" t="s">
        <v>37</v>
      </c>
      <c r="D657" s="117" t="s">
        <v>207</v>
      </c>
      <c r="E657" s="258">
        <v>20000000</v>
      </c>
    </row>
    <row r="658" spans="2:5" x14ac:dyDescent="0.25">
      <c r="B658"/>
      <c r="C658" s="119" t="s">
        <v>20</v>
      </c>
      <c r="D658" s="120" t="s">
        <v>206</v>
      </c>
      <c r="E658" s="258">
        <v>50000000</v>
      </c>
    </row>
    <row r="659" spans="2:5" x14ac:dyDescent="0.25">
      <c r="B659"/>
      <c r="C659" s="119" t="s">
        <v>87</v>
      </c>
      <c r="D659" s="117" t="s">
        <v>129</v>
      </c>
      <c r="E659" s="258">
        <v>112000000</v>
      </c>
    </row>
    <row r="660" spans="2:5" x14ac:dyDescent="0.25">
      <c r="B660"/>
      <c r="C660" s="119" t="s">
        <v>642</v>
      </c>
      <c r="D660" s="117" t="s">
        <v>1451</v>
      </c>
      <c r="E660" s="258">
        <v>275000000</v>
      </c>
    </row>
    <row r="661" spans="2:5" x14ac:dyDescent="0.25">
      <c r="B661"/>
      <c r="C661" s="119" t="s">
        <v>1078</v>
      </c>
      <c r="D661" s="117" t="s">
        <v>601</v>
      </c>
      <c r="E661" s="258">
        <v>130000000</v>
      </c>
    </row>
    <row r="662" spans="2:5" x14ac:dyDescent="0.25">
      <c r="B662"/>
      <c r="C662" s="119" t="s">
        <v>173</v>
      </c>
      <c r="D662" s="117" t="s">
        <v>3249</v>
      </c>
      <c r="E662" s="258">
        <v>30000000</v>
      </c>
    </row>
    <row r="663" spans="2:5" ht="105" x14ac:dyDescent="0.25">
      <c r="B663" s="119" t="s">
        <v>22</v>
      </c>
      <c r="C663" s="120" t="s">
        <v>148</v>
      </c>
      <c r="E663" s="258">
        <v>125000000</v>
      </c>
    </row>
    <row r="664" spans="2:5" x14ac:dyDescent="0.25">
      <c r="B664"/>
      <c r="C664" s="119" t="s">
        <v>21</v>
      </c>
      <c r="D664" s="117" t="s">
        <v>183</v>
      </c>
      <c r="E664" s="258">
        <v>5000000</v>
      </c>
    </row>
    <row r="665" spans="2:5" x14ac:dyDescent="0.25">
      <c r="B665"/>
      <c r="C665" s="119" t="s">
        <v>35</v>
      </c>
      <c r="D665" s="117" t="s">
        <v>215</v>
      </c>
      <c r="E665" s="258">
        <v>35000000</v>
      </c>
    </row>
    <row r="666" spans="2:5" x14ac:dyDescent="0.25">
      <c r="B666"/>
      <c r="C666" s="119" t="s">
        <v>52</v>
      </c>
      <c r="D666" s="120" t="s">
        <v>180</v>
      </c>
      <c r="E666" s="258">
        <v>65000000</v>
      </c>
    </row>
    <row r="667" spans="2:5" x14ac:dyDescent="0.25">
      <c r="B667"/>
      <c r="C667" s="119" t="s">
        <v>218</v>
      </c>
      <c r="D667" s="120" t="s">
        <v>217</v>
      </c>
      <c r="E667" s="258">
        <v>20000000</v>
      </c>
    </row>
    <row r="668" spans="2:5" ht="180" x14ac:dyDescent="0.25">
      <c r="B668" s="119" t="s">
        <v>17</v>
      </c>
      <c r="C668" s="120" t="s">
        <v>146</v>
      </c>
      <c r="E668" s="258">
        <v>15000000</v>
      </c>
    </row>
    <row r="669" spans="2:5" x14ac:dyDescent="0.25">
      <c r="B669"/>
      <c r="C669" s="119" t="s">
        <v>29</v>
      </c>
      <c r="D669" s="120" t="s">
        <v>147</v>
      </c>
      <c r="E669" s="258">
        <v>15000000</v>
      </c>
    </row>
    <row r="670" spans="2:5" ht="150" x14ac:dyDescent="0.25">
      <c r="B670" s="119" t="s">
        <v>35</v>
      </c>
      <c r="C670" s="120" t="s">
        <v>80</v>
      </c>
      <c r="E670" s="258">
        <v>2900000000</v>
      </c>
    </row>
    <row r="671" spans="2:5" x14ac:dyDescent="0.25">
      <c r="B671"/>
      <c r="C671" s="119" t="s">
        <v>29</v>
      </c>
      <c r="D671" s="117" t="s">
        <v>1621</v>
      </c>
      <c r="E671" s="258">
        <v>100000000</v>
      </c>
    </row>
    <row r="672" spans="2:5" x14ac:dyDescent="0.25">
      <c r="B672"/>
      <c r="C672" s="119" t="s">
        <v>22</v>
      </c>
      <c r="D672" s="117" t="s">
        <v>3260</v>
      </c>
      <c r="E672" s="258">
        <v>175000000</v>
      </c>
    </row>
    <row r="673" spans="1:5" x14ac:dyDescent="0.25">
      <c r="B673"/>
      <c r="C673" s="119" t="s">
        <v>31</v>
      </c>
      <c r="D673" s="117" t="s">
        <v>3261</v>
      </c>
      <c r="E673" s="258">
        <v>175000000</v>
      </c>
    </row>
    <row r="674" spans="1:5" x14ac:dyDescent="0.25">
      <c r="B674"/>
      <c r="C674" s="119" t="s">
        <v>27</v>
      </c>
      <c r="D674" s="117" t="s">
        <v>3262</v>
      </c>
      <c r="E674" s="258">
        <v>100000000</v>
      </c>
    </row>
    <row r="675" spans="1:5" x14ac:dyDescent="0.25">
      <c r="B675"/>
      <c r="C675" s="119" t="s">
        <v>47</v>
      </c>
      <c r="D675" s="117" t="s">
        <v>3263</v>
      </c>
      <c r="E675" s="258">
        <v>100000000</v>
      </c>
    </row>
    <row r="676" spans="1:5" x14ac:dyDescent="0.25">
      <c r="B676"/>
      <c r="C676" s="119" t="s">
        <v>17</v>
      </c>
      <c r="D676" s="117" t="s">
        <v>2848</v>
      </c>
      <c r="E676" s="258">
        <v>200000000</v>
      </c>
    </row>
    <row r="677" spans="1:5" x14ac:dyDescent="0.25">
      <c r="B677"/>
      <c r="C677" s="119" t="s">
        <v>21</v>
      </c>
      <c r="D677" s="117" t="s">
        <v>3264</v>
      </c>
      <c r="E677" s="258">
        <v>150000000</v>
      </c>
    </row>
    <row r="678" spans="1:5" x14ac:dyDescent="0.25">
      <c r="B678"/>
      <c r="C678" s="119" t="s">
        <v>23</v>
      </c>
      <c r="D678" s="117" t="s">
        <v>3265</v>
      </c>
      <c r="E678" s="258">
        <v>200000000</v>
      </c>
    </row>
    <row r="679" spans="1:5" x14ac:dyDescent="0.25">
      <c r="B679"/>
      <c r="C679" s="119" t="s">
        <v>50</v>
      </c>
      <c r="D679" s="117" t="s">
        <v>2850</v>
      </c>
      <c r="E679" s="258">
        <v>100000000</v>
      </c>
    </row>
    <row r="680" spans="1:5" x14ac:dyDescent="0.25">
      <c r="B680"/>
      <c r="C680" s="119" t="s">
        <v>122</v>
      </c>
      <c r="D680" s="117" t="s">
        <v>1628</v>
      </c>
      <c r="E680" s="258">
        <v>250000000</v>
      </c>
    </row>
    <row r="681" spans="1:5" x14ac:dyDescent="0.25">
      <c r="B681"/>
      <c r="C681" s="119" t="s">
        <v>56</v>
      </c>
      <c r="D681" s="117" t="s">
        <v>3266</v>
      </c>
      <c r="E681" s="258">
        <v>300000000</v>
      </c>
    </row>
    <row r="682" spans="1:5" x14ac:dyDescent="0.25">
      <c r="B682"/>
      <c r="C682" s="119" t="s">
        <v>40</v>
      </c>
      <c r="D682" s="117" t="s">
        <v>3267</v>
      </c>
      <c r="E682" s="258">
        <v>300000000</v>
      </c>
    </row>
    <row r="683" spans="1:5" x14ac:dyDescent="0.25">
      <c r="B683"/>
      <c r="C683" s="119" t="s">
        <v>99</v>
      </c>
      <c r="D683" s="117" t="s">
        <v>3268</v>
      </c>
      <c r="E683" s="258">
        <v>150000000</v>
      </c>
    </row>
    <row r="684" spans="1:5" x14ac:dyDescent="0.25">
      <c r="B684"/>
      <c r="C684" s="119" t="s">
        <v>28</v>
      </c>
      <c r="D684" s="117" t="s">
        <v>3269</v>
      </c>
      <c r="E684" s="258">
        <v>150000000</v>
      </c>
    </row>
    <row r="685" spans="1:5" x14ac:dyDescent="0.25">
      <c r="B685"/>
      <c r="C685" s="119" t="s">
        <v>26</v>
      </c>
      <c r="D685" s="117" t="s">
        <v>3270</v>
      </c>
      <c r="E685" s="258">
        <v>250000000</v>
      </c>
    </row>
    <row r="686" spans="1:5" x14ac:dyDescent="0.25">
      <c r="B686"/>
      <c r="C686" s="119" t="s">
        <v>12</v>
      </c>
      <c r="D686" s="117" t="s">
        <v>1634</v>
      </c>
      <c r="E686" s="258">
        <v>100000000</v>
      </c>
    </row>
    <row r="687" spans="1:5" x14ac:dyDescent="0.25">
      <c r="B687"/>
      <c r="C687" s="119" t="s">
        <v>46</v>
      </c>
      <c r="D687" s="117" t="s">
        <v>3271</v>
      </c>
      <c r="E687" s="258">
        <v>100000000</v>
      </c>
    </row>
    <row r="688" spans="1:5" ht="30" x14ac:dyDescent="0.25">
      <c r="A688" s="117" t="s">
        <v>188</v>
      </c>
      <c r="B688" s="120" t="s">
        <v>658</v>
      </c>
      <c r="C688" s="115"/>
      <c r="E688" s="258">
        <v>28080413000</v>
      </c>
    </row>
    <row r="689" spans="2:5" ht="90" x14ac:dyDescent="0.25">
      <c r="B689" s="119" t="s">
        <v>29</v>
      </c>
      <c r="C689" s="120" t="s">
        <v>184</v>
      </c>
      <c r="E689" s="258">
        <v>12724185000</v>
      </c>
    </row>
    <row r="690" spans="2:5" x14ac:dyDescent="0.25">
      <c r="B690"/>
      <c r="C690" s="119" t="s">
        <v>29</v>
      </c>
      <c r="D690" s="120" t="s">
        <v>194</v>
      </c>
      <c r="E690" s="258">
        <v>400000000</v>
      </c>
    </row>
    <row r="691" spans="2:5" x14ac:dyDescent="0.25">
      <c r="B691"/>
      <c r="C691" s="119" t="s">
        <v>22</v>
      </c>
      <c r="D691" s="120" t="s">
        <v>196</v>
      </c>
      <c r="E691" s="258">
        <v>2500000000</v>
      </c>
    </row>
    <row r="692" spans="2:5" x14ac:dyDescent="0.25">
      <c r="B692"/>
      <c r="C692" s="119" t="s">
        <v>31</v>
      </c>
      <c r="D692" s="117" t="s">
        <v>3273</v>
      </c>
      <c r="E692" s="258">
        <v>650000000</v>
      </c>
    </row>
    <row r="693" spans="2:5" x14ac:dyDescent="0.25">
      <c r="B693"/>
      <c r="C693" s="119" t="s">
        <v>27</v>
      </c>
      <c r="D693" s="120" t="s">
        <v>309</v>
      </c>
      <c r="E693" s="258">
        <v>49500000</v>
      </c>
    </row>
    <row r="694" spans="2:5" x14ac:dyDescent="0.25">
      <c r="B694"/>
      <c r="C694" s="119" t="s">
        <v>17</v>
      </c>
      <c r="D694" s="120" t="s">
        <v>198</v>
      </c>
      <c r="E694" s="258">
        <v>262944000</v>
      </c>
    </row>
    <row r="695" spans="2:5" x14ac:dyDescent="0.25">
      <c r="B695"/>
      <c r="C695" s="119" t="s">
        <v>21</v>
      </c>
      <c r="D695" s="120" t="s">
        <v>185</v>
      </c>
      <c r="E695" s="258">
        <v>320000000</v>
      </c>
    </row>
    <row r="696" spans="2:5" x14ac:dyDescent="0.25">
      <c r="B696"/>
      <c r="C696" s="119" t="s">
        <v>23</v>
      </c>
      <c r="D696" s="120" t="s">
        <v>199</v>
      </c>
      <c r="E696" s="258">
        <v>1851741000</v>
      </c>
    </row>
    <row r="697" spans="2:5" x14ac:dyDescent="0.25">
      <c r="B697"/>
      <c r="C697" s="119" t="s">
        <v>122</v>
      </c>
      <c r="D697" s="120" t="s">
        <v>200</v>
      </c>
      <c r="E697" s="258">
        <v>375000000</v>
      </c>
    </row>
    <row r="698" spans="2:5" x14ac:dyDescent="0.25">
      <c r="B698"/>
      <c r="C698" s="119" t="s">
        <v>56</v>
      </c>
      <c r="D698" s="120" t="s">
        <v>201</v>
      </c>
      <c r="E698" s="258">
        <v>500000000</v>
      </c>
    </row>
    <row r="699" spans="2:5" x14ac:dyDescent="0.25">
      <c r="B699"/>
      <c r="C699" s="119" t="s">
        <v>40</v>
      </c>
      <c r="D699" s="120" t="s">
        <v>202</v>
      </c>
      <c r="E699" s="258">
        <v>275000000</v>
      </c>
    </row>
    <row r="700" spans="2:5" x14ac:dyDescent="0.25">
      <c r="B700"/>
      <c r="C700" s="119" t="s">
        <v>26</v>
      </c>
      <c r="D700" s="120" t="s">
        <v>203</v>
      </c>
      <c r="E700" s="258">
        <v>150000000</v>
      </c>
    </row>
    <row r="701" spans="2:5" x14ac:dyDescent="0.25">
      <c r="B701"/>
      <c r="C701" s="119" t="s">
        <v>46</v>
      </c>
      <c r="D701" s="120" t="s">
        <v>204</v>
      </c>
      <c r="E701" s="258">
        <v>1500000000</v>
      </c>
    </row>
    <row r="702" spans="2:5" x14ac:dyDescent="0.25">
      <c r="B702"/>
      <c r="C702" s="119" t="s">
        <v>16</v>
      </c>
      <c r="D702" s="120" t="s">
        <v>205</v>
      </c>
      <c r="E702" s="258">
        <v>1250000000</v>
      </c>
    </row>
    <row r="703" spans="2:5" x14ac:dyDescent="0.25">
      <c r="B703"/>
      <c r="C703" s="119" t="s">
        <v>37</v>
      </c>
      <c r="D703" s="120" t="s">
        <v>207</v>
      </c>
      <c r="E703" s="258">
        <v>48000000</v>
      </c>
    </row>
    <row r="704" spans="2:5" x14ac:dyDescent="0.25">
      <c r="B704"/>
      <c r="C704" s="119" t="s">
        <v>20</v>
      </c>
      <c r="D704" s="120" t="s">
        <v>206</v>
      </c>
      <c r="E704" s="258">
        <v>970000000</v>
      </c>
    </row>
    <row r="705" spans="2:5" x14ac:dyDescent="0.25">
      <c r="B705"/>
      <c r="C705" s="119" t="s">
        <v>92</v>
      </c>
      <c r="D705" s="117" t="s">
        <v>669</v>
      </c>
      <c r="E705" s="258">
        <v>300000000</v>
      </c>
    </row>
    <row r="706" spans="2:5" x14ac:dyDescent="0.25">
      <c r="B706"/>
      <c r="C706" s="119" t="s">
        <v>209</v>
      </c>
      <c r="D706" s="120" t="s">
        <v>208</v>
      </c>
      <c r="E706" s="258">
        <v>424000000</v>
      </c>
    </row>
    <row r="707" spans="2:5" x14ac:dyDescent="0.25">
      <c r="B707"/>
      <c r="C707" s="119" t="s">
        <v>117</v>
      </c>
      <c r="D707" s="117" t="s">
        <v>3277</v>
      </c>
      <c r="E707" s="258">
        <v>500000000</v>
      </c>
    </row>
    <row r="708" spans="2:5" x14ac:dyDescent="0.25">
      <c r="B708"/>
      <c r="C708" s="119" t="s">
        <v>236</v>
      </c>
      <c r="D708" s="117" t="s">
        <v>3289</v>
      </c>
      <c r="E708" s="258">
        <v>250000000</v>
      </c>
    </row>
    <row r="709" spans="2:5" x14ac:dyDescent="0.25">
      <c r="B709"/>
      <c r="C709" s="119" t="s">
        <v>1078</v>
      </c>
      <c r="D709" s="117" t="s">
        <v>601</v>
      </c>
      <c r="E709" s="258">
        <v>126000000</v>
      </c>
    </row>
    <row r="710" spans="2:5" x14ac:dyDescent="0.25">
      <c r="B710"/>
      <c r="C710" s="119" t="s">
        <v>633</v>
      </c>
      <c r="D710" s="117" t="s">
        <v>3290</v>
      </c>
      <c r="E710" s="258">
        <v>22000000</v>
      </c>
    </row>
    <row r="711" spans="2:5" ht="105" x14ac:dyDescent="0.25">
      <c r="B711" s="119" t="s">
        <v>22</v>
      </c>
      <c r="C711" s="120" t="s">
        <v>148</v>
      </c>
      <c r="E711" s="258">
        <v>7260105000</v>
      </c>
    </row>
    <row r="712" spans="2:5" x14ac:dyDescent="0.25">
      <c r="B712"/>
      <c r="C712" s="119" t="s">
        <v>47</v>
      </c>
      <c r="D712" s="117" t="s">
        <v>3292</v>
      </c>
      <c r="E712" s="258">
        <v>1555800000</v>
      </c>
    </row>
    <row r="713" spans="2:5" x14ac:dyDescent="0.25">
      <c r="B713"/>
      <c r="C713" s="119" t="s">
        <v>17</v>
      </c>
      <c r="D713" s="117" t="s">
        <v>3278</v>
      </c>
      <c r="E713" s="258">
        <v>492000000</v>
      </c>
    </row>
    <row r="714" spans="2:5" x14ac:dyDescent="0.25">
      <c r="B714"/>
      <c r="C714" s="119" t="s">
        <v>21</v>
      </c>
      <c r="D714" s="120" t="s">
        <v>183</v>
      </c>
      <c r="E714" s="258">
        <v>145750000</v>
      </c>
    </row>
    <row r="715" spans="2:5" x14ac:dyDescent="0.25">
      <c r="B715"/>
      <c r="C715" s="119" t="s">
        <v>50</v>
      </c>
      <c r="D715" s="120" t="s">
        <v>176</v>
      </c>
      <c r="E715" s="258">
        <v>245915000</v>
      </c>
    </row>
    <row r="716" spans="2:5" x14ac:dyDescent="0.25">
      <c r="B716"/>
      <c r="C716" s="119" t="s">
        <v>30</v>
      </c>
      <c r="D716" s="117" t="s">
        <v>3118</v>
      </c>
      <c r="E716" s="258">
        <v>350000000</v>
      </c>
    </row>
    <row r="717" spans="2:5" x14ac:dyDescent="0.25">
      <c r="B717"/>
      <c r="C717" s="119" t="s">
        <v>35</v>
      </c>
      <c r="D717" s="117" t="s">
        <v>676</v>
      </c>
      <c r="E717" s="258">
        <v>250000000</v>
      </c>
    </row>
    <row r="718" spans="2:5" x14ac:dyDescent="0.25">
      <c r="B718"/>
      <c r="C718" s="119" t="s">
        <v>76</v>
      </c>
      <c r="D718" s="120" t="s">
        <v>3293</v>
      </c>
      <c r="E718" s="258">
        <v>500000000</v>
      </c>
    </row>
    <row r="719" spans="2:5" x14ac:dyDescent="0.25">
      <c r="B719"/>
      <c r="C719" s="119" t="s">
        <v>52</v>
      </c>
      <c r="D719" s="120" t="s">
        <v>180</v>
      </c>
      <c r="E719" s="258">
        <v>803440000</v>
      </c>
    </row>
    <row r="720" spans="2:5" x14ac:dyDescent="0.25">
      <c r="B720"/>
      <c r="C720" s="119" t="s">
        <v>92</v>
      </c>
      <c r="D720" s="120" t="s">
        <v>3211</v>
      </c>
      <c r="E720" s="258">
        <v>151000000</v>
      </c>
    </row>
    <row r="721" spans="2:5" x14ac:dyDescent="0.25">
      <c r="B721"/>
      <c r="C721" s="119" t="s">
        <v>51</v>
      </c>
      <c r="D721" s="120" t="s">
        <v>3294</v>
      </c>
      <c r="E721" s="258">
        <v>254000000</v>
      </c>
    </row>
    <row r="722" spans="2:5" x14ac:dyDescent="0.25">
      <c r="B722"/>
      <c r="C722" s="119" t="s">
        <v>218</v>
      </c>
      <c r="D722" s="120" t="s">
        <v>217</v>
      </c>
      <c r="E722" s="258">
        <v>186450000</v>
      </c>
    </row>
    <row r="723" spans="2:5" x14ac:dyDescent="0.25">
      <c r="B723"/>
      <c r="C723" s="119" t="s">
        <v>149</v>
      </c>
      <c r="D723" s="120" t="s">
        <v>3205</v>
      </c>
      <c r="E723" s="258">
        <v>375750000</v>
      </c>
    </row>
    <row r="724" spans="2:5" x14ac:dyDescent="0.25">
      <c r="B724"/>
      <c r="C724" s="119" t="s">
        <v>124</v>
      </c>
      <c r="D724" s="120" t="s">
        <v>1164</v>
      </c>
      <c r="E724" s="258">
        <v>1500000000</v>
      </c>
    </row>
    <row r="725" spans="2:5" x14ac:dyDescent="0.25">
      <c r="B725"/>
      <c r="C725" s="119" t="s">
        <v>1080</v>
      </c>
      <c r="D725" s="120" t="s">
        <v>1162</v>
      </c>
      <c r="E725" s="258">
        <v>200000000</v>
      </c>
    </row>
    <row r="726" spans="2:5" x14ac:dyDescent="0.25">
      <c r="B726"/>
      <c r="C726" s="119" t="s">
        <v>1272</v>
      </c>
      <c r="D726" s="117" t="s">
        <v>1164</v>
      </c>
      <c r="E726" s="258">
        <v>250000000</v>
      </c>
    </row>
    <row r="727" spans="2:5" ht="180" x14ac:dyDescent="0.25">
      <c r="B727" s="119" t="s">
        <v>17</v>
      </c>
      <c r="C727" s="120" t="s">
        <v>146</v>
      </c>
      <c r="E727" s="258">
        <v>15000000</v>
      </c>
    </row>
    <row r="728" spans="2:5" x14ac:dyDescent="0.25">
      <c r="B728"/>
      <c r="C728" s="119" t="s">
        <v>29</v>
      </c>
      <c r="D728" s="120" t="s">
        <v>147</v>
      </c>
      <c r="E728" s="258">
        <v>15000000</v>
      </c>
    </row>
    <row r="729" spans="2:5" ht="165" x14ac:dyDescent="0.25">
      <c r="B729" s="119" t="s">
        <v>12</v>
      </c>
      <c r="C729" s="120" t="s">
        <v>1110</v>
      </c>
      <c r="E729" s="258">
        <v>7581123000</v>
      </c>
    </row>
    <row r="730" spans="2:5" x14ac:dyDescent="0.25">
      <c r="B730"/>
      <c r="C730" s="119" t="s">
        <v>29</v>
      </c>
      <c r="D730" s="117" t="s">
        <v>3286</v>
      </c>
      <c r="E730" s="258">
        <v>2000000000</v>
      </c>
    </row>
    <row r="731" spans="2:5" x14ac:dyDescent="0.25">
      <c r="B731"/>
      <c r="C731" s="119" t="s">
        <v>31</v>
      </c>
      <c r="D731" s="117" t="s">
        <v>3287</v>
      </c>
      <c r="E731" s="258">
        <v>1584550000</v>
      </c>
    </row>
    <row r="732" spans="2:5" x14ac:dyDescent="0.25">
      <c r="B732"/>
      <c r="C732" s="119" t="s">
        <v>27</v>
      </c>
      <c r="D732" s="117" t="s">
        <v>3288</v>
      </c>
      <c r="E732" s="258">
        <v>273573000</v>
      </c>
    </row>
    <row r="733" spans="2:5" x14ac:dyDescent="0.25">
      <c r="B733"/>
      <c r="C733" s="119" t="s">
        <v>17</v>
      </c>
      <c r="D733" s="117" t="s">
        <v>3291</v>
      </c>
      <c r="E733" s="258">
        <v>850000000</v>
      </c>
    </row>
    <row r="734" spans="2:5" x14ac:dyDescent="0.25">
      <c r="B734"/>
      <c r="C734" s="119" t="s">
        <v>21</v>
      </c>
      <c r="D734" s="117" t="s">
        <v>3285</v>
      </c>
      <c r="E734" s="258">
        <v>500000000</v>
      </c>
    </row>
    <row r="735" spans="2:5" x14ac:dyDescent="0.25">
      <c r="B735"/>
      <c r="C735" s="119" t="s">
        <v>50</v>
      </c>
      <c r="D735" s="117" t="s">
        <v>2645</v>
      </c>
      <c r="E735" s="258">
        <v>1500000000</v>
      </c>
    </row>
    <row r="736" spans="2:5" x14ac:dyDescent="0.25">
      <c r="B736"/>
      <c r="C736" s="119" t="s">
        <v>122</v>
      </c>
      <c r="D736" s="117" t="s">
        <v>2990</v>
      </c>
      <c r="E736" s="258">
        <v>473000000</v>
      </c>
    </row>
    <row r="737" spans="1:5" ht="30" x14ac:dyDescent="0.25">
      <c r="B737"/>
      <c r="C737" s="119" t="s">
        <v>56</v>
      </c>
      <c r="D737" s="120" t="s">
        <v>696</v>
      </c>
      <c r="E737" s="258">
        <v>400000000</v>
      </c>
    </row>
    <row r="738" spans="1:5" x14ac:dyDescent="0.25">
      <c r="B738" s="119" t="s">
        <v>1114</v>
      </c>
      <c r="C738" s="117" t="s">
        <v>3284</v>
      </c>
      <c r="D738"/>
      <c r="E738" s="258">
        <v>500000000</v>
      </c>
    </row>
    <row r="739" spans="1:5" x14ac:dyDescent="0.25">
      <c r="B739"/>
      <c r="C739" s="119" t="s">
        <v>29</v>
      </c>
      <c r="D739" s="117" t="s">
        <v>2635</v>
      </c>
      <c r="E739" s="258">
        <v>500000000</v>
      </c>
    </row>
    <row r="740" spans="1:5" ht="30" x14ac:dyDescent="0.25">
      <c r="A740" s="117" t="s">
        <v>936</v>
      </c>
      <c r="B740" s="120" t="s">
        <v>949</v>
      </c>
      <c r="C740" s="115"/>
      <c r="E740" s="258">
        <v>15406551400</v>
      </c>
    </row>
    <row r="741" spans="1:5" ht="90" x14ac:dyDescent="0.25">
      <c r="B741" s="119" t="s">
        <v>29</v>
      </c>
      <c r="C741" s="120" t="s">
        <v>184</v>
      </c>
      <c r="E741" s="258">
        <v>2577570000</v>
      </c>
    </row>
    <row r="742" spans="1:5" x14ac:dyDescent="0.25">
      <c r="B742"/>
      <c r="C742" s="119" t="s">
        <v>29</v>
      </c>
      <c r="D742" s="120" t="s">
        <v>194</v>
      </c>
      <c r="E742" s="258">
        <v>45000000</v>
      </c>
    </row>
    <row r="743" spans="1:5" x14ac:dyDescent="0.25">
      <c r="B743"/>
      <c r="C743" s="119" t="s">
        <v>27</v>
      </c>
      <c r="D743" s="120" t="s">
        <v>309</v>
      </c>
      <c r="E743" s="258">
        <v>500000000</v>
      </c>
    </row>
    <row r="744" spans="1:5" x14ac:dyDescent="0.25">
      <c r="B744"/>
      <c r="C744" s="119" t="s">
        <v>17</v>
      </c>
      <c r="D744" s="120" t="s">
        <v>1233</v>
      </c>
      <c r="E744" s="258">
        <v>4275000</v>
      </c>
    </row>
    <row r="745" spans="1:5" x14ac:dyDescent="0.25">
      <c r="B745"/>
      <c r="C745" s="119" t="s">
        <v>21</v>
      </c>
      <c r="D745" s="120" t="s">
        <v>185</v>
      </c>
      <c r="E745" s="258">
        <v>1200295000</v>
      </c>
    </row>
    <row r="746" spans="1:5" x14ac:dyDescent="0.25">
      <c r="B746"/>
      <c r="C746" s="119" t="s">
        <v>23</v>
      </c>
      <c r="D746" s="120" t="s">
        <v>199</v>
      </c>
      <c r="E746" s="258">
        <v>15000000</v>
      </c>
    </row>
    <row r="747" spans="1:5" x14ac:dyDescent="0.25">
      <c r="B747"/>
      <c r="C747" s="119" t="s">
        <v>122</v>
      </c>
      <c r="D747" s="120" t="s">
        <v>200</v>
      </c>
      <c r="E747" s="258">
        <v>100000000</v>
      </c>
    </row>
    <row r="748" spans="1:5" x14ac:dyDescent="0.25">
      <c r="B748"/>
      <c r="C748" s="119" t="s">
        <v>56</v>
      </c>
      <c r="D748" s="120" t="s">
        <v>201</v>
      </c>
      <c r="E748" s="258">
        <v>90000000</v>
      </c>
    </row>
    <row r="749" spans="1:5" x14ac:dyDescent="0.25">
      <c r="B749"/>
      <c r="C749" s="119" t="s">
        <v>26</v>
      </c>
      <c r="D749" s="120" t="s">
        <v>203</v>
      </c>
      <c r="E749" s="258">
        <v>25000000</v>
      </c>
    </row>
    <row r="750" spans="1:5" x14ac:dyDescent="0.25">
      <c r="B750"/>
      <c r="C750" s="119" t="s">
        <v>46</v>
      </c>
      <c r="D750" s="120" t="s">
        <v>204</v>
      </c>
      <c r="E750" s="258">
        <v>90000000</v>
      </c>
    </row>
    <row r="751" spans="1:5" x14ac:dyDescent="0.25">
      <c r="B751"/>
      <c r="C751" s="119" t="s">
        <v>16</v>
      </c>
      <c r="D751" s="120" t="s">
        <v>205</v>
      </c>
      <c r="E751" s="258">
        <v>75000000</v>
      </c>
    </row>
    <row r="752" spans="1:5" x14ac:dyDescent="0.25">
      <c r="B752"/>
      <c r="C752" s="119" t="s">
        <v>20</v>
      </c>
      <c r="D752" s="120" t="s">
        <v>206</v>
      </c>
      <c r="E752" s="258">
        <v>150000000</v>
      </c>
    </row>
    <row r="753" spans="2:5" x14ac:dyDescent="0.25">
      <c r="B753"/>
      <c r="C753" s="119" t="s">
        <v>642</v>
      </c>
      <c r="D753" s="117" t="s">
        <v>1451</v>
      </c>
      <c r="E753" s="258">
        <v>138000000</v>
      </c>
    </row>
    <row r="754" spans="2:5" x14ac:dyDescent="0.25">
      <c r="B754"/>
      <c r="C754" s="119" t="s">
        <v>1078</v>
      </c>
      <c r="D754" s="117" t="s">
        <v>601</v>
      </c>
      <c r="E754" s="258">
        <v>145000000</v>
      </c>
    </row>
    <row r="755" spans="2:5" ht="105" x14ac:dyDescent="0.25">
      <c r="B755" s="119" t="s">
        <v>22</v>
      </c>
      <c r="C755" s="120" t="s">
        <v>148</v>
      </c>
      <c r="E755" s="258">
        <v>1132820000</v>
      </c>
    </row>
    <row r="756" spans="2:5" x14ac:dyDescent="0.25">
      <c r="B756"/>
      <c r="C756" s="119" t="s">
        <v>47</v>
      </c>
      <c r="D756" s="117" t="s">
        <v>3292</v>
      </c>
      <c r="E756" s="258">
        <v>799200000</v>
      </c>
    </row>
    <row r="757" spans="2:5" x14ac:dyDescent="0.25">
      <c r="B757"/>
      <c r="C757" s="119" t="s">
        <v>21</v>
      </c>
      <c r="D757" s="120" t="s">
        <v>183</v>
      </c>
      <c r="E757" s="258">
        <v>55370000</v>
      </c>
    </row>
    <row r="758" spans="2:5" x14ac:dyDescent="0.25">
      <c r="B758"/>
      <c r="C758" s="119" t="s">
        <v>52</v>
      </c>
      <c r="D758" s="120" t="s">
        <v>3299</v>
      </c>
      <c r="E758" s="258">
        <v>137250000</v>
      </c>
    </row>
    <row r="759" spans="2:5" x14ac:dyDescent="0.25">
      <c r="B759"/>
      <c r="C759" s="119" t="s">
        <v>218</v>
      </c>
      <c r="D759" s="120" t="s">
        <v>217</v>
      </c>
      <c r="E759" s="258">
        <v>91000000</v>
      </c>
    </row>
    <row r="760" spans="2:5" x14ac:dyDescent="0.25">
      <c r="B760"/>
      <c r="C760" s="119" t="s">
        <v>490</v>
      </c>
      <c r="D760" s="117" t="s">
        <v>3123</v>
      </c>
      <c r="E760" s="258">
        <v>50000000</v>
      </c>
    </row>
    <row r="761" spans="2:5" ht="180" x14ac:dyDescent="0.25">
      <c r="B761" s="119" t="s">
        <v>17</v>
      </c>
      <c r="C761" s="120" t="s">
        <v>146</v>
      </c>
      <c r="E761" s="258">
        <v>15000000</v>
      </c>
    </row>
    <row r="762" spans="2:5" x14ac:dyDescent="0.25">
      <c r="B762"/>
      <c r="C762" s="119" t="s">
        <v>29</v>
      </c>
      <c r="D762" s="120" t="s">
        <v>147</v>
      </c>
      <c r="E762" s="258">
        <v>15000000</v>
      </c>
    </row>
    <row r="763" spans="2:5" ht="165" x14ac:dyDescent="0.25">
      <c r="B763" s="119" t="s">
        <v>46</v>
      </c>
      <c r="C763" s="120" t="s">
        <v>1261</v>
      </c>
      <c r="E763" s="258">
        <v>9801045400</v>
      </c>
    </row>
    <row r="764" spans="2:5" ht="30" x14ac:dyDescent="0.25">
      <c r="B764"/>
      <c r="C764" s="119" t="s">
        <v>29</v>
      </c>
      <c r="D764" s="120" t="s">
        <v>3300</v>
      </c>
      <c r="E764" s="258">
        <v>500000000</v>
      </c>
    </row>
    <row r="765" spans="2:5" x14ac:dyDescent="0.25">
      <c r="B765"/>
      <c r="C765" s="119" t="s">
        <v>22</v>
      </c>
      <c r="D765" s="120" t="s">
        <v>3301</v>
      </c>
      <c r="E765" s="258">
        <v>1400000000</v>
      </c>
    </row>
    <row r="766" spans="2:5" ht="30" x14ac:dyDescent="0.25">
      <c r="B766"/>
      <c r="C766" s="119" t="s">
        <v>31</v>
      </c>
      <c r="D766" s="120" t="s">
        <v>3302</v>
      </c>
      <c r="E766" s="258">
        <v>1200000000</v>
      </c>
    </row>
    <row r="767" spans="2:5" ht="30" x14ac:dyDescent="0.25">
      <c r="B767"/>
      <c r="C767" s="119" t="s">
        <v>27</v>
      </c>
      <c r="D767" s="120" t="s">
        <v>3303</v>
      </c>
      <c r="E767" s="258">
        <v>1000000000</v>
      </c>
    </row>
    <row r="768" spans="2:5" ht="30" x14ac:dyDescent="0.25">
      <c r="B768"/>
      <c r="C768" s="119" t="s">
        <v>47</v>
      </c>
      <c r="D768" s="120" t="s">
        <v>2397</v>
      </c>
      <c r="E768" s="258">
        <v>791541400</v>
      </c>
    </row>
    <row r="769" spans="2:5" x14ac:dyDescent="0.25">
      <c r="B769"/>
      <c r="C769" s="119" t="s">
        <v>17</v>
      </c>
      <c r="D769" s="120" t="s">
        <v>2762</v>
      </c>
      <c r="E769" s="258">
        <v>434631000</v>
      </c>
    </row>
    <row r="770" spans="2:5" ht="30" x14ac:dyDescent="0.25">
      <c r="B770"/>
      <c r="C770" s="119" t="s">
        <v>21</v>
      </c>
      <c r="D770" s="120" t="s">
        <v>3304</v>
      </c>
      <c r="E770" s="258">
        <v>700000000</v>
      </c>
    </row>
    <row r="771" spans="2:5" x14ac:dyDescent="0.25">
      <c r="B771"/>
      <c r="C771" s="119" t="s">
        <v>23</v>
      </c>
      <c r="D771" s="120" t="s">
        <v>1260</v>
      </c>
      <c r="E771" s="258">
        <v>690373000</v>
      </c>
    </row>
    <row r="772" spans="2:5" ht="30" x14ac:dyDescent="0.25">
      <c r="B772"/>
      <c r="C772" s="119" t="s">
        <v>50</v>
      </c>
      <c r="D772" s="120" t="s">
        <v>2399</v>
      </c>
      <c r="E772" s="258">
        <v>750000000</v>
      </c>
    </row>
    <row r="773" spans="2:5" x14ac:dyDescent="0.25">
      <c r="B773"/>
      <c r="C773" s="119" t="s">
        <v>56</v>
      </c>
      <c r="D773" s="117" t="s">
        <v>3305</v>
      </c>
      <c r="E773" s="258">
        <v>374500000</v>
      </c>
    </row>
    <row r="774" spans="2:5" x14ac:dyDescent="0.25">
      <c r="B774"/>
      <c r="C774" s="119" t="s">
        <v>40</v>
      </c>
      <c r="D774" s="117" t="s">
        <v>3306</v>
      </c>
      <c r="E774" s="258">
        <v>1400000000</v>
      </c>
    </row>
    <row r="775" spans="2:5" x14ac:dyDescent="0.25">
      <c r="B775"/>
      <c r="C775" s="119" t="s">
        <v>99</v>
      </c>
      <c r="D775" s="117" t="s">
        <v>2767</v>
      </c>
      <c r="E775" s="258">
        <v>110000000</v>
      </c>
    </row>
    <row r="776" spans="2:5" x14ac:dyDescent="0.25">
      <c r="B776"/>
      <c r="C776" s="119" t="s">
        <v>28</v>
      </c>
      <c r="D776" s="117" t="s">
        <v>3297</v>
      </c>
      <c r="E776" s="258">
        <v>450000000</v>
      </c>
    </row>
    <row r="777" spans="2:5" ht="150" x14ac:dyDescent="0.25">
      <c r="B777" s="119" t="s">
        <v>16</v>
      </c>
      <c r="C777" s="120" t="s">
        <v>937</v>
      </c>
      <c r="E777" s="258">
        <v>1880116000</v>
      </c>
    </row>
    <row r="778" spans="2:5" ht="30" x14ac:dyDescent="0.25">
      <c r="B778"/>
      <c r="C778" s="119" t="s">
        <v>29</v>
      </c>
      <c r="D778" s="120" t="s">
        <v>2403</v>
      </c>
      <c r="E778" s="258">
        <v>350000000</v>
      </c>
    </row>
    <row r="779" spans="2:5" x14ac:dyDescent="0.25">
      <c r="B779"/>
      <c r="C779" s="119" t="s">
        <v>22</v>
      </c>
      <c r="D779" s="117" t="s">
        <v>2404</v>
      </c>
      <c r="E779" s="258">
        <v>299000000</v>
      </c>
    </row>
    <row r="780" spans="2:5" x14ac:dyDescent="0.25">
      <c r="B780"/>
      <c r="C780" s="119" t="s">
        <v>31</v>
      </c>
      <c r="D780" s="117" t="s">
        <v>2405</v>
      </c>
      <c r="E780" s="258">
        <v>290000000</v>
      </c>
    </row>
    <row r="781" spans="2:5" x14ac:dyDescent="0.25">
      <c r="B781"/>
      <c r="C781" s="119" t="s">
        <v>27</v>
      </c>
      <c r="D781" s="117" t="s">
        <v>943</v>
      </c>
      <c r="E781" s="258">
        <v>100000000</v>
      </c>
    </row>
    <row r="782" spans="2:5" x14ac:dyDescent="0.25">
      <c r="B782"/>
      <c r="C782" s="119" t="s">
        <v>47</v>
      </c>
      <c r="D782" s="117" t="s">
        <v>2769</v>
      </c>
      <c r="E782" s="258">
        <v>400000000</v>
      </c>
    </row>
    <row r="783" spans="2:5" x14ac:dyDescent="0.25">
      <c r="B783"/>
      <c r="C783" s="119" t="s">
        <v>17</v>
      </c>
      <c r="D783" s="117" t="s">
        <v>946</v>
      </c>
      <c r="E783" s="258">
        <v>336116000</v>
      </c>
    </row>
    <row r="784" spans="2:5" x14ac:dyDescent="0.25">
      <c r="B784"/>
      <c r="C784" s="119" t="s">
        <v>21</v>
      </c>
      <c r="D784" s="117" t="s">
        <v>2407</v>
      </c>
      <c r="E784" s="258">
        <v>105000000</v>
      </c>
    </row>
    <row r="785" spans="1:5" ht="45" x14ac:dyDescent="0.25">
      <c r="A785" s="117" t="s">
        <v>172</v>
      </c>
      <c r="B785" s="120" t="s">
        <v>170</v>
      </c>
      <c r="C785" s="115"/>
      <c r="E785" s="258">
        <v>8403360000</v>
      </c>
    </row>
    <row r="786" spans="1:5" ht="90" x14ac:dyDescent="0.25">
      <c r="B786" s="119" t="s">
        <v>29</v>
      </c>
      <c r="C786" s="120" t="s">
        <v>184</v>
      </c>
      <c r="E786" s="258">
        <v>410000000</v>
      </c>
    </row>
    <row r="787" spans="1:5" x14ac:dyDescent="0.25">
      <c r="B787"/>
      <c r="C787" s="119" t="s">
        <v>29</v>
      </c>
      <c r="D787" s="120" t="s">
        <v>194</v>
      </c>
      <c r="E787" s="258">
        <v>40000000</v>
      </c>
    </row>
    <row r="788" spans="1:5" x14ac:dyDescent="0.25">
      <c r="B788"/>
      <c r="C788" s="119" t="s">
        <v>17</v>
      </c>
      <c r="D788" s="120" t="s">
        <v>198</v>
      </c>
      <c r="E788" s="258">
        <v>5000000</v>
      </c>
    </row>
    <row r="789" spans="1:5" x14ac:dyDescent="0.25">
      <c r="B789"/>
      <c r="C789" s="119" t="s">
        <v>21</v>
      </c>
      <c r="D789" s="120" t="s">
        <v>185</v>
      </c>
      <c r="E789" s="258">
        <v>45000000</v>
      </c>
    </row>
    <row r="790" spans="1:5" x14ac:dyDescent="0.25">
      <c r="B790"/>
      <c r="C790" s="119" t="s">
        <v>23</v>
      </c>
      <c r="D790" s="120" t="s">
        <v>199</v>
      </c>
      <c r="E790" s="258">
        <v>4000000</v>
      </c>
    </row>
    <row r="791" spans="1:5" x14ac:dyDescent="0.25">
      <c r="B791"/>
      <c r="C791" s="119" t="s">
        <v>122</v>
      </c>
      <c r="D791" s="120" t="s">
        <v>200</v>
      </c>
      <c r="E791" s="258">
        <v>35000000</v>
      </c>
    </row>
    <row r="792" spans="1:5" x14ac:dyDescent="0.25">
      <c r="B792"/>
      <c r="C792" s="119" t="s">
        <v>56</v>
      </c>
      <c r="D792" s="120" t="s">
        <v>201</v>
      </c>
      <c r="E792" s="258">
        <v>32000000</v>
      </c>
    </row>
    <row r="793" spans="1:5" x14ac:dyDescent="0.25">
      <c r="B793"/>
      <c r="C793" s="119" t="s">
        <v>40</v>
      </c>
      <c r="D793" s="120" t="s">
        <v>202</v>
      </c>
      <c r="E793" s="258">
        <v>4000000</v>
      </c>
    </row>
    <row r="794" spans="1:5" x14ac:dyDescent="0.25">
      <c r="B794"/>
      <c r="C794" s="119" t="s">
        <v>26</v>
      </c>
      <c r="D794" s="120" t="s">
        <v>203</v>
      </c>
      <c r="E794" s="258">
        <v>5000000</v>
      </c>
    </row>
    <row r="795" spans="1:5" x14ac:dyDescent="0.25">
      <c r="B795"/>
      <c r="C795" s="119" t="s">
        <v>46</v>
      </c>
      <c r="D795" s="120" t="s">
        <v>204</v>
      </c>
      <c r="E795" s="258">
        <v>40000000</v>
      </c>
    </row>
    <row r="796" spans="1:5" x14ac:dyDescent="0.25">
      <c r="B796"/>
      <c r="C796" s="119" t="s">
        <v>16</v>
      </c>
      <c r="D796" s="120" t="s">
        <v>205</v>
      </c>
      <c r="E796" s="258">
        <v>25000000</v>
      </c>
    </row>
    <row r="797" spans="1:5" x14ac:dyDescent="0.25">
      <c r="B797"/>
      <c r="C797" s="119" t="s">
        <v>20</v>
      </c>
      <c r="D797" s="120" t="s">
        <v>206</v>
      </c>
      <c r="E797" s="258">
        <v>50000000</v>
      </c>
    </row>
    <row r="798" spans="1:5" x14ac:dyDescent="0.25">
      <c r="B798"/>
      <c r="C798" s="119" t="s">
        <v>1078</v>
      </c>
      <c r="D798" s="117" t="s">
        <v>601</v>
      </c>
      <c r="E798" s="258">
        <v>50000000</v>
      </c>
    </row>
    <row r="799" spans="1:5" x14ac:dyDescent="0.25">
      <c r="B799"/>
      <c r="C799" s="119" t="s">
        <v>1114</v>
      </c>
      <c r="D799" s="120" t="s">
        <v>229</v>
      </c>
      <c r="E799" s="258">
        <v>75000000</v>
      </c>
    </row>
    <row r="800" spans="1:5" ht="105" x14ac:dyDescent="0.25">
      <c r="B800" s="119" t="s">
        <v>22</v>
      </c>
      <c r="C800" s="120" t="s">
        <v>148</v>
      </c>
      <c r="E800" s="258">
        <v>113360000</v>
      </c>
    </row>
    <row r="801" spans="2:5" x14ac:dyDescent="0.25">
      <c r="B801"/>
      <c r="C801" s="119" t="s">
        <v>21</v>
      </c>
      <c r="D801" s="120" t="s">
        <v>183</v>
      </c>
      <c r="E801" s="258">
        <v>30000000</v>
      </c>
    </row>
    <row r="802" spans="2:5" x14ac:dyDescent="0.25">
      <c r="B802"/>
      <c r="C802" s="119" t="s">
        <v>35</v>
      </c>
      <c r="D802" s="120" t="s">
        <v>215</v>
      </c>
      <c r="E802" s="258">
        <v>15000000</v>
      </c>
    </row>
    <row r="803" spans="2:5" x14ac:dyDescent="0.25">
      <c r="B803"/>
      <c r="C803" s="119" t="s">
        <v>52</v>
      </c>
      <c r="D803" s="120" t="s">
        <v>3307</v>
      </c>
      <c r="E803" s="258">
        <v>20000000</v>
      </c>
    </row>
    <row r="804" spans="2:5" x14ac:dyDescent="0.25">
      <c r="B804"/>
      <c r="C804" s="119" t="s">
        <v>218</v>
      </c>
      <c r="D804" s="120" t="s">
        <v>217</v>
      </c>
      <c r="E804" s="258">
        <v>10000000</v>
      </c>
    </row>
    <row r="805" spans="2:5" x14ac:dyDescent="0.25">
      <c r="B805"/>
      <c r="C805" s="119" t="s">
        <v>490</v>
      </c>
      <c r="D805" s="117" t="s">
        <v>3308</v>
      </c>
      <c r="E805" s="258">
        <v>38360000</v>
      </c>
    </row>
    <row r="806" spans="2:5" ht="180" x14ac:dyDescent="0.25">
      <c r="B806" s="119" t="s">
        <v>17</v>
      </c>
      <c r="C806" s="120" t="s">
        <v>146</v>
      </c>
      <c r="E806" s="258">
        <v>15000000</v>
      </c>
    </row>
    <row r="807" spans="2:5" x14ac:dyDescent="0.25">
      <c r="B807"/>
      <c r="C807" s="119" t="s">
        <v>29</v>
      </c>
      <c r="D807" s="120" t="s">
        <v>147</v>
      </c>
      <c r="E807" s="258">
        <v>15000000</v>
      </c>
    </row>
    <row r="808" spans="2:5" x14ac:dyDescent="0.25">
      <c r="B808" s="119" t="s">
        <v>117</v>
      </c>
      <c r="C808" s="117" t="s">
        <v>233</v>
      </c>
      <c r="D808"/>
      <c r="E808" s="258">
        <v>100000000</v>
      </c>
    </row>
    <row r="809" spans="2:5" x14ac:dyDescent="0.25">
      <c r="B809"/>
      <c r="C809" s="119" t="s">
        <v>17</v>
      </c>
      <c r="D809" s="117" t="s">
        <v>3309</v>
      </c>
      <c r="E809" s="258">
        <v>100000000</v>
      </c>
    </row>
    <row r="810" spans="2:5" ht="105" x14ac:dyDescent="0.25">
      <c r="B810" s="119" t="s">
        <v>173</v>
      </c>
      <c r="C810" s="120" t="s">
        <v>171</v>
      </c>
      <c r="E810" s="258">
        <v>7765000000</v>
      </c>
    </row>
    <row r="811" spans="2:5" x14ac:dyDescent="0.25">
      <c r="B811"/>
      <c r="C811" s="119" t="s">
        <v>29</v>
      </c>
      <c r="D811" s="120" t="s">
        <v>3310</v>
      </c>
      <c r="E811" s="258">
        <v>530000000</v>
      </c>
    </row>
    <row r="812" spans="2:5" ht="30" x14ac:dyDescent="0.25">
      <c r="B812"/>
      <c r="C812" s="119" t="s">
        <v>22</v>
      </c>
      <c r="D812" s="120" t="s">
        <v>3311</v>
      </c>
      <c r="E812" s="258">
        <v>1800000000</v>
      </c>
    </row>
    <row r="813" spans="2:5" x14ac:dyDescent="0.25">
      <c r="B813"/>
      <c r="C813" s="119" t="s">
        <v>31</v>
      </c>
      <c r="D813" s="120" t="s">
        <v>1294</v>
      </c>
      <c r="E813" s="258">
        <v>718000000</v>
      </c>
    </row>
    <row r="814" spans="2:5" x14ac:dyDescent="0.25">
      <c r="B814"/>
      <c r="C814" s="119" t="s">
        <v>27</v>
      </c>
      <c r="D814" s="120" t="s">
        <v>1279</v>
      </c>
      <c r="E814" s="258">
        <v>500000000</v>
      </c>
    </row>
    <row r="815" spans="2:5" x14ac:dyDescent="0.25">
      <c r="B815"/>
      <c r="C815" s="119" t="s">
        <v>47</v>
      </c>
      <c r="D815" s="117" t="s">
        <v>3315</v>
      </c>
      <c r="E815" s="258">
        <v>300000000</v>
      </c>
    </row>
    <row r="816" spans="2:5" x14ac:dyDescent="0.25">
      <c r="B816"/>
      <c r="C816" s="119" t="s">
        <v>17</v>
      </c>
      <c r="D816" s="117" t="s">
        <v>3312</v>
      </c>
      <c r="E816" s="258">
        <v>382000000</v>
      </c>
    </row>
    <row r="817" spans="1:5" x14ac:dyDescent="0.25">
      <c r="B817"/>
      <c r="C817" s="119" t="s">
        <v>21</v>
      </c>
      <c r="D817" s="117" t="s">
        <v>3313</v>
      </c>
      <c r="E817" s="258">
        <v>250000000</v>
      </c>
    </row>
    <row r="818" spans="1:5" x14ac:dyDescent="0.25">
      <c r="B818"/>
      <c r="C818" s="119" t="s">
        <v>23</v>
      </c>
      <c r="D818" s="117" t="s">
        <v>621</v>
      </c>
      <c r="E818" s="258">
        <v>750000000</v>
      </c>
    </row>
    <row r="819" spans="1:5" x14ac:dyDescent="0.25">
      <c r="B819"/>
      <c r="C819" s="119" t="s">
        <v>50</v>
      </c>
      <c r="D819" s="117" t="s">
        <v>3314</v>
      </c>
      <c r="E819" s="258">
        <v>1900000000</v>
      </c>
    </row>
    <row r="820" spans="1:5" x14ac:dyDescent="0.25">
      <c r="B820"/>
      <c r="C820" s="119" t="s">
        <v>122</v>
      </c>
      <c r="D820" s="117" t="s">
        <v>1393</v>
      </c>
      <c r="E820" s="258">
        <v>135000000</v>
      </c>
    </row>
    <row r="821" spans="1:5" x14ac:dyDescent="0.25">
      <c r="B821"/>
      <c r="C821" s="119" t="s">
        <v>56</v>
      </c>
      <c r="D821" s="117" t="s">
        <v>2529</v>
      </c>
      <c r="E821" s="258">
        <v>120000000</v>
      </c>
    </row>
    <row r="822" spans="1:5" x14ac:dyDescent="0.25">
      <c r="B822"/>
      <c r="C822" s="119" t="s">
        <v>40</v>
      </c>
      <c r="D822" s="117" t="s">
        <v>255</v>
      </c>
      <c r="E822" s="258">
        <v>380000000</v>
      </c>
    </row>
    <row r="823" spans="1:5" ht="30" x14ac:dyDescent="0.25">
      <c r="A823" s="117" t="s">
        <v>155</v>
      </c>
      <c r="B823" s="120" t="s">
        <v>153</v>
      </c>
      <c r="C823" s="115"/>
      <c r="E823" s="258">
        <v>3007000000</v>
      </c>
    </row>
    <row r="824" spans="1:5" ht="90" x14ac:dyDescent="0.25">
      <c r="B824" s="119" t="s">
        <v>29</v>
      </c>
      <c r="C824" s="120" t="s">
        <v>184</v>
      </c>
      <c r="E824" s="258">
        <v>593000000</v>
      </c>
    </row>
    <row r="825" spans="1:5" x14ac:dyDescent="0.25">
      <c r="B825"/>
      <c r="C825" s="119" t="s">
        <v>29</v>
      </c>
      <c r="D825" s="120" t="s">
        <v>194</v>
      </c>
      <c r="E825" s="258">
        <v>32400000</v>
      </c>
    </row>
    <row r="826" spans="1:5" x14ac:dyDescent="0.25">
      <c r="B826"/>
      <c r="C826" s="119" t="s">
        <v>22</v>
      </c>
      <c r="D826" s="120" t="s">
        <v>196</v>
      </c>
      <c r="E826" s="258">
        <v>26400000</v>
      </c>
    </row>
    <row r="827" spans="1:5" x14ac:dyDescent="0.25">
      <c r="B827"/>
      <c r="C827" s="119" t="s">
        <v>17</v>
      </c>
      <c r="D827" s="120" t="s">
        <v>198</v>
      </c>
      <c r="E827" s="258">
        <v>16800000</v>
      </c>
    </row>
    <row r="828" spans="1:5" x14ac:dyDescent="0.25">
      <c r="B828"/>
      <c r="C828" s="119" t="s">
        <v>21</v>
      </c>
      <c r="D828" s="120" t="s">
        <v>185</v>
      </c>
      <c r="E828" s="258">
        <v>48000000</v>
      </c>
    </row>
    <row r="829" spans="1:5" x14ac:dyDescent="0.25">
      <c r="B829"/>
      <c r="C829" s="119" t="s">
        <v>23</v>
      </c>
      <c r="D829" s="120" t="s">
        <v>199</v>
      </c>
      <c r="E829" s="258">
        <v>3000000</v>
      </c>
    </row>
    <row r="830" spans="1:5" x14ac:dyDescent="0.25">
      <c r="B830"/>
      <c r="C830" s="119" t="s">
        <v>122</v>
      </c>
      <c r="D830" s="120" t="s">
        <v>200</v>
      </c>
      <c r="E830" s="258">
        <v>90000000</v>
      </c>
    </row>
    <row r="831" spans="1:5" x14ac:dyDescent="0.25">
      <c r="B831"/>
      <c r="C831" s="119" t="s">
        <v>56</v>
      </c>
      <c r="D831" s="120" t="s">
        <v>201</v>
      </c>
      <c r="E831" s="258">
        <v>100000000</v>
      </c>
    </row>
    <row r="832" spans="1:5" x14ac:dyDescent="0.25">
      <c r="B832"/>
      <c r="C832" s="119" t="s">
        <v>26</v>
      </c>
      <c r="D832" s="120" t="s">
        <v>203</v>
      </c>
      <c r="E832" s="258">
        <v>8400000</v>
      </c>
    </row>
    <row r="833" spans="2:5" x14ac:dyDescent="0.25">
      <c r="B833"/>
      <c r="C833" s="119" t="s">
        <v>46</v>
      </c>
      <c r="D833" s="120" t="s">
        <v>204</v>
      </c>
      <c r="E833" s="258">
        <v>48000000</v>
      </c>
    </row>
    <row r="834" spans="2:5" x14ac:dyDescent="0.25">
      <c r="B834"/>
      <c r="C834" s="119" t="s">
        <v>16</v>
      </c>
      <c r="D834" s="120" t="s">
        <v>205</v>
      </c>
      <c r="E834" s="258">
        <v>25000000</v>
      </c>
    </row>
    <row r="835" spans="2:5" x14ac:dyDescent="0.25">
      <c r="B835"/>
      <c r="C835" s="119" t="s">
        <v>20</v>
      </c>
      <c r="D835" s="120" t="s">
        <v>206</v>
      </c>
      <c r="E835" s="258">
        <v>120000000</v>
      </c>
    </row>
    <row r="836" spans="2:5" x14ac:dyDescent="0.25">
      <c r="B836"/>
      <c r="C836" s="119" t="s">
        <v>1078</v>
      </c>
      <c r="D836" s="117" t="s">
        <v>601</v>
      </c>
      <c r="E836" s="258">
        <v>75000000</v>
      </c>
    </row>
    <row r="837" spans="2:5" ht="105" x14ac:dyDescent="0.25">
      <c r="B837" s="119" t="s">
        <v>22</v>
      </c>
      <c r="C837" s="120" t="s">
        <v>148</v>
      </c>
      <c r="E837" s="258">
        <v>184000000</v>
      </c>
    </row>
    <row r="838" spans="2:5" x14ac:dyDescent="0.25">
      <c r="B838"/>
      <c r="C838" s="119" t="s">
        <v>50</v>
      </c>
      <c r="D838" s="120" t="s">
        <v>176</v>
      </c>
      <c r="E838" s="258">
        <v>100000000</v>
      </c>
    </row>
    <row r="839" spans="2:5" x14ac:dyDescent="0.25">
      <c r="B839"/>
      <c r="C839" s="119" t="s">
        <v>52</v>
      </c>
      <c r="D839" s="120" t="s">
        <v>180</v>
      </c>
      <c r="E839" s="258">
        <v>48000000</v>
      </c>
    </row>
    <row r="840" spans="2:5" x14ac:dyDescent="0.25">
      <c r="B840"/>
      <c r="C840" s="119" t="s">
        <v>218</v>
      </c>
      <c r="D840" s="120" t="s">
        <v>217</v>
      </c>
      <c r="E840" s="258">
        <v>36000000</v>
      </c>
    </row>
    <row r="841" spans="2:5" ht="180" x14ac:dyDescent="0.25">
      <c r="B841" s="119" t="s">
        <v>17</v>
      </c>
      <c r="C841" s="120" t="s">
        <v>146</v>
      </c>
      <c r="E841" s="258">
        <v>15000000</v>
      </c>
    </row>
    <row r="842" spans="2:5" x14ac:dyDescent="0.25">
      <c r="B842"/>
      <c r="C842" s="119" t="s">
        <v>29</v>
      </c>
      <c r="D842" s="120" t="s">
        <v>147</v>
      </c>
      <c r="E842" s="258">
        <v>15000000</v>
      </c>
    </row>
    <row r="843" spans="2:5" ht="105" x14ac:dyDescent="0.25">
      <c r="B843" s="119" t="s">
        <v>490</v>
      </c>
      <c r="C843" s="120" t="s">
        <v>487</v>
      </c>
      <c r="E843" s="258">
        <v>1090000000</v>
      </c>
    </row>
    <row r="844" spans="2:5" x14ac:dyDescent="0.25">
      <c r="B844"/>
      <c r="C844" s="119" t="s">
        <v>29</v>
      </c>
      <c r="D844" s="120" t="s">
        <v>3316</v>
      </c>
      <c r="E844" s="258">
        <v>100000000</v>
      </c>
    </row>
    <row r="845" spans="2:5" x14ac:dyDescent="0.25">
      <c r="B845"/>
      <c r="C845" s="119" t="s">
        <v>21</v>
      </c>
      <c r="D845" s="120" t="s">
        <v>3317</v>
      </c>
      <c r="E845" s="258">
        <v>270000000</v>
      </c>
    </row>
    <row r="846" spans="2:5" x14ac:dyDescent="0.25">
      <c r="B846"/>
      <c r="C846" s="119" t="s">
        <v>23</v>
      </c>
      <c r="D846" s="120" t="s">
        <v>493</v>
      </c>
      <c r="E846" s="258">
        <v>600000000</v>
      </c>
    </row>
    <row r="847" spans="2:5" x14ac:dyDescent="0.25">
      <c r="B847"/>
      <c r="C847" s="119" t="s">
        <v>50</v>
      </c>
      <c r="D847" s="120" t="s">
        <v>1351</v>
      </c>
      <c r="E847" s="258">
        <v>120000000</v>
      </c>
    </row>
    <row r="848" spans="2:5" ht="105" x14ac:dyDescent="0.25">
      <c r="B848" s="119" t="s">
        <v>156</v>
      </c>
      <c r="C848" s="120" t="s">
        <v>154</v>
      </c>
      <c r="E848" s="258">
        <v>1125000000</v>
      </c>
    </row>
    <row r="849" spans="1:5" x14ac:dyDescent="0.25">
      <c r="B849"/>
      <c r="C849" s="119" t="s">
        <v>29</v>
      </c>
      <c r="D849" s="117" t="s">
        <v>3318</v>
      </c>
      <c r="E849" s="258">
        <v>200000000</v>
      </c>
    </row>
    <row r="850" spans="1:5" x14ac:dyDescent="0.25">
      <c r="B850"/>
      <c r="C850" s="119" t="s">
        <v>22</v>
      </c>
      <c r="D850" s="117" t="s">
        <v>229</v>
      </c>
      <c r="E850" s="258">
        <v>150000000</v>
      </c>
    </row>
    <row r="851" spans="1:5" x14ac:dyDescent="0.25">
      <c r="B851"/>
      <c r="C851" s="119" t="s">
        <v>31</v>
      </c>
      <c r="D851" s="117" t="s">
        <v>3319</v>
      </c>
      <c r="E851" s="258">
        <v>200000000</v>
      </c>
    </row>
    <row r="852" spans="1:5" x14ac:dyDescent="0.25">
      <c r="B852"/>
      <c r="C852" s="119" t="s">
        <v>27</v>
      </c>
      <c r="D852" s="117" t="s">
        <v>500</v>
      </c>
      <c r="E852" s="258">
        <v>250000000</v>
      </c>
    </row>
    <row r="853" spans="1:5" x14ac:dyDescent="0.25">
      <c r="B853"/>
      <c r="C853" s="119" t="s">
        <v>47</v>
      </c>
      <c r="D853" s="117" t="s">
        <v>503</v>
      </c>
      <c r="E853" s="258">
        <v>325000000</v>
      </c>
    </row>
    <row r="854" spans="1:5" ht="30" x14ac:dyDescent="0.25">
      <c r="A854" s="117" t="s">
        <v>646</v>
      </c>
      <c r="B854" s="120" t="s">
        <v>645</v>
      </c>
      <c r="C854" s="115"/>
      <c r="E854" s="258">
        <v>2831100000</v>
      </c>
    </row>
    <row r="855" spans="1:5" ht="90" x14ac:dyDescent="0.25">
      <c r="B855" s="119" t="s">
        <v>29</v>
      </c>
      <c r="C855" s="120" t="s">
        <v>184</v>
      </c>
      <c r="E855" s="258">
        <v>274100000</v>
      </c>
    </row>
    <row r="856" spans="1:5" x14ac:dyDescent="0.25">
      <c r="B856"/>
      <c r="C856" s="119" t="s">
        <v>29</v>
      </c>
      <c r="D856" s="120" t="s">
        <v>194</v>
      </c>
      <c r="E856" s="258">
        <v>10000000</v>
      </c>
    </row>
    <row r="857" spans="1:5" x14ac:dyDescent="0.25">
      <c r="B857"/>
      <c r="C857" s="119" t="s">
        <v>22</v>
      </c>
      <c r="D857" s="120" t="s">
        <v>196</v>
      </c>
      <c r="E857" s="258">
        <v>30000000</v>
      </c>
    </row>
    <row r="858" spans="1:5" x14ac:dyDescent="0.25">
      <c r="B858"/>
      <c r="C858" s="119" t="s">
        <v>21</v>
      </c>
      <c r="D858" s="120" t="s">
        <v>185</v>
      </c>
      <c r="E858" s="258">
        <v>15000000</v>
      </c>
    </row>
    <row r="859" spans="1:5" x14ac:dyDescent="0.25">
      <c r="B859"/>
      <c r="C859" s="119" t="s">
        <v>23</v>
      </c>
      <c r="D859" s="120" t="s">
        <v>199</v>
      </c>
      <c r="E859" s="258">
        <v>2600000</v>
      </c>
    </row>
    <row r="860" spans="1:5" x14ac:dyDescent="0.25">
      <c r="B860"/>
      <c r="C860" s="119" t="s">
        <v>122</v>
      </c>
      <c r="D860" s="120" t="s">
        <v>200</v>
      </c>
      <c r="E860" s="258">
        <v>22000000</v>
      </c>
    </row>
    <row r="861" spans="1:5" x14ac:dyDescent="0.25">
      <c r="B861"/>
      <c r="C861" s="119" t="s">
        <v>56</v>
      </c>
      <c r="D861" s="120" t="s">
        <v>201</v>
      </c>
      <c r="E861" s="258">
        <v>30000000</v>
      </c>
    </row>
    <row r="862" spans="1:5" x14ac:dyDescent="0.25">
      <c r="B862"/>
      <c r="C862" s="119" t="s">
        <v>26</v>
      </c>
      <c r="D862" s="120" t="s">
        <v>203</v>
      </c>
      <c r="E862" s="258">
        <v>9500000</v>
      </c>
    </row>
    <row r="863" spans="1:5" x14ac:dyDescent="0.25">
      <c r="B863"/>
      <c r="C863" s="119" t="s">
        <v>46</v>
      </c>
      <c r="D863" s="120" t="s">
        <v>204</v>
      </c>
      <c r="E863" s="258">
        <v>45000000</v>
      </c>
    </row>
    <row r="864" spans="1:5" x14ac:dyDescent="0.25">
      <c r="B864"/>
      <c r="C864" s="119" t="s">
        <v>16</v>
      </c>
      <c r="D864" s="120" t="s">
        <v>205</v>
      </c>
      <c r="E864" s="258">
        <v>35000000</v>
      </c>
    </row>
    <row r="865" spans="2:5" x14ac:dyDescent="0.25">
      <c r="B865"/>
      <c r="C865" s="119" t="s">
        <v>20</v>
      </c>
      <c r="D865" s="120" t="s">
        <v>206</v>
      </c>
      <c r="E865" s="258">
        <v>75000000</v>
      </c>
    </row>
    <row r="866" spans="2:5" ht="105" x14ac:dyDescent="0.25">
      <c r="B866" s="119" t="s">
        <v>22</v>
      </c>
      <c r="C866" s="120" t="s">
        <v>148</v>
      </c>
      <c r="E866" s="258">
        <v>75000000</v>
      </c>
    </row>
    <row r="867" spans="2:5" x14ac:dyDescent="0.25">
      <c r="B867"/>
      <c r="C867" s="119" t="s">
        <v>50</v>
      </c>
      <c r="D867" s="120" t="s">
        <v>176</v>
      </c>
      <c r="E867" s="258">
        <v>15000000</v>
      </c>
    </row>
    <row r="868" spans="2:5" x14ac:dyDescent="0.25">
      <c r="B868"/>
      <c r="C868" s="119" t="s">
        <v>35</v>
      </c>
      <c r="D868" s="120" t="s">
        <v>215</v>
      </c>
      <c r="E868" s="258">
        <v>25000000</v>
      </c>
    </row>
    <row r="869" spans="2:5" x14ac:dyDescent="0.25">
      <c r="B869"/>
      <c r="C869" s="119" t="s">
        <v>52</v>
      </c>
      <c r="D869" s="120" t="s">
        <v>180</v>
      </c>
      <c r="E869" s="258">
        <v>35000000</v>
      </c>
    </row>
    <row r="870" spans="2:5" ht="180" x14ac:dyDescent="0.25">
      <c r="B870" s="119" t="s">
        <v>17</v>
      </c>
      <c r="C870" s="120" t="s">
        <v>146</v>
      </c>
      <c r="E870" s="258">
        <v>65000000</v>
      </c>
    </row>
    <row r="871" spans="2:5" x14ac:dyDescent="0.25">
      <c r="B871"/>
      <c r="C871" s="119" t="s">
        <v>29</v>
      </c>
      <c r="D871" s="117" t="s">
        <v>147</v>
      </c>
      <c r="E871" s="258">
        <v>15000000</v>
      </c>
    </row>
    <row r="872" spans="2:5" x14ac:dyDescent="0.25">
      <c r="B872"/>
      <c r="C872" s="119" t="s">
        <v>47</v>
      </c>
      <c r="D872" s="117" t="s">
        <v>1462</v>
      </c>
      <c r="E872" s="258">
        <v>50000000</v>
      </c>
    </row>
    <row r="873" spans="2:5" ht="105" x14ac:dyDescent="0.25">
      <c r="B873" s="119" t="s">
        <v>490</v>
      </c>
      <c r="C873" s="120" t="s">
        <v>647</v>
      </c>
      <c r="E873" s="258">
        <v>970000000</v>
      </c>
    </row>
    <row r="874" spans="2:5" x14ac:dyDescent="0.25">
      <c r="B874"/>
      <c r="C874" s="119" t="s">
        <v>29</v>
      </c>
      <c r="D874" s="117" t="s">
        <v>1266</v>
      </c>
      <c r="E874" s="258">
        <v>170000000</v>
      </c>
    </row>
    <row r="875" spans="2:5" x14ac:dyDescent="0.25">
      <c r="B875"/>
      <c r="C875" s="119" t="s">
        <v>22</v>
      </c>
      <c r="D875" s="117" t="s">
        <v>3320</v>
      </c>
      <c r="E875" s="258">
        <v>300000000</v>
      </c>
    </row>
    <row r="876" spans="2:5" x14ac:dyDescent="0.25">
      <c r="B876"/>
      <c r="C876" s="119" t="s">
        <v>31</v>
      </c>
      <c r="D876" s="117" t="s">
        <v>896</v>
      </c>
      <c r="E876" s="258">
        <v>150000000</v>
      </c>
    </row>
    <row r="877" spans="2:5" x14ac:dyDescent="0.25">
      <c r="B877"/>
      <c r="C877" s="119" t="s">
        <v>27</v>
      </c>
      <c r="D877" s="117" t="s">
        <v>1471</v>
      </c>
      <c r="E877" s="258">
        <v>50000000</v>
      </c>
    </row>
    <row r="878" spans="2:5" x14ac:dyDescent="0.25">
      <c r="B878"/>
      <c r="C878" s="119" t="s">
        <v>47</v>
      </c>
      <c r="D878" s="117" t="s">
        <v>1351</v>
      </c>
      <c r="E878" s="258">
        <v>100000000</v>
      </c>
    </row>
    <row r="879" spans="2:5" x14ac:dyDescent="0.25">
      <c r="B879"/>
      <c r="C879" s="119" t="s">
        <v>17</v>
      </c>
      <c r="D879" s="117" t="s">
        <v>1475</v>
      </c>
      <c r="E879" s="258">
        <v>200000000</v>
      </c>
    </row>
    <row r="880" spans="2:5" x14ac:dyDescent="0.25">
      <c r="B880" s="119" t="s">
        <v>642</v>
      </c>
      <c r="C880" s="117" t="s">
        <v>648</v>
      </c>
      <c r="D880"/>
      <c r="E880" s="258">
        <v>1447000000</v>
      </c>
    </row>
    <row r="881" spans="1:5" x14ac:dyDescent="0.25">
      <c r="B881"/>
      <c r="C881" s="119" t="s">
        <v>29</v>
      </c>
      <c r="D881" s="117" t="s">
        <v>1491</v>
      </c>
      <c r="E881" s="258">
        <v>100000000</v>
      </c>
    </row>
    <row r="882" spans="1:5" x14ac:dyDescent="0.25">
      <c r="B882"/>
      <c r="C882" s="119" t="s">
        <v>22</v>
      </c>
      <c r="D882" s="117" t="s">
        <v>1493</v>
      </c>
      <c r="E882" s="258">
        <v>75000000</v>
      </c>
    </row>
    <row r="883" spans="1:5" x14ac:dyDescent="0.25">
      <c r="B883"/>
      <c r="C883" s="119" t="s">
        <v>31</v>
      </c>
      <c r="D883" s="117" t="s">
        <v>1496</v>
      </c>
      <c r="E883" s="258">
        <v>100000000</v>
      </c>
    </row>
    <row r="884" spans="1:5" x14ac:dyDescent="0.25">
      <c r="B884"/>
      <c r="C884" s="119" t="s">
        <v>47</v>
      </c>
      <c r="D884" s="117" t="s">
        <v>1500</v>
      </c>
      <c r="E884" s="258">
        <v>72000000</v>
      </c>
    </row>
    <row r="885" spans="1:5" x14ac:dyDescent="0.25">
      <c r="B885"/>
      <c r="C885" s="119" t="s">
        <v>17</v>
      </c>
      <c r="D885" s="117" t="s">
        <v>1501</v>
      </c>
      <c r="E885" s="258">
        <v>100000000</v>
      </c>
    </row>
    <row r="886" spans="1:5" x14ac:dyDescent="0.25">
      <c r="B886"/>
      <c r="C886" s="119" t="s">
        <v>21</v>
      </c>
      <c r="D886" s="117" t="s">
        <v>1503</v>
      </c>
      <c r="E886" s="258">
        <v>100000000</v>
      </c>
    </row>
    <row r="887" spans="1:5" x14ac:dyDescent="0.25">
      <c r="B887"/>
      <c r="C887" s="119" t="s">
        <v>23</v>
      </c>
      <c r="D887" s="117" t="s">
        <v>1506</v>
      </c>
      <c r="E887" s="258">
        <v>50000000</v>
      </c>
    </row>
    <row r="888" spans="1:5" x14ac:dyDescent="0.25">
      <c r="B888"/>
      <c r="C888" s="119" t="s">
        <v>50</v>
      </c>
      <c r="D888" s="117" t="s">
        <v>1509</v>
      </c>
      <c r="E888" s="258">
        <v>50000000</v>
      </c>
    </row>
    <row r="889" spans="1:5" x14ac:dyDescent="0.25">
      <c r="B889"/>
      <c r="C889" s="119" t="s">
        <v>122</v>
      </c>
      <c r="D889" s="117" t="s">
        <v>3322</v>
      </c>
      <c r="E889" s="258">
        <v>250000000</v>
      </c>
    </row>
    <row r="890" spans="1:5" x14ac:dyDescent="0.25">
      <c r="B890"/>
      <c r="C890" s="119" t="s">
        <v>56</v>
      </c>
      <c r="D890" s="117" t="s">
        <v>1488</v>
      </c>
      <c r="E890" s="258">
        <v>100000000</v>
      </c>
    </row>
    <row r="891" spans="1:5" x14ac:dyDescent="0.25">
      <c r="B891"/>
      <c r="C891" s="119" t="s">
        <v>40</v>
      </c>
      <c r="D891" s="117" t="s">
        <v>1478</v>
      </c>
      <c r="E891" s="258">
        <v>50000000</v>
      </c>
    </row>
    <row r="892" spans="1:5" x14ac:dyDescent="0.25">
      <c r="B892"/>
      <c r="C892" s="119" t="s">
        <v>99</v>
      </c>
      <c r="D892" s="117" t="s">
        <v>3321</v>
      </c>
      <c r="E892" s="258">
        <v>100000000</v>
      </c>
    </row>
    <row r="893" spans="1:5" x14ac:dyDescent="0.25">
      <c r="B893"/>
      <c r="C893" s="119" t="s">
        <v>28</v>
      </c>
      <c r="D893" s="117" t="s">
        <v>1483</v>
      </c>
      <c r="E893" s="258">
        <v>150000000</v>
      </c>
    </row>
    <row r="894" spans="1:5" x14ac:dyDescent="0.25">
      <c r="B894"/>
      <c r="C894" s="119" t="s">
        <v>26</v>
      </c>
      <c r="D894" s="117" t="s">
        <v>1485</v>
      </c>
      <c r="E894" s="258">
        <v>100000000</v>
      </c>
    </row>
    <row r="895" spans="1:5" x14ac:dyDescent="0.25">
      <c r="B895"/>
      <c r="C895" s="119" t="s">
        <v>12</v>
      </c>
      <c r="D895" s="117" t="s">
        <v>1497</v>
      </c>
      <c r="E895" s="258">
        <v>50000000</v>
      </c>
    </row>
    <row r="896" spans="1:5" ht="60" x14ac:dyDescent="0.25">
      <c r="A896" s="117" t="s">
        <v>640</v>
      </c>
      <c r="B896" s="120" t="s">
        <v>639</v>
      </c>
      <c r="C896" s="115"/>
      <c r="E896" s="258">
        <v>4862500000</v>
      </c>
    </row>
    <row r="897" spans="2:5" ht="90" x14ac:dyDescent="0.25">
      <c r="B897" s="119" t="s">
        <v>29</v>
      </c>
      <c r="C897" s="120" t="s">
        <v>184</v>
      </c>
      <c r="E897" s="258">
        <v>442000000</v>
      </c>
    </row>
    <row r="898" spans="2:5" x14ac:dyDescent="0.25">
      <c r="B898"/>
      <c r="C898" s="119" t="s">
        <v>29</v>
      </c>
      <c r="D898" s="120" t="s">
        <v>194</v>
      </c>
      <c r="E898" s="258">
        <v>15000000</v>
      </c>
    </row>
    <row r="899" spans="2:5" x14ac:dyDescent="0.25">
      <c r="B899"/>
      <c r="C899" s="119" t="s">
        <v>22</v>
      </c>
      <c r="D899" s="120" t="s">
        <v>196</v>
      </c>
      <c r="E899" s="258">
        <v>30000000</v>
      </c>
    </row>
    <row r="900" spans="2:5" x14ac:dyDescent="0.25">
      <c r="B900"/>
      <c r="C900" s="119" t="s">
        <v>17</v>
      </c>
      <c r="D900" s="120" t="s">
        <v>198</v>
      </c>
      <c r="E900" s="258">
        <v>1800000</v>
      </c>
    </row>
    <row r="901" spans="2:5" x14ac:dyDescent="0.25">
      <c r="B901"/>
      <c r="C901" s="119" t="s">
        <v>21</v>
      </c>
      <c r="D901" s="120" t="s">
        <v>185</v>
      </c>
      <c r="E901" s="258">
        <v>50100000</v>
      </c>
    </row>
    <row r="902" spans="2:5" x14ac:dyDescent="0.25">
      <c r="B902"/>
      <c r="C902" s="119" t="s">
        <v>23</v>
      </c>
      <c r="D902" s="120" t="s">
        <v>199</v>
      </c>
      <c r="E902" s="258">
        <v>3000000</v>
      </c>
    </row>
    <row r="903" spans="2:5" x14ac:dyDescent="0.25">
      <c r="B903"/>
      <c r="C903" s="119" t="s">
        <v>122</v>
      </c>
      <c r="D903" s="120" t="s">
        <v>200</v>
      </c>
      <c r="E903" s="258">
        <v>45000000</v>
      </c>
    </row>
    <row r="904" spans="2:5" x14ac:dyDescent="0.25">
      <c r="B904"/>
      <c r="C904" s="119" t="s">
        <v>56</v>
      </c>
      <c r="D904" s="120" t="s">
        <v>201</v>
      </c>
      <c r="E904" s="258">
        <v>51100000</v>
      </c>
    </row>
    <row r="905" spans="2:5" x14ac:dyDescent="0.25">
      <c r="B905"/>
      <c r="C905" s="119" t="s">
        <v>26</v>
      </c>
      <c r="D905" s="120" t="s">
        <v>203</v>
      </c>
      <c r="E905" s="258">
        <v>6000000</v>
      </c>
    </row>
    <row r="906" spans="2:5" x14ac:dyDescent="0.25">
      <c r="B906"/>
      <c r="C906" s="119" t="s">
        <v>46</v>
      </c>
      <c r="D906" s="120" t="s">
        <v>204</v>
      </c>
      <c r="E906" s="258">
        <v>50000000</v>
      </c>
    </row>
    <row r="907" spans="2:5" x14ac:dyDescent="0.25">
      <c r="B907"/>
      <c r="C907" s="119" t="s">
        <v>16</v>
      </c>
      <c r="D907" s="120" t="s">
        <v>205</v>
      </c>
      <c r="E907" s="258">
        <v>25000000</v>
      </c>
    </row>
    <row r="908" spans="2:5" x14ac:dyDescent="0.25">
      <c r="B908"/>
      <c r="C908" s="119" t="s">
        <v>20</v>
      </c>
      <c r="D908" s="120" t="s">
        <v>206</v>
      </c>
      <c r="E908" s="258">
        <v>75000000</v>
      </c>
    </row>
    <row r="909" spans="2:5" x14ac:dyDescent="0.25">
      <c r="B909"/>
      <c r="C909" s="119" t="s">
        <v>1078</v>
      </c>
      <c r="D909" s="117" t="s">
        <v>601</v>
      </c>
      <c r="E909" s="258">
        <v>90000000</v>
      </c>
    </row>
    <row r="910" spans="2:5" ht="105" x14ac:dyDescent="0.25">
      <c r="B910" s="119" t="s">
        <v>22</v>
      </c>
      <c r="C910" s="120" t="s">
        <v>148</v>
      </c>
      <c r="E910" s="258">
        <v>105500000</v>
      </c>
    </row>
    <row r="911" spans="2:5" x14ac:dyDescent="0.25">
      <c r="B911"/>
      <c r="C911" s="119" t="s">
        <v>21</v>
      </c>
      <c r="D911" s="120" t="s">
        <v>183</v>
      </c>
      <c r="E911" s="258">
        <v>6000000</v>
      </c>
    </row>
    <row r="912" spans="2:5" x14ac:dyDescent="0.25">
      <c r="B912"/>
      <c r="C912" s="119" t="s">
        <v>50</v>
      </c>
      <c r="D912" s="120" t="s">
        <v>176</v>
      </c>
      <c r="E912" s="258">
        <v>32000000</v>
      </c>
    </row>
    <row r="913" spans="1:5" x14ac:dyDescent="0.25">
      <c r="B913"/>
      <c r="C913" s="119" t="s">
        <v>52</v>
      </c>
      <c r="D913" s="120" t="s">
        <v>180</v>
      </c>
      <c r="E913" s="258">
        <v>50000000</v>
      </c>
    </row>
    <row r="914" spans="1:5" x14ac:dyDescent="0.25">
      <c r="B914"/>
      <c r="C914" s="119" t="s">
        <v>218</v>
      </c>
      <c r="D914" s="120" t="s">
        <v>217</v>
      </c>
      <c r="E914" s="258">
        <v>17500000</v>
      </c>
    </row>
    <row r="915" spans="1:5" ht="180" x14ac:dyDescent="0.25">
      <c r="B915" s="119" t="s">
        <v>17</v>
      </c>
      <c r="C915" s="120" t="s">
        <v>146</v>
      </c>
      <c r="E915" s="258">
        <v>15000000</v>
      </c>
    </row>
    <row r="916" spans="1:5" x14ac:dyDescent="0.25">
      <c r="B916"/>
      <c r="C916" s="119" t="s">
        <v>29</v>
      </c>
      <c r="D916" s="120" t="s">
        <v>147</v>
      </c>
      <c r="E916" s="258">
        <v>15000000</v>
      </c>
    </row>
    <row r="917" spans="1:5" ht="120" x14ac:dyDescent="0.25">
      <c r="B917" s="119" t="s">
        <v>642</v>
      </c>
      <c r="C917" s="120" t="s">
        <v>641</v>
      </c>
      <c r="E917" s="258">
        <v>4300000000</v>
      </c>
    </row>
    <row r="918" spans="1:5" x14ac:dyDescent="0.25">
      <c r="B918"/>
      <c r="C918" s="119" t="s">
        <v>29</v>
      </c>
      <c r="D918" s="117" t="s">
        <v>1300</v>
      </c>
      <c r="E918" s="258">
        <v>500000000</v>
      </c>
    </row>
    <row r="919" spans="1:5" x14ac:dyDescent="0.25">
      <c r="B919"/>
      <c r="C919" s="119" t="s">
        <v>22</v>
      </c>
      <c r="D919" s="117" t="s">
        <v>643</v>
      </c>
      <c r="E919" s="258">
        <v>300000000</v>
      </c>
    </row>
    <row r="920" spans="1:5" x14ac:dyDescent="0.25">
      <c r="B920"/>
      <c r="C920" s="119" t="s">
        <v>31</v>
      </c>
      <c r="D920" s="117" t="s">
        <v>644</v>
      </c>
      <c r="E920" s="258">
        <v>350000000</v>
      </c>
    </row>
    <row r="921" spans="1:5" x14ac:dyDescent="0.25">
      <c r="B921"/>
      <c r="C921" s="119" t="s">
        <v>27</v>
      </c>
      <c r="D921" s="117" t="s">
        <v>1282</v>
      </c>
      <c r="E921" s="258">
        <v>350000000</v>
      </c>
    </row>
    <row r="922" spans="1:5" x14ac:dyDescent="0.25">
      <c r="B922"/>
      <c r="C922" s="119" t="s">
        <v>47</v>
      </c>
      <c r="D922" s="117" t="s">
        <v>1301</v>
      </c>
      <c r="E922" s="258">
        <v>200000000</v>
      </c>
    </row>
    <row r="923" spans="1:5" x14ac:dyDescent="0.25">
      <c r="B923"/>
      <c r="C923" s="119" t="s">
        <v>17</v>
      </c>
      <c r="D923" s="117" t="s">
        <v>2293</v>
      </c>
      <c r="E923" s="258">
        <v>350000000</v>
      </c>
    </row>
    <row r="924" spans="1:5" x14ac:dyDescent="0.25">
      <c r="B924"/>
      <c r="C924" s="119" t="s">
        <v>21</v>
      </c>
      <c r="D924" s="117" t="s">
        <v>2071</v>
      </c>
      <c r="E924" s="258">
        <v>1500000000</v>
      </c>
    </row>
    <row r="925" spans="1:5" x14ac:dyDescent="0.25">
      <c r="B925"/>
      <c r="C925" s="119" t="s">
        <v>23</v>
      </c>
      <c r="D925" s="117" t="s">
        <v>2074</v>
      </c>
      <c r="E925" s="258">
        <v>750000000</v>
      </c>
    </row>
    <row r="926" spans="1:5" ht="45" x14ac:dyDescent="0.25">
      <c r="A926" s="117" t="s">
        <v>1007</v>
      </c>
      <c r="B926" s="120" t="s">
        <v>1006</v>
      </c>
      <c r="C926" s="115"/>
      <c r="E926" s="258">
        <v>1826000000</v>
      </c>
    </row>
    <row r="927" spans="1:5" ht="90" x14ac:dyDescent="0.25">
      <c r="B927" s="119" t="s">
        <v>29</v>
      </c>
      <c r="C927" s="120" t="s">
        <v>184</v>
      </c>
      <c r="E927" s="258">
        <v>256000000</v>
      </c>
    </row>
    <row r="928" spans="1:5" x14ac:dyDescent="0.25">
      <c r="B928"/>
      <c r="C928" s="119" t="s">
        <v>29</v>
      </c>
      <c r="D928" s="120" t="s">
        <v>194</v>
      </c>
      <c r="E928" s="258">
        <v>17500000</v>
      </c>
    </row>
    <row r="929" spans="2:5" x14ac:dyDescent="0.25">
      <c r="B929"/>
      <c r="C929" s="119" t="s">
        <v>22</v>
      </c>
      <c r="D929" s="120" t="s">
        <v>196</v>
      </c>
      <c r="E929" s="258">
        <v>10000000</v>
      </c>
    </row>
    <row r="930" spans="2:5" x14ac:dyDescent="0.25">
      <c r="B930"/>
      <c r="C930" s="119" t="s">
        <v>17</v>
      </c>
      <c r="D930" s="120" t="s">
        <v>198</v>
      </c>
      <c r="E930" s="258">
        <v>1000000</v>
      </c>
    </row>
    <row r="931" spans="2:5" x14ac:dyDescent="0.25">
      <c r="B931"/>
      <c r="C931" s="119" t="s">
        <v>21</v>
      </c>
      <c r="D931" s="120" t="s">
        <v>185</v>
      </c>
      <c r="E931" s="258">
        <v>35000000</v>
      </c>
    </row>
    <row r="932" spans="2:5" x14ac:dyDescent="0.25">
      <c r="B932"/>
      <c r="C932" s="119" t="s">
        <v>23</v>
      </c>
      <c r="D932" s="120" t="s">
        <v>199</v>
      </c>
      <c r="E932" s="258">
        <v>3500000</v>
      </c>
    </row>
    <row r="933" spans="2:5" x14ac:dyDescent="0.25">
      <c r="B933"/>
      <c r="C933" s="119" t="s">
        <v>122</v>
      </c>
      <c r="D933" s="120" t="s">
        <v>200</v>
      </c>
      <c r="E933" s="258">
        <v>25000000</v>
      </c>
    </row>
    <row r="934" spans="2:5" x14ac:dyDescent="0.25">
      <c r="B934"/>
      <c r="C934" s="119" t="s">
        <v>56</v>
      </c>
      <c r="D934" s="120" t="s">
        <v>201</v>
      </c>
      <c r="E934" s="258">
        <v>25000000</v>
      </c>
    </row>
    <row r="935" spans="2:5" x14ac:dyDescent="0.25">
      <c r="B935"/>
      <c r="C935" s="119" t="s">
        <v>26</v>
      </c>
      <c r="D935" s="120" t="s">
        <v>203</v>
      </c>
      <c r="E935" s="258">
        <v>4000000</v>
      </c>
    </row>
    <row r="936" spans="2:5" x14ac:dyDescent="0.25">
      <c r="B936"/>
      <c r="C936" s="119" t="s">
        <v>46</v>
      </c>
      <c r="D936" s="120" t="s">
        <v>204</v>
      </c>
      <c r="E936" s="258">
        <v>25000000</v>
      </c>
    </row>
    <row r="937" spans="2:5" x14ac:dyDescent="0.25">
      <c r="B937"/>
      <c r="C937" s="119" t="s">
        <v>16</v>
      </c>
      <c r="D937" s="120" t="s">
        <v>205</v>
      </c>
      <c r="E937" s="258">
        <v>40000000</v>
      </c>
    </row>
    <row r="938" spans="2:5" x14ac:dyDescent="0.25">
      <c r="B938"/>
      <c r="C938" s="119" t="s">
        <v>20</v>
      </c>
      <c r="D938" s="120" t="s">
        <v>206</v>
      </c>
      <c r="E938" s="258">
        <v>70000000</v>
      </c>
    </row>
    <row r="939" spans="2:5" ht="105" x14ac:dyDescent="0.25">
      <c r="B939" s="119" t="s">
        <v>22</v>
      </c>
      <c r="C939" s="120" t="s">
        <v>148</v>
      </c>
      <c r="E939" s="258">
        <v>100000000</v>
      </c>
    </row>
    <row r="940" spans="2:5" x14ac:dyDescent="0.25">
      <c r="B940"/>
      <c r="C940" s="119" t="s">
        <v>50</v>
      </c>
      <c r="D940" s="120" t="s">
        <v>176</v>
      </c>
      <c r="E940" s="258">
        <v>40000000</v>
      </c>
    </row>
    <row r="941" spans="2:5" x14ac:dyDescent="0.25">
      <c r="B941"/>
      <c r="C941" s="119" t="s">
        <v>52</v>
      </c>
      <c r="D941" s="120" t="s">
        <v>180</v>
      </c>
      <c r="E941" s="258">
        <v>35000000</v>
      </c>
    </row>
    <row r="942" spans="2:5" x14ac:dyDescent="0.25">
      <c r="B942"/>
      <c r="C942" s="119" t="s">
        <v>218</v>
      </c>
      <c r="D942" s="120" t="s">
        <v>217</v>
      </c>
      <c r="E942" s="258">
        <v>25000000</v>
      </c>
    </row>
    <row r="943" spans="2:5" ht="180" x14ac:dyDescent="0.25">
      <c r="B943" s="119" t="s">
        <v>17</v>
      </c>
      <c r="C943" s="120" t="s">
        <v>146</v>
      </c>
      <c r="E943" s="258">
        <v>15000000</v>
      </c>
    </row>
    <row r="944" spans="2:5" x14ac:dyDescent="0.25">
      <c r="B944"/>
      <c r="C944" s="119" t="s">
        <v>29</v>
      </c>
      <c r="D944" s="120" t="s">
        <v>147</v>
      </c>
      <c r="E944" s="258">
        <v>15000000</v>
      </c>
    </row>
    <row r="945" spans="2:5" x14ac:dyDescent="0.25">
      <c r="B945" s="119" t="s">
        <v>124</v>
      </c>
      <c r="C945" s="117" t="s">
        <v>2670</v>
      </c>
      <c r="D945"/>
      <c r="E945" s="258">
        <v>1005000000</v>
      </c>
    </row>
    <row r="946" spans="2:5" x14ac:dyDescent="0.25">
      <c r="B946"/>
      <c r="C946" s="119" t="s">
        <v>29</v>
      </c>
      <c r="D946" s="117" t="s">
        <v>2208</v>
      </c>
      <c r="E946" s="258">
        <v>75000000</v>
      </c>
    </row>
    <row r="947" spans="2:5" x14ac:dyDescent="0.25">
      <c r="B947"/>
      <c r="C947" s="119" t="s">
        <v>22</v>
      </c>
      <c r="D947" s="117" t="s">
        <v>3325</v>
      </c>
      <c r="E947" s="258">
        <v>225000000</v>
      </c>
    </row>
    <row r="948" spans="2:5" x14ac:dyDescent="0.25">
      <c r="B948"/>
      <c r="C948" s="119" t="s">
        <v>31</v>
      </c>
      <c r="D948" s="117" t="s">
        <v>2216</v>
      </c>
      <c r="E948" s="258">
        <v>75000000</v>
      </c>
    </row>
    <row r="949" spans="2:5" x14ac:dyDescent="0.25">
      <c r="B949"/>
      <c r="C949" s="119" t="s">
        <v>27</v>
      </c>
      <c r="D949" s="117" t="s">
        <v>2219</v>
      </c>
      <c r="E949" s="258">
        <v>130000000</v>
      </c>
    </row>
    <row r="950" spans="2:5" x14ac:dyDescent="0.25">
      <c r="B950"/>
      <c r="C950" s="119" t="s">
        <v>47</v>
      </c>
      <c r="D950" s="117" t="s">
        <v>2211</v>
      </c>
      <c r="E950" s="258">
        <v>75000000</v>
      </c>
    </row>
    <row r="951" spans="2:5" x14ac:dyDescent="0.25">
      <c r="B951"/>
      <c r="C951" s="119" t="s">
        <v>17</v>
      </c>
      <c r="D951" s="117" t="s">
        <v>2770</v>
      </c>
      <c r="E951" s="258">
        <v>75000000</v>
      </c>
    </row>
    <row r="952" spans="2:5" x14ac:dyDescent="0.25">
      <c r="B952"/>
      <c r="C952" s="119" t="s">
        <v>23</v>
      </c>
      <c r="D952" s="117" t="s">
        <v>2213</v>
      </c>
      <c r="E952" s="258">
        <v>75000000</v>
      </c>
    </row>
    <row r="953" spans="2:5" x14ac:dyDescent="0.25">
      <c r="B953"/>
      <c r="C953" s="119" t="s">
        <v>50</v>
      </c>
      <c r="D953" s="117" t="s">
        <v>3326</v>
      </c>
      <c r="E953" s="258">
        <v>75000000</v>
      </c>
    </row>
    <row r="954" spans="2:5" x14ac:dyDescent="0.25">
      <c r="B954"/>
      <c r="C954" s="119" t="s">
        <v>56</v>
      </c>
      <c r="D954" s="117" t="s">
        <v>3489</v>
      </c>
      <c r="E954" s="258">
        <v>200000000</v>
      </c>
    </row>
    <row r="955" spans="2:5" x14ac:dyDescent="0.25">
      <c r="B955" s="119" t="s">
        <v>1113</v>
      </c>
      <c r="C955" s="117" t="s">
        <v>3323</v>
      </c>
      <c r="D955"/>
      <c r="E955" s="258">
        <v>450000000</v>
      </c>
    </row>
    <row r="956" spans="2:5" x14ac:dyDescent="0.25">
      <c r="B956"/>
      <c r="C956" s="119" t="s">
        <v>29</v>
      </c>
      <c r="D956" s="117" t="s">
        <v>3327</v>
      </c>
      <c r="E956" s="258">
        <v>75000000</v>
      </c>
    </row>
    <row r="957" spans="2:5" x14ac:dyDescent="0.25">
      <c r="B957"/>
      <c r="C957" s="119" t="s">
        <v>22</v>
      </c>
      <c r="D957" s="117" t="s">
        <v>3328</v>
      </c>
      <c r="E957" s="258">
        <v>75000000</v>
      </c>
    </row>
    <row r="958" spans="2:5" x14ac:dyDescent="0.25">
      <c r="B958"/>
      <c r="C958" s="119" t="s">
        <v>31</v>
      </c>
      <c r="D958" s="117" t="s">
        <v>2227</v>
      </c>
      <c r="E958" s="258">
        <v>75000000</v>
      </c>
    </row>
    <row r="959" spans="2:5" x14ac:dyDescent="0.25">
      <c r="B959"/>
      <c r="C959" s="119" t="s">
        <v>27</v>
      </c>
      <c r="D959" s="117" t="s">
        <v>2231</v>
      </c>
      <c r="E959" s="258">
        <v>75000000</v>
      </c>
    </row>
    <row r="960" spans="2:5" x14ac:dyDescent="0.25">
      <c r="B960"/>
      <c r="C960" s="119" t="s">
        <v>47</v>
      </c>
      <c r="D960" s="117" t="s">
        <v>3324</v>
      </c>
      <c r="E960" s="258">
        <v>75000000</v>
      </c>
    </row>
    <row r="961" spans="1:5" x14ac:dyDescent="0.25">
      <c r="B961"/>
      <c r="C961" s="119" t="s">
        <v>17</v>
      </c>
      <c r="D961" s="117" t="s">
        <v>2235</v>
      </c>
      <c r="E961" s="258">
        <v>75000000</v>
      </c>
    </row>
    <row r="962" spans="1:5" ht="60" x14ac:dyDescent="0.25">
      <c r="A962" s="117" t="s">
        <v>1024</v>
      </c>
      <c r="B962" s="120" t="s">
        <v>1008</v>
      </c>
      <c r="C962" s="115"/>
      <c r="E962" s="258">
        <v>6391000000</v>
      </c>
    </row>
    <row r="963" spans="1:5" ht="90" x14ac:dyDescent="0.25">
      <c r="B963" s="119" t="s">
        <v>29</v>
      </c>
      <c r="C963" s="120" t="s">
        <v>184</v>
      </c>
      <c r="E963" s="258">
        <v>1163500000</v>
      </c>
    </row>
    <row r="964" spans="1:5" x14ac:dyDescent="0.25">
      <c r="B964"/>
      <c r="C964" s="119" t="s">
        <v>29</v>
      </c>
      <c r="D964" s="120" t="s">
        <v>194</v>
      </c>
      <c r="E964" s="258">
        <v>22000000</v>
      </c>
    </row>
    <row r="965" spans="1:5" x14ac:dyDescent="0.25">
      <c r="B965"/>
      <c r="C965" s="119" t="s">
        <v>22</v>
      </c>
      <c r="D965" s="120" t="s">
        <v>196</v>
      </c>
      <c r="E965" s="258">
        <v>25000000</v>
      </c>
    </row>
    <row r="966" spans="1:5" x14ac:dyDescent="0.25">
      <c r="B966"/>
      <c r="C966" s="119" t="s">
        <v>17</v>
      </c>
      <c r="D966" s="120" t="s">
        <v>198</v>
      </c>
      <c r="E966" s="258">
        <v>5000000</v>
      </c>
    </row>
    <row r="967" spans="1:5" x14ac:dyDescent="0.25">
      <c r="B967"/>
      <c r="C967" s="119" t="s">
        <v>21</v>
      </c>
      <c r="D967" s="120" t="s">
        <v>185</v>
      </c>
      <c r="E967" s="258">
        <v>21000000</v>
      </c>
    </row>
    <row r="968" spans="1:5" x14ac:dyDescent="0.25">
      <c r="B968"/>
      <c r="C968" s="119" t="s">
        <v>23</v>
      </c>
      <c r="D968" s="120" t="s">
        <v>199</v>
      </c>
      <c r="E968" s="258">
        <v>2500000</v>
      </c>
    </row>
    <row r="969" spans="1:5" x14ac:dyDescent="0.25">
      <c r="B969"/>
      <c r="C969" s="119" t="s">
        <v>122</v>
      </c>
      <c r="D969" s="120" t="s">
        <v>200</v>
      </c>
      <c r="E969" s="258">
        <v>73000000</v>
      </c>
    </row>
    <row r="970" spans="1:5" x14ac:dyDescent="0.25">
      <c r="B970"/>
      <c r="C970" s="119" t="s">
        <v>56</v>
      </c>
      <c r="D970" s="120" t="s">
        <v>201</v>
      </c>
      <c r="E970" s="258">
        <v>73000000</v>
      </c>
    </row>
    <row r="971" spans="1:5" x14ac:dyDescent="0.25">
      <c r="B971"/>
      <c r="C971" s="119" t="s">
        <v>26</v>
      </c>
      <c r="D971" s="120" t="s">
        <v>203</v>
      </c>
      <c r="E971" s="258">
        <v>7000000</v>
      </c>
    </row>
    <row r="972" spans="1:5" x14ac:dyDescent="0.25">
      <c r="B972"/>
      <c r="C972" s="119" t="s">
        <v>46</v>
      </c>
      <c r="D972" s="120" t="s">
        <v>204</v>
      </c>
      <c r="E972" s="258">
        <v>35000000</v>
      </c>
    </row>
    <row r="973" spans="1:5" x14ac:dyDescent="0.25">
      <c r="B973"/>
      <c r="C973" s="119" t="s">
        <v>16</v>
      </c>
      <c r="D973" s="120" t="s">
        <v>205</v>
      </c>
      <c r="E973" s="258">
        <v>25000000</v>
      </c>
    </row>
    <row r="974" spans="1:5" x14ac:dyDescent="0.25">
      <c r="B974"/>
      <c r="C974" s="119" t="s">
        <v>20</v>
      </c>
      <c r="D974" s="120" t="s">
        <v>206</v>
      </c>
      <c r="E974" s="258">
        <v>75000000</v>
      </c>
    </row>
    <row r="975" spans="1:5" x14ac:dyDescent="0.25">
      <c r="B975"/>
      <c r="C975" s="119" t="s">
        <v>117</v>
      </c>
      <c r="D975" s="117" t="s">
        <v>3277</v>
      </c>
      <c r="E975" s="258">
        <v>800000000</v>
      </c>
    </row>
    <row r="976" spans="1:5" ht="105" x14ac:dyDescent="0.25">
      <c r="B976" s="119" t="s">
        <v>22</v>
      </c>
      <c r="C976" s="120" t="s">
        <v>148</v>
      </c>
      <c r="E976" s="258">
        <v>135000000</v>
      </c>
    </row>
    <row r="977" spans="2:5" x14ac:dyDescent="0.25">
      <c r="B977"/>
      <c r="C977" s="119" t="s">
        <v>21</v>
      </c>
      <c r="D977" s="120" t="s">
        <v>183</v>
      </c>
      <c r="E977" s="258">
        <v>50000000</v>
      </c>
    </row>
    <row r="978" spans="2:5" x14ac:dyDescent="0.25">
      <c r="B978"/>
      <c r="C978" s="119" t="s">
        <v>52</v>
      </c>
      <c r="D978" s="117" t="s">
        <v>3334</v>
      </c>
      <c r="E978" s="258">
        <v>50000000</v>
      </c>
    </row>
    <row r="979" spans="2:5" x14ac:dyDescent="0.25">
      <c r="B979"/>
      <c r="C979" s="119" t="s">
        <v>218</v>
      </c>
      <c r="D979" s="117" t="s">
        <v>2731</v>
      </c>
      <c r="E979" s="258">
        <v>35000000</v>
      </c>
    </row>
    <row r="980" spans="2:5" ht="180" x14ac:dyDescent="0.25">
      <c r="B980" s="119" t="s">
        <v>17</v>
      </c>
      <c r="C980" s="120" t="s">
        <v>146</v>
      </c>
      <c r="E980" s="258">
        <v>15000000</v>
      </c>
    </row>
    <row r="981" spans="2:5" x14ac:dyDescent="0.25">
      <c r="B981"/>
      <c r="C981" s="119" t="s">
        <v>29</v>
      </c>
      <c r="D981" s="117" t="s">
        <v>147</v>
      </c>
      <c r="E981" s="258">
        <v>15000000</v>
      </c>
    </row>
    <row r="982" spans="2:5" x14ac:dyDescent="0.25">
      <c r="B982" s="119" t="s">
        <v>173</v>
      </c>
      <c r="C982" s="117" t="s">
        <v>1020</v>
      </c>
      <c r="D982"/>
      <c r="E982" s="258">
        <v>2770500000</v>
      </c>
    </row>
    <row r="983" spans="2:5" x14ac:dyDescent="0.25">
      <c r="B983"/>
      <c r="C983" s="119" t="s">
        <v>29</v>
      </c>
      <c r="D983" s="117" t="s">
        <v>1706</v>
      </c>
      <c r="E983" s="258">
        <v>398000000</v>
      </c>
    </row>
    <row r="984" spans="2:5" x14ac:dyDescent="0.25">
      <c r="B984"/>
      <c r="C984" s="119" t="s">
        <v>22</v>
      </c>
      <c r="D984" s="117" t="s">
        <v>1710</v>
      </c>
      <c r="E984" s="258">
        <v>375000000</v>
      </c>
    </row>
    <row r="985" spans="2:5" x14ac:dyDescent="0.25">
      <c r="B985"/>
      <c r="C985" s="119" t="s">
        <v>31</v>
      </c>
      <c r="D985" s="117" t="s">
        <v>1714</v>
      </c>
      <c r="E985" s="258">
        <v>112500000</v>
      </c>
    </row>
    <row r="986" spans="2:5" x14ac:dyDescent="0.25">
      <c r="B986"/>
      <c r="C986" s="119" t="s">
        <v>27</v>
      </c>
      <c r="D986" s="117" t="s">
        <v>1717</v>
      </c>
      <c r="E986" s="258">
        <v>588000000</v>
      </c>
    </row>
    <row r="987" spans="2:5" x14ac:dyDescent="0.25">
      <c r="B987"/>
      <c r="C987" s="119" t="s">
        <v>47</v>
      </c>
      <c r="D987" s="117" t="s">
        <v>1721</v>
      </c>
      <c r="E987" s="258">
        <v>400000000</v>
      </c>
    </row>
    <row r="988" spans="2:5" x14ac:dyDescent="0.25">
      <c r="B988"/>
      <c r="C988" s="119" t="s">
        <v>17</v>
      </c>
      <c r="D988" s="117" t="s">
        <v>3332</v>
      </c>
      <c r="E988" s="258">
        <v>537000000</v>
      </c>
    </row>
    <row r="989" spans="2:5" x14ac:dyDescent="0.25">
      <c r="B989"/>
      <c r="C989" s="119" t="s">
        <v>21</v>
      </c>
      <c r="D989" s="117" t="s">
        <v>3333</v>
      </c>
      <c r="E989" s="258">
        <v>360000000</v>
      </c>
    </row>
    <row r="990" spans="2:5" x14ac:dyDescent="0.25">
      <c r="B990" s="119" t="s">
        <v>111</v>
      </c>
      <c r="C990" s="117" t="s">
        <v>2672</v>
      </c>
      <c r="D990"/>
      <c r="E990" s="258">
        <v>2307000000</v>
      </c>
    </row>
    <row r="991" spans="2:5" x14ac:dyDescent="0.25">
      <c r="B991"/>
      <c r="C991" s="119" t="s">
        <v>29</v>
      </c>
      <c r="D991" s="117" t="s">
        <v>3449</v>
      </c>
      <c r="E991" s="258">
        <v>327000000</v>
      </c>
    </row>
    <row r="992" spans="2:5" x14ac:dyDescent="0.25">
      <c r="B992"/>
      <c r="C992" s="119" t="s">
        <v>22</v>
      </c>
      <c r="D992" s="117" t="s">
        <v>1702</v>
      </c>
      <c r="E992" s="258">
        <v>250000000</v>
      </c>
    </row>
    <row r="993" spans="1:5" x14ac:dyDescent="0.25">
      <c r="B993"/>
      <c r="C993" s="119" t="s">
        <v>31</v>
      </c>
      <c r="D993" s="117" t="s">
        <v>1679</v>
      </c>
      <c r="E993" s="258">
        <v>50000000</v>
      </c>
    </row>
    <row r="994" spans="1:5" x14ac:dyDescent="0.25">
      <c r="B994"/>
      <c r="C994" s="119" t="s">
        <v>27</v>
      </c>
      <c r="D994" s="117" t="s">
        <v>1682</v>
      </c>
      <c r="E994" s="258">
        <v>200000000</v>
      </c>
    </row>
    <row r="995" spans="1:5" x14ac:dyDescent="0.25">
      <c r="B995"/>
      <c r="C995" s="119" t="s">
        <v>17</v>
      </c>
      <c r="D995" s="117" t="s">
        <v>1686</v>
      </c>
      <c r="E995" s="258">
        <v>80000000</v>
      </c>
    </row>
    <row r="996" spans="1:5" x14ac:dyDescent="0.25">
      <c r="B996"/>
      <c r="C996" s="119" t="s">
        <v>21</v>
      </c>
      <c r="D996" s="117" t="s">
        <v>1689</v>
      </c>
      <c r="E996" s="258">
        <v>200000000</v>
      </c>
    </row>
    <row r="997" spans="1:5" x14ac:dyDescent="0.25">
      <c r="B997"/>
      <c r="C997" s="119" t="s">
        <v>23</v>
      </c>
      <c r="D997" s="117" t="s">
        <v>1692</v>
      </c>
      <c r="E997" s="258">
        <v>300000000</v>
      </c>
    </row>
    <row r="998" spans="1:5" x14ac:dyDescent="0.25">
      <c r="B998"/>
      <c r="C998" s="119" t="s">
        <v>50</v>
      </c>
      <c r="D998" s="117" t="s">
        <v>1695</v>
      </c>
      <c r="E998" s="258">
        <v>150000000</v>
      </c>
    </row>
    <row r="999" spans="1:5" x14ac:dyDescent="0.25">
      <c r="B999"/>
      <c r="C999" s="119" t="s">
        <v>122</v>
      </c>
      <c r="D999" s="117" t="s">
        <v>1699</v>
      </c>
      <c r="E999" s="258">
        <v>150000000</v>
      </c>
    </row>
    <row r="1000" spans="1:5" x14ac:dyDescent="0.25">
      <c r="B1000"/>
      <c r="C1000" s="119" t="s">
        <v>56</v>
      </c>
      <c r="D1000" s="117" t="s">
        <v>3452</v>
      </c>
      <c r="E1000" s="258">
        <v>250000000</v>
      </c>
    </row>
    <row r="1001" spans="1:5" x14ac:dyDescent="0.25">
      <c r="B1001"/>
      <c r="C1001" s="119" t="s">
        <v>40</v>
      </c>
      <c r="D1001" s="117" t="s">
        <v>2673</v>
      </c>
      <c r="E1001" s="258">
        <v>350000000</v>
      </c>
    </row>
    <row r="1002" spans="1:5" ht="45" x14ac:dyDescent="0.25">
      <c r="A1002" s="117" t="s">
        <v>102</v>
      </c>
      <c r="B1002" s="120" t="s">
        <v>650</v>
      </c>
      <c r="C1002" s="115"/>
      <c r="E1002" s="258">
        <v>1996504000</v>
      </c>
    </row>
    <row r="1003" spans="1:5" ht="90" x14ac:dyDescent="0.25">
      <c r="B1003" s="119" t="s">
        <v>29</v>
      </c>
      <c r="C1003" s="120" t="s">
        <v>184</v>
      </c>
      <c r="E1003" s="258">
        <v>298862000</v>
      </c>
    </row>
    <row r="1004" spans="1:5" x14ac:dyDescent="0.25">
      <c r="B1004"/>
      <c r="C1004" s="119" t="s">
        <v>29</v>
      </c>
      <c r="D1004" s="120" t="s">
        <v>194</v>
      </c>
      <c r="E1004" s="258">
        <v>20500000</v>
      </c>
    </row>
    <row r="1005" spans="1:5" x14ac:dyDescent="0.25">
      <c r="B1005"/>
      <c r="C1005" s="119" t="s">
        <v>22</v>
      </c>
      <c r="D1005" s="120" t="s">
        <v>196</v>
      </c>
      <c r="E1005" s="258">
        <v>12000000</v>
      </c>
    </row>
    <row r="1006" spans="1:5" x14ac:dyDescent="0.25">
      <c r="B1006"/>
      <c r="C1006" s="119" t="s">
        <v>21</v>
      </c>
      <c r="D1006" s="120" t="s">
        <v>185</v>
      </c>
      <c r="E1006" s="258">
        <v>10500000</v>
      </c>
    </row>
    <row r="1007" spans="1:5" x14ac:dyDescent="0.25">
      <c r="B1007"/>
      <c r="C1007" s="119" t="s">
        <v>23</v>
      </c>
      <c r="D1007" s="120" t="s">
        <v>199</v>
      </c>
      <c r="E1007" s="258">
        <v>1056500</v>
      </c>
    </row>
    <row r="1008" spans="1:5" x14ac:dyDescent="0.25">
      <c r="B1008"/>
      <c r="C1008" s="119" t="s">
        <v>122</v>
      </c>
      <c r="D1008" s="120" t="s">
        <v>200</v>
      </c>
      <c r="E1008" s="258">
        <v>53000000</v>
      </c>
    </row>
    <row r="1009" spans="2:5" x14ac:dyDescent="0.25">
      <c r="B1009"/>
      <c r="C1009" s="119" t="s">
        <v>56</v>
      </c>
      <c r="D1009" s="120" t="s">
        <v>201</v>
      </c>
      <c r="E1009" s="258">
        <v>43862500</v>
      </c>
    </row>
    <row r="1010" spans="2:5" x14ac:dyDescent="0.25">
      <c r="B1010"/>
      <c r="C1010" s="119" t="s">
        <v>26</v>
      </c>
      <c r="D1010" s="120" t="s">
        <v>201</v>
      </c>
      <c r="E1010" s="258">
        <v>5000000</v>
      </c>
    </row>
    <row r="1011" spans="2:5" x14ac:dyDescent="0.25">
      <c r="B1011"/>
      <c r="C1011" s="119" t="s">
        <v>46</v>
      </c>
      <c r="D1011" s="120" t="s">
        <v>204</v>
      </c>
      <c r="E1011" s="258">
        <v>52943000</v>
      </c>
    </row>
    <row r="1012" spans="2:5" x14ac:dyDescent="0.25">
      <c r="B1012"/>
      <c r="C1012" s="119" t="s">
        <v>16</v>
      </c>
      <c r="D1012" s="120" t="s">
        <v>205</v>
      </c>
      <c r="E1012" s="258">
        <v>25000000</v>
      </c>
    </row>
    <row r="1013" spans="2:5" x14ac:dyDescent="0.25">
      <c r="B1013"/>
      <c r="C1013" s="119" t="s">
        <v>20</v>
      </c>
      <c r="D1013" s="120" t="s">
        <v>206</v>
      </c>
      <c r="E1013" s="258">
        <v>75000000</v>
      </c>
    </row>
    <row r="1014" spans="2:5" ht="105" x14ac:dyDescent="0.25">
      <c r="B1014" s="119" t="s">
        <v>22</v>
      </c>
      <c r="C1014" s="120" t="s">
        <v>148</v>
      </c>
      <c r="E1014" s="258">
        <v>81500000</v>
      </c>
    </row>
    <row r="1015" spans="2:5" x14ac:dyDescent="0.25">
      <c r="B1015"/>
      <c r="C1015" s="119" t="s">
        <v>50</v>
      </c>
      <c r="D1015" s="120" t="s">
        <v>176</v>
      </c>
      <c r="E1015" s="258">
        <v>38500000</v>
      </c>
    </row>
    <row r="1016" spans="2:5" x14ac:dyDescent="0.25">
      <c r="B1016"/>
      <c r="C1016" s="119" t="s">
        <v>52</v>
      </c>
      <c r="D1016" s="120" t="s">
        <v>180</v>
      </c>
      <c r="E1016" s="258">
        <v>38000000</v>
      </c>
    </row>
    <row r="1017" spans="2:5" x14ac:dyDescent="0.25">
      <c r="B1017"/>
      <c r="C1017" s="119" t="s">
        <v>218</v>
      </c>
      <c r="D1017" s="120" t="s">
        <v>217</v>
      </c>
      <c r="E1017" s="258">
        <v>5000000</v>
      </c>
    </row>
    <row r="1018" spans="2:5" ht="180" x14ac:dyDescent="0.25">
      <c r="B1018" s="119" t="s">
        <v>17</v>
      </c>
      <c r="C1018" s="120" t="s">
        <v>146</v>
      </c>
      <c r="E1018" s="258">
        <v>15000000</v>
      </c>
    </row>
    <row r="1019" spans="2:5" x14ac:dyDescent="0.25">
      <c r="B1019"/>
      <c r="C1019" s="119" t="s">
        <v>29</v>
      </c>
      <c r="D1019" s="120" t="s">
        <v>147</v>
      </c>
      <c r="E1019" s="258">
        <v>15000000</v>
      </c>
    </row>
    <row r="1020" spans="2:5" ht="120" x14ac:dyDescent="0.25">
      <c r="B1020" s="119" t="s">
        <v>92</v>
      </c>
      <c r="C1020" s="120" t="s">
        <v>651</v>
      </c>
      <c r="E1020" s="258">
        <v>471142000</v>
      </c>
    </row>
    <row r="1021" spans="2:5" x14ac:dyDescent="0.25">
      <c r="B1021"/>
      <c r="C1021" s="119" t="s">
        <v>29</v>
      </c>
      <c r="D1021" s="117" t="s">
        <v>3347</v>
      </c>
      <c r="E1021" s="258">
        <v>101142000</v>
      </c>
    </row>
    <row r="1022" spans="2:5" x14ac:dyDescent="0.25">
      <c r="B1022"/>
      <c r="C1022" s="119" t="s">
        <v>22</v>
      </c>
      <c r="D1022" s="117" t="s">
        <v>3344</v>
      </c>
      <c r="E1022" s="258">
        <v>120000000</v>
      </c>
    </row>
    <row r="1023" spans="2:5" x14ac:dyDescent="0.25">
      <c r="B1023"/>
      <c r="C1023" s="119" t="s">
        <v>31</v>
      </c>
      <c r="D1023" s="117" t="s">
        <v>3345</v>
      </c>
      <c r="E1023" s="258">
        <v>25000000</v>
      </c>
    </row>
    <row r="1024" spans="2:5" x14ac:dyDescent="0.25">
      <c r="B1024"/>
      <c r="C1024" s="119" t="s">
        <v>27</v>
      </c>
      <c r="D1024" s="117" t="s">
        <v>3346</v>
      </c>
      <c r="E1024" s="258">
        <v>125000000</v>
      </c>
    </row>
    <row r="1025" spans="1:5" x14ac:dyDescent="0.25">
      <c r="B1025"/>
      <c r="C1025" s="119" t="s">
        <v>47</v>
      </c>
      <c r="D1025" s="117" t="s">
        <v>2861</v>
      </c>
      <c r="E1025" s="258">
        <v>100000000</v>
      </c>
    </row>
    <row r="1026" spans="1:5" x14ac:dyDescent="0.25">
      <c r="B1026" s="119" t="s">
        <v>649</v>
      </c>
      <c r="C1026" s="117" t="s">
        <v>2675</v>
      </c>
      <c r="D1026"/>
      <c r="E1026" s="258">
        <v>1130000000</v>
      </c>
    </row>
    <row r="1027" spans="1:5" x14ac:dyDescent="0.25">
      <c r="B1027"/>
      <c r="C1027" s="119" t="s">
        <v>29</v>
      </c>
      <c r="D1027" s="117" t="s">
        <v>2998</v>
      </c>
      <c r="E1027" s="258">
        <v>200000000</v>
      </c>
    </row>
    <row r="1028" spans="1:5" x14ac:dyDescent="0.25">
      <c r="B1028"/>
      <c r="C1028" s="119" t="s">
        <v>22</v>
      </c>
      <c r="D1028" s="117" t="s">
        <v>2997</v>
      </c>
      <c r="E1028" s="258">
        <v>100000000</v>
      </c>
    </row>
    <row r="1029" spans="1:5" x14ac:dyDescent="0.25">
      <c r="B1029"/>
      <c r="C1029" s="119" t="s">
        <v>31</v>
      </c>
      <c r="D1029" s="117" t="s">
        <v>2489</v>
      </c>
      <c r="E1029" s="258">
        <v>100000000</v>
      </c>
    </row>
    <row r="1030" spans="1:5" x14ac:dyDescent="0.25">
      <c r="B1030"/>
      <c r="C1030" s="119" t="s">
        <v>27</v>
      </c>
      <c r="D1030" s="117" t="s">
        <v>2484</v>
      </c>
      <c r="E1030" s="258">
        <v>55000000</v>
      </c>
    </row>
    <row r="1031" spans="1:5" x14ac:dyDescent="0.25">
      <c r="B1031"/>
      <c r="C1031" s="119" t="s">
        <v>47</v>
      </c>
      <c r="D1031" s="117" t="s">
        <v>2491</v>
      </c>
      <c r="E1031" s="258">
        <v>75000000</v>
      </c>
    </row>
    <row r="1032" spans="1:5" x14ac:dyDescent="0.25">
      <c r="B1032"/>
      <c r="C1032" s="119" t="s">
        <v>17</v>
      </c>
      <c r="D1032" s="117" t="s">
        <v>3348</v>
      </c>
      <c r="E1032" s="258">
        <v>150000000</v>
      </c>
    </row>
    <row r="1033" spans="1:5" x14ac:dyDescent="0.25">
      <c r="B1033"/>
      <c r="C1033" s="119" t="s">
        <v>21</v>
      </c>
      <c r="D1033" s="117" t="s">
        <v>2996</v>
      </c>
      <c r="E1033" s="258">
        <v>125000000</v>
      </c>
    </row>
    <row r="1034" spans="1:5" x14ac:dyDescent="0.25">
      <c r="B1034"/>
      <c r="C1034" s="119" t="s">
        <v>23</v>
      </c>
      <c r="D1034" s="117" t="s">
        <v>2487</v>
      </c>
      <c r="E1034" s="258">
        <v>75000000</v>
      </c>
    </row>
    <row r="1035" spans="1:5" x14ac:dyDescent="0.25">
      <c r="B1035"/>
      <c r="C1035" s="119" t="s">
        <v>50</v>
      </c>
      <c r="D1035" s="117" t="s">
        <v>655</v>
      </c>
      <c r="E1035" s="258">
        <v>100000000</v>
      </c>
    </row>
    <row r="1036" spans="1:5" x14ac:dyDescent="0.25">
      <c r="B1036"/>
      <c r="C1036" s="119" t="s">
        <v>122</v>
      </c>
      <c r="D1036" s="117" t="s">
        <v>2999</v>
      </c>
      <c r="E1036" s="258">
        <v>150000000</v>
      </c>
    </row>
    <row r="1037" spans="1:5" ht="75" x14ac:dyDescent="0.25">
      <c r="A1037" s="117" t="s">
        <v>1093</v>
      </c>
      <c r="B1037" s="120" t="s">
        <v>101</v>
      </c>
      <c r="C1037" s="115"/>
      <c r="E1037" s="258">
        <v>2511950000</v>
      </c>
    </row>
    <row r="1038" spans="1:5" ht="90" x14ac:dyDescent="0.25">
      <c r="B1038" s="119" t="s">
        <v>29</v>
      </c>
      <c r="C1038" s="120" t="s">
        <v>184</v>
      </c>
      <c r="E1038" s="258">
        <v>186950000</v>
      </c>
    </row>
    <row r="1039" spans="1:5" x14ac:dyDescent="0.25">
      <c r="B1039"/>
      <c r="C1039" s="119" t="s">
        <v>29</v>
      </c>
      <c r="D1039" s="120" t="s">
        <v>194</v>
      </c>
      <c r="E1039" s="258">
        <v>5000000</v>
      </c>
    </row>
    <row r="1040" spans="1:5" x14ac:dyDescent="0.25">
      <c r="B1040"/>
      <c r="C1040" s="119" t="s">
        <v>22</v>
      </c>
      <c r="D1040" s="120" t="s">
        <v>196</v>
      </c>
      <c r="E1040" s="258">
        <v>10750000</v>
      </c>
    </row>
    <row r="1041" spans="2:5" x14ac:dyDescent="0.25">
      <c r="B1041"/>
      <c r="C1041" s="119" t="s">
        <v>17</v>
      </c>
      <c r="D1041" s="120" t="s">
        <v>198</v>
      </c>
      <c r="E1041" s="258">
        <v>4000000</v>
      </c>
    </row>
    <row r="1042" spans="2:5" x14ac:dyDescent="0.25">
      <c r="B1042"/>
      <c r="C1042" s="119" t="s">
        <v>21</v>
      </c>
      <c r="D1042" s="120" t="s">
        <v>185</v>
      </c>
      <c r="E1042" s="258">
        <v>9000000</v>
      </c>
    </row>
    <row r="1043" spans="2:5" x14ac:dyDescent="0.25">
      <c r="B1043"/>
      <c r="C1043" s="119" t="s">
        <v>23</v>
      </c>
      <c r="D1043" s="120" t="s">
        <v>199</v>
      </c>
      <c r="E1043" s="258">
        <v>1000000</v>
      </c>
    </row>
    <row r="1044" spans="2:5" x14ac:dyDescent="0.25">
      <c r="B1044"/>
      <c r="C1044" s="119" t="s">
        <v>122</v>
      </c>
      <c r="D1044" s="120" t="s">
        <v>200</v>
      </c>
      <c r="E1044" s="258">
        <v>17000000</v>
      </c>
    </row>
    <row r="1045" spans="2:5" x14ac:dyDescent="0.25">
      <c r="B1045"/>
      <c r="C1045" s="119" t="s">
        <v>56</v>
      </c>
      <c r="D1045" s="120" t="s">
        <v>201</v>
      </c>
      <c r="E1045" s="258">
        <v>10000000</v>
      </c>
    </row>
    <row r="1046" spans="2:5" x14ac:dyDescent="0.25">
      <c r="B1046"/>
      <c r="C1046" s="119" t="s">
        <v>40</v>
      </c>
      <c r="D1046" s="120" t="s">
        <v>202</v>
      </c>
      <c r="E1046" s="258">
        <v>1000000</v>
      </c>
    </row>
    <row r="1047" spans="2:5" x14ac:dyDescent="0.25">
      <c r="B1047"/>
      <c r="C1047" s="119" t="s">
        <v>26</v>
      </c>
      <c r="D1047" s="120" t="s">
        <v>203</v>
      </c>
      <c r="E1047" s="258">
        <v>4200000</v>
      </c>
    </row>
    <row r="1048" spans="2:5" x14ac:dyDescent="0.25">
      <c r="B1048"/>
      <c r="C1048" s="119" t="s">
        <v>46</v>
      </c>
      <c r="D1048" s="120" t="s">
        <v>204</v>
      </c>
      <c r="E1048" s="258">
        <v>20000000</v>
      </c>
    </row>
    <row r="1049" spans="2:5" x14ac:dyDescent="0.25">
      <c r="B1049"/>
      <c r="C1049" s="119" t="s">
        <v>16</v>
      </c>
      <c r="D1049" s="120" t="s">
        <v>205</v>
      </c>
      <c r="E1049" s="258">
        <v>70000000</v>
      </c>
    </row>
    <row r="1050" spans="2:5" x14ac:dyDescent="0.25">
      <c r="B1050"/>
      <c r="C1050" s="119" t="s">
        <v>20</v>
      </c>
      <c r="D1050" s="120" t="s">
        <v>206</v>
      </c>
      <c r="E1050" s="258">
        <v>35000000</v>
      </c>
    </row>
    <row r="1051" spans="2:5" ht="105" x14ac:dyDescent="0.25">
      <c r="B1051" s="119" t="s">
        <v>22</v>
      </c>
      <c r="C1051" s="120" t="s">
        <v>148</v>
      </c>
      <c r="E1051" s="258">
        <v>85000000</v>
      </c>
    </row>
    <row r="1052" spans="2:5" x14ac:dyDescent="0.25">
      <c r="B1052"/>
      <c r="C1052" s="119" t="s">
        <v>50</v>
      </c>
      <c r="D1052" s="120" t="s">
        <v>176</v>
      </c>
      <c r="E1052" s="258">
        <v>60000000</v>
      </c>
    </row>
    <row r="1053" spans="2:5" x14ac:dyDescent="0.25">
      <c r="B1053"/>
      <c r="C1053" s="119" t="s">
        <v>52</v>
      </c>
      <c r="D1053" s="120" t="s">
        <v>180</v>
      </c>
      <c r="E1053" s="258">
        <v>15000000</v>
      </c>
    </row>
    <row r="1054" spans="2:5" x14ac:dyDescent="0.25">
      <c r="B1054"/>
      <c r="C1054" s="119" t="s">
        <v>218</v>
      </c>
      <c r="D1054" s="120" t="s">
        <v>217</v>
      </c>
      <c r="E1054" s="258">
        <v>10000000</v>
      </c>
    </row>
    <row r="1055" spans="2:5" x14ac:dyDescent="0.25">
      <c r="B1055" s="119" t="s">
        <v>17</v>
      </c>
      <c r="C1055" s="117" t="s">
        <v>146</v>
      </c>
      <c r="D1055"/>
      <c r="E1055" s="258">
        <v>15000000</v>
      </c>
    </row>
    <row r="1056" spans="2:5" x14ac:dyDescent="0.25">
      <c r="B1056"/>
      <c r="C1056" s="119" t="s">
        <v>47</v>
      </c>
      <c r="D1056" s="117" t="s">
        <v>147</v>
      </c>
      <c r="E1056" s="258">
        <v>15000000</v>
      </c>
    </row>
    <row r="1057" spans="2:5" ht="150" x14ac:dyDescent="0.25">
      <c r="B1057" s="119" t="s">
        <v>26</v>
      </c>
      <c r="C1057" s="120" t="s">
        <v>2676</v>
      </c>
      <c r="E1057" s="258">
        <v>1065000000</v>
      </c>
    </row>
    <row r="1058" spans="2:5" x14ac:dyDescent="0.25">
      <c r="B1058"/>
      <c r="C1058" s="119" t="s">
        <v>29</v>
      </c>
      <c r="D1058" s="120" t="s">
        <v>3340</v>
      </c>
      <c r="E1058" s="258">
        <v>100000000</v>
      </c>
    </row>
    <row r="1059" spans="2:5" x14ac:dyDescent="0.25">
      <c r="B1059"/>
      <c r="C1059" s="119" t="s">
        <v>22</v>
      </c>
      <c r="D1059" s="117" t="s">
        <v>3040</v>
      </c>
      <c r="E1059" s="258">
        <v>175000000</v>
      </c>
    </row>
    <row r="1060" spans="2:5" x14ac:dyDescent="0.25">
      <c r="B1060"/>
      <c r="C1060" s="119" t="s">
        <v>31</v>
      </c>
      <c r="D1060" s="117" t="s">
        <v>3342</v>
      </c>
      <c r="E1060" s="258">
        <v>100000000</v>
      </c>
    </row>
    <row r="1061" spans="2:5" x14ac:dyDescent="0.25">
      <c r="B1061"/>
      <c r="C1061" s="119" t="s">
        <v>27</v>
      </c>
      <c r="D1061" s="120" t="s">
        <v>3343</v>
      </c>
      <c r="E1061" s="258">
        <v>40000000</v>
      </c>
    </row>
    <row r="1062" spans="2:5" x14ac:dyDescent="0.25">
      <c r="B1062"/>
      <c r="C1062" s="119" t="s">
        <v>47</v>
      </c>
      <c r="D1062" s="120" t="s">
        <v>3341</v>
      </c>
      <c r="E1062" s="258">
        <v>150000000</v>
      </c>
    </row>
    <row r="1063" spans="2:5" x14ac:dyDescent="0.25">
      <c r="B1063"/>
      <c r="C1063" s="119" t="s">
        <v>17</v>
      </c>
      <c r="D1063" s="117" t="s">
        <v>1297</v>
      </c>
      <c r="E1063" s="258">
        <v>225000000</v>
      </c>
    </row>
    <row r="1064" spans="2:5" ht="30" x14ac:dyDescent="0.25">
      <c r="B1064"/>
      <c r="C1064" s="119" t="s">
        <v>21</v>
      </c>
      <c r="D1064" s="120" t="s">
        <v>3335</v>
      </c>
      <c r="E1064" s="258">
        <v>50000000</v>
      </c>
    </row>
    <row r="1065" spans="2:5" x14ac:dyDescent="0.25">
      <c r="B1065"/>
      <c r="C1065" s="119" t="s">
        <v>23</v>
      </c>
      <c r="D1065" s="117" t="s">
        <v>3019</v>
      </c>
      <c r="E1065" s="258">
        <v>85000000</v>
      </c>
    </row>
    <row r="1066" spans="2:5" x14ac:dyDescent="0.25">
      <c r="B1066"/>
      <c r="C1066" s="119" t="s">
        <v>50</v>
      </c>
      <c r="D1066" s="120" t="s">
        <v>2496</v>
      </c>
      <c r="E1066" s="258">
        <v>140000000</v>
      </c>
    </row>
    <row r="1067" spans="2:5" ht="150" x14ac:dyDescent="0.25">
      <c r="B1067" s="119" t="s">
        <v>12</v>
      </c>
      <c r="C1067" s="120" t="s">
        <v>157</v>
      </c>
      <c r="E1067" s="258">
        <v>1160000000</v>
      </c>
    </row>
    <row r="1068" spans="2:5" x14ac:dyDescent="0.25">
      <c r="B1068"/>
      <c r="C1068" s="119" t="s">
        <v>29</v>
      </c>
      <c r="D1068" s="117" t="s">
        <v>3337</v>
      </c>
      <c r="E1068" s="258">
        <v>100000000</v>
      </c>
    </row>
    <row r="1069" spans="2:5" x14ac:dyDescent="0.25">
      <c r="B1069"/>
      <c r="C1069" s="119" t="s">
        <v>22</v>
      </c>
      <c r="D1069" s="117" t="s">
        <v>3023</v>
      </c>
      <c r="E1069" s="258">
        <v>200000000</v>
      </c>
    </row>
    <row r="1070" spans="2:5" x14ac:dyDescent="0.25">
      <c r="B1070"/>
      <c r="C1070" s="119" t="s">
        <v>31</v>
      </c>
      <c r="D1070" s="120" t="s">
        <v>2510</v>
      </c>
      <c r="E1070" s="258">
        <v>35000000</v>
      </c>
    </row>
    <row r="1071" spans="2:5" x14ac:dyDescent="0.25">
      <c r="B1071"/>
      <c r="C1071" s="119" t="s">
        <v>27</v>
      </c>
      <c r="D1071" s="117" t="s">
        <v>2501</v>
      </c>
      <c r="E1071" s="258">
        <v>110000000</v>
      </c>
    </row>
    <row r="1072" spans="2:5" x14ac:dyDescent="0.25">
      <c r="B1072"/>
      <c r="C1072" s="119" t="s">
        <v>47</v>
      </c>
      <c r="D1072" s="117" t="s">
        <v>3338</v>
      </c>
      <c r="E1072" s="258">
        <v>100000000</v>
      </c>
    </row>
    <row r="1073" spans="1:5" x14ac:dyDescent="0.25">
      <c r="B1073"/>
      <c r="C1073" s="119" t="s">
        <v>17</v>
      </c>
      <c r="D1073" s="117" t="s">
        <v>3339</v>
      </c>
      <c r="E1073" s="258">
        <v>100000000</v>
      </c>
    </row>
    <row r="1074" spans="1:5" x14ac:dyDescent="0.25">
      <c r="B1074"/>
      <c r="C1074" s="119" t="s">
        <v>21</v>
      </c>
      <c r="D1074" s="117" t="s">
        <v>3027</v>
      </c>
      <c r="E1074" s="258">
        <v>90000000</v>
      </c>
    </row>
    <row r="1075" spans="1:5" ht="30" x14ac:dyDescent="0.25">
      <c r="B1075"/>
      <c r="C1075" s="119" t="s">
        <v>23</v>
      </c>
      <c r="D1075" s="120" t="s">
        <v>3336</v>
      </c>
      <c r="E1075" s="258">
        <v>100000000</v>
      </c>
    </row>
    <row r="1076" spans="1:5" x14ac:dyDescent="0.25">
      <c r="B1076"/>
      <c r="C1076" s="119" t="s">
        <v>50</v>
      </c>
      <c r="D1076" s="117" t="s">
        <v>3030</v>
      </c>
      <c r="E1076" s="258">
        <v>150000000</v>
      </c>
    </row>
    <row r="1077" spans="1:5" x14ac:dyDescent="0.25">
      <c r="B1077"/>
      <c r="C1077" s="119" t="s">
        <v>122</v>
      </c>
      <c r="D1077" s="117" t="s">
        <v>3034</v>
      </c>
      <c r="E1077" s="258">
        <v>175000000</v>
      </c>
    </row>
    <row r="1078" spans="1:5" ht="90" x14ac:dyDescent="0.25">
      <c r="A1078" s="117" t="s">
        <v>307</v>
      </c>
      <c r="B1078" s="120" t="s">
        <v>305</v>
      </c>
      <c r="C1078" s="115"/>
      <c r="E1078" s="258">
        <v>43888466200</v>
      </c>
    </row>
    <row r="1079" spans="1:5" ht="90" x14ac:dyDescent="0.25">
      <c r="B1079" s="119" t="s">
        <v>29</v>
      </c>
      <c r="C1079" s="120" t="s">
        <v>184</v>
      </c>
      <c r="E1079" s="258">
        <v>5249415200</v>
      </c>
    </row>
    <row r="1080" spans="1:5" x14ac:dyDescent="0.25">
      <c r="B1080"/>
      <c r="C1080" s="119" t="s">
        <v>29</v>
      </c>
      <c r="D1080" s="120" t="s">
        <v>194</v>
      </c>
      <c r="E1080" s="258">
        <v>72015000</v>
      </c>
    </row>
    <row r="1081" spans="1:5" x14ac:dyDescent="0.25">
      <c r="B1081"/>
      <c r="C1081" s="119" t="s">
        <v>22</v>
      </c>
      <c r="D1081" s="120" t="s">
        <v>196</v>
      </c>
      <c r="E1081" s="258">
        <v>601300000</v>
      </c>
    </row>
    <row r="1082" spans="1:5" x14ac:dyDescent="0.25">
      <c r="B1082"/>
      <c r="C1082" s="119" t="s">
        <v>47</v>
      </c>
      <c r="D1082" s="117" t="s">
        <v>208</v>
      </c>
      <c r="E1082" s="258">
        <v>281520000</v>
      </c>
    </row>
    <row r="1083" spans="1:5" x14ac:dyDescent="0.25">
      <c r="B1083"/>
      <c r="C1083" s="119" t="s">
        <v>17</v>
      </c>
      <c r="D1083" s="120" t="s">
        <v>198</v>
      </c>
      <c r="E1083" s="258">
        <v>45817000</v>
      </c>
    </row>
    <row r="1084" spans="1:5" x14ac:dyDescent="0.25">
      <c r="B1084"/>
      <c r="C1084" s="119" t="s">
        <v>21</v>
      </c>
      <c r="D1084" s="120" t="s">
        <v>185</v>
      </c>
      <c r="E1084" s="258">
        <v>380365000</v>
      </c>
    </row>
    <row r="1085" spans="1:5" x14ac:dyDescent="0.25">
      <c r="B1085"/>
      <c r="C1085" s="119" t="s">
        <v>23</v>
      </c>
      <c r="D1085" s="120" t="s">
        <v>199</v>
      </c>
      <c r="E1085" s="258">
        <v>452073200</v>
      </c>
    </row>
    <row r="1086" spans="1:5" x14ac:dyDescent="0.25">
      <c r="B1086"/>
      <c r="C1086" s="119" t="s">
        <v>122</v>
      </c>
      <c r="D1086" s="120" t="s">
        <v>200</v>
      </c>
      <c r="E1086" s="258">
        <v>278049250</v>
      </c>
    </row>
    <row r="1087" spans="1:5" x14ac:dyDescent="0.25">
      <c r="B1087"/>
      <c r="C1087" s="119" t="s">
        <v>56</v>
      </c>
      <c r="D1087" s="120" t="s">
        <v>201</v>
      </c>
      <c r="E1087" s="258">
        <v>345886750</v>
      </c>
    </row>
    <row r="1088" spans="1:5" x14ac:dyDescent="0.25">
      <c r="B1088"/>
      <c r="C1088" s="119" t="s">
        <v>40</v>
      </c>
      <c r="D1088" s="120" t="s">
        <v>202</v>
      </c>
      <c r="E1088" s="258">
        <v>143209000</v>
      </c>
    </row>
    <row r="1089" spans="2:5" x14ac:dyDescent="0.25">
      <c r="B1089"/>
      <c r="C1089" s="119" t="s">
        <v>28</v>
      </c>
      <c r="D1089" s="120" t="s">
        <v>317</v>
      </c>
      <c r="E1089" s="258">
        <v>159200000</v>
      </c>
    </row>
    <row r="1090" spans="2:5" x14ac:dyDescent="0.25">
      <c r="B1090"/>
      <c r="C1090" s="119" t="s">
        <v>26</v>
      </c>
      <c r="D1090" s="120" t="s">
        <v>203</v>
      </c>
      <c r="E1090" s="258">
        <v>100000000</v>
      </c>
    </row>
    <row r="1091" spans="2:5" x14ac:dyDescent="0.25">
      <c r="B1091"/>
      <c r="C1091" s="119" t="s">
        <v>46</v>
      </c>
      <c r="D1091" s="120" t="s">
        <v>204</v>
      </c>
      <c r="E1091" s="258">
        <v>250000000</v>
      </c>
    </row>
    <row r="1092" spans="2:5" x14ac:dyDescent="0.25">
      <c r="B1092"/>
      <c r="C1092" s="119" t="s">
        <v>16</v>
      </c>
      <c r="D1092" s="120" t="s">
        <v>205</v>
      </c>
      <c r="E1092" s="258">
        <v>100000000</v>
      </c>
    </row>
    <row r="1093" spans="2:5" x14ac:dyDescent="0.25">
      <c r="B1093"/>
      <c r="C1093" s="119" t="s">
        <v>37</v>
      </c>
      <c r="D1093" s="120" t="s">
        <v>207</v>
      </c>
      <c r="E1093" s="258">
        <v>11400000</v>
      </c>
    </row>
    <row r="1094" spans="2:5" x14ac:dyDescent="0.25">
      <c r="B1094"/>
      <c r="C1094" s="119" t="s">
        <v>20</v>
      </c>
      <c r="D1094" s="117" t="s">
        <v>3349</v>
      </c>
      <c r="E1094" s="258">
        <v>100000000</v>
      </c>
    </row>
    <row r="1095" spans="2:5" x14ac:dyDescent="0.25">
      <c r="B1095"/>
      <c r="C1095" s="119" t="s">
        <v>236</v>
      </c>
      <c r="D1095" s="120" t="s">
        <v>3350</v>
      </c>
      <c r="E1095" s="258">
        <v>600000000</v>
      </c>
    </row>
    <row r="1096" spans="2:5" x14ac:dyDescent="0.25">
      <c r="B1096"/>
      <c r="C1096" s="119" t="s">
        <v>173</v>
      </c>
      <c r="D1096" s="117" t="s">
        <v>3249</v>
      </c>
      <c r="E1096" s="258">
        <v>24480000</v>
      </c>
    </row>
    <row r="1097" spans="2:5" x14ac:dyDescent="0.25">
      <c r="B1097"/>
      <c r="C1097" s="119" t="s">
        <v>1079</v>
      </c>
      <c r="D1097" s="117" t="s">
        <v>2771</v>
      </c>
      <c r="E1097" s="258">
        <v>1304100000</v>
      </c>
    </row>
    <row r="1098" spans="2:5" ht="105" x14ac:dyDescent="0.25">
      <c r="B1098" s="119" t="s">
        <v>22</v>
      </c>
      <c r="C1098" s="120" t="s">
        <v>148</v>
      </c>
      <c r="E1098" s="258">
        <v>6084528000</v>
      </c>
    </row>
    <row r="1099" spans="2:5" x14ac:dyDescent="0.25">
      <c r="B1099"/>
      <c r="C1099" s="119" t="s">
        <v>21</v>
      </c>
      <c r="D1099" s="120" t="s">
        <v>183</v>
      </c>
      <c r="E1099" s="258">
        <v>80550000</v>
      </c>
    </row>
    <row r="1100" spans="2:5" x14ac:dyDescent="0.25">
      <c r="B1100"/>
      <c r="C1100" s="119" t="s">
        <v>50</v>
      </c>
      <c r="D1100" s="120" t="s">
        <v>176</v>
      </c>
      <c r="E1100" s="258">
        <v>199448000</v>
      </c>
    </row>
    <row r="1101" spans="2:5" x14ac:dyDescent="0.25">
      <c r="B1101"/>
      <c r="C1101" s="119" t="s">
        <v>122</v>
      </c>
      <c r="D1101" s="120" t="s">
        <v>327</v>
      </c>
      <c r="E1101" s="258">
        <v>85380000</v>
      </c>
    </row>
    <row r="1102" spans="2:5" x14ac:dyDescent="0.25">
      <c r="B1102"/>
      <c r="C1102" s="119" t="s">
        <v>30</v>
      </c>
      <c r="D1102" s="120" t="s">
        <v>3118</v>
      </c>
      <c r="E1102" s="258">
        <v>180950000</v>
      </c>
    </row>
    <row r="1103" spans="2:5" x14ac:dyDescent="0.25">
      <c r="B1103"/>
      <c r="C1103" s="119" t="s">
        <v>35</v>
      </c>
      <c r="D1103" s="120" t="s">
        <v>215</v>
      </c>
      <c r="E1103" s="258">
        <v>205000000</v>
      </c>
    </row>
    <row r="1104" spans="2:5" x14ac:dyDescent="0.25">
      <c r="B1104"/>
      <c r="C1104" s="119" t="s">
        <v>76</v>
      </c>
      <c r="D1104" s="120" t="s">
        <v>3293</v>
      </c>
      <c r="E1104" s="258">
        <v>273000000</v>
      </c>
    </row>
    <row r="1105" spans="2:5" x14ac:dyDescent="0.25">
      <c r="B1105"/>
      <c r="C1105" s="119" t="s">
        <v>52</v>
      </c>
      <c r="D1105" s="120" t="s">
        <v>180</v>
      </c>
      <c r="E1105" s="258">
        <v>400000000</v>
      </c>
    </row>
    <row r="1106" spans="2:5" x14ac:dyDescent="0.25">
      <c r="B1106"/>
      <c r="C1106" s="119" t="s">
        <v>87</v>
      </c>
      <c r="D1106" s="117" t="s">
        <v>3121</v>
      </c>
      <c r="E1106" s="258">
        <v>68000000</v>
      </c>
    </row>
    <row r="1107" spans="2:5" x14ac:dyDescent="0.25">
      <c r="B1107"/>
      <c r="C1107" s="119" t="s">
        <v>218</v>
      </c>
      <c r="D1107" s="120" t="s">
        <v>217</v>
      </c>
      <c r="E1107" s="258">
        <v>92200000</v>
      </c>
    </row>
    <row r="1108" spans="2:5" x14ac:dyDescent="0.25">
      <c r="B1108"/>
      <c r="C1108" s="119" t="s">
        <v>149</v>
      </c>
      <c r="D1108" s="120" t="s">
        <v>3205</v>
      </c>
      <c r="E1108" s="258">
        <v>500000000</v>
      </c>
    </row>
    <row r="1109" spans="2:5" x14ac:dyDescent="0.25">
      <c r="B1109"/>
      <c r="C1109" s="119" t="s">
        <v>124</v>
      </c>
      <c r="D1109" s="120" t="s">
        <v>1164</v>
      </c>
      <c r="E1109" s="258">
        <v>4000000000</v>
      </c>
    </row>
    <row r="1110" spans="2:5" ht="180" x14ac:dyDescent="0.25">
      <c r="B1110" s="119" t="s">
        <v>17</v>
      </c>
      <c r="C1110" s="120" t="s">
        <v>146</v>
      </c>
      <c r="E1110" s="258">
        <v>115000000</v>
      </c>
    </row>
    <row r="1111" spans="2:5" x14ac:dyDescent="0.25">
      <c r="B1111"/>
      <c r="C1111" s="119" t="s">
        <v>29</v>
      </c>
      <c r="D1111" s="120" t="s">
        <v>147</v>
      </c>
      <c r="E1111" s="258">
        <v>15000000</v>
      </c>
    </row>
    <row r="1112" spans="2:5" x14ac:dyDescent="0.25">
      <c r="B1112"/>
      <c r="C1112" s="119" t="s">
        <v>17</v>
      </c>
      <c r="D1112" s="120" t="s">
        <v>1089</v>
      </c>
      <c r="E1112" s="258">
        <v>100000000</v>
      </c>
    </row>
    <row r="1113" spans="2:5" ht="135" x14ac:dyDescent="0.25">
      <c r="B1113" s="119" t="s">
        <v>26</v>
      </c>
      <c r="C1113" s="120" t="s">
        <v>345</v>
      </c>
      <c r="E1113" s="258">
        <v>32439523000</v>
      </c>
    </row>
    <row r="1114" spans="2:5" x14ac:dyDescent="0.25">
      <c r="B1114"/>
      <c r="C1114" s="119" t="s">
        <v>29</v>
      </c>
      <c r="D1114" s="120" t="s">
        <v>3351</v>
      </c>
      <c r="E1114" s="258">
        <v>3905488000</v>
      </c>
    </row>
    <row r="1115" spans="2:5" ht="30" x14ac:dyDescent="0.25">
      <c r="B1115"/>
      <c r="C1115" s="119" t="s">
        <v>22</v>
      </c>
      <c r="D1115" s="120" t="s">
        <v>3352</v>
      </c>
      <c r="E1115" s="258">
        <v>1500000000</v>
      </c>
    </row>
    <row r="1116" spans="2:5" x14ac:dyDescent="0.25">
      <c r="B1116"/>
      <c r="C1116" s="119" t="s">
        <v>31</v>
      </c>
      <c r="D1116" s="120" t="s">
        <v>3353</v>
      </c>
      <c r="E1116" s="258">
        <v>681316000</v>
      </c>
    </row>
    <row r="1117" spans="2:5" x14ac:dyDescent="0.25">
      <c r="B1117"/>
      <c r="C1117" s="119" t="s">
        <v>27</v>
      </c>
      <c r="D1117" s="120" t="s">
        <v>3354</v>
      </c>
      <c r="E1117" s="258">
        <v>690086000</v>
      </c>
    </row>
    <row r="1118" spans="2:5" x14ac:dyDescent="0.25">
      <c r="B1118"/>
      <c r="C1118" s="119" t="s">
        <v>47</v>
      </c>
      <c r="D1118" s="120" t="s">
        <v>349</v>
      </c>
      <c r="E1118" s="258">
        <v>7500000000</v>
      </c>
    </row>
    <row r="1119" spans="2:5" x14ac:dyDescent="0.25">
      <c r="B1119"/>
      <c r="C1119" s="119" t="s">
        <v>17</v>
      </c>
      <c r="D1119" s="120" t="s">
        <v>3355</v>
      </c>
      <c r="E1119" s="258">
        <v>4200000000</v>
      </c>
    </row>
    <row r="1120" spans="2:5" x14ac:dyDescent="0.25">
      <c r="B1120"/>
      <c r="C1120" s="119" t="s">
        <v>21</v>
      </c>
      <c r="D1120" s="120" t="s">
        <v>3356</v>
      </c>
      <c r="E1120" s="258">
        <v>11000000000</v>
      </c>
    </row>
    <row r="1121" spans="1:5" x14ac:dyDescent="0.25">
      <c r="B1121"/>
      <c r="C1121" s="119" t="s">
        <v>23</v>
      </c>
      <c r="D1121" s="117" t="s">
        <v>229</v>
      </c>
      <c r="E1121" s="258">
        <v>1349540000</v>
      </c>
    </row>
    <row r="1122" spans="1:5" x14ac:dyDescent="0.25">
      <c r="B1122"/>
      <c r="C1122" s="119" t="s">
        <v>50</v>
      </c>
      <c r="D1122" s="120" t="s">
        <v>354</v>
      </c>
      <c r="E1122" s="258">
        <v>452000000</v>
      </c>
    </row>
    <row r="1123" spans="1:5" x14ac:dyDescent="0.25">
      <c r="B1123"/>
      <c r="C1123" s="119" t="s">
        <v>122</v>
      </c>
      <c r="D1123" s="120" t="s">
        <v>356</v>
      </c>
      <c r="E1123" s="258">
        <v>1000000000</v>
      </c>
    </row>
    <row r="1124" spans="1:5" x14ac:dyDescent="0.25">
      <c r="B1124"/>
      <c r="C1124" s="119" t="s">
        <v>56</v>
      </c>
      <c r="D1124" s="120" t="s">
        <v>358</v>
      </c>
      <c r="E1124" s="258">
        <v>36093000</v>
      </c>
    </row>
    <row r="1125" spans="1:5" x14ac:dyDescent="0.25">
      <c r="B1125"/>
      <c r="C1125" s="119" t="s">
        <v>40</v>
      </c>
      <c r="D1125" s="117" t="s">
        <v>3455</v>
      </c>
      <c r="E1125" s="258">
        <v>125000000</v>
      </c>
    </row>
    <row r="1126" spans="1:5" ht="30" x14ac:dyDescent="0.25">
      <c r="A1126" s="117" t="s">
        <v>510</v>
      </c>
      <c r="B1126" s="120" t="s">
        <v>508</v>
      </c>
      <c r="C1126" s="115"/>
      <c r="E1126" s="258">
        <v>6353660000</v>
      </c>
    </row>
    <row r="1127" spans="1:5" ht="90" x14ac:dyDescent="0.25">
      <c r="B1127" s="119" t="s">
        <v>29</v>
      </c>
      <c r="C1127" s="120" t="s">
        <v>184</v>
      </c>
      <c r="E1127" s="258">
        <v>452930000</v>
      </c>
    </row>
    <row r="1128" spans="1:5" x14ac:dyDescent="0.25">
      <c r="B1128"/>
      <c r="C1128" s="119" t="s">
        <v>29</v>
      </c>
      <c r="D1128" s="120" t="s">
        <v>194</v>
      </c>
      <c r="E1128" s="258">
        <v>7500000</v>
      </c>
    </row>
    <row r="1129" spans="1:5" x14ac:dyDescent="0.25">
      <c r="B1129"/>
      <c r="C1129" s="119" t="s">
        <v>22</v>
      </c>
      <c r="D1129" s="120" t="s">
        <v>196</v>
      </c>
      <c r="E1129" s="258">
        <v>105600000</v>
      </c>
    </row>
    <row r="1130" spans="1:5" x14ac:dyDescent="0.25">
      <c r="B1130"/>
      <c r="C1130" s="119" t="s">
        <v>17</v>
      </c>
      <c r="D1130" s="120" t="s">
        <v>198</v>
      </c>
      <c r="E1130" s="258">
        <v>7500000</v>
      </c>
    </row>
    <row r="1131" spans="1:5" x14ac:dyDescent="0.25">
      <c r="B1131"/>
      <c r="C1131" s="119" t="s">
        <v>21</v>
      </c>
      <c r="D1131" s="120" t="s">
        <v>185</v>
      </c>
      <c r="E1131" s="258">
        <v>31380000</v>
      </c>
    </row>
    <row r="1132" spans="1:5" x14ac:dyDescent="0.25">
      <c r="B1132"/>
      <c r="C1132" s="119" t="s">
        <v>23</v>
      </c>
      <c r="D1132" s="120" t="s">
        <v>199</v>
      </c>
      <c r="E1132" s="258">
        <v>27500000</v>
      </c>
    </row>
    <row r="1133" spans="1:5" x14ac:dyDescent="0.25">
      <c r="B1133"/>
      <c r="C1133" s="119" t="s">
        <v>122</v>
      </c>
      <c r="D1133" s="120" t="s">
        <v>200</v>
      </c>
      <c r="E1133" s="258">
        <v>42000000</v>
      </c>
    </row>
    <row r="1134" spans="1:5" x14ac:dyDescent="0.25">
      <c r="B1134"/>
      <c r="C1134" s="119" t="s">
        <v>56</v>
      </c>
      <c r="D1134" s="120" t="s">
        <v>201</v>
      </c>
      <c r="E1134" s="258">
        <v>27000000</v>
      </c>
    </row>
    <row r="1135" spans="1:5" x14ac:dyDescent="0.25">
      <c r="B1135"/>
      <c r="C1135" s="119" t="s">
        <v>40</v>
      </c>
      <c r="D1135" s="120" t="s">
        <v>202</v>
      </c>
      <c r="E1135" s="258">
        <v>2250000</v>
      </c>
    </row>
    <row r="1136" spans="1:5" x14ac:dyDescent="0.25">
      <c r="B1136"/>
      <c r="C1136" s="119" t="s">
        <v>26</v>
      </c>
      <c r="D1136" s="120" t="s">
        <v>203</v>
      </c>
      <c r="E1136" s="258">
        <v>6000000</v>
      </c>
    </row>
    <row r="1137" spans="2:5" x14ac:dyDescent="0.25">
      <c r="B1137"/>
      <c r="C1137" s="119" t="s">
        <v>46</v>
      </c>
      <c r="D1137" s="120" t="s">
        <v>204</v>
      </c>
      <c r="E1137" s="258">
        <v>28200000</v>
      </c>
    </row>
    <row r="1138" spans="2:5" x14ac:dyDescent="0.25">
      <c r="B1138"/>
      <c r="C1138" s="119" t="s">
        <v>16</v>
      </c>
      <c r="D1138" s="120" t="s">
        <v>205</v>
      </c>
      <c r="E1138" s="258">
        <v>25000000</v>
      </c>
    </row>
    <row r="1139" spans="2:5" x14ac:dyDescent="0.25">
      <c r="B1139"/>
      <c r="C1139" s="119" t="s">
        <v>37</v>
      </c>
      <c r="D1139" s="120" t="s">
        <v>207</v>
      </c>
      <c r="E1139" s="258">
        <v>6000000</v>
      </c>
    </row>
    <row r="1140" spans="2:5" x14ac:dyDescent="0.25">
      <c r="B1140"/>
      <c r="C1140" s="119" t="s">
        <v>20</v>
      </c>
      <c r="D1140" s="120" t="s">
        <v>206</v>
      </c>
      <c r="E1140" s="258">
        <v>100000000</v>
      </c>
    </row>
    <row r="1141" spans="2:5" x14ac:dyDescent="0.25">
      <c r="B1141"/>
      <c r="C1141" s="119" t="s">
        <v>209</v>
      </c>
      <c r="D1141" s="120" t="s">
        <v>208</v>
      </c>
      <c r="E1141" s="258">
        <v>37000000</v>
      </c>
    </row>
    <row r="1142" spans="2:5" ht="105" x14ac:dyDescent="0.25">
      <c r="B1142" s="119" t="s">
        <v>22</v>
      </c>
      <c r="C1142" s="120" t="s">
        <v>148</v>
      </c>
      <c r="E1142" s="258">
        <v>205730000</v>
      </c>
    </row>
    <row r="1143" spans="2:5" x14ac:dyDescent="0.25">
      <c r="B1143"/>
      <c r="C1143" s="119" t="s">
        <v>50</v>
      </c>
      <c r="D1143" s="120" t="s">
        <v>176</v>
      </c>
      <c r="E1143" s="258">
        <v>46600000</v>
      </c>
    </row>
    <row r="1144" spans="2:5" x14ac:dyDescent="0.25">
      <c r="B1144"/>
      <c r="C1144" s="119" t="s">
        <v>35</v>
      </c>
      <c r="D1144" s="120" t="s">
        <v>215</v>
      </c>
      <c r="E1144" s="258">
        <v>25000000</v>
      </c>
    </row>
    <row r="1145" spans="2:5" x14ac:dyDescent="0.25">
      <c r="B1145"/>
      <c r="C1145" s="119" t="s">
        <v>52</v>
      </c>
      <c r="D1145" s="120" t="s">
        <v>180</v>
      </c>
      <c r="E1145" s="258">
        <v>98430000</v>
      </c>
    </row>
    <row r="1146" spans="2:5" x14ac:dyDescent="0.25">
      <c r="B1146"/>
      <c r="C1146" s="119" t="s">
        <v>87</v>
      </c>
      <c r="D1146" s="120" t="s">
        <v>217</v>
      </c>
      <c r="E1146" s="258">
        <v>10000000</v>
      </c>
    </row>
    <row r="1147" spans="2:5" x14ac:dyDescent="0.25">
      <c r="B1147"/>
      <c r="C1147" s="119" t="s">
        <v>218</v>
      </c>
      <c r="D1147" s="120" t="s">
        <v>217</v>
      </c>
      <c r="E1147" s="258">
        <v>25700000</v>
      </c>
    </row>
    <row r="1148" spans="2:5" ht="180" x14ac:dyDescent="0.25">
      <c r="B1148" s="119" t="s">
        <v>17</v>
      </c>
      <c r="C1148" s="120" t="s">
        <v>146</v>
      </c>
      <c r="E1148" s="258">
        <v>20000000</v>
      </c>
    </row>
    <row r="1149" spans="2:5" x14ac:dyDescent="0.25">
      <c r="B1149"/>
      <c r="C1149" s="119" t="s">
        <v>29</v>
      </c>
      <c r="D1149" s="120" t="s">
        <v>147</v>
      </c>
      <c r="E1149" s="258">
        <v>20000000</v>
      </c>
    </row>
    <row r="1150" spans="2:5" ht="180" x14ac:dyDescent="0.25">
      <c r="B1150" s="119" t="s">
        <v>30</v>
      </c>
      <c r="C1150" s="120" t="s">
        <v>1115</v>
      </c>
      <c r="E1150" s="258">
        <v>5525000000</v>
      </c>
    </row>
    <row r="1151" spans="2:5" x14ac:dyDescent="0.25">
      <c r="B1151"/>
      <c r="C1151" s="119" t="s">
        <v>29</v>
      </c>
      <c r="D1151" s="120" t="s">
        <v>1280</v>
      </c>
      <c r="E1151" s="258">
        <v>3750000000</v>
      </c>
    </row>
    <row r="1152" spans="2:5" x14ac:dyDescent="0.25">
      <c r="B1152"/>
      <c r="C1152" s="119" t="s">
        <v>22</v>
      </c>
      <c r="D1152" s="120" t="s">
        <v>1660</v>
      </c>
      <c r="E1152" s="258">
        <v>250000000</v>
      </c>
    </row>
    <row r="1153" spans="1:5" x14ac:dyDescent="0.25">
      <c r="B1153"/>
      <c r="C1153" s="119" t="s">
        <v>31</v>
      </c>
      <c r="D1153" s="120" t="s">
        <v>1664</v>
      </c>
      <c r="E1153" s="258">
        <v>375000000</v>
      </c>
    </row>
    <row r="1154" spans="1:5" x14ac:dyDescent="0.25">
      <c r="B1154"/>
      <c r="C1154" s="119" t="s">
        <v>27</v>
      </c>
      <c r="D1154" s="117" t="s">
        <v>536</v>
      </c>
      <c r="E1154" s="258">
        <v>300000000</v>
      </c>
    </row>
    <row r="1155" spans="1:5" x14ac:dyDescent="0.25">
      <c r="B1155"/>
      <c r="C1155" s="119" t="s">
        <v>47</v>
      </c>
      <c r="D1155" s="117" t="s">
        <v>1667</v>
      </c>
      <c r="E1155" s="258">
        <v>150000000</v>
      </c>
    </row>
    <row r="1156" spans="1:5" x14ac:dyDescent="0.25">
      <c r="B1156"/>
      <c r="C1156" s="119" t="s">
        <v>17</v>
      </c>
      <c r="D1156" s="117" t="s">
        <v>540</v>
      </c>
      <c r="E1156" s="258">
        <v>300000000</v>
      </c>
    </row>
    <row r="1157" spans="1:5" x14ac:dyDescent="0.25">
      <c r="B1157"/>
      <c r="C1157" s="119" t="s">
        <v>21</v>
      </c>
      <c r="D1157" s="117" t="s">
        <v>544</v>
      </c>
      <c r="E1157" s="258">
        <v>150000000</v>
      </c>
    </row>
    <row r="1158" spans="1:5" x14ac:dyDescent="0.25">
      <c r="B1158"/>
      <c r="C1158" s="119" t="s">
        <v>23</v>
      </c>
      <c r="D1158" s="117" t="s">
        <v>1670</v>
      </c>
      <c r="E1158" s="258">
        <v>250000000</v>
      </c>
    </row>
    <row r="1159" spans="1:5" ht="150" x14ac:dyDescent="0.25">
      <c r="B1159" s="119" t="s">
        <v>20</v>
      </c>
      <c r="C1159" s="120" t="s">
        <v>1674</v>
      </c>
      <c r="E1159" s="258">
        <v>150000000</v>
      </c>
    </row>
    <row r="1160" spans="1:5" x14ac:dyDescent="0.25">
      <c r="B1160"/>
      <c r="C1160" s="119" t="s">
        <v>29</v>
      </c>
      <c r="D1160" s="120" t="s">
        <v>1671</v>
      </c>
      <c r="E1160" s="258">
        <v>150000000</v>
      </c>
    </row>
    <row r="1161" spans="1:5" ht="45" x14ac:dyDescent="0.25">
      <c r="A1161" s="117" t="s">
        <v>790</v>
      </c>
      <c r="B1161" s="120" t="s">
        <v>788</v>
      </c>
      <c r="C1161" s="115"/>
      <c r="E1161" s="258">
        <v>2569420000</v>
      </c>
    </row>
    <row r="1162" spans="1:5" ht="90" x14ac:dyDescent="0.25">
      <c r="B1162" s="119" t="s">
        <v>29</v>
      </c>
      <c r="C1162" s="120" t="s">
        <v>184</v>
      </c>
      <c r="E1162" s="258">
        <v>1428420000</v>
      </c>
    </row>
    <row r="1163" spans="1:5" x14ac:dyDescent="0.25">
      <c r="B1163"/>
      <c r="C1163" s="119" t="s">
        <v>29</v>
      </c>
      <c r="D1163" s="120" t="s">
        <v>194</v>
      </c>
      <c r="E1163" s="258">
        <v>22500000</v>
      </c>
    </row>
    <row r="1164" spans="1:5" x14ac:dyDescent="0.25">
      <c r="B1164"/>
      <c r="C1164" s="119" t="s">
        <v>22</v>
      </c>
      <c r="D1164" s="120" t="s">
        <v>196</v>
      </c>
      <c r="E1164" s="258">
        <v>175000000</v>
      </c>
    </row>
    <row r="1165" spans="1:5" x14ac:dyDescent="0.25">
      <c r="B1165"/>
      <c r="C1165" s="119" t="s">
        <v>17</v>
      </c>
      <c r="D1165" s="120" t="s">
        <v>198</v>
      </c>
      <c r="E1165" s="258">
        <v>142720000</v>
      </c>
    </row>
    <row r="1166" spans="1:5" x14ac:dyDescent="0.25">
      <c r="B1166"/>
      <c r="C1166" s="119" t="s">
        <v>21</v>
      </c>
      <c r="D1166" s="120" t="s">
        <v>185</v>
      </c>
      <c r="E1166" s="258">
        <v>51800000</v>
      </c>
    </row>
    <row r="1167" spans="1:5" x14ac:dyDescent="0.25">
      <c r="B1167"/>
      <c r="C1167" s="119" t="s">
        <v>23</v>
      </c>
      <c r="D1167" s="120" t="s">
        <v>199</v>
      </c>
      <c r="E1167" s="258">
        <v>200000000</v>
      </c>
    </row>
    <row r="1168" spans="1:5" x14ac:dyDescent="0.25">
      <c r="B1168"/>
      <c r="C1168" s="119" t="s">
        <v>122</v>
      </c>
      <c r="D1168" s="120" t="s">
        <v>200</v>
      </c>
      <c r="E1168" s="258">
        <v>30000000</v>
      </c>
    </row>
    <row r="1169" spans="2:5" x14ac:dyDescent="0.25">
      <c r="B1169"/>
      <c r="C1169" s="119" t="s">
        <v>56</v>
      </c>
      <c r="D1169" s="120" t="s">
        <v>201</v>
      </c>
      <c r="E1169" s="258">
        <v>39000000</v>
      </c>
    </row>
    <row r="1170" spans="2:5" x14ac:dyDescent="0.25">
      <c r="B1170"/>
      <c r="C1170" s="119" t="s">
        <v>40</v>
      </c>
      <c r="D1170" s="120" t="s">
        <v>202</v>
      </c>
      <c r="E1170" s="258">
        <v>30000000</v>
      </c>
    </row>
    <row r="1171" spans="2:5" x14ac:dyDescent="0.25">
      <c r="B1171"/>
      <c r="C1171" s="119" t="s">
        <v>26</v>
      </c>
      <c r="D1171" s="120" t="s">
        <v>203</v>
      </c>
      <c r="E1171" s="258">
        <v>7000000</v>
      </c>
    </row>
    <row r="1172" spans="2:5" x14ac:dyDescent="0.25">
      <c r="B1172"/>
      <c r="C1172" s="119" t="s">
        <v>46</v>
      </c>
      <c r="D1172" s="120" t="s">
        <v>204</v>
      </c>
      <c r="E1172" s="258">
        <v>90000000</v>
      </c>
    </row>
    <row r="1173" spans="2:5" x14ac:dyDescent="0.25">
      <c r="B1173"/>
      <c r="C1173" s="119" t="s">
        <v>16</v>
      </c>
      <c r="D1173" s="120" t="s">
        <v>205</v>
      </c>
      <c r="E1173" s="258">
        <v>25000000</v>
      </c>
    </row>
    <row r="1174" spans="2:5" x14ac:dyDescent="0.25">
      <c r="B1174"/>
      <c r="C1174" s="119" t="s">
        <v>20</v>
      </c>
      <c r="D1174" s="120" t="s">
        <v>206</v>
      </c>
      <c r="E1174" s="258">
        <v>200000000</v>
      </c>
    </row>
    <row r="1175" spans="2:5" x14ac:dyDescent="0.25">
      <c r="B1175"/>
      <c r="C1175" s="119" t="s">
        <v>76</v>
      </c>
      <c r="D1175" s="117" t="s">
        <v>129</v>
      </c>
      <c r="E1175" s="258">
        <v>250000000</v>
      </c>
    </row>
    <row r="1176" spans="2:5" x14ac:dyDescent="0.25">
      <c r="B1176"/>
      <c r="C1176" s="119" t="s">
        <v>209</v>
      </c>
      <c r="D1176" s="117" t="s">
        <v>208</v>
      </c>
      <c r="E1176" s="258">
        <v>158400000</v>
      </c>
    </row>
    <row r="1177" spans="2:5" x14ac:dyDescent="0.25">
      <c r="B1177"/>
      <c r="C1177" s="119" t="s">
        <v>236</v>
      </c>
      <c r="D1177" s="117" t="s">
        <v>3350</v>
      </c>
      <c r="E1177" s="258">
        <v>7000000</v>
      </c>
    </row>
    <row r="1178" spans="2:5" ht="105" x14ac:dyDescent="0.25">
      <c r="B1178" s="119" t="s">
        <v>22</v>
      </c>
      <c r="C1178" s="120" t="s">
        <v>148</v>
      </c>
      <c r="E1178" s="258">
        <v>621000000</v>
      </c>
    </row>
    <row r="1179" spans="2:5" x14ac:dyDescent="0.25">
      <c r="B1179"/>
      <c r="C1179" s="119" t="s">
        <v>17</v>
      </c>
      <c r="D1179" s="120" t="s">
        <v>3278</v>
      </c>
      <c r="E1179" s="258">
        <v>50000000</v>
      </c>
    </row>
    <row r="1180" spans="2:5" x14ac:dyDescent="0.25">
      <c r="B1180"/>
      <c r="C1180" s="119" t="s">
        <v>21</v>
      </c>
      <c r="D1180" s="120" t="s">
        <v>183</v>
      </c>
      <c r="E1180" s="258">
        <v>10000000</v>
      </c>
    </row>
    <row r="1181" spans="2:5" x14ac:dyDescent="0.25">
      <c r="B1181"/>
      <c r="C1181" s="119" t="s">
        <v>30</v>
      </c>
      <c r="D1181" s="120" t="s">
        <v>3118</v>
      </c>
      <c r="E1181" s="258">
        <v>11000000</v>
      </c>
    </row>
    <row r="1182" spans="2:5" x14ac:dyDescent="0.25">
      <c r="B1182"/>
      <c r="C1182" s="119" t="s">
        <v>35</v>
      </c>
      <c r="D1182" s="120" t="s">
        <v>215</v>
      </c>
      <c r="E1182" s="258">
        <v>50000000</v>
      </c>
    </row>
    <row r="1183" spans="2:5" x14ac:dyDescent="0.25">
      <c r="B1183"/>
      <c r="C1183" s="119" t="s">
        <v>52</v>
      </c>
      <c r="D1183" s="120" t="s">
        <v>180</v>
      </c>
      <c r="E1183" s="258">
        <v>450000000</v>
      </c>
    </row>
    <row r="1184" spans="2:5" x14ac:dyDescent="0.25">
      <c r="B1184"/>
      <c r="C1184" s="119" t="s">
        <v>87</v>
      </c>
      <c r="D1184" s="117" t="s">
        <v>3121</v>
      </c>
      <c r="E1184" s="258">
        <v>30000000</v>
      </c>
    </row>
    <row r="1185" spans="1:5" x14ac:dyDescent="0.25">
      <c r="B1185"/>
      <c r="C1185" s="119" t="s">
        <v>51</v>
      </c>
      <c r="D1185" s="117" t="s">
        <v>3294</v>
      </c>
      <c r="E1185" s="258">
        <v>10000000</v>
      </c>
    </row>
    <row r="1186" spans="1:5" x14ac:dyDescent="0.25">
      <c r="B1186"/>
      <c r="C1186" s="119" t="s">
        <v>218</v>
      </c>
      <c r="D1186" s="120" t="s">
        <v>1432</v>
      </c>
      <c r="E1186" s="258">
        <v>10000000</v>
      </c>
    </row>
    <row r="1187" spans="1:5" ht="180" x14ac:dyDescent="0.25">
      <c r="B1187" s="119" t="s">
        <v>17</v>
      </c>
      <c r="C1187" s="120" t="s">
        <v>146</v>
      </c>
      <c r="E1187" s="258">
        <v>15000000</v>
      </c>
    </row>
    <row r="1188" spans="1:5" x14ac:dyDescent="0.25">
      <c r="B1188"/>
      <c r="C1188" s="119" t="s">
        <v>29</v>
      </c>
      <c r="D1188" s="120" t="s">
        <v>147</v>
      </c>
      <c r="E1188" s="258">
        <v>15000000</v>
      </c>
    </row>
    <row r="1189" spans="1:5" ht="165" x14ac:dyDescent="0.25">
      <c r="B1189" s="119" t="s">
        <v>12</v>
      </c>
      <c r="C1189" s="120" t="s">
        <v>810</v>
      </c>
      <c r="E1189" s="258">
        <v>255000000</v>
      </c>
    </row>
    <row r="1190" spans="1:5" x14ac:dyDescent="0.25">
      <c r="B1190"/>
      <c r="C1190" s="119" t="s">
        <v>31</v>
      </c>
      <c r="D1190" s="117" t="s">
        <v>3287</v>
      </c>
      <c r="E1190" s="258">
        <v>85000000</v>
      </c>
    </row>
    <row r="1191" spans="1:5" x14ac:dyDescent="0.25">
      <c r="B1191"/>
      <c r="C1191" s="119" t="s">
        <v>21</v>
      </c>
      <c r="D1191" s="117" t="s">
        <v>3360</v>
      </c>
      <c r="E1191" s="258">
        <v>85000000</v>
      </c>
    </row>
    <row r="1192" spans="1:5" x14ac:dyDescent="0.25">
      <c r="B1192"/>
      <c r="C1192" s="119" t="s">
        <v>23</v>
      </c>
      <c r="D1192" s="117" t="s">
        <v>3361</v>
      </c>
      <c r="E1192" s="258">
        <v>85000000</v>
      </c>
    </row>
    <row r="1193" spans="1:5" ht="120" x14ac:dyDescent="0.25">
      <c r="B1193" s="119" t="s">
        <v>92</v>
      </c>
      <c r="C1193" s="120" t="s">
        <v>815</v>
      </c>
      <c r="E1193" s="258">
        <v>250000000</v>
      </c>
    </row>
    <row r="1194" spans="1:5" x14ac:dyDescent="0.25">
      <c r="B1194"/>
      <c r="C1194" s="119" t="s">
        <v>50</v>
      </c>
      <c r="D1194" s="117" t="s">
        <v>816</v>
      </c>
      <c r="E1194" s="258">
        <v>250000000</v>
      </c>
    </row>
    <row r="1195" spans="1:5" ht="75" x14ac:dyDescent="0.25">
      <c r="A1195" s="117" t="s">
        <v>1077</v>
      </c>
      <c r="B1195" s="120" t="s">
        <v>1026</v>
      </c>
      <c r="C1195" s="115"/>
      <c r="E1195" s="258">
        <v>33983234200</v>
      </c>
    </row>
    <row r="1196" spans="1:5" ht="90" x14ac:dyDescent="0.25">
      <c r="B1196" s="119" t="s">
        <v>29</v>
      </c>
      <c r="C1196" s="120" t="s">
        <v>184</v>
      </c>
      <c r="E1196" s="258">
        <v>9340000000</v>
      </c>
    </row>
    <row r="1197" spans="1:5" x14ac:dyDescent="0.25">
      <c r="B1197"/>
      <c r="C1197" s="119" t="s">
        <v>29</v>
      </c>
      <c r="D1197" s="120" t="s">
        <v>194</v>
      </c>
      <c r="E1197" s="258">
        <v>100000000</v>
      </c>
    </row>
    <row r="1198" spans="1:5" x14ac:dyDescent="0.25">
      <c r="B1198"/>
      <c r="C1198" s="119" t="s">
        <v>22</v>
      </c>
      <c r="D1198" s="120" t="s">
        <v>196</v>
      </c>
      <c r="E1198" s="258">
        <v>1500000000</v>
      </c>
    </row>
    <row r="1199" spans="1:5" x14ac:dyDescent="0.25">
      <c r="B1199"/>
      <c r="C1199" s="119" t="s">
        <v>17</v>
      </c>
      <c r="D1199" s="120" t="s">
        <v>198</v>
      </c>
      <c r="E1199" s="258">
        <v>280000000</v>
      </c>
    </row>
    <row r="1200" spans="1:5" x14ac:dyDescent="0.25">
      <c r="B1200"/>
      <c r="C1200" s="119" t="s">
        <v>21</v>
      </c>
      <c r="D1200" s="120" t="s">
        <v>185</v>
      </c>
      <c r="E1200" s="258">
        <v>516000000</v>
      </c>
    </row>
    <row r="1201" spans="2:5" x14ac:dyDescent="0.25">
      <c r="B1201"/>
      <c r="C1201" s="119" t="s">
        <v>23</v>
      </c>
      <c r="D1201" s="120" t="s">
        <v>199</v>
      </c>
      <c r="E1201" s="258">
        <v>75000000</v>
      </c>
    </row>
    <row r="1202" spans="2:5" x14ac:dyDescent="0.25">
      <c r="B1202"/>
      <c r="C1202" s="119" t="s">
        <v>122</v>
      </c>
      <c r="D1202" s="120" t="s">
        <v>200</v>
      </c>
      <c r="E1202" s="258">
        <v>300000000</v>
      </c>
    </row>
    <row r="1203" spans="2:5" x14ac:dyDescent="0.25">
      <c r="B1203"/>
      <c r="C1203" s="119" t="s">
        <v>56</v>
      </c>
      <c r="D1203" s="120" t="s">
        <v>201</v>
      </c>
      <c r="E1203" s="258">
        <v>1350000000</v>
      </c>
    </row>
    <row r="1204" spans="2:5" x14ac:dyDescent="0.25">
      <c r="B1204"/>
      <c r="C1204" s="119" t="s">
        <v>40</v>
      </c>
      <c r="D1204" s="120" t="s">
        <v>202</v>
      </c>
      <c r="E1204" s="258">
        <v>80000000</v>
      </c>
    </row>
    <row r="1205" spans="2:5" x14ac:dyDescent="0.25">
      <c r="B1205"/>
      <c r="C1205" s="119" t="s">
        <v>26</v>
      </c>
      <c r="D1205" s="120" t="s">
        <v>203</v>
      </c>
      <c r="E1205" s="258">
        <v>75000000</v>
      </c>
    </row>
    <row r="1206" spans="2:5" x14ac:dyDescent="0.25">
      <c r="B1206"/>
      <c r="C1206" s="119" t="s">
        <v>46</v>
      </c>
      <c r="D1206" s="120" t="s">
        <v>204</v>
      </c>
      <c r="E1206" s="258">
        <v>300000000</v>
      </c>
    </row>
    <row r="1207" spans="2:5" x14ac:dyDescent="0.25">
      <c r="B1207"/>
      <c r="C1207" s="119" t="s">
        <v>16</v>
      </c>
      <c r="D1207" s="120" t="s">
        <v>205</v>
      </c>
      <c r="E1207" s="258">
        <v>50000000</v>
      </c>
    </row>
    <row r="1208" spans="2:5" x14ac:dyDescent="0.25">
      <c r="B1208"/>
      <c r="C1208" s="119" t="s">
        <v>37</v>
      </c>
      <c r="D1208" s="120" t="s">
        <v>207</v>
      </c>
      <c r="E1208" s="258">
        <v>290000000</v>
      </c>
    </row>
    <row r="1209" spans="2:5" x14ac:dyDescent="0.25">
      <c r="B1209"/>
      <c r="C1209" s="119" t="s">
        <v>20</v>
      </c>
      <c r="D1209" s="120" t="s">
        <v>206</v>
      </c>
      <c r="E1209" s="258">
        <v>1900000000</v>
      </c>
    </row>
    <row r="1210" spans="2:5" x14ac:dyDescent="0.25">
      <c r="B1210"/>
      <c r="C1210" s="119" t="s">
        <v>209</v>
      </c>
      <c r="D1210" s="120" t="s">
        <v>208</v>
      </c>
      <c r="E1210" s="258">
        <v>784000000</v>
      </c>
    </row>
    <row r="1211" spans="2:5" x14ac:dyDescent="0.25">
      <c r="B1211"/>
      <c r="C1211" s="119" t="s">
        <v>642</v>
      </c>
      <c r="D1211" s="117" t="s">
        <v>3182</v>
      </c>
      <c r="E1211" s="258">
        <v>1600000000</v>
      </c>
    </row>
    <row r="1212" spans="2:5" x14ac:dyDescent="0.25">
      <c r="B1212"/>
      <c r="C1212" s="119" t="s">
        <v>111</v>
      </c>
      <c r="D1212" s="117" t="s">
        <v>3368</v>
      </c>
      <c r="E1212" s="258">
        <v>65000000</v>
      </c>
    </row>
    <row r="1213" spans="2:5" x14ac:dyDescent="0.25">
      <c r="B1213"/>
      <c r="C1213" s="119" t="s">
        <v>149</v>
      </c>
      <c r="D1213" s="117" t="s">
        <v>1089</v>
      </c>
      <c r="E1213" s="258">
        <v>75000000</v>
      </c>
    </row>
    <row r="1214" spans="2:5" ht="105" x14ac:dyDescent="0.25">
      <c r="B1214" s="119" t="s">
        <v>22</v>
      </c>
      <c r="C1214" s="120" t="s">
        <v>148</v>
      </c>
      <c r="E1214" s="258">
        <v>11700000000</v>
      </c>
    </row>
    <row r="1215" spans="2:5" x14ac:dyDescent="0.25">
      <c r="B1215"/>
      <c r="C1215" s="119" t="s">
        <v>31</v>
      </c>
      <c r="D1215" s="120" t="s">
        <v>3369</v>
      </c>
      <c r="E1215" s="258">
        <v>5000000000</v>
      </c>
    </row>
    <row r="1216" spans="2:5" x14ac:dyDescent="0.25">
      <c r="B1216"/>
      <c r="C1216" s="119" t="s">
        <v>47</v>
      </c>
      <c r="D1216" s="120" t="s">
        <v>1085</v>
      </c>
      <c r="E1216" s="258">
        <v>2000000000</v>
      </c>
    </row>
    <row r="1217" spans="2:5" x14ac:dyDescent="0.25">
      <c r="B1217"/>
      <c r="C1217" s="119" t="s">
        <v>21</v>
      </c>
      <c r="D1217" s="120" t="s">
        <v>183</v>
      </c>
      <c r="E1217" s="258">
        <v>350000000</v>
      </c>
    </row>
    <row r="1218" spans="2:5" x14ac:dyDescent="0.25">
      <c r="B1218"/>
      <c r="C1218" s="119" t="s">
        <v>50</v>
      </c>
      <c r="D1218" s="120" t="s">
        <v>176</v>
      </c>
      <c r="E1218" s="258">
        <v>350000000</v>
      </c>
    </row>
    <row r="1219" spans="2:5" x14ac:dyDescent="0.25">
      <c r="B1219"/>
      <c r="C1219" s="119" t="s">
        <v>122</v>
      </c>
      <c r="D1219" s="120" t="s">
        <v>1084</v>
      </c>
      <c r="E1219" s="258">
        <v>250000000</v>
      </c>
    </row>
    <row r="1220" spans="2:5" x14ac:dyDescent="0.25">
      <c r="B1220"/>
      <c r="C1220" s="119" t="s">
        <v>56</v>
      </c>
      <c r="D1220" s="120" t="s">
        <v>1087</v>
      </c>
      <c r="E1220" s="258">
        <v>150000000</v>
      </c>
    </row>
    <row r="1221" spans="2:5" x14ac:dyDescent="0.25">
      <c r="B1221"/>
      <c r="C1221" s="119" t="s">
        <v>35</v>
      </c>
      <c r="D1221" s="120" t="s">
        <v>215</v>
      </c>
      <c r="E1221" s="258">
        <v>250000000</v>
      </c>
    </row>
    <row r="1222" spans="2:5" x14ac:dyDescent="0.25">
      <c r="B1222"/>
      <c r="C1222" s="119" t="s">
        <v>52</v>
      </c>
      <c r="D1222" s="120" t="s">
        <v>180</v>
      </c>
      <c r="E1222" s="258">
        <v>950000000</v>
      </c>
    </row>
    <row r="1223" spans="2:5" x14ac:dyDescent="0.25">
      <c r="B1223"/>
      <c r="C1223" s="119" t="s">
        <v>218</v>
      </c>
      <c r="D1223" s="120" t="s">
        <v>217</v>
      </c>
      <c r="E1223" s="258">
        <v>1000000000</v>
      </c>
    </row>
    <row r="1224" spans="2:5" x14ac:dyDescent="0.25">
      <c r="B1224"/>
      <c r="C1224" s="119" t="s">
        <v>490</v>
      </c>
      <c r="D1224" s="117" t="s">
        <v>3123</v>
      </c>
      <c r="E1224" s="258">
        <v>1400000000</v>
      </c>
    </row>
    <row r="1225" spans="2:5" ht="180" x14ac:dyDescent="0.25">
      <c r="B1225" s="119" t="s">
        <v>17</v>
      </c>
      <c r="C1225" s="120" t="s">
        <v>146</v>
      </c>
      <c r="E1225" s="258">
        <v>20000000</v>
      </c>
    </row>
    <row r="1226" spans="2:5" x14ac:dyDescent="0.25">
      <c r="B1226"/>
      <c r="C1226" s="119" t="s">
        <v>29</v>
      </c>
      <c r="D1226" s="120" t="s">
        <v>147</v>
      </c>
      <c r="E1226" s="258">
        <v>20000000</v>
      </c>
    </row>
    <row r="1227" spans="2:5" ht="165" x14ac:dyDescent="0.25">
      <c r="B1227" s="119" t="s">
        <v>46</v>
      </c>
      <c r="C1227" s="120" t="s">
        <v>1261</v>
      </c>
      <c r="E1227" s="258">
        <v>12923234200</v>
      </c>
    </row>
    <row r="1228" spans="2:5" x14ac:dyDescent="0.25">
      <c r="B1228"/>
      <c r="C1228" s="119" t="s">
        <v>26</v>
      </c>
      <c r="D1228" s="120" t="s">
        <v>3370</v>
      </c>
      <c r="E1228" s="258">
        <v>151577100</v>
      </c>
    </row>
    <row r="1229" spans="2:5" x14ac:dyDescent="0.25">
      <c r="B1229"/>
      <c r="C1229" s="119" t="s">
        <v>14</v>
      </c>
      <c r="D1229" s="120" t="s">
        <v>1039</v>
      </c>
      <c r="E1229" s="258">
        <v>9525565600</v>
      </c>
    </row>
    <row r="1230" spans="2:5" x14ac:dyDescent="0.25">
      <c r="B1230"/>
      <c r="C1230" s="119" t="s">
        <v>490</v>
      </c>
      <c r="D1230" s="120" t="s">
        <v>1042</v>
      </c>
      <c r="E1230" s="258">
        <v>102305000</v>
      </c>
    </row>
    <row r="1231" spans="2:5" x14ac:dyDescent="0.25">
      <c r="B1231"/>
      <c r="C1231" s="119" t="s">
        <v>209</v>
      </c>
      <c r="D1231" s="120" t="s">
        <v>1045</v>
      </c>
      <c r="E1231" s="258">
        <v>156000000</v>
      </c>
    </row>
    <row r="1232" spans="2:5" ht="30" x14ac:dyDescent="0.25">
      <c r="B1232"/>
      <c r="C1232" s="119" t="s">
        <v>642</v>
      </c>
      <c r="D1232" s="120" t="s">
        <v>1047</v>
      </c>
      <c r="E1232" s="258">
        <v>215000000</v>
      </c>
    </row>
    <row r="1233" spans="1:5" x14ac:dyDescent="0.25">
      <c r="B1233"/>
      <c r="C1233" s="119" t="s">
        <v>117</v>
      </c>
      <c r="D1233" s="120" t="s">
        <v>1049</v>
      </c>
      <c r="E1233" s="258">
        <v>105828000</v>
      </c>
    </row>
    <row r="1234" spans="1:5" x14ac:dyDescent="0.25">
      <c r="B1234"/>
      <c r="C1234" s="119" t="s">
        <v>1078</v>
      </c>
      <c r="D1234" s="120" t="s">
        <v>1051</v>
      </c>
      <c r="E1234" s="258">
        <v>182000000</v>
      </c>
    </row>
    <row r="1235" spans="1:5" x14ac:dyDescent="0.25">
      <c r="B1235"/>
      <c r="C1235" s="119" t="s">
        <v>111</v>
      </c>
      <c r="D1235" s="117" t="s">
        <v>3366</v>
      </c>
      <c r="E1235" s="258">
        <v>400000000</v>
      </c>
    </row>
    <row r="1236" spans="1:5" x14ac:dyDescent="0.25">
      <c r="B1236"/>
      <c r="C1236" s="119" t="s">
        <v>149</v>
      </c>
      <c r="D1236" s="120" t="s">
        <v>1056</v>
      </c>
      <c r="E1236" s="258">
        <v>136862000</v>
      </c>
    </row>
    <row r="1237" spans="1:5" x14ac:dyDescent="0.25">
      <c r="B1237"/>
      <c r="C1237" s="119" t="s">
        <v>1082</v>
      </c>
      <c r="D1237" s="120" t="s">
        <v>1074</v>
      </c>
      <c r="E1237" s="258">
        <v>103805000</v>
      </c>
    </row>
    <row r="1238" spans="1:5" x14ac:dyDescent="0.25">
      <c r="B1238"/>
      <c r="C1238" s="119" t="s">
        <v>124</v>
      </c>
      <c r="D1238" s="120" t="s">
        <v>1059</v>
      </c>
      <c r="E1238" s="258">
        <v>291806000</v>
      </c>
    </row>
    <row r="1239" spans="1:5" x14ac:dyDescent="0.25">
      <c r="B1239"/>
      <c r="C1239" s="119" t="s">
        <v>13</v>
      </c>
      <c r="D1239" s="120" t="s">
        <v>1062</v>
      </c>
      <c r="E1239" s="258">
        <v>286584500</v>
      </c>
    </row>
    <row r="1240" spans="1:5" x14ac:dyDescent="0.25">
      <c r="B1240"/>
      <c r="C1240" s="119" t="s">
        <v>633</v>
      </c>
      <c r="D1240" s="120" t="s">
        <v>1063</v>
      </c>
      <c r="E1240" s="258">
        <v>117880000</v>
      </c>
    </row>
    <row r="1241" spans="1:5" x14ac:dyDescent="0.25">
      <c r="B1241"/>
      <c r="C1241" s="119" t="s">
        <v>1079</v>
      </c>
      <c r="D1241" s="120" t="s">
        <v>1302</v>
      </c>
      <c r="E1241" s="258">
        <v>243806000</v>
      </c>
    </row>
    <row r="1242" spans="1:5" x14ac:dyDescent="0.25">
      <c r="B1242"/>
      <c r="C1242" s="119" t="s">
        <v>1080</v>
      </c>
      <c r="D1242" s="120" t="s">
        <v>1066</v>
      </c>
      <c r="E1242" s="258">
        <v>460000000</v>
      </c>
    </row>
    <row r="1243" spans="1:5" x14ac:dyDescent="0.25">
      <c r="B1243"/>
      <c r="C1243" s="119" t="s">
        <v>1081</v>
      </c>
      <c r="D1243" s="120" t="s">
        <v>1070</v>
      </c>
      <c r="E1243" s="258">
        <v>242571000</v>
      </c>
    </row>
    <row r="1244" spans="1:5" x14ac:dyDescent="0.25">
      <c r="B1244"/>
      <c r="C1244" s="119" t="s">
        <v>3367</v>
      </c>
      <c r="D1244" s="117" t="s">
        <v>1298</v>
      </c>
      <c r="E1244" s="258">
        <v>201644000</v>
      </c>
    </row>
    <row r="1245" spans="1:5" ht="135" x14ac:dyDescent="0.25">
      <c r="A1245" s="117" t="s">
        <v>507</v>
      </c>
      <c r="B1245" s="120" t="s">
        <v>506</v>
      </c>
      <c r="C1245" s="115"/>
      <c r="E1245" s="258">
        <v>7388420000</v>
      </c>
    </row>
    <row r="1246" spans="1:5" ht="90" x14ac:dyDescent="0.25">
      <c r="B1246" s="119" t="s">
        <v>29</v>
      </c>
      <c r="C1246" s="120" t="s">
        <v>184</v>
      </c>
      <c r="E1246" s="258">
        <v>1027420000</v>
      </c>
    </row>
    <row r="1247" spans="1:5" x14ac:dyDescent="0.25">
      <c r="B1247"/>
      <c r="C1247" s="119" t="s">
        <v>29</v>
      </c>
      <c r="D1247" s="120" t="s">
        <v>194</v>
      </c>
      <c r="E1247" s="258">
        <v>6000000</v>
      </c>
    </row>
    <row r="1248" spans="1:5" x14ac:dyDescent="0.25">
      <c r="B1248"/>
      <c r="C1248" s="119" t="s">
        <v>22</v>
      </c>
      <c r="D1248" s="120" t="s">
        <v>196</v>
      </c>
      <c r="E1248" s="258">
        <v>325000000</v>
      </c>
    </row>
    <row r="1249" spans="2:5" x14ac:dyDescent="0.25">
      <c r="B1249"/>
      <c r="C1249" s="119" t="s">
        <v>47</v>
      </c>
      <c r="D1249" s="120" t="s">
        <v>3372</v>
      </c>
      <c r="E1249" s="258">
        <v>36720000</v>
      </c>
    </row>
    <row r="1250" spans="2:5" x14ac:dyDescent="0.25">
      <c r="B1250"/>
      <c r="C1250" s="119" t="s">
        <v>17</v>
      </c>
      <c r="D1250" s="120" t="s">
        <v>198</v>
      </c>
      <c r="E1250" s="258">
        <v>15000000</v>
      </c>
    </row>
    <row r="1251" spans="2:5" x14ac:dyDescent="0.25">
      <c r="B1251"/>
      <c r="C1251" s="119" t="s">
        <v>21</v>
      </c>
      <c r="D1251" s="120" t="s">
        <v>185</v>
      </c>
      <c r="E1251" s="258">
        <v>50700000</v>
      </c>
    </row>
    <row r="1252" spans="2:5" x14ac:dyDescent="0.25">
      <c r="B1252"/>
      <c r="C1252" s="119" t="s">
        <v>23</v>
      </c>
      <c r="D1252" s="120" t="s">
        <v>199</v>
      </c>
      <c r="E1252" s="258">
        <v>75000000</v>
      </c>
    </row>
    <row r="1253" spans="2:5" x14ac:dyDescent="0.25">
      <c r="B1253"/>
      <c r="C1253" s="119" t="s">
        <v>122</v>
      </c>
      <c r="D1253" s="120" t="s">
        <v>200</v>
      </c>
      <c r="E1253" s="258">
        <v>40000000</v>
      </c>
    </row>
    <row r="1254" spans="2:5" x14ac:dyDescent="0.25">
      <c r="B1254"/>
      <c r="C1254" s="119" t="s">
        <v>56</v>
      </c>
      <c r="D1254" s="120" t="s">
        <v>201</v>
      </c>
      <c r="E1254" s="258">
        <v>50000000</v>
      </c>
    </row>
    <row r="1255" spans="2:5" x14ac:dyDescent="0.25">
      <c r="B1255"/>
      <c r="C1255" s="119" t="s">
        <v>40</v>
      </c>
      <c r="D1255" s="120" t="s">
        <v>202</v>
      </c>
      <c r="E1255" s="258">
        <v>12000000</v>
      </c>
    </row>
    <row r="1256" spans="2:5" x14ac:dyDescent="0.25">
      <c r="B1256"/>
      <c r="C1256" s="119" t="s">
        <v>26</v>
      </c>
      <c r="D1256" s="120" t="s">
        <v>203</v>
      </c>
      <c r="E1256" s="258">
        <v>10000000</v>
      </c>
    </row>
    <row r="1257" spans="2:5" x14ac:dyDescent="0.25">
      <c r="B1257"/>
      <c r="C1257" s="119" t="s">
        <v>46</v>
      </c>
      <c r="D1257" s="120" t="s">
        <v>204</v>
      </c>
      <c r="E1257" s="258">
        <v>35000000</v>
      </c>
    </row>
    <row r="1258" spans="2:5" x14ac:dyDescent="0.25">
      <c r="B1258"/>
      <c r="C1258" s="119" t="s">
        <v>16</v>
      </c>
      <c r="D1258" s="120" t="s">
        <v>205</v>
      </c>
      <c r="E1258" s="258">
        <v>50000000</v>
      </c>
    </row>
    <row r="1259" spans="2:5" x14ac:dyDescent="0.25">
      <c r="B1259"/>
      <c r="C1259" s="119" t="s">
        <v>37</v>
      </c>
      <c r="D1259" s="120" t="s">
        <v>207</v>
      </c>
      <c r="E1259" s="258">
        <v>7000000</v>
      </c>
    </row>
    <row r="1260" spans="2:5" x14ac:dyDescent="0.25">
      <c r="B1260"/>
      <c r="C1260" s="119" t="s">
        <v>1078</v>
      </c>
      <c r="D1260" s="117" t="s">
        <v>3239</v>
      </c>
      <c r="E1260" s="258">
        <v>150000000</v>
      </c>
    </row>
    <row r="1261" spans="2:5" x14ac:dyDescent="0.25">
      <c r="B1261"/>
      <c r="C1261" s="119" t="s">
        <v>1080</v>
      </c>
      <c r="D1261" s="117" t="s">
        <v>2171</v>
      </c>
      <c r="E1261" s="258">
        <v>90000000</v>
      </c>
    </row>
    <row r="1262" spans="2:5" x14ac:dyDescent="0.25">
      <c r="B1262"/>
      <c r="C1262" s="119" t="s">
        <v>3373</v>
      </c>
      <c r="D1262" s="117" t="s">
        <v>2154</v>
      </c>
      <c r="E1262" s="258">
        <v>75000000</v>
      </c>
    </row>
    <row r="1263" spans="2:5" ht="105" x14ac:dyDescent="0.25">
      <c r="B1263" s="119" t="s">
        <v>22</v>
      </c>
      <c r="C1263" s="120" t="s">
        <v>148</v>
      </c>
      <c r="E1263" s="258">
        <v>888000000</v>
      </c>
    </row>
    <row r="1264" spans="2:5" x14ac:dyDescent="0.25">
      <c r="B1264"/>
      <c r="C1264" s="119" t="s">
        <v>2202</v>
      </c>
      <c r="D1264" s="120" t="s">
        <v>176</v>
      </c>
      <c r="E1264" s="258">
        <v>400000000</v>
      </c>
    </row>
    <row r="1265" spans="2:5" x14ac:dyDescent="0.25">
      <c r="B1265"/>
      <c r="C1265" s="119" t="s">
        <v>2203</v>
      </c>
      <c r="D1265" s="120" t="s">
        <v>215</v>
      </c>
      <c r="E1265" s="258">
        <v>125000000</v>
      </c>
    </row>
    <row r="1266" spans="2:5" x14ac:dyDescent="0.25">
      <c r="B1266"/>
      <c r="C1266" s="119" t="s">
        <v>2066</v>
      </c>
      <c r="D1266" s="120" t="s">
        <v>180</v>
      </c>
      <c r="E1266" s="258">
        <v>68000000</v>
      </c>
    </row>
    <row r="1267" spans="2:5" x14ac:dyDescent="0.25">
      <c r="B1267"/>
      <c r="C1267" s="119" t="s">
        <v>2204</v>
      </c>
      <c r="D1267" s="120" t="s">
        <v>3121</v>
      </c>
      <c r="E1267" s="258">
        <v>190000000</v>
      </c>
    </row>
    <row r="1268" spans="2:5" x14ac:dyDescent="0.25">
      <c r="B1268"/>
      <c r="C1268" s="119" t="s">
        <v>2067</v>
      </c>
      <c r="D1268" s="120" t="s">
        <v>217</v>
      </c>
      <c r="E1268" s="258">
        <v>55000000</v>
      </c>
    </row>
    <row r="1269" spans="2:5" x14ac:dyDescent="0.25">
      <c r="B1269"/>
      <c r="C1269" s="119" t="s">
        <v>209</v>
      </c>
      <c r="D1269" s="120" t="s">
        <v>2166</v>
      </c>
      <c r="E1269" s="258">
        <v>50000000</v>
      </c>
    </row>
    <row r="1270" spans="2:5" ht="180" x14ac:dyDescent="0.25">
      <c r="B1270" s="119" t="s">
        <v>17</v>
      </c>
      <c r="C1270" s="120" t="s">
        <v>146</v>
      </c>
      <c r="E1270" s="258">
        <v>23000000</v>
      </c>
    </row>
    <row r="1271" spans="2:5" x14ac:dyDescent="0.25">
      <c r="B1271"/>
      <c r="C1271" s="119" t="s">
        <v>29</v>
      </c>
      <c r="D1271" s="117" t="s">
        <v>147</v>
      </c>
      <c r="E1271" s="258">
        <v>3000000</v>
      </c>
    </row>
    <row r="1272" spans="2:5" x14ac:dyDescent="0.25">
      <c r="B1272"/>
      <c r="C1272" s="119" t="s">
        <v>21</v>
      </c>
      <c r="D1272" s="117" t="s">
        <v>2174</v>
      </c>
      <c r="E1272" s="258">
        <v>20000000</v>
      </c>
    </row>
    <row r="1273" spans="2:5" ht="75" x14ac:dyDescent="0.25">
      <c r="B1273" s="119" t="s">
        <v>236</v>
      </c>
      <c r="C1273" s="120" t="s">
        <v>2177</v>
      </c>
      <c r="E1273" s="258">
        <v>4475000000</v>
      </c>
    </row>
    <row r="1274" spans="2:5" x14ac:dyDescent="0.25">
      <c r="B1274"/>
      <c r="C1274" s="119" t="s">
        <v>1262</v>
      </c>
      <c r="D1274" s="120" t="s">
        <v>2178</v>
      </c>
      <c r="E1274" s="258">
        <v>825000000</v>
      </c>
    </row>
    <row r="1275" spans="2:5" x14ac:dyDescent="0.25">
      <c r="B1275"/>
      <c r="C1275" s="119" t="s">
        <v>2205</v>
      </c>
      <c r="D1275" s="120" t="s">
        <v>3374</v>
      </c>
      <c r="E1275" s="258">
        <v>1600000000</v>
      </c>
    </row>
    <row r="1276" spans="2:5" x14ac:dyDescent="0.25">
      <c r="B1276"/>
      <c r="C1276" s="119" t="s">
        <v>2201</v>
      </c>
      <c r="D1276" s="117" t="s">
        <v>2183</v>
      </c>
      <c r="E1276" s="258">
        <v>75000000</v>
      </c>
    </row>
    <row r="1277" spans="2:5" x14ac:dyDescent="0.25">
      <c r="B1277"/>
      <c r="C1277" s="119" t="s">
        <v>2206</v>
      </c>
      <c r="D1277" s="120" t="s">
        <v>3309</v>
      </c>
      <c r="E1277" s="258">
        <v>975000000</v>
      </c>
    </row>
    <row r="1278" spans="2:5" x14ac:dyDescent="0.25">
      <c r="B1278"/>
      <c r="C1278" s="119" t="s">
        <v>23</v>
      </c>
      <c r="D1278" s="117" t="s">
        <v>3375</v>
      </c>
      <c r="E1278" s="258">
        <v>1000000000</v>
      </c>
    </row>
    <row r="1279" spans="2:5" x14ac:dyDescent="0.25">
      <c r="B1279" s="119" t="s">
        <v>633</v>
      </c>
      <c r="C1279" s="117" t="s">
        <v>1367</v>
      </c>
      <c r="D1279"/>
      <c r="E1279" s="258">
        <v>975000000</v>
      </c>
    </row>
    <row r="1280" spans="2:5" x14ac:dyDescent="0.25">
      <c r="B1280"/>
      <c r="C1280" s="119" t="s">
        <v>29</v>
      </c>
      <c r="D1280" s="117" t="s">
        <v>2196</v>
      </c>
      <c r="E1280" s="258">
        <v>75000000</v>
      </c>
    </row>
    <row r="1281" spans="1:5" x14ac:dyDescent="0.25">
      <c r="B1281"/>
      <c r="C1281" s="119" t="s">
        <v>22</v>
      </c>
      <c r="D1281" s="117" t="s">
        <v>3376</v>
      </c>
      <c r="E1281" s="258">
        <v>100000000</v>
      </c>
    </row>
    <row r="1282" spans="1:5" x14ac:dyDescent="0.25">
      <c r="B1282"/>
      <c r="C1282" s="119" t="s">
        <v>2201</v>
      </c>
      <c r="D1282" s="117" t="s">
        <v>2189</v>
      </c>
      <c r="E1282" s="258">
        <v>50000000</v>
      </c>
    </row>
    <row r="1283" spans="1:5" x14ac:dyDescent="0.25">
      <c r="B1283"/>
      <c r="C1283" s="119" t="s">
        <v>27</v>
      </c>
      <c r="D1283" s="117" t="s">
        <v>2186</v>
      </c>
      <c r="E1283" s="258">
        <v>75000000</v>
      </c>
    </row>
    <row r="1284" spans="1:5" x14ac:dyDescent="0.25">
      <c r="B1284"/>
      <c r="C1284" s="119" t="s">
        <v>47</v>
      </c>
      <c r="D1284" s="117" t="s">
        <v>3377</v>
      </c>
      <c r="E1284" s="258">
        <v>500000000</v>
      </c>
    </row>
    <row r="1285" spans="1:5" x14ac:dyDescent="0.25">
      <c r="B1285"/>
      <c r="C1285" s="119" t="s">
        <v>17</v>
      </c>
      <c r="D1285" s="117" t="s">
        <v>3379</v>
      </c>
      <c r="E1285" s="258">
        <v>125000000</v>
      </c>
    </row>
    <row r="1286" spans="1:5" x14ac:dyDescent="0.25">
      <c r="B1286"/>
      <c r="C1286" s="119" t="s">
        <v>21</v>
      </c>
      <c r="D1286" s="117" t="s">
        <v>3378</v>
      </c>
      <c r="E1286" s="258">
        <v>50000000</v>
      </c>
    </row>
    <row r="1287" spans="1:5" ht="105" x14ac:dyDescent="0.25">
      <c r="A1287" s="117" t="s">
        <v>581</v>
      </c>
      <c r="B1287" s="120" t="s">
        <v>579</v>
      </c>
      <c r="C1287" s="115"/>
      <c r="E1287" s="258">
        <v>1669854400</v>
      </c>
    </row>
    <row r="1288" spans="1:5" ht="90" x14ac:dyDescent="0.25">
      <c r="B1288" s="119" t="s">
        <v>29</v>
      </c>
      <c r="C1288" s="120" t="s">
        <v>184</v>
      </c>
      <c r="E1288" s="258">
        <v>508539500</v>
      </c>
    </row>
    <row r="1289" spans="1:5" x14ac:dyDescent="0.25">
      <c r="B1289"/>
      <c r="C1289" s="119" t="s">
        <v>29</v>
      </c>
      <c r="D1289" s="120" t="s">
        <v>194</v>
      </c>
      <c r="E1289" s="258">
        <v>5650000</v>
      </c>
    </row>
    <row r="1290" spans="1:5" x14ac:dyDescent="0.25">
      <c r="B1290"/>
      <c r="C1290" s="119" t="s">
        <v>22</v>
      </c>
      <c r="D1290" s="120" t="s">
        <v>196</v>
      </c>
      <c r="E1290" s="258">
        <v>15000000</v>
      </c>
    </row>
    <row r="1291" spans="1:5" x14ac:dyDescent="0.25">
      <c r="B1291"/>
      <c r="C1291" s="119" t="s">
        <v>17</v>
      </c>
      <c r="D1291" s="120" t="s">
        <v>198</v>
      </c>
      <c r="E1291" s="258">
        <v>12240000</v>
      </c>
    </row>
    <row r="1292" spans="1:5" x14ac:dyDescent="0.25">
      <c r="B1292"/>
      <c r="C1292" s="119" t="s">
        <v>21</v>
      </c>
      <c r="D1292" s="120" t="s">
        <v>185</v>
      </c>
      <c r="E1292" s="258">
        <v>77560000</v>
      </c>
    </row>
    <row r="1293" spans="1:5" x14ac:dyDescent="0.25">
      <c r="B1293"/>
      <c r="C1293" s="119" t="s">
        <v>23</v>
      </c>
      <c r="D1293" s="120" t="s">
        <v>199</v>
      </c>
      <c r="E1293" s="258">
        <v>26752500</v>
      </c>
    </row>
    <row r="1294" spans="1:5" x14ac:dyDescent="0.25">
      <c r="B1294"/>
      <c r="C1294" s="119" t="s">
        <v>122</v>
      </c>
      <c r="D1294" s="120" t="s">
        <v>200</v>
      </c>
      <c r="E1294" s="258">
        <v>39676500</v>
      </c>
    </row>
    <row r="1295" spans="1:5" x14ac:dyDescent="0.25">
      <c r="B1295"/>
      <c r="C1295" s="119" t="s">
        <v>56</v>
      </c>
      <c r="D1295" s="120" t="s">
        <v>201</v>
      </c>
      <c r="E1295" s="258">
        <v>20000000</v>
      </c>
    </row>
    <row r="1296" spans="1:5" x14ac:dyDescent="0.25">
      <c r="B1296"/>
      <c r="C1296" s="119" t="s">
        <v>40</v>
      </c>
      <c r="D1296" s="120" t="s">
        <v>202</v>
      </c>
      <c r="E1296" s="258">
        <v>3900000</v>
      </c>
    </row>
    <row r="1297" spans="2:5" x14ac:dyDescent="0.25">
      <c r="B1297"/>
      <c r="C1297" s="119" t="s">
        <v>26</v>
      </c>
      <c r="D1297" s="120" t="s">
        <v>203</v>
      </c>
      <c r="E1297" s="258">
        <v>5300000</v>
      </c>
    </row>
    <row r="1298" spans="2:5" x14ac:dyDescent="0.25">
      <c r="B1298"/>
      <c r="C1298" s="119" t="s">
        <v>46</v>
      </c>
      <c r="D1298" s="120" t="s">
        <v>204</v>
      </c>
      <c r="E1298" s="258">
        <v>10000000</v>
      </c>
    </row>
    <row r="1299" spans="2:5" x14ac:dyDescent="0.25">
      <c r="B1299"/>
      <c r="C1299" s="119" t="s">
        <v>16</v>
      </c>
      <c r="D1299" s="120" t="s">
        <v>205</v>
      </c>
      <c r="E1299" s="258">
        <v>60000000</v>
      </c>
    </row>
    <row r="1300" spans="2:5" x14ac:dyDescent="0.25">
      <c r="B1300"/>
      <c r="C1300" s="119" t="s">
        <v>37</v>
      </c>
      <c r="D1300" s="120" t="s">
        <v>207</v>
      </c>
      <c r="E1300" s="258">
        <v>9220500</v>
      </c>
    </row>
    <row r="1301" spans="2:5" x14ac:dyDescent="0.25">
      <c r="B1301"/>
      <c r="C1301" s="119" t="s">
        <v>20</v>
      </c>
      <c r="D1301" s="120" t="s">
        <v>206</v>
      </c>
      <c r="E1301" s="258">
        <v>50000000</v>
      </c>
    </row>
    <row r="1302" spans="2:5" x14ac:dyDescent="0.25">
      <c r="B1302"/>
      <c r="C1302" s="119" t="s">
        <v>209</v>
      </c>
      <c r="D1302" s="120" t="s">
        <v>208</v>
      </c>
      <c r="E1302" s="258">
        <v>12240000</v>
      </c>
    </row>
    <row r="1303" spans="2:5" x14ac:dyDescent="0.25">
      <c r="B1303"/>
      <c r="C1303" s="119" t="s">
        <v>1078</v>
      </c>
      <c r="D1303" s="117" t="s">
        <v>601</v>
      </c>
      <c r="E1303" s="258">
        <v>85000000</v>
      </c>
    </row>
    <row r="1304" spans="2:5" x14ac:dyDescent="0.25">
      <c r="B1304"/>
      <c r="C1304"/>
      <c r="D1304" s="117" t="s">
        <v>3350</v>
      </c>
      <c r="E1304" s="258">
        <v>76000000</v>
      </c>
    </row>
    <row r="1305" spans="2:5" ht="105" x14ac:dyDescent="0.25">
      <c r="B1305" s="119" t="s">
        <v>22</v>
      </c>
      <c r="C1305" s="120" t="s">
        <v>148</v>
      </c>
      <c r="E1305" s="258">
        <v>175035000</v>
      </c>
    </row>
    <row r="1306" spans="2:5" x14ac:dyDescent="0.25">
      <c r="B1306"/>
      <c r="C1306" s="119" t="s">
        <v>21</v>
      </c>
      <c r="D1306" s="120" t="s">
        <v>183</v>
      </c>
      <c r="E1306" s="258">
        <v>2000000</v>
      </c>
    </row>
    <row r="1307" spans="2:5" x14ac:dyDescent="0.25">
      <c r="B1307"/>
      <c r="C1307" s="119" t="s">
        <v>50</v>
      </c>
      <c r="D1307" s="120" t="s">
        <v>176</v>
      </c>
      <c r="E1307" s="258">
        <v>101500000</v>
      </c>
    </row>
    <row r="1308" spans="2:5" x14ac:dyDescent="0.25">
      <c r="B1308"/>
      <c r="C1308" s="119" t="s">
        <v>52</v>
      </c>
      <c r="D1308" s="120" t="s">
        <v>180</v>
      </c>
      <c r="E1308" s="258">
        <v>48035000</v>
      </c>
    </row>
    <row r="1309" spans="2:5" x14ac:dyDescent="0.25">
      <c r="B1309"/>
      <c r="C1309" s="119" t="s">
        <v>218</v>
      </c>
      <c r="D1309" s="120" t="s">
        <v>217</v>
      </c>
      <c r="E1309" s="258">
        <v>23500000</v>
      </c>
    </row>
    <row r="1310" spans="2:5" ht="180" x14ac:dyDescent="0.25">
      <c r="B1310" s="119" t="s">
        <v>17</v>
      </c>
      <c r="C1310" s="120" t="s">
        <v>146</v>
      </c>
      <c r="E1310" s="258">
        <v>15000000</v>
      </c>
    </row>
    <row r="1311" spans="2:5" x14ac:dyDescent="0.25">
      <c r="B1311"/>
      <c r="C1311" s="119" t="s">
        <v>29</v>
      </c>
      <c r="D1311" s="120" t="s">
        <v>147</v>
      </c>
      <c r="E1311" s="258">
        <v>15000000</v>
      </c>
    </row>
    <row r="1312" spans="2:5" ht="90" x14ac:dyDescent="0.25">
      <c r="B1312" s="119" t="s">
        <v>26</v>
      </c>
      <c r="C1312" s="120" t="s">
        <v>263</v>
      </c>
      <c r="E1312" s="258">
        <v>461751700</v>
      </c>
    </row>
    <row r="1313" spans="1:5" x14ac:dyDescent="0.25">
      <c r="B1313"/>
      <c r="C1313" s="119" t="s">
        <v>23</v>
      </c>
      <c r="D1313" s="117" t="s">
        <v>1295</v>
      </c>
      <c r="E1313" s="258">
        <v>214752600</v>
      </c>
    </row>
    <row r="1314" spans="1:5" x14ac:dyDescent="0.25">
      <c r="B1314"/>
      <c r="C1314" s="119" t="s">
        <v>50</v>
      </c>
      <c r="D1314" s="117" t="s">
        <v>1296</v>
      </c>
      <c r="E1314" s="258">
        <v>246999100</v>
      </c>
    </row>
    <row r="1315" spans="1:5" x14ac:dyDescent="0.25">
      <c r="B1315" s="119" t="s">
        <v>46</v>
      </c>
      <c r="C1315" s="117" t="s">
        <v>144</v>
      </c>
      <c r="D1315"/>
      <c r="E1315" s="258">
        <v>165896600</v>
      </c>
    </row>
    <row r="1316" spans="1:5" x14ac:dyDescent="0.25">
      <c r="B1316"/>
      <c r="C1316" s="119" t="s">
        <v>50</v>
      </c>
      <c r="D1316" s="117" t="s">
        <v>130</v>
      </c>
      <c r="E1316" s="258">
        <v>165896600</v>
      </c>
    </row>
    <row r="1317" spans="1:5" ht="105" x14ac:dyDescent="0.25">
      <c r="B1317" s="119" t="s">
        <v>16</v>
      </c>
      <c r="C1317" s="120" t="s">
        <v>607</v>
      </c>
      <c r="E1317" s="258">
        <v>343631600</v>
      </c>
    </row>
    <row r="1318" spans="1:5" x14ac:dyDescent="0.25">
      <c r="B1318"/>
      <c r="C1318" s="119" t="s">
        <v>27</v>
      </c>
      <c r="D1318" s="117" t="s">
        <v>608</v>
      </c>
      <c r="E1318" s="258">
        <v>343631600</v>
      </c>
    </row>
    <row r="1319" spans="1:5" ht="60" x14ac:dyDescent="0.25">
      <c r="A1319" s="117" t="s">
        <v>820</v>
      </c>
      <c r="B1319" s="120" t="s">
        <v>819</v>
      </c>
      <c r="C1319" s="115"/>
      <c r="E1319" s="258">
        <v>2354480000</v>
      </c>
    </row>
    <row r="1320" spans="1:5" ht="90" x14ac:dyDescent="0.25">
      <c r="B1320" s="119" t="s">
        <v>29</v>
      </c>
      <c r="C1320" s="120" t="s">
        <v>184</v>
      </c>
      <c r="E1320" s="258">
        <v>558560000</v>
      </c>
    </row>
    <row r="1321" spans="1:5" x14ac:dyDescent="0.25">
      <c r="B1321"/>
      <c r="C1321" s="119" t="s">
        <v>29</v>
      </c>
      <c r="D1321" s="120" t="s">
        <v>194</v>
      </c>
      <c r="E1321" s="258">
        <v>13500000</v>
      </c>
    </row>
    <row r="1322" spans="1:5" x14ac:dyDescent="0.25">
      <c r="B1322"/>
      <c r="C1322" s="119" t="s">
        <v>22</v>
      </c>
      <c r="D1322" s="120" t="s">
        <v>196</v>
      </c>
      <c r="E1322" s="258">
        <v>19000000</v>
      </c>
    </row>
    <row r="1323" spans="1:5" x14ac:dyDescent="0.25">
      <c r="B1323"/>
      <c r="C1323" s="119" t="s">
        <v>17</v>
      </c>
      <c r="D1323" s="120" t="s">
        <v>198</v>
      </c>
      <c r="E1323" s="258">
        <v>12240000</v>
      </c>
    </row>
    <row r="1324" spans="1:5" x14ac:dyDescent="0.25">
      <c r="B1324"/>
      <c r="C1324" s="119" t="s">
        <v>21</v>
      </c>
      <c r="D1324" s="120" t="s">
        <v>185</v>
      </c>
      <c r="E1324" s="258">
        <v>72480000</v>
      </c>
    </row>
    <row r="1325" spans="1:5" x14ac:dyDescent="0.25">
      <c r="B1325"/>
      <c r="C1325" s="119" t="s">
        <v>23</v>
      </c>
      <c r="D1325" s="120" t="s">
        <v>199</v>
      </c>
      <c r="E1325" s="258">
        <v>17740000</v>
      </c>
    </row>
    <row r="1326" spans="1:5" x14ac:dyDescent="0.25">
      <c r="B1326"/>
      <c r="C1326" s="119" t="s">
        <v>122</v>
      </c>
      <c r="D1326" s="120" t="s">
        <v>200</v>
      </c>
      <c r="E1326" s="258">
        <v>45000000</v>
      </c>
    </row>
    <row r="1327" spans="1:5" x14ac:dyDescent="0.25">
      <c r="B1327"/>
      <c r="C1327" s="119" t="s">
        <v>56</v>
      </c>
      <c r="D1327" s="120" t="s">
        <v>201</v>
      </c>
      <c r="E1327" s="258">
        <v>80100000</v>
      </c>
    </row>
    <row r="1328" spans="1:5" x14ac:dyDescent="0.25">
      <c r="B1328"/>
      <c r="C1328" s="119" t="s">
        <v>40</v>
      </c>
      <c r="D1328" s="120" t="s">
        <v>202</v>
      </c>
      <c r="E1328" s="258">
        <v>5000000</v>
      </c>
    </row>
    <row r="1329" spans="2:5" x14ac:dyDescent="0.25">
      <c r="B1329"/>
      <c r="C1329" s="119" t="s">
        <v>26</v>
      </c>
      <c r="D1329" s="120" t="s">
        <v>203</v>
      </c>
      <c r="E1329" s="258">
        <v>7500000</v>
      </c>
    </row>
    <row r="1330" spans="2:5" x14ac:dyDescent="0.25">
      <c r="B1330"/>
      <c r="C1330" s="119" t="s">
        <v>46</v>
      </c>
      <c r="D1330" s="120" t="s">
        <v>204</v>
      </c>
      <c r="E1330" s="258">
        <v>50000000</v>
      </c>
    </row>
    <row r="1331" spans="2:5" x14ac:dyDescent="0.25">
      <c r="B1331"/>
      <c r="C1331" s="119" t="s">
        <v>16</v>
      </c>
      <c r="D1331" s="120" t="s">
        <v>205</v>
      </c>
      <c r="E1331" s="258">
        <v>50000000</v>
      </c>
    </row>
    <row r="1332" spans="2:5" x14ac:dyDescent="0.25">
      <c r="B1332"/>
      <c r="C1332" s="119" t="s">
        <v>37</v>
      </c>
      <c r="D1332" s="120" t="s">
        <v>207</v>
      </c>
      <c r="E1332" s="258">
        <v>11000000</v>
      </c>
    </row>
    <row r="1333" spans="2:5" x14ac:dyDescent="0.25">
      <c r="B1333"/>
      <c r="C1333" s="119" t="s">
        <v>20</v>
      </c>
      <c r="D1333" s="120" t="s">
        <v>206</v>
      </c>
      <c r="E1333" s="258">
        <v>125000000</v>
      </c>
    </row>
    <row r="1334" spans="2:5" x14ac:dyDescent="0.25">
      <c r="B1334"/>
      <c r="C1334" s="119" t="s">
        <v>1078</v>
      </c>
      <c r="D1334" s="117" t="s">
        <v>601</v>
      </c>
      <c r="E1334" s="258">
        <v>50000000</v>
      </c>
    </row>
    <row r="1335" spans="2:5" ht="105" x14ac:dyDescent="0.25">
      <c r="B1335" s="119" t="s">
        <v>22</v>
      </c>
      <c r="C1335" s="120" t="s">
        <v>148</v>
      </c>
      <c r="E1335" s="258">
        <v>224000000</v>
      </c>
    </row>
    <row r="1336" spans="2:5" x14ac:dyDescent="0.25">
      <c r="B1336"/>
      <c r="C1336" s="119" t="s">
        <v>21</v>
      </c>
      <c r="D1336" s="117" t="s">
        <v>183</v>
      </c>
      <c r="E1336" s="258">
        <v>55000000</v>
      </c>
    </row>
    <row r="1337" spans="2:5" x14ac:dyDescent="0.25">
      <c r="B1337"/>
      <c r="C1337" s="119" t="s">
        <v>35</v>
      </c>
      <c r="D1337" s="120" t="s">
        <v>215</v>
      </c>
      <c r="E1337" s="258">
        <v>75000000</v>
      </c>
    </row>
    <row r="1338" spans="2:5" x14ac:dyDescent="0.25">
      <c r="B1338"/>
      <c r="C1338" s="119" t="s">
        <v>52</v>
      </c>
      <c r="D1338" s="120" t="s">
        <v>180</v>
      </c>
      <c r="E1338" s="258">
        <v>44000000</v>
      </c>
    </row>
    <row r="1339" spans="2:5" x14ac:dyDescent="0.25">
      <c r="B1339"/>
      <c r="C1339" s="119" t="s">
        <v>218</v>
      </c>
      <c r="D1339" s="120" t="s">
        <v>217</v>
      </c>
      <c r="E1339" s="258">
        <v>50000000</v>
      </c>
    </row>
    <row r="1340" spans="2:5" ht="180" x14ac:dyDescent="0.25">
      <c r="B1340" s="119" t="s">
        <v>17</v>
      </c>
      <c r="C1340" s="120" t="s">
        <v>146</v>
      </c>
      <c r="E1340" s="258">
        <v>15000000</v>
      </c>
    </row>
    <row r="1341" spans="2:5" x14ac:dyDescent="0.25">
      <c r="B1341"/>
      <c r="C1341" s="119" t="s">
        <v>29</v>
      </c>
      <c r="D1341" s="120" t="s">
        <v>147</v>
      </c>
      <c r="E1341" s="258">
        <v>15000000</v>
      </c>
    </row>
    <row r="1342" spans="2:5" ht="135" x14ac:dyDescent="0.25">
      <c r="B1342" s="119" t="s">
        <v>76</v>
      </c>
      <c r="C1342" s="120" t="s">
        <v>2690</v>
      </c>
      <c r="E1342" s="258">
        <v>1556920000</v>
      </c>
    </row>
    <row r="1343" spans="2:5" x14ac:dyDescent="0.25">
      <c r="B1343"/>
      <c r="C1343" s="119" t="s">
        <v>29</v>
      </c>
      <c r="D1343" s="120" t="s">
        <v>1964</v>
      </c>
      <c r="E1343" s="258">
        <v>71000000</v>
      </c>
    </row>
    <row r="1344" spans="2:5" x14ac:dyDescent="0.25">
      <c r="B1344"/>
      <c r="C1344" s="119" t="s">
        <v>22</v>
      </c>
      <c r="D1344" s="117" t="s">
        <v>831</v>
      </c>
      <c r="E1344" s="258">
        <v>71000000</v>
      </c>
    </row>
    <row r="1345" spans="1:5" x14ac:dyDescent="0.25">
      <c r="B1345"/>
      <c r="C1345" s="119" t="s">
        <v>31</v>
      </c>
      <c r="D1345" s="117" t="s">
        <v>829</v>
      </c>
      <c r="E1345" s="258">
        <v>200000000</v>
      </c>
    </row>
    <row r="1346" spans="1:5" x14ac:dyDescent="0.25">
      <c r="B1346"/>
      <c r="C1346" s="119" t="s">
        <v>27</v>
      </c>
      <c r="D1346" s="117" t="s">
        <v>1299</v>
      </c>
      <c r="E1346" s="258">
        <v>175000000</v>
      </c>
    </row>
    <row r="1347" spans="1:5" x14ac:dyDescent="0.25">
      <c r="B1347"/>
      <c r="C1347" s="119" t="s">
        <v>47</v>
      </c>
      <c r="D1347" s="117" t="s">
        <v>2691</v>
      </c>
      <c r="E1347" s="258">
        <v>175000000</v>
      </c>
    </row>
    <row r="1348" spans="1:5" x14ac:dyDescent="0.25">
      <c r="B1348"/>
      <c r="C1348" s="119" t="s">
        <v>17</v>
      </c>
      <c r="D1348" s="117" t="s">
        <v>2972</v>
      </c>
      <c r="E1348" s="258">
        <v>150000000</v>
      </c>
    </row>
    <row r="1349" spans="1:5" x14ac:dyDescent="0.25">
      <c r="B1349"/>
      <c r="C1349" s="119" t="s">
        <v>21</v>
      </c>
      <c r="D1349" s="117" t="s">
        <v>1962</v>
      </c>
      <c r="E1349" s="258">
        <v>95000000</v>
      </c>
    </row>
    <row r="1350" spans="1:5" x14ac:dyDescent="0.25">
      <c r="B1350"/>
      <c r="C1350" s="119" t="s">
        <v>23</v>
      </c>
      <c r="D1350" s="117" t="s">
        <v>2951</v>
      </c>
      <c r="E1350" s="258">
        <v>319920000</v>
      </c>
    </row>
    <row r="1351" spans="1:5" x14ac:dyDescent="0.25">
      <c r="B1351"/>
      <c r="C1351" s="119" t="s">
        <v>50</v>
      </c>
      <c r="D1351" s="117" t="s">
        <v>825</v>
      </c>
      <c r="E1351" s="258">
        <v>150000000</v>
      </c>
    </row>
    <row r="1352" spans="1:5" x14ac:dyDescent="0.25">
      <c r="B1352"/>
      <c r="C1352" s="119" t="s">
        <v>122</v>
      </c>
      <c r="D1352" s="117" t="s">
        <v>827</v>
      </c>
      <c r="E1352" s="258">
        <v>150000000</v>
      </c>
    </row>
    <row r="1353" spans="1:5" ht="90" x14ac:dyDescent="0.25">
      <c r="A1353" s="117" t="s">
        <v>25</v>
      </c>
      <c r="B1353" s="120" t="s">
        <v>24</v>
      </c>
      <c r="C1353" s="115"/>
      <c r="E1353" s="258">
        <v>8569440000</v>
      </c>
    </row>
    <row r="1354" spans="1:5" ht="90" x14ac:dyDescent="0.25">
      <c r="B1354" s="119" t="s">
        <v>29</v>
      </c>
      <c r="C1354" s="120" t="s">
        <v>184</v>
      </c>
      <c r="E1354" s="258">
        <v>670440000</v>
      </c>
    </row>
    <row r="1355" spans="1:5" x14ac:dyDescent="0.25">
      <c r="B1355"/>
      <c r="C1355" s="119" t="s">
        <v>29</v>
      </c>
      <c r="D1355" s="120" t="s">
        <v>194</v>
      </c>
      <c r="E1355" s="258">
        <v>6000000</v>
      </c>
    </row>
    <row r="1356" spans="1:5" x14ac:dyDescent="0.25">
      <c r="B1356"/>
      <c r="C1356" s="119" t="s">
        <v>22</v>
      </c>
      <c r="D1356" s="120" t="s">
        <v>196</v>
      </c>
      <c r="E1356" s="258">
        <v>241000000</v>
      </c>
    </row>
    <row r="1357" spans="1:5" x14ac:dyDescent="0.25">
      <c r="B1357"/>
      <c r="C1357" s="119" t="s">
        <v>17</v>
      </c>
      <c r="D1357" s="120" t="s">
        <v>198</v>
      </c>
      <c r="E1357" s="258">
        <v>80000000</v>
      </c>
    </row>
    <row r="1358" spans="1:5" x14ac:dyDescent="0.25">
      <c r="B1358"/>
      <c r="C1358" s="119" t="s">
        <v>21</v>
      </c>
      <c r="D1358" s="120" t="s">
        <v>185</v>
      </c>
      <c r="E1358" s="258">
        <v>30000000</v>
      </c>
    </row>
    <row r="1359" spans="1:5" x14ac:dyDescent="0.25">
      <c r="B1359"/>
      <c r="C1359" s="119" t="s">
        <v>23</v>
      </c>
      <c r="D1359" s="120" t="s">
        <v>199</v>
      </c>
      <c r="E1359" s="258">
        <v>24480000</v>
      </c>
    </row>
    <row r="1360" spans="1:5" x14ac:dyDescent="0.25">
      <c r="B1360"/>
      <c r="C1360" s="119" t="s">
        <v>122</v>
      </c>
      <c r="D1360" s="120" t="s">
        <v>200</v>
      </c>
      <c r="E1360" s="258">
        <v>50000000</v>
      </c>
    </row>
    <row r="1361" spans="2:5" x14ac:dyDescent="0.25">
      <c r="B1361"/>
      <c r="C1361" s="119" t="s">
        <v>56</v>
      </c>
      <c r="D1361" s="120" t="s">
        <v>201</v>
      </c>
      <c r="E1361" s="258">
        <v>30000000</v>
      </c>
    </row>
    <row r="1362" spans="2:5" x14ac:dyDescent="0.25">
      <c r="B1362"/>
      <c r="C1362" s="119" t="s">
        <v>40</v>
      </c>
      <c r="D1362" s="120" t="s">
        <v>202</v>
      </c>
      <c r="E1362" s="258">
        <v>8000000</v>
      </c>
    </row>
    <row r="1363" spans="2:5" x14ac:dyDescent="0.25">
      <c r="B1363"/>
      <c r="C1363" s="119" t="s">
        <v>26</v>
      </c>
      <c r="D1363" s="120" t="s">
        <v>203</v>
      </c>
      <c r="E1363" s="258">
        <v>5000000</v>
      </c>
    </row>
    <row r="1364" spans="2:5" x14ac:dyDescent="0.25">
      <c r="B1364"/>
      <c r="C1364" s="119" t="s">
        <v>46</v>
      </c>
      <c r="D1364" s="120" t="s">
        <v>204</v>
      </c>
      <c r="E1364" s="258">
        <v>10000000</v>
      </c>
    </row>
    <row r="1365" spans="2:5" x14ac:dyDescent="0.25">
      <c r="B1365"/>
      <c r="C1365" s="119" t="s">
        <v>16</v>
      </c>
      <c r="D1365" s="120" t="s">
        <v>205</v>
      </c>
      <c r="E1365" s="258">
        <v>25000000</v>
      </c>
    </row>
    <row r="1366" spans="2:5" x14ac:dyDescent="0.25">
      <c r="B1366"/>
      <c r="C1366" s="119" t="s">
        <v>37</v>
      </c>
      <c r="D1366" s="120" t="s">
        <v>207</v>
      </c>
      <c r="E1366" s="258">
        <v>12000000</v>
      </c>
    </row>
    <row r="1367" spans="2:5" x14ac:dyDescent="0.25">
      <c r="B1367"/>
      <c r="C1367" s="119" t="s">
        <v>20</v>
      </c>
      <c r="D1367" s="120" t="s">
        <v>206</v>
      </c>
      <c r="E1367" s="258">
        <v>100000000</v>
      </c>
    </row>
    <row r="1368" spans="2:5" x14ac:dyDescent="0.25">
      <c r="B1368"/>
      <c r="C1368" s="119" t="s">
        <v>209</v>
      </c>
      <c r="D1368" s="120" t="s">
        <v>208</v>
      </c>
      <c r="E1368" s="258">
        <v>48960000</v>
      </c>
    </row>
    <row r="1369" spans="2:5" ht="105" x14ac:dyDescent="0.25">
      <c r="B1369" s="119" t="s">
        <v>22</v>
      </c>
      <c r="C1369" s="120" t="s">
        <v>148</v>
      </c>
      <c r="E1369" s="258">
        <v>195000000</v>
      </c>
    </row>
    <row r="1370" spans="2:5" x14ac:dyDescent="0.25">
      <c r="B1370"/>
      <c r="C1370" s="119" t="s">
        <v>21</v>
      </c>
      <c r="D1370" s="120" t="s">
        <v>183</v>
      </c>
      <c r="E1370" s="258">
        <v>25000000</v>
      </c>
    </row>
    <row r="1371" spans="2:5" x14ac:dyDescent="0.25">
      <c r="B1371"/>
      <c r="C1371" s="119" t="s">
        <v>50</v>
      </c>
      <c r="D1371" s="120" t="s">
        <v>176</v>
      </c>
      <c r="E1371" s="258">
        <v>45000000</v>
      </c>
    </row>
    <row r="1372" spans="2:5" x14ac:dyDescent="0.25">
      <c r="B1372"/>
      <c r="C1372" s="119" t="s">
        <v>35</v>
      </c>
      <c r="D1372" s="120" t="s">
        <v>215</v>
      </c>
      <c r="E1372" s="258">
        <v>25000000</v>
      </c>
    </row>
    <row r="1373" spans="2:5" x14ac:dyDescent="0.25">
      <c r="B1373"/>
      <c r="C1373" s="119" t="s">
        <v>52</v>
      </c>
      <c r="D1373" s="120" t="s">
        <v>180</v>
      </c>
      <c r="E1373" s="258">
        <v>80000000</v>
      </c>
    </row>
    <row r="1374" spans="2:5" x14ac:dyDescent="0.25">
      <c r="B1374"/>
      <c r="C1374" s="119" t="s">
        <v>218</v>
      </c>
      <c r="D1374" s="120" t="s">
        <v>217</v>
      </c>
      <c r="E1374" s="258">
        <v>20000000</v>
      </c>
    </row>
    <row r="1375" spans="2:5" ht="180" x14ac:dyDescent="0.25">
      <c r="B1375" s="119" t="s">
        <v>17</v>
      </c>
      <c r="C1375" s="120" t="s">
        <v>146</v>
      </c>
      <c r="E1375" s="258">
        <v>20000000</v>
      </c>
    </row>
    <row r="1376" spans="2:5" x14ac:dyDescent="0.25">
      <c r="B1376"/>
      <c r="C1376" s="119" t="s">
        <v>29</v>
      </c>
      <c r="D1376" s="120" t="s">
        <v>147</v>
      </c>
      <c r="E1376" s="258">
        <v>20000000</v>
      </c>
    </row>
    <row r="1377" spans="2:5" ht="90" x14ac:dyDescent="0.25">
      <c r="B1377" s="119" t="s">
        <v>26</v>
      </c>
      <c r="C1377" s="120" t="s">
        <v>2692</v>
      </c>
      <c r="E1377" s="258">
        <v>5944000000</v>
      </c>
    </row>
    <row r="1378" spans="2:5" x14ac:dyDescent="0.25">
      <c r="B1378"/>
      <c r="C1378" s="119" t="s">
        <v>29</v>
      </c>
      <c r="D1378" s="117" t="s">
        <v>3380</v>
      </c>
      <c r="E1378" s="258">
        <v>180000000</v>
      </c>
    </row>
    <row r="1379" spans="2:5" x14ac:dyDescent="0.25">
      <c r="B1379"/>
      <c r="C1379" s="119" t="s">
        <v>22</v>
      </c>
      <c r="D1379" s="117" t="s">
        <v>3381</v>
      </c>
      <c r="E1379" s="258">
        <v>100000000</v>
      </c>
    </row>
    <row r="1380" spans="2:5" x14ac:dyDescent="0.25">
      <c r="B1380"/>
      <c r="C1380" s="119" t="s">
        <v>31</v>
      </c>
      <c r="D1380" s="117" t="s">
        <v>3391</v>
      </c>
      <c r="E1380" s="258">
        <v>5239000000</v>
      </c>
    </row>
    <row r="1381" spans="2:5" x14ac:dyDescent="0.25">
      <c r="B1381"/>
      <c r="C1381" s="119" t="s">
        <v>27</v>
      </c>
      <c r="D1381" s="117" t="s">
        <v>3389</v>
      </c>
      <c r="E1381" s="258">
        <v>150000000</v>
      </c>
    </row>
    <row r="1382" spans="2:5" x14ac:dyDescent="0.25">
      <c r="B1382"/>
      <c r="C1382" s="119" t="s">
        <v>21</v>
      </c>
      <c r="D1382" s="117" t="s">
        <v>3392</v>
      </c>
      <c r="E1382" s="258">
        <v>125000000</v>
      </c>
    </row>
    <row r="1383" spans="2:5" x14ac:dyDescent="0.25">
      <c r="B1383"/>
      <c r="C1383" s="119" t="s">
        <v>23</v>
      </c>
      <c r="D1383" s="117" t="s">
        <v>3390</v>
      </c>
      <c r="E1383" s="258">
        <v>150000000</v>
      </c>
    </row>
    <row r="1384" spans="2:5" ht="135" x14ac:dyDescent="0.25">
      <c r="B1384" s="119" t="s">
        <v>12</v>
      </c>
      <c r="C1384" s="120" t="s">
        <v>2693</v>
      </c>
      <c r="E1384" s="258">
        <v>1740000000</v>
      </c>
    </row>
    <row r="1385" spans="2:5" x14ac:dyDescent="0.25">
      <c r="B1385"/>
      <c r="C1385" s="119" t="s">
        <v>29</v>
      </c>
      <c r="D1385" s="120" t="s">
        <v>3382</v>
      </c>
      <c r="E1385" s="258">
        <v>180000000</v>
      </c>
    </row>
    <row r="1386" spans="2:5" x14ac:dyDescent="0.25">
      <c r="B1386"/>
      <c r="C1386" s="119" t="s">
        <v>22</v>
      </c>
      <c r="D1386" s="117" t="s">
        <v>3383</v>
      </c>
      <c r="E1386" s="258">
        <v>80000000</v>
      </c>
    </row>
    <row r="1387" spans="2:5" x14ac:dyDescent="0.25">
      <c r="B1387"/>
      <c r="C1387" s="119" t="s">
        <v>31</v>
      </c>
      <c r="D1387" s="117" t="s">
        <v>3384</v>
      </c>
      <c r="E1387" s="258">
        <v>150000000</v>
      </c>
    </row>
    <row r="1388" spans="2:5" x14ac:dyDescent="0.25">
      <c r="B1388"/>
      <c r="C1388" s="119" t="s">
        <v>27</v>
      </c>
      <c r="D1388" s="117" t="s">
        <v>1351</v>
      </c>
      <c r="E1388" s="258">
        <v>150000000</v>
      </c>
    </row>
    <row r="1389" spans="2:5" x14ac:dyDescent="0.25">
      <c r="B1389"/>
      <c r="C1389" s="119" t="s">
        <v>47</v>
      </c>
      <c r="D1389" s="117" t="s">
        <v>3385</v>
      </c>
      <c r="E1389" s="258">
        <v>200000000</v>
      </c>
    </row>
    <row r="1390" spans="2:5" x14ac:dyDescent="0.25">
      <c r="B1390"/>
      <c r="C1390" s="119" t="s">
        <v>17</v>
      </c>
      <c r="D1390" s="117" t="s">
        <v>3386</v>
      </c>
      <c r="E1390" s="258">
        <v>300000000</v>
      </c>
    </row>
    <row r="1391" spans="2:5" x14ac:dyDescent="0.25">
      <c r="B1391"/>
      <c r="C1391" s="119" t="s">
        <v>21</v>
      </c>
      <c r="D1391" s="117" t="s">
        <v>3387</v>
      </c>
      <c r="E1391" s="258">
        <v>300000000</v>
      </c>
    </row>
    <row r="1392" spans="2:5" x14ac:dyDescent="0.25">
      <c r="B1392"/>
      <c r="C1392" s="119" t="s">
        <v>23</v>
      </c>
      <c r="D1392" s="117" t="s">
        <v>1775</v>
      </c>
      <c r="E1392" s="258">
        <v>130000000</v>
      </c>
    </row>
    <row r="1393" spans="1:5" x14ac:dyDescent="0.25">
      <c r="B1393"/>
      <c r="C1393" s="119" t="s">
        <v>50</v>
      </c>
      <c r="D1393" s="117" t="s">
        <v>3388</v>
      </c>
      <c r="E1393" s="258">
        <v>125000000</v>
      </c>
    </row>
    <row r="1394" spans="1:5" x14ac:dyDescent="0.25">
      <c r="B1394"/>
      <c r="C1394" s="119" t="s">
        <v>122</v>
      </c>
      <c r="D1394" s="117" t="s">
        <v>2324</v>
      </c>
      <c r="E1394" s="258">
        <v>125000000</v>
      </c>
    </row>
    <row r="1395" spans="1:5" ht="120" x14ac:dyDescent="0.25">
      <c r="A1395" s="117" t="s">
        <v>83</v>
      </c>
      <c r="B1395" s="120" t="s">
        <v>82</v>
      </c>
      <c r="C1395" s="115"/>
      <c r="E1395" s="258">
        <v>4891650000</v>
      </c>
    </row>
    <row r="1396" spans="1:5" ht="90" x14ac:dyDescent="0.25">
      <c r="B1396" s="119" t="s">
        <v>29</v>
      </c>
      <c r="C1396" s="120" t="s">
        <v>184</v>
      </c>
      <c r="E1396" s="258">
        <v>624650000</v>
      </c>
    </row>
    <row r="1397" spans="1:5" x14ac:dyDescent="0.25">
      <c r="B1397"/>
      <c r="C1397" s="119" t="s">
        <v>29</v>
      </c>
      <c r="D1397" s="120" t="s">
        <v>194</v>
      </c>
      <c r="E1397" s="258">
        <v>30000000</v>
      </c>
    </row>
    <row r="1398" spans="1:5" x14ac:dyDescent="0.25">
      <c r="B1398"/>
      <c r="C1398" s="119" t="s">
        <v>22</v>
      </c>
      <c r="D1398" s="120" t="s">
        <v>196</v>
      </c>
      <c r="E1398" s="258">
        <v>90000000</v>
      </c>
    </row>
    <row r="1399" spans="1:5" x14ac:dyDescent="0.25">
      <c r="B1399"/>
      <c r="C1399" s="119" t="s">
        <v>17</v>
      </c>
      <c r="D1399" s="120" t="s">
        <v>198</v>
      </c>
      <c r="E1399" s="258">
        <v>26000000</v>
      </c>
    </row>
    <row r="1400" spans="1:5" x14ac:dyDescent="0.25">
      <c r="B1400"/>
      <c r="C1400" s="119" t="s">
        <v>21</v>
      </c>
      <c r="D1400" s="120" t="s">
        <v>185</v>
      </c>
      <c r="E1400" s="258">
        <v>52000000</v>
      </c>
    </row>
    <row r="1401" spans="1:5" x14ac:dyDescent="0.25">
      <c r="B1401"/>
      <c r="C1401" s="119" t="s">
        <v>23</v>
      </c>
      <c r="D1401" s="120" t="s">
        <v>199</v>
      </c>
      <c r="E1401" s="258">
        <v>9200000</v>
      </c>
    </row>
    <row r="1402" spans="1:5" x14ac:dyDescent="0.25">
      <c r="B1402"/>
      <c r="C1402" s="119" t="s">
        <v>122</v>
      </c>
      <c r="D1402" s="120" t="s">
        <v>200</v>
      </c>
      <c r="E1402" s="258">
        <v>35000000</v>
      </c>
    </row>
    <row r="1403" spans="1:5" x14ac:dyDescent="0.25">
      <c r="B1403"/>
      <c r="C1403" s="119" t="s">
        <v>56</v>
      </c>
      <c r="D1403" s="120" t="s">
        <v>201</v>
      </c>
      <c r="E1403" s="258">
        <v>15000000</v>
      </c>
    </row>
    <row r="1404" spans="1:5" x14ac:dyDescent="0.25">
      <c r="B1404"/>
      <c r="C1404" s="119" t="s">
        <v>40</v>
      </c>
      <c r="D1404" s="120" t="s">
        <v>202</v>
      </c>
      <c r="E1404" s="258">
        <v>3450000</v>
      </c>
    </row>
    <row r="1405" spans="1:5" x14ac:dyDescent="0.25">
      <c r="B1405"/>
      <c r="C1405" s="119" t="s">
        <v>26</v>
      </c>
      <c r="D1405" s="120" t="s">
        <v>203</v>
      </c>
      <c r="E1405" s="258">
        <v>7000000</v>
      </c>
    </row>
    <row r="1406" spans="1:5" x14ac:dyDescent="0.25">
      <c r="B1406"/>
      <c r="C1406" s="119" t="s">
        <v>46</v>
      </c>
      <c r="D1406" s="120" t="s">
        <v>204</v>
      </c>
      <c r="E1406" s="258">
        <v>15000000</v>
      </c>
    </row>
    <row r="1407" spans="1:5" x14ac:dyDescent="0.25">
      <c r="B1407"/>
      <c r="C1407" s="119" t="s">
        <v>16</v>
      </c>
      <c r="D1407" s="120" t="s">
        <v>205</v>
      </c>
      <c r="E1407" s="258">
        <v>75000000</v>
      </c>
    </row>
    <row r="1408" spans="1:5" x14ac:dyDescent="0.25">
      <c r="B1408"/>
      <c r="C1408" s="119" t="s">
        <v>37</v>
      </c>
      <c r="D1408" s="120" t="s">
        <v>207</v>
      </c>
      <c r="E1408" s="258">
        <v>7000000</v>
      </c>
    </row>
    <row r="1409" spans="2:5" x14ac:dyDescent="0.25">
      <c r="B1409"/>
      <c r="C1409" s="119" t="s">
        <v>20</v>
      </c>
      <c r="D1409" s="120" t="s">
        <v>206</v>
      </c>
      <c r="E1409" s="258">
        <v>125000000</v>
      </c>
    </row>
    <row r="1410" spans="2:5" x14ac:dyDescent="0.25">
      <c r="B1410"/>
      <c r="C1410" s="119" t="s">
        <v>209</v>
      </c>
      <c r="D1410" s="120" t="s">
        <v>208</v>
      </c>
      <c r="E1410" s="258">
        <v>120000000</v>
      </c>
    </row>
    <row r="1411" spans="2:5" x14ac:dyDescent="0.25">
      <c r="B1411"/>
      <c r="C1411" s="119" t="s">
        <v>1078</v>
      </c>
      <c r="D1411" s="117" t="s">
        <v>601</v>
      </c>
      <c r="E1411" s="258">
        <v>15000000</v>
      </c>
    </row>
    <row r="1412" spans="2:5" ht="105" x14ac:dyDescent="0.25">
      <c r="B1412" s="119" t="s">
        <v>22</v>
      </c>
      <c r="C1412" s="120" t="s">
        <v>148</v>
      </c>
      <c r="E1412" s="258">
        <v>272000000</v>
      </c>
    </row>
    <row r="1413" spans="2:5" x14ac:dyDescent="0.25">
      <c r="B1413"/>
      <c r="C1413" s="119" t="s">
        <v>21</v>
      </c>
      <c r="D1413" s="120" t="s">
        <v>183</v>
      </c>
      <c r="E1413" s="258">
        <v>75000000</v>
      </c>
    </row>
    <row r="1414" spans="2:5" x14ac:dyDescent="0.25">
      <c r="B1414"/>
      <c r="C1414" s="119" t="s">
        <v>50</v>
      </c>
      <c r="D1414" s="120" t="s">
        <v>176</v>
      </c>
      <c r="E1414" s="258">
        <v>75000000</v>
      </c>
    </row>
    <row r="1415" spans="2:5" x14ac:dyDescent="0.25">
      <c r="B1415"/>
      <c r="C1415" s="119" t="s">
        <v>35</v>
      </c>
      <c r="D1415" s="120" t="s">
        <v>215</v>
      </c>
      <c r="E1415" s="258">
        <v>30000000</v>
      </c>
    </row>
    <row r="1416" spans="2:5" x14ac:dyDescent="0.25">
      <c r="B1416"/>
      <c r="C1416" s="119" t="s">
        <v>52</v>
      </c>
      <c r="D1416" s="120" t="s">
        <v>180</v>
      </c>
      <c r="E1416" s="258">
        <v>92000000</v>
      </c>
    </row>
    <row r="1417" spans="2:5" ht="180" x14ac:dyDescent="0.25">
      <c r="B1417" s="119" t="s">
        <v>17</v>
      </c>
      <c r="C1417" s="120" t="s">
        <v>146</v>
      </c>
      <c r="E1417" s="258">
        <v>20000000</v>
      </c>
    </row>
    <row r="1418" spans="2:5" x14ac:dyDescent="0.25">
      <c r="B1418"/>
      <c r="C1418" s="119" t="s">
        <v>29</v>
      </c>
      <c r="D1418" s="120" t="s">
        <v>147</v>
      </c>
      <c r="E1418" s="258">
        <v>20000000</v>
      </c>
    </row>
    <row r="1419" spans="2:5" ht="135" x14ac:dyDescent="0.25">
      <c r="B1419" s="119" t="s">
        <v>26</v>
      </c>
      <c r="C1419" s="120" t="s">
        <v>2772</v>
      </c>
      <c r="E1419" s="258">
        <v>2520000000</v>
      </c>
    </row>
    <row r="1420" spans="2:5" x14ac:dyDescent="0.25">
      <c r="B1420"/>
      <c r="C1420" s="119" t="s">
        <v>29</v>
      </c>
      <c r="D1420" s="117" t="s">
        <v>3063</v>
      </c>
      <c r="E1420" s="258">
        <v>412000000</v>
      </c>
    </row>
    <row r="1421" spans="2:5" x14ac:dyDescent="0.25">
      <c r="B1421"/>
      <c r="C1421" s="119" t="s">
        <v>22</v>
      </c>
      <c r="D1421" s="120" t="s">
        <v>96</v>
      </c>
      <c r="E1421" s="258">
        <v>100000000</v>
      </c>
    </row>
    <row r="1422" spans="2:5" x14ac:dyDescent="0.25">
      <c r="B1422"/>
      <c r="C1422" s="119" t="s">
        <v>31</v>
      </c>
      <c r="D1422" s="120" t="s">
        <v>699</v>
      </c>
      <c r="E1422" s="258">
        <v>650000000</v>
      </c>
    </row>
    <row r="1423" spans="2:5" ht="30" x14ac:dyDescent="0.25">
      <c r="B1423"/>
      <c r="C1423" s="119" t="s">
        <v>27</v>
      </c>
      <c r="D1423" s="120" t="s">
        <v>697</v>
      </c>
      <c r="E1423" s="258">
        <v>108000000</v>
      </c>
    </row>
    <row r="1424" spans="2:5" ht="30" x14ac:dyDescent="0.25">
      <c r="B1424"/>
      <c r="C1424" s="119" t="s">
        <v>47</v>
      </c>
      <c r="D1424" s="120" t="s">
        <v>700</v>
      </c>
      <c r="E1424" s="258">
        <v>200000000</v>
      </c>
    </row>
    <row r="1425" spans="1:5" x14ac:dyDescent="0.25">
      <c r="B1425"/>
      <c r="C1425" s="119" t="s">
        <v>21</v>
      </c>
      <c r="D1425" s="120" t="s">
        <v>3393</v>
      </c>
      <c r="E1425" s="258">
        <v>75000000</v>
      </c>
    </row>
    <row r="1426" spans="1:5" x14ac:dyDescent="0.25">
      <c r="B1426"/>
      <c r="C1426" s="119" t="s">
        <v>23</v>
      </c>
      <c r="D1426" s="117" t="s">
        <v>3458</v>
      </c>
      <c r="E1426" s="258">
        <v>975000000</v>
      </c>
    </row>
    <row r="1427" spans="1:5" ht="165" x14ac:dyDescent="0.25">
      <c r="B1427" s="119" t="s">
        <v>12</v>
      </c>
      <c r="C1427" s="120" t="s">
        <v>2776</v>
      </c>
      <c r="E1427" s="258">
        <v>1100000000</v>
      </c>
    </row>
    <row r="1428" spans="1:5" x14ac:dyDescent="0.25">
      <c r="B1428"/>
      <c r="C1428" s="119" t="s">
        <v>29</v>
      </c>
      <c r="D1428" s="117" t="s">
        <v>189</v>
      </c>
      <c r="E1428" s="258">
        <v>600000000</v>
      </c>
    </row>
    <row r="1429" spans="1:5" x14ac:dyDescent="0.25">
      <c r="B1429"/>
      <c r="C1429" s="119" t="s">
        <v>27</v>
      </c>
      <c r="D1429" s="117" t="s">
        <v>3083</v>
      </c>
      <c r="E1429" s="258">
        <v>100000000</v>
      </c>
    </row>
    <row r="1430" spans="1:5" x14ac:dyDescent="0.25">
      <c r="B1430"/>
      <c r="C1430" s="119" t="s">
        <v>47</v>
      </c>
      <c r="D1430" s="117" t="s">
        <v>701</v>
      </c>
      <c r="E1430" s="258">
        <v>125000000</v>
      </c>
    </row>
    <row r="1431" spans="1:5" x14ac:dyDescent="0.25">
      <c r="B1431"/>
      <c r="C1431" s="119" t="s">
        <v>17</v>
      </c>
      <c r="D1431" s="120" t="s">
        <v>1341</v>
      </c>
      <c r="E1431" s="258">
        <v>125000000</v>
      </c>
    </row>
    <row r="1432" spans="1:5" x14ac:dyDescent="0.25">
      <c r="B1432"/>
      <c r="C1432" s="119" t="s">
        <v>21</v>
      </c>
      <c r="D1432" s="117" t="s">
        <v>1342</v>
      </c>
      <c r="E1432" s="258">
        <v>150000000</v>
      </c>
    </row>
    <row r="1433" spans="1:5" ht="120" x14ac:dyDescent="0.25">
      <c r="B1433" s="119" t="s">
        <v>46</v>
      </c>
      <c r="C1433" s="120" t="s">
        <v>2773</v>
      </c>
      <c r="E1433" s="258">
        <v>355000000</v>
      </c>
    </row>
    <row r="1434" spans="1:5" x14ac:dyDescent="0.25">
      <c r="B1434"/>
      <c r="C1434" s="119" t="s">
        <v>29</v>
      </c>
      <c r="D1434" s="117" t="s">
        <v>698</v>
      </c>
      <c r="E1434" s="258">
        <v>130000000</v>
      </c>
    </row>
    <row r="1435" spans="1:5" x14ac:dyDescent="0.25">
      <c r="B1435"/>
      <c r="C1435" s="119" t="s">
        <v>22</v>
      </c>
      <c r="D1435" s="117" t="s">
        <v>3394</v>
      </c>
      <c r="E1435" s="258">
        <v>100000000</v>
      </c>
    </row>
    <row r="1436" spans="1:5" x14ac:dyDescent="0.25">
      <c r="B1436"/>
      <c r="C1436" s="119" t="s">
        <v>31</v>
      </c>
      <c r="D1436" s="117" t="s">
        <v>110</v>
      </c>
      <c r="E1436" s="258">
        <v>125000000</v>
      </c>
    </row>
    <row r="1437" spans="1:5" ht="30" x14ac:dyDescent="0.25">
      <c r="A1437" s="117" t="s">
        <v>363</v>
      </c>
      <c r="B1437" s="120" t="s">
        <v>361</v>
      </c>
      <c r="C1437" s="115"/>
      <c r="E1437" s="258">
        <v>2470980000</v>
      </c>
    </row>
    <row r="1438" spans="1:5" ht="90" x14ac:dyDescent="0.25">
      <c r="B1438" s="119" t="s">
        <v>29</v>
      </c>
      <c r="C1438" s="120" t="s">
        <v>184</v>
      </c>
      <c r="E1438" s="258">
        <v>715980000</v>
      </c>
    </row>
    <row r="1439" spans="1:5" x14ac:dyDescent="0.25">
      <c r="B1439"/>
      <c r="C1439" s="119" t="s">
        <v>29</v>
      </c>
      <c r="D1439" s="120" t="s">
        <v>194</v>
      </c>
      <c r="E1439" s="258">
        <v>7500000</v>
      </c>
    </row>
    <row r="1440" spans="1:5" x14ac:dyDescent="0.25">
      <c r="B1440"/>
      <c r="C1440" s="119" t="s">
        <v>22</v>
      </c>
      <c r="D1440" s="120" t="s">
        <v>196</v>
      </c>
      <c r="E1440" s="258">
        <v>55000000</v>
      </c>
    </row>
    <row r="1441" spans="2:5" x14ac:dyDescent="0.25">
      <c r="B1441"/>
      <c r="C1441" s="119" t="s">
        <v>27</v>
      </c>
      <c r="D1441" s="120" t="s">
        <v>309</v>
      </c>
      <c r="E1441" s="258">
        <v>25000000</v>
      </c>
    </row>
    <row r="1442" spans="2:5" x14ac:dyDescent="0.25">
      <c r="B1442"/>
      <c r="C1442" s="119" t="s">
        <v>17</v>
      </c>
      <c r="D1442" s="120" t="s">
        <v>198</v>
      </c>
      <c r="E1442" s="258">
        <v>10000000</v>
      </c>
    </row>
    <row r="1443" spans="2:5" x14ac:dyDescent="0.25">
      <c r="B1443"/>
      <c r="C1443" s="119" t="s">
        <v>21</v>
      </c>
      <c r="D1443" s="120" t="s">
        <v>185</v>
      </c>
      <c r="E1443" s="258">
        <v>65000000</v>
      </c>
    </row>
    <row r="1444" spans="2:5" x14ac:dyDescent="0.25">
      <c r="B1444"/>
      <c r="C1444" s="119" t="s">
        <v>23</v>
      </c>
      <c r="D1444" s="120" t="s">
        <v>199</v>
      </c>
      <c r="E1444" s="258">
        <v>12500000</v>
      </c>
    </row>
    <row r="1445" spans="2:5" x14ac:dyDescent="0.25">
      <c r="B1445"/>
      <c r="C1445" s="119" t="s">
        <v>122</v>
      </c>
      <c r="D1445" s="120" t="s">
        <v>200</v>
      </c>
      <c r="E1445" s="258">
        <v>40000000</v>
      </c>
    </row>
    <row r="1446" spans="2:5" x14ac:dyDescent="0.25">
      <c r="B1446"/>
      <c r="C1446" s="119" t="s">
        <v>56</v>
      </c>
      <c r="D1446" s="120" t="s">
        <v>201</v>
      </c>
      <c r="E1446" s="258">
        <v>25000000</v>
      </c>
    </row>
    <row r="1447" spans="2:5" x14ac:dyDescent="0.25">
      <c r="B1447"/>
      <c r="C1447" s="119" t="s">
        <v>26</v>
      </c>
      <c r="D1447" s="120" t="s">
        <v>203</v>
      </c>
      <c r="E1447" s="258">
        <v>7500000</v>
      </c>
    </row>
    <row r="1448" spans="2:5" x14ac:dyDescent="0.25">
      <c r="B1448"/>
      <c r="C1448" s="119" t="s">
        <v>46</v>
      </c>
      <c r="D1448" s="120" t="s">
        <v>204</v>
      </c>
      <c r="E1448" s="258">
        <v>22000000</v>
      </c>
    </row>
    <row r="1449" spans="2:5" x14ac:dyDescent="0.25">
      <c r="B1449"/>
      <c r="C1449" s="119" t="s">
        <v>16</v>
      </c>
      <c r="D1449" s="120" t="s">
        <v>205</v>
      </c>
      <c r="E1449" s="258">
        <v>115000000</v>
      </c>
    </row>
    <row r="1450" spans="2:5" x14ac:dyDescent="0.25">
      <c r="B1450"/>
      <c r="C1450" s="119" t="s">
        <v>37</v>
      </c>
      <c r="D1450" s="120" t="s">
        <v>207</v>
      </c>
      <c r="E1450" s="258">
        <v>7000000</v>
      </c>
    </row>
    <row r="1451" spans="2:5" x14ac:dyDescent="0.25">
      <c r="B1451"/>
      <c r="C1451" s="119" t="s">
        <v>20</v>
      </c>
      <c r="D1451" s="120" t="s">
        <v>206</v>
      </c>
      <c r="E1451" s="258">
        <v>100000000</v>
      </c>
    </row>
    <row r="1452" spans="2:5" x14ac:dyDescent="0.25">
      <c r="B1452"/>
      <c r="C1452" s="119" t="s">
        <v>209</v>
      </c>
      <c r="D1452" s="120" t="s">
        <v>208</v>
      </c>
      <c r="E1452" s="258">
        <v>24480000</v>
      </c>
    </row>
    <row r="1453" spans="2:5" x14ac:dyDescent="0.25">
      <c r="B1453"/>
      <c r="C1453" s="119" t="s">
        <v>1078</v>
      </c>
      <c r="D1453" s="117" t="s">
        <v>601</v>
      </c>
      <c r="E1453" s="258">
        <v>200000000</v>
      </c>
    </row>
    <row r="1454" spans="2:5" ht="105" x14ac:dyDescent="0.25">
      <c r="B1454" s="119" t="s">
        <v>22</v>
      </c>
      <c r="C1454" s="120" t="s">
        <v>148</v>
      </c>
      <c r="E1454" s="258">
        <v>360000000</v>
      </c>
    </row>
    <row r="1455" spans="2:5" x14ac:dyDescent="0.25">
      <c r="B1455"/>
      <c r="C1455" s="119" t="s">
        <v>50</v>
      </c>
      <c r="D1455" s="120" t="s">
        <v>176</v>
      </c>
      <c r="E1455" s="258">
        <v>125000000</v>
      </c>
    </row>
    <row r="1456" spans="2:5" x14ac:dyDescent="0.25">
      <c r="B1456"/>
      <c r="C1456" s="119" t="s">
        <v>52</v>
      </c>
      <c r="D1456" s="120" t="s">
        <v>180</v>
      </c>
      <c r="E1456" s="258">
        <v>45000000</v>
      </c>
    </row>
    <row r="1457" spans="2:5" x14ac:dyDescent="0.25">
      <c r="B1457"/>
      <c r="C1457" s="119" t="s">
        <v>87</v>
      </c>
      <c r="D1457" s="120" t="s">
        <v>3121</v>
      </c>
      <c r="E1457" s="258">
        <v>20000000</v>
      </c>
    </row>
    <row r="1458" spans="2:5" x14ac:dyDescent="0.25">
      <c r="B1458"/>
      <c r="C1458" s="119" t="s">
        <v>218</v>
      </c>
      <c r="D1458" s="120" t="s">
        <v>217</v>
      </c>
      <c r="E1458" s="258">
        <v>20000000</v>
      </c>
    </row>
    <row r="1459" spans="2:5" x14ac:dyDescent="0.25">
      <c r="B1459"/>
      <c r="C1459" s="119" t="s">
        <v>14</v>
      </c>
      <c r="D1459" s="117" t="s">
        <v>1984</v>
      </c>
      <c r="E1459" s="258">
        <v>150000000</v>
      </c>
    </row>
    <row r="1460" spans="2:5" ht="180" x14ac:dyDescent="0.25">
      <c r="B1460" s="119" t="s">
        <v>17</v>
      </c>
      <c r="C1460" s="120" t="s">
        <v>146</v>
      </c>
      <c r="E1460" s="258">
        <v>20000000</v>
      </c>
    </row>
    <row r="1461" spans="2:5" x14ac:dyDescent="0.25">
      <c r="B1461"/>
      <c r="C1461" s="119" t="s">
        <v>29</v>
      </c>
      <c r="D1461" s="120" t="s">
        <v>147</v>
      </c>
      <c r="E1461" s="258">
        <v>20000000</v>
      </c>
    </row>
    <row r="1462" spans="2:5" ht="165" x14ac:dyDescent="0.25">
      <c r="B1462" s="119" t="s">
        <v>26</v>
      </c>
      <c r="C1462" s="120" t="s">
        <v>2700</v>
      </c>
      <c r="E1462" s="258">
        <v>1100000000</v>
      </c>
    </row>
    <row r="1463" spans="2:5" x14ac:dyDescent="0.25">
      <c r="B1463"/>
      <c r="C1463" s="119" t="s">
        <v>29</v>
      </c>
      <c r="D1463" s="117" t="s">
        <v>1979</v>
      </c>
      <c r="E1463" s="258">
        <v>200000000</v>
      </c>
    </row>
    <row r="1464" spans="2:5" x14ac:dyDescent="0.25">
      <c r="B1464"/>
      <c r="C1464" s="119" t="s">
        <v>22</v>
      </c>
      <c r="D1464" s="117" t="s">
        <v>372</v>
      </c>
      <c r="E1464" s="258">
        <v>100000000</v>
      </c>
    </row>
    <row r="1465" spans="2:5" x14ac:dyDescent="0.25">
      <c r="B1465"/>
      <c r="C1465" s="119" t="s">
        <v>31</v>
      </c>
      <c r="D1465" s="117" t="s">
        <v>373</v>
      </c>
      <c r="E1465" s="258">
        <v>100000000</v>
      </c>
    </row>
    <row r="1466" spans="2:5" x14ac:dyDescent="0.25">
      <c r="B1466"/>
      <c r="C1466" s="119" t="s">
        <v>27</v>
      </c>
      <c r="D1466" s="117" t="s">
        <v>3395</v>
      </c>
      <c r="E1466" s="258">
        <v>125000000</v>
      </c>
    </row>
    <row r="1467" spans="2:5" x14ac:dyDescent="0.25">
      <c r="B1467"/>
      <c r="C1467" s="119" t="s">
        <v>47</v>
      </c>
      <c r="D1467" s="117" t="s">
        <v>2882</v>
      </c>
      <c r="E1467" s="258">
        <v>300000000</v>
      </c>
    </row>
    <row r="1468" spans="2:5" x14ac:dyDescent="0.25">
      <c r="B1468"/>
      <c r="C1468" s="119" t="s">
        <v>21</v>
      </c>
      <c r="D1468" s="117" t="s">
        <v>370</v>
      </c>
      <c r="E1468" s="258">
        <v>75000000</v>
      </c>
    </row>
    <row r="1469" spans="2:5" x14ac:dyDescent="0.25">
      <c r="B1469"/>
      <c r="C1469" s="119" t="s">
        <v>23</v>
      </c>
      <c r="D1469" s="117" t="s">
        <v>1988</v>
      </c>
      <c r="E1469" s="258">
        <v>100000000</v>
      </c>
    </row>
    <row r="1470" spans="2:5" x14ac:dyDescent="0.25">
      <c r="B1470"/>
      <c r="C1470" s="119" t="s">
        <v>50</v>
      </c>
      <c r="D1470" s="117" t="s">
        <v>3461</v>
      </c>
      <c r="E1470" s="258">
        <v>100000000</v>
      </c>
    </row>
    <row r="1471" spans="2:5" ht="105" x14ac:dyDescent="0.25">
      <c r="B1471" s="119" t="s">
        <v>30</v>
      </c>
      <c r="C1471" s="120" t="s">
        <v>171</v>
      </c>
      <c r="E1471" s="258">
        <v>275000000</v>
      </c>
    </row>
    <row r="1472" spans="2:5" x14ac:dyDescent="0.25">
      <c r="B1472"/>
      <c r="C1472" s="119" t="s">
        <v>29</v>
      </c>
      <c r="D1472" s="117" t="s">
        <v>2879</v>
      </c>
      <c r="E1472" s="258">
        <v>175000000</v>
      </c>
    </row>
    <row r="1473" spans="1:5" x14ac:dyDescent="0.25">
      <c r="B1473"/>
      <c r="C1473" s="119" t="s">
        <v>22</v>
      </c>
      <c r="D1473" s="117" t="s">
        <v>374</v>
      </c>
      <c r="E1473" s="258">
        <v>100000000</v>
      </c>
    </row>
    <row r="1474" spans="1:5" ht="75" x14ac:dyDescent="0.25">
      <c r="A1474" s="117" t="s">
        <v>138</v>
      </c>
      <c r="B1474" s="120" t="s">
        <v>136</v>
      </c>
      <c r="C1474" s="115"/>
      <c r="E1474" s="258">
        <v>3417500000</v>
      </c>
    </row>
    <row r="1475" spans="1:5" ht="90" x14ac:dyDescent="0.25">
      <c r="B1475" s="119" t="s">
        <v>29</v>
      </c>
      <c r="C1475" s="120" t="s">
        <v>184</v>
      </c>
      <c r="E1475" s="258">
        <v>677500000</v>
      </c>
    </row>
    <row r="1476" spans="1:5" x14ac:dyDescent="0.25">
      <c r="B1476"/>
      <c r="C1476" s="119" t="s">
        <v>29</v>
      </c>
      <c r="D1476" s="120" t="s">
        <v>194</v>
      </c>
      <c r="E1476" s="258">
        <v>7500000</v>
      </c>
    </row>
    <row r="1477" spans="1:5" x14ac:dyDescent="0.25">
      <c r="B1477"/>
      <c r="C1477" s="119" t="s">
        <v>22</v>
      </c>
      <c r="D1477" s="120" t="s">
        <v>196</v>
      </c>
      <c r="E1477" s="258">
        <v>150000000</v>
      </c>
    </row>
    <row r="1478" spans="1:5" x14ac:dyDescent="0.25">
      <c r="B1478"/>
      <c r="C1478" s="119" t="s">
        <v>17</v>
      </c>
      <c r="D1478" s="120" t="s">
        <v>198</v>
      </c>
      <c r="E1478" s="258">
        <v>27500000</v>
      </c>
    </row>
    <row r="1479" spans="1:5" x14ac:dyDescent="0.25">
      <c r="B1479"/>
      <c r="C1479" s="119" t="s">
        <v>21</v>
      </c>
      <c r="D1479" s="120" t="s">
        <v>185</v>
      </c>
      <c r="E1479" s="258">
        <v>45000000</v>
      </c>
    </row>
    <row r="1480" spans="1:5" x14ac:dyDescent="0.25">
      <c r="B1480"/>
      <c r="C1480" s="119" t="s">
        <v>23</v>
      </c>
      <c r="D1480" s="120" t="s">
        <v>199</v>
      </c>
      <c r="E1480" s="258">
        <v>5000000</v>
      </c>
    </row>
    <row r="1481" spans="1:5" x14ac:dyDescent="0.25">
      <c r="B1481"/>
      <c r="C1481" s="119" t="s">
        <v>122</v>
      </c>
      <c r="D1481" s="120" t="s">
        <v>200</v>
      </c>
      <c r="E1481" s="258">
        <v>27500000</v>
      </c>
    </row>
    <row r="1482" spans="1:5" x14ac:dyDescent="0.25">
      <c r="B1482"/>
      <c r="C1482" s="119" t="s">
        <v>56</v>
      </c>
      <c r="D1482" s="120" t="s">
        <v>201</v>
      </c>
      <c r="E1482" s="258">
        <v>35000000</v>
      </c>
    </row>
    <row r="1483" spans="1:5" x14ac:dyDescent="0.25">
      <c r="B1483"/>
      <c r="C1483" s="119" t="s">
        <v>40</v>
      </c>
      <c r="D1483" s="120" t="s">
        <v>202</v>
      </c>
      <c r="E1483" s="258">
        <v>10000000</v>
      </c>
    </row>
    <row r="1484" spans="1:5" x14ac:dyDescent="0.25">
      <c r="B1484"/>
      <c r="C1484" s="119" t="s">
        <v>26</v>
      </c>
      <c r="D1484" s="120" t="s">
        <v>203</v>
      </c>
      <c r="E1484" s="258">
        <v>45000000</v>
      </c>
    </row>
    <row r="1485" spans="1:5" x14ac:dyDescent="0.25">
      <c r="B1485"/>
      <c r="C1485" s="119" t="s">
        <v>46</v>
      </c>
      <c r="D1485" s="120" t="s">
        <v>204</v>
      </c>
      <c r="E1485" s="258">
        <v>40000000</v>
      </c>
    </row>
    <row r="1486" spans="1:5" x14ac:dyDescent="0.25">
      <c r="B1486"/>
      <c r="C1486" s="119" t="s">
        <v>16</v>
      </c>
      <c r="D1486" s="120" t="s">
        <v>205</v>
      </c>
      <c r="E1486" s="258">
        <v>100000000</v>
      </c>
    </row>
    <row r="1487" spans="1:5" x14ac:dyDescent="0.25">
      <c r="B1487"/>
      <c r="C1487" s="119" t="s">
        <v>37</v>
      </c>
      <c r="D1487" s="120" t="s">
        <v>207</v>
      </c>
      <c r="E1487" s="258">
        <v>5000000</v>
      </c>
    </row>
    <row r="1488" spans="1:5" x14ac:dyDescent="0.25">
      <c r="B1488"/>
      <c r="C1488" s="119" t="s">
        <v>20</v>
      </c>
      <c r="D1488" s="120" t="s">
        <v>206</v>
      </c>
      <c r="E1488" s="258">
        <v>150000000</v>
      </c>
    </row>
    <row r="1489" spans="2:5" x14ac:dyDescent="0.25">
      <c r="B1489"/>
      <c r="C1489" s="119" t="s">
        <v>1114</v>
      </c>
      <c r="D1489" s="117" t="s">
        <v>229</v>
      </c>
      <c r="E1489" s="258">
        <v>30000000</v>
      </c>
    </row>
    <row r="1490" spans="2:5" ht="105" x14ac:dyDescent="0.25">
      <c r="B1490" s="119" t="s">
        <v>22</v>
      </c>
      <c r="C1490" s="120" t="s">
        <v>148</v>
      </c>
      <c r="E1490" s="258">
        <v>475000000</v>
      </c>
    </row>
    <row r="1491" spans="2:5" x14ac:dyDescent="0.25">
      <c r="B1491"/>
      <c r="C1491" s="119" t="s">
        <v>21</v>
      </c>
      <c r="D1491" s="120" t="s">
        <v>183</v>
      </c>
      <c r="E1491" s="258">
        <v>75000000</v>
      </c>
    </row>
    <row r="1492" spans="2:5" x14ac:dyDescent="0.25">
      <c r="B1492"/>
      <c r="C1492" s="119" t="s">
        <v>50</v>
      </c>
      <c r="D1492" s="120" t="s">
        <v>176</v>
      </c>
      <c r="E1492" s="258">
        <v>20000000</v>
      </c>
    </row>
    <row r="1493" spans="2:5" x14ac:dyDescent="0.25">
      <c r="B1493"/>
      <c r="C1493" s="119" t="s">
        <v>35</v>
      </c>
      <c r="D1493" s="120" t="s">
        <v>215</v>
      </c>
      <c r="E1493" s="258">
        <v>20000000</v>
      </c>
    </row>
    <row r="1494" spans="2:5" x14ac:dyDescent="0.25">
      <c r="B1494"/>
      <c r="C1494" s="119" t="s">
        <v>52</v>
      </c>
      <c r="D1494" s="120" t="s">
        <v>180</v>
      </c>
      <c r="E1494" s="258">
        <v>100000000</v>
      </c>
    </row>
    <row r="1495" spans="2:5" x14ac:dyDescent="0.25">
      <c r="B1495"/>
      <c r="C1495" s="119" t="s">
        <v>218</v>
      </c>
      <c r="D1495" s="120" t="s">
        <v>217</v>
      </c>
      <c r="E1495" s="258">
        <v>75000000</v>
      </c>
    </row>
    <row r="1496" spans="2:5" x14ac:dyDescent="0.25">
      <c r="B1496"/>
      <c r="C1496" s="119" t="s">
        <v>124</v>
      </c>
      <c r="D1496" s="120" t="s">
        <v>1164</v>
      </c>
      <c r="E1496" s="258">
        <v>125000000</v>
      </c>
    </row>
    <row r="1497" spans="2:5" x14ac:dyDescent="0.25">
      <c r="B1497"/>
      <c r="C1497" s="119" t="s">
        <v>3396</v>
      </c>
      <c r="D1497" s="117" t="s">
        <v>1397</v>
      </c>
      <c r="E1497" s="258">
        <v>60000000</v>
      </c>
    </row>
    <row r="1498" spans="2:5" ht="180" x14ac:dyDescent="0.25">
      <c r="B1498" s="119" t="s">
        <v>17</v>
      </c>
      <c r="C1498" s="120" t="s">
        <v>146</v>
      </c>
      <c r="E1498" s="258">
        <v>40000000</v>
      </c>
    </row>
    <row r="1499" spans="2:5" x14ac:dyDescent="0.25">
      <c r="B1499"/>
      <c r="C1499" s="119" t="s">
        <v>29</v>
      </c>
      <c r="D1499" s="120" t="s">
        <v>147</v>
      </c>
      <c r="E1499" s="258">
        <v>20000000</v>
      </c>
    </row>
    <row r="1500" spans="2:5" x14ac:dyDescent="0.25">
      <c r="B1500"/>
      <c r="C1500" s="119" t="s">
        <v>17</v>
      </c>
      <c r="D1500" s="120" t="s">
        <v>1403</v>
      </c>
      <c r="E1500" s="258">
        <v>20000000</v>
      </c>
    </row>
    <row r="1501" spans="2:5" ht="150" x14ac:dyDescent="0.25">
      <c r="B1501" s="119" t="s">
        <v>46</v>
      </c>
      <c r="C1501" s="120" t="s">
        <v>3397</v>
      </c>
      <c r="E1501" s="258">
        <v>125000000</v>
      </c>
    </row>
    <row r="1502" spans="2:5" x14ac:dyDescent="0.25">
      <c r="B1502"/>
      <c r="C1502" s="119" t="s">
        <v>29</v>
      </c>
      <c r="D1502" s="117" t="s">
        <v>1404</v>
      </c>
      <c r="E1502" s="258">
        <v>125000000</v>
      </c>
    </row>
    <row r="1503" spans="2:5" ht="105" x14ac:dyDescent="0.25">
      <c r="B1503" s="119" t="s">
        <v>16</v>
      </c>
      <c r="C1503" s="120" t="s">
        <v>137</v>
      </c>
      <c r="E1503" s="258">
        <v>1400000000</v>
      </c>
    </row>
    <row r="1504" spans="2:5" x14ac:dyDescent="0.25">
      <c r="B1504"/>
      <c r="C1504" s="119" t="s">
        <v>29</v>
      </c>
      <c r="D1504" s="117" t="s">
        <v>3398</v>
      </c>
      <c r="E1504" s="258">
        <v>650000000</v>
      </c>
    </row>
    <row r="1505" spans="1:5" x14ac:dyDescent="0.25">
      <c r="B1505"/>
      <c r="C1505" s="119" t="s">
        <v>22</v>
      </c>
      <c r="D1505" s="117" t="s">
        <v>575</v>
      </c>
      <c r="E1505" s="258">
        <v>350000000</v>
      </c>
    </row>
    <row r="1506" spans="1:5" x14ac:dyDescent="0.25">
      <c r="B1506"/>
      <c r="C1506" s="119" t="s">
        <v>31</v>
      </c>
      <c r="D1506" s="117" t="s">
        <v>159</v>
      </c>
      <c r="E1506" s="258">
        <v>125000000</v>
      </c>
    </row>
    <row r="1507" spans="1:5" x14ac:dyDescent="0.25">
      <c r="B1507"/>
      <c r="C1507" s="119" t="s">
        <v>27</v>
      </c>
      <c r="D1507" s="117" t="s">
        <v>3399</v>
      </c>
      <c r="E1507" s="258">
        <v>150000000</v>
      </c>
    </row>
    <row r="1508" spans="1:5" x14ac:dyDescent="0.25">
      <c r="B1508"/>
      <c r="C1508" s="119" t="s">
        <v>23</v>
      </c>
      <c r="D1508" s="117" t="s">
        <v>577</v>
      </c>
      <c r="E1508" s="258">
        <v>125000000</v>
      </c>
    </row>
    <row r="1509" spans="1:5" x14ac:dyDescent="0.25">
      <c r="B1509" s="119" t="s">
        <v>30</v>
      </c>
      <c r="C1509" s="117" t="s">
        <v>2777</v>
      </c>
      <c r="D1509"/>
      <c r="E1509" s="258">
        <v>700000000</v>
      </c>
    </row>
    <row r="1510" spans="1:5" x14ac:dyDescent="0.25">
      <c r="B1510"/>
      <c r="C1510" s="119" t="s">
        <v>29</v>
      </c>
      <c r="D1510" s="117" t="s">
        <v>578</v>
      </c>
      <c r="E1510" s="258">
        <v>100000000</v>
      </c>
    </row>
    <row r="1511" spans="1:5" x14ac:dyDescent="0.25">
      <c r="B1511"/>
      <c r="C1511" s="119" t="s">
        <v>22</v>
      </c>
      <c r="D1511" s="117" t="s">
        <v>578</v>
      </c>
      <c r="E1511" s="258">
        <v>100000000</v>
      </c>
    </row>
    <row r="1512" spans="1:5" x14ac:dyDescent="0.25">
      <c r="B1512"/>
      <c r="C1512" s="119" t="s">
        <v>31</v>
      </c>
      <c r="D1512" s="117" t="s">
        <v>2886</v>
      </c>
      <c r="E1512" s="258">
        <v>500000000</v>
      </c>
    </row>
    <row r="1513" spans="1:5" ht="75" x14ac:dyDescent="0.25">
      <c r="A1513" s="117" t="s">
        <v>168</v>
      </c>
      <c r="B1513" s="120" t="s">
        <v>167</v>
      </c>
      <c r="C1513" s="115"/>
      <c r="E1513" s="258">
        <v>2203977600</v>
      </c>
    </row>
    <row r="1514" spans="1:5" ht="90" x14ac:dyDescent="0.25">
      <c r="B1514" s="119" t="s">
        <v>29</v>
      </c>
      <c r="C1514" s="120" t="s">
        <v>184</v>
      </c>
      <c r="E1514" s="258">
        <v>1189590000</v>
      </c>
    </row>
    <row r="1515" spans="1:5" x14ac:dyDescent="0.25">
      <c r="B1515"/>
      <c r="C1515" s="119" t="s">
        <v>29</v>
      </c>
      <c r="D1515" s="120" t="s">
        <v>194</v>
      </c>
      <c r="E1515" s="258">
        <v>5000000</v>
      </c>
    </row>
    <row r="1516" spans="1:5" x14ac:dyDescent="0.25">
      <c r="B1516"/>
      <c r="C1516" s="119" t="s">
        <v>22</v>
      </c>
      <c r="D1516" s="120" t="s">
        <v>196</v>
      </c>
      <c r="E1516" s="258">
        <v>824750000</v>
      </c>
    </row>
    <row r="1517" spans="1:5" x14ac:dyDescent="0.25">
      <c r="B1517"/>
      <c r="C1517" s="119" t="s">
        <v>17</v>
      </c>
      <c r="D1517" s="120" t="s">
        <v>198</v>
      </c>
      <c r="E1517" s="258">
        <v>1750000</v>
      </c>
    </row>
    <row r="1518" spans="1:5" x14ac:dyDescent="0.25">
      <c r="B1518"/>
      <c r="C1518" s="119" t="s">
        <v>21</v>
      </c>
      <c r="D1518" s="120" t="s">
        <v>185</v>
      </c>
      <c r="E1518" s="258">
        <v>40650000</v>
      </c>
    </row>
    <row r="1519" spans="1:5" x14ac:dyDescent="0.25">
      <c r="B1519"/>
      <c r="C1519" s="119" t="s">
        <v>23</v>
      </c>
      <c r="D1519" s="120" t="s">
        <v>199</v>
      </c>
      <c r="E1519" s="258">
        <v>13740000</v>
      </c>
    </row>
    <row r="1520" spans="1:5" x14ac:dyDescent="0.25">
      <c r="B1520"/>
      <c r="C1520" s="119" t="s">
        <v>122</v>
      </c>
      <c r="D1520" s="120" t="s">
        <v>200</v>
      </c>
      <c r="E1520" s="258">
        <v>37250000</v>
      </c>
    </row>
    <row r="1521" spans="2:5" x14ac:dyDescent="0.25">
      <c r="B1521"/>
      <c r="C1521" s="119" t="s">
        <v>56</v>
      </c>
      <c r="D1521" s="120" t="s">
        <v>201</v>
      </c>
      <c r="E1521" s="258">
        <v>17500000</v>
      </c>
    </row>
    <row r="1522" spans="2:5" x14ac:dyDescent="0.25">
      <c r="B1522"/>
      <c r="C1522" s="119" t="s">
        <v>40</v>
      </c>
      <c r="D1522" s="120" t="s">
        <v>202</v>
      </c>
      <c r="E1522" s="258">
        <v>2500000</v>
      </c>
    </row>
    <row r="1523" spans="2:5" x14ac:dyDescent="0.25">
      <c r="B1523"/>
      <c r="C1523" s="119" t="s">
        <v>26</v>
      </c>
      <c r="D1523" s="120" t="s">
        <v>203</v>
      </c>
      <c r="E1523" s="258">
        <v>1800000</v>
      </c>
    </row>
    <row r="1524" spans="2:5" x14ac:dyDescent="0.25">
      <c r="B1524"/>
      <c r="C1524" s="119" t="s">
        <v>46</v>
      </c>
      <c r="D1524" s="120" t="s">
        <v>204</v>
      </c>
      <c r="E1524" s="258">
        <v>15000000</v>
      </c>
    </row>
    <row r="1525" spans="2:5" x14ac:dyDescent="0.25">
      <c r="B1525"/>
      <c r="C1525" s="119" t="s">
        <v>16</v>
      </c>
      <c r="D1525" s="120" t="s">
        <v>205</v>
      </c>
      <c r="E1525" s="258">
        <v>75000000</v>
      </c>
    </row>
    <row r="1526" spans="2:5" x14ac:dyDescent="0.25">
      <c r="B1526"/>
      <c r="C1526" s="119" t="s">
        <v>37</v>
      </c>
      <c r="D1526" s="120" t="s">
        <v>207</v>
      </c>
      <c r="E1526" s="258">
        <v>4650000</v>
      </c>
    </row>
    <row r="1527" spans="2:5" x14ac:dyDescent="0.25">
      <c r="B1527"/>
      <c r="C1527" s="119" t="s">
        <v>20</v>
      </c>
      <c r="D1527" s="120" t="s">
        <v>206</v>
      </c>
      <c r="E1527" s="258">
        <v>75000000</v>
      </c>
    </row>
    <row r="1528" spans="2:5" x14ac:dyDescent="0.25">
      <c r="B1528"/>
      <c r="C1528" s="119" t="s">
        <v>218</v>
      </c>
      <c r="D1528" s="120" t="s">
        <v>1143</v>
      </c>
      <c r="E1528" s="258">
        <v>15000000</v>
      </c>
    </row>
    <row r="1529" spans="2:5" x14ac:dyDescent="0.25">
      <c r="B1529"/>
      <c r="C1529" s="119" t="s">
        <v>1078</v>
      </c>
      <c r="D1529" s="117" t="s">
        <v>601</v>
      </c>
      <c r="E1529" s="258">
        <v>60000000</v>
      </c>
    </row>
    <row r="1530" spans="2:5" ht="105" x14ac:dyDescent="0.25">
      <c r="B1530" s="119" t="s">
        <v>22</v>
      </c>
      <c r="C1530" s="120" t="s">
        <v>148</v>
      </c>
      <c r="E1530" s="258">
        <v>133775000</v>
      </c>
    </row>
    <row r="1531" spans="2:5" x14ac:dyDescent="0.25">
      <c r="B1531"/>
      <c r="C1531" s="119" t="s">
        <v>50</v>
      </c>
      <c r="D1531" s="120" t="s">
        <v>176</v>
      </c>
      <c r="E1531" s="258">
        <v>100225000</v>
      </c>
    </row>
    <row r="1532" spans="2:5" x14ac:dyDescent="0.25">
      <c r="B1532"/>
      <c r="C1532" s="119" t="s">
        <v>52</v>
      </c>
      <c r="D1532" s="120" t="s">
        <v>180</v>
      </c>
      <c r="E1532" s="258">
        <v>14550000</v>
      </c>
    </row>
    <row r="1533" spans="2:5" x14ac:dyDescent="0.25">
      <c r="B1533"/>
      <c r="C1533" s="119" t="s">
        <v>87</v>
      </c>
      <c r="D1533" s="120" t="s">
        <v>3121</v>
      </c>
      <c r="E1533" s="258">
        <v>4000000</v>
      </c>
    </row>
    <row r="1534" spans="2:5" x14ac:dyDescent="0.25">
      <c r="B1534"/>
      <c r="C1534" s="119" t="s">
        <v>218</v>
      </c>
      <c r="D1534" s="120" t="s">
        <v>217</v>
      </c>
      <c r="E1534" s="258">
        <v>15000000</v>
      </c>
    </row>
    <row r="1535" spans="2:5" ht="180" x14ac:dyDescent="0.25">
      <c r="B1535" s="119" t="s">
        <v>17</v>
      </c>
      <c r="C1535" s="120" t="s">
        <v>146</v>
      </c>
      <c r="E1535" s="258">
        <v>10000000</v>
      </c>
    </row>
    <row r="1536" spans="2:5" x14ac:dyDescent="0.25">
      <c r="B1536"/>
      <c r="C1536" s="119" t="s">
        <v>29</v>
      </c>
      <c r="D1536" s="120" t="s">
        <v>147</v>
      </c>
      <c r="E1536" s="258">
        <v>10000000</v>
      </c>
    </row>
    <row r="1537" spans="1:5" ht="75" x14ac:dyDescent="0.25">
      <c r="B1537" s="119" t="s">
        <v>26</v>
      </c>
      <c r="C1537" s="120" t="s">
        <v>1367</v>
      </c>
      <c r="E1537" s="258">
        <v>695612600</v>
      </c>
    </row>
    <row r="1538" spans="1:5" x14ac:dyDescent="0.25">
      <c r="B1538"/>
      <c r="C1538" s="119" t="s">
        <v>29</v>
      </c>
      <c r="D1538" s="117" t="s">
        <v>302</v>
      </c>
      <c r="E1538" s="258">
        <v>110307600</v>
      </c>
    </row>
    <row r="1539" spans="1:5" x14ac:dyDescent="0.25">
      <c r="B1539"/>
      <c r="C1539" s="119" t="s">
        <v>22</v>
      </c>
      <c r="D1539" s="117" t="s">
        <v>1351</v>
      </c>
      <c r="E1539" s="258">
        <v>85000000</v>
      </c>
    </row>
    <row r="1540" spans="1:5" x14ac:dyDescent="0.25">
      <c r="B1540"/>
      <c r="C1540" s="119" t="s">
        <v>31</v>
      </c>
      <c r="D1540" s="117" t="s">
        <v>1370</v>
      </c>
      <c r="E1540" s="258">
        <v>160000000</v>
      </c>
    </row>
    <row r="1541" spans="1:5" x14ac:dyDescent="0.25">
      <c r="B1541"/>
      <c r="C1541" s="119" t="s">
        <v>27</v>
      </c>
      <c r="D1541" s="117" t="s">
        <v>3401</v>
      </c>
      <c r="E1541" s="258">
        <v>20000000</v>
      </c>
    </row>
    <row r="1542" spans="1:5" x14ac:dyDescent="0.25">
      <c r="B1542"/>
      <c r="C1542" s="119" t="s">
        <v>47</v>
      </c>
      <c r="D1542" s="117" t="s">
        <v>1376</v>
      </c>
      <c r="E1542" s="258">
        <v>185305000</v>
      </c>
    </row>
    <row r="1543" spans="1:5" x14ac:dyDescent="0.25">
      <c r="B1543"/>
      <c r="C1543" s="119" t="s">
        <v>17</v>
      </c>
      <c r="D1543" s="117" t="s">
        <v>3402</v>
      </c>
      <c r="E1543" s="258">
        <v>135000000</v>
      </c>
    </row>
    <row r="1544" spans="1:5" ht="105" x14ac:dyDescent="0.25">
      <c r="B1544" s="119" t="s">
        <v>16</v>
      </c>
      <c r="C1544" s="120" t="s">
        <v>1379</v>
      </c>
      <c r="E1544" s="258">
        <v>175000000</v>
      </c>
    </row>
    <row r="1545" spans="1:5" x14ac:dyDescent="0.25">
      <c r="B1545"/>
      <c r="C1545" s="119" t="s">
        <v>50</v>
      </c>
      <c r="D1545" s="120" t="s">
        <v>1380</v>
      </c>
      <c r="E1545" s="258">
        <v>175000000</v>
      </c>
    </row>
    <row r="1546" spans="1:5" ht="60" x14ac:dyDescent="0.25">
      <c r="A1546" s="117" t="s">
        <v>106</v>
      </c>
      <c r="B1546" s="120" t="s">
        <v>104</v>
      </c>
      <c r="C1546" s="115"/>
      <c r="E1546" s="258">
        <v>3352750000</v>
      </c>
    </row>
    <row r="1547" spans="1:5" ht="90" x14ac:dyDescent="0.25">
      <c r="B1547" s="119" t="s">
        <v>29</v>
      </c>
      <c r="C1547" s="120" t="s">
        <v>184</v>
      </c>
      <c r="E1547" s="258">
        <v>984000000</v>
      </c>
    </row>
    <row r="1548" spans="1:5" x14ac:dyDescent="0.25">
      <c r="B1548"/>
      <c r="C1548" s="119" t="s">
        <v>29</v>
      </c>
      <c r="D1548" s="120" t="s">
        <v>194</v>
      </c>
      <c r="E1548" s="258">
        <v>4000000</v>
      </c>
    </row>
    <row r="1549" spans="1:5" x14ac:dyDescent="0.25">
      <c r="B1549"/>
      <c r="C1549" s="119" t="s">
        <v>22</v>
      </c>
      <c r="D1549" s="120" t="s">
        <v>196</v>
      </c>
      <c r="E1549" s="258">
        <v>250000000</v>
      </c>
    </row>
    <row r="1550" spans="1:5" x14ac:dyDescent="0.25">
      <c r="B1550"/>
      <c r="C1550" s="119" t="s">
        <v>27</v>
      </c>
      <c r="D1550" s="120" t="s">
        <v>309</v>
      </c>
      <c r="E1550" s="258">
        <v>40000000</v>
      </c>
    </row>
    <row r="1551" spans="1:5" x14ac:dyDescent="0.25">
      <c r="B1551"/>
      <c r="C1551" s="119" t="s">
        <v>47</v>
      </c>
      <c r="D1551" s="117" t="s">
        <v>3372</v>
      </c>
      <c r="E1551" s="258">
        <v>35000000</v>
      </c>
    </row>
    <row r="1552" spans="1:5" x14ac:dyDescent="0.25">
      <c r="B1552"/>
      <c r="C1552" s="119" t="s">
        <v>21</v>
      </c>
      <c r="D1552" s="120" t="s">
        <v>185</v>
      </c>
      <c r="E1552" s="258">
        <v>80000000</v>
      </c>
    </row>
    <row r="1553" spans="2:5" x14ac:dyDescent="0.25">
      <c r="B1553"/>
      <c r="C1553" s="119" t="s">
        <v>23</v>
      </c>
      <c r="D1553" s="120" t="s">
        <v>1744</v>
      </c>
      <c r="E1553" s="258">
        <v>50000000</v>
      </c>
    </row>
    <row r="1554" spans="2:5" x14ac:dyDescent="0.25">
      <c r="B1554"/>
      <c r="C1554" s="119" t="s">
        <v>122</v>
      </c>
      <c r="D1554" s="120" t="s">
        <v>200</v>
      </c>
      <c r="E1554" s="258">
        <v>75000000</v>
      </c>
    </row>
    <row r="1555" spans="2:5" x14ac:dyDescent="0.25">
      <c r="B1555"/>
      <c r="C1555" s="119" t="s">
        <v>56</v>
      </c>
      <c r="D1555" s="120" t="s">
        <v>201</v>
      </c>
      <c r="E1555" s="258">
        <v>25000000</v>
      </c>
    </row>
    <row r="1556" spans="2:5" x14ac:dyDescent="0.25">
      <c r="B1556"/>
      <c r="C1556" s="119" t="s">
        <v>40</v>
      </c>
      <c r="D1556" s="120" t="s">
        <v>202</v>
      </c>
      <c r="E1556" s="258">
        <v>15000000</v>
      </c>
    </row>
    <row r="1557" spans="2:5" x14ac:dyDescent="0.25">
      <c r="B1557"/>
      <c r="C1557" s="119" t="s">
        <v>26</v>
      </c>
      <c r="D1557" s="120" t="s">
        <v>203</v>
      </c>
      <c r="E1557" s="258">
        <v>15000000</v>
      </c>
    </row>
    <row r="1558" spans="2:5" x14ac:dyDescent="0.25">
      <c r="B1558"/>
      <c r="C1558" s="119" t="s">
        <v>46</v>
      </c>
      <c r="D1558" s="120" t="s">
        <v>204</v>
      </c>
      <c r="E1558" s="258">
        <v>75000000</v>
      </c>
    </row>
    <row r="1559" spans="2:5" x14ac:dyDescent="0.25">
      <c r="B1559"/>
      <c r="C1559" s="119" t="s">
        <v>16</v>
      </c>
      <c r="D1559" s="120" t="s">
        <v>205</v>
      </c>
      <c r="E1559" s="258">
        <v>50000000</v>
      </c>
    </row>
    <row r="1560" spans="2:5" x14ac:dyDescent="0.25">
      <c r="B1560"/>
      <c r="C1560" s="119" t="s">
        <v>37</v>
      </c>
      <c r="D1560" s="120" t="s">
        <v>207</v>
      </c>
      <c r="E1560" s="258">
        <v>15000000</v>
      </c>
    </row>
    <row r="1561" spans="2:5" x14ac:dyDescent="0.25">
      <c r="B1561"/>
      <c r="C1561" s="119" t="s">
        <v>20</v>
      </c>
      <c r="D1561" s="120" t="s">
        <v>206</v>
      </c>
      <c r="E1561" s="258">
        <v>60000000</v>
      </c>
    </row>
    <row r="1562" spans="2:5" x14ac:dyDescent="0.25">
      <c r="B1562"/>
      <c r="C1562" s="119" t="s">
        <v>236</v>
      </c>
      <c r="D1562" s="117" t="s">
        <v>3350</v>
      </c>
      <c r="E1562" s="258">
        <v>75000000</v>
      </c>
    </row>
    <row r="1563" spans="2:5" x14ac:dyDescent="0.25">
      <c r="B1563"/>
      <c r="C1563" s="119" t="s">
        <v>1078</v>
      </c>
      <c r="D1563" s="117" t="s">
        <v>601</v>
      </c>
      <c r="E1563" s="258">
        <v>100000000</v>
      </c>
    </row>
    <row r="1564" spans="2:5" x14ac:dyDescent="0.25">
      <c r="B1564"/>
      <c r="C1564" s="119" t="s">
        <v>13</v>
      </c>
      <c r="D1564" s="117" t="s">
        <v>846</v>
      </c>
      <c r="E1564" s="258">
        <v>20000000</v>
      </c>
    </row>
    <row r="1565" spans="2:5" ht="105" x14ac:dyDescent="0.25">
      <c r="B1565" s="119" t="s">
        <v>22</v>
      </c>
      <c r="C1565" s="120" t="s">
        <v>148</v>
      </c>
      <c r="E1565" s="258">
        <v>540000000</v>
      </c>
    </row>
    <row r="1566" spans="2:5" x14ac:dyDescent="0.25">
      <c r="B1566"/>
      <c r="C1566" s="119" t="s">
        <v>21</v>
      </c>
      <c r="D1566" s="120" t="s">
        <v>183</v>
      </c>
      <c r="E1566" s="258">
        <v>50000000</v>
      </c>
    </row>
    <row r="1567" spans="2:5" x14ac:dyDescent="0.25">
      <c r="B1567"/>
      <c r="C1567" s="119" t="s">
        <v>50</v>
      </c>
      <c r="D1567" s="120" t="s">
        <v>176</v>
      </c>
      <c r="E1567" s="258">
        <v>100000000</v>
      </c>
    </row>
    <row r="1568" spans="2:5" x14ac:dyDescent="0.25">
      <c r="B1568"/>
      <c r="C1568" s="119" t="s">
        <v>35</v>
      </c>
      <c r="D1568" s="120" t="s">
        <v>215</v>
      </c>
      <c r="E1568" s="258">
        <v>100000000</v>
      </c>
    </row>
    <row r="1569" spans="2:5" x14ac:dyDescent="0.25">
      <c r="B1569"/>
      <c r="C1569" s="119" t="s">
        <v>52</v>
      </c>
      <c r="D1569" s="120" t="s">
        <v>180</v>
      </c>
      <c r="E1569" s="258">
        <v>150000000</v>
      </c>
    </row>
    <row r="1570" spans="2:5" x14ac:dyDescent="0.25">
      <c r="B1570"/>
      <c r="C1570" s="119" t="s">
        <v>92</v>
      </c>
      <c r="D1570" s="120" t="s">
        <v>3121</v>
      </c>
      <c r="E1570" s="258">
        <v>65000000</v>
      </c>
    </row>
    <row r="1571" spans="2:5" x14ac:dyDescent="0.25">
      <c r="B1571"/>
      <c r="C1571" s="119" t="s">
        <v>218</v>
      </c>
      <c r="D1571" s="120" t="s">
        <v>217</v>
      </c>
      <c r="E1571" s="258">
        <v>75000000</v>
      </c>
    </row>
    <row r="1572" spans="2:5" ht="180" x14ac:dyDescent="0.25">
      <c r="B1572" s="119" t="s">
        <v>17</v>
      </c>
      <c r="C1572" s="120" t="s">
        <v>146</v>
      </c>
      <c r="E1572" s="258">
        <v>20000000</v>
      </c>
    </row>
    <row r="1573" spans="2:5" x14ac:dyDescent="0.25">
      <c r="B1573"/>
      <c r="C1573" s="119" t="s">
        <v>29</v>
      </c>
      <c r="D1573" s="120" t="s">
        <v>147</v>
      </c>
      <c r="E1573" s="258">
        <v>20000000</v>
      </c>
    </row>
    <row r="1574" spans="2:5" ht="150" x14ac:dyDescent="0.25">
      <c r="B1574" s="119" t="s">
        <v>26</v>
      </c>
      <c r="C1574" s="120" t="s">
        <v>105</v>
      </c>
      <c r="E1574" s="258">
        <v>1808750000</v>
      </c>
    </row>
    <row r="1575" spans="2:5" x14ac:dyDescent="0.25">
      <c r="B1575"/>
      <c r="C1575" s="119" t="s">
        <v>29</v>
      </c>
      <c r="D1575" s="120" t="s">
        <v>3403</v>
      </c>
      <c r="E1575" s="258">
        <v>30000000</v>
      </c>
    </row>
    <row r="1576" spans="2:5" x14ac:dyDescent="0.25">
      <c r="B1576"/>
      <c r="C1576" s="119" t="s">
        <v>22</v>
      </c>
      <c r="D1576" s="120" t="s">
        <v>3404</v>
      </c>
      <c r="E1576" s="258">
        <v>160000000</v>
      </c>
    </row>
    <row r="1577" spans="2:5" x14ac:dyDescent="0.25">
      <c r="B1577"/>
      <c r="C1577" s="119" t="s">
        <v>31</v>
      </c>
      <c r="D1577" s="120" t="s">
        <v>3405</v>
      </c>
      <c r="E1577" s="258">
        <v>125000000</v>
      </c>
    </row>
    <row r="1578" spans="2:5" x14ac:dyDescent="0.25">
      <c r="B1578"/>
      <c r="C1578" s="119" t="s">
        <v>27</v>
      </c>
      <c r="D1578" s="117" t="s">
        <v>3406</v>
      </c>
      <c r="E1578" s="258">
        <v>200000000</v>
      </c>
    </row>
    <row r="1579" spans="2:5" x14ac:dyDescent="0.25">
      <c r="B1579"/>
      <c r="C1579" s="119" t="s">
        <v>47</v>
      </c>
      <c r="D1579" s="117" t="s">
        <v>3407</v>
      </c>
      <c r="E1579" s="258">
        <v>195000000</v>
      </c>
    </row>
    <row r="1580" spans="2:5" x14ac:dyDescent="0.25">
      <c r="B1580"/>
      <c r="C1580" s="119" t="s">
        <v>17</v>
      </c>
      <c r="D1580" s="117" t="s">
        <v>3409</v>
      </c>
      <c r="E1580" s="258">
        <v>623750000</v>
      </c>
    </row>
    <row r="1581" spans="2:5" x14ac:dyDescent="0.25">
      <c r="B1581"/>
      <c r="C1581" s="119" t="s">
        <v>21</v>
      </c>
      <c r="D1581" s="117" t="s">
        <v>3408</v>
      </c>
      <c r="E1581" s="258">
        <v>200000000</v>
      </c>
    </row>
    <row r="1582" spans="2:5" x14ac:dyDescent="0.25">
      <c r="B1582"/>
      <c r="C1582" s="119" t="s">
        <v>23</v>
      </c>
      <c r="D1582" s="117" t="s">
        <v>3410</v>
      </c>
      <c r="E1582" s="258">
        <v>75000000</v>
      </c>
    </row>
    <row r="1583" spans="2:5" x14ac:dyDescent="0.25">
      <c r="B1583"/>
      <c r="C1583" s="119" t="s">
        <v>50</v>
      </c>
      <c r="D1583" s="117" t="s">
        <v>3411</v>
      </c>
      <c r="E1583" s="258">
        <v>60000000</v>
      </c>
    </row>
    <row r="1584" spans="2:5" x14ac:dyDescent="0.25">
      <c r="B1584"/>
      <c r="C1584" s="119" t="s">
        <v>122</v>
      </c>
      <c r="D1584" s="117" t="s">
        <v>621</v>
      </c>
      <c r="E1584" s="258">
        <v>140000000</v>
      </c>
    </row>
    <row r="1585" spans="1:5" ht="75" x14ac:dyDescent="0.25">
      <c r="A1585" s="117" t="s">
        <v>11</v>
      </c>
      <c r="B1585" s="120" t="s">
        <v>10</v>
      </c>
      <c r="C1585" s="115"/>
      <c r="E1585" s="258">
        <v>30996150000</v>
      </c>
    </row>
    <row r="1586" spans="1:5" ht="90" x14ac:dyDescent="0.25">
      <c r="B1586" s="119" t="s">
        <v>29</v>
      </c>
      <c r="C1586" s="120" t="s">
        <v>184</v>
      </c>
      <c r="E1586" s="258">
        <v>1113900000</v>
      </c>
    </row>
    <row r="1587" spans="1:5" x14ac:dyDescent="0.25">
      <c r="B1587"/>
      <c r="C1587" s="119" t="s">
        <v>29</v>
      </c>
      <c r="D1587" s="120" t="s">
        <v>1119</v>
      </c>
      <c r="E1587" s="258">
        <v>40000000</v>
      </c>
    </row>
    <row r="1588" spans="1:5" x14ac:dyDescent="0.25">
      <c r="B1588"/>
      <c r="C1588" s="119" t="s">
        <v>22</v>
      </c>
      <c r="D1588" s="120" t="s">
        <v>1120</v>
      </c>
      <c r="E1588" s="258">
        <v>244500000</v>
      </c>
    </row>
    <row r="1589" spans="1:5" x14ac:dyDescent="0.25">
      <c r="B1589"/>
      <c r="C1589" s="119" t="s">
        <v>17</v>
      </c>
      <c r="D1589" s="120" t="s">
        <v>1121</v>
      </c>
      <c r="E1589" s="258">
        <v>31400000</v>
      </c>
    </row>
    <row r="1590" spans="1:5" x14ac:dyDescent="0.25">
      <c r="B1590"/>
      <c r="C1590" s="119" t="s">
        <v>21</v>
      </c>
      <c r="D1590" s="120" t="s">
        <v>1122</v>
      </c>
      <c r="E1590" s="258">
        <v>150000000</v>
      </c>
    </row>
    <row r="1591" spans="1:5" x14ac:dyDescent="0.25">
      <c r="B1591"/>
      <c r="C1591" s="119" t="s">
        <v>23</v>
      </c>
      <c r="D1591" s="120" t="s">
        <v>1123</v>
      </c>
      <c r="E1591" s="258">
        <v>140000000</v>
      </c>
    </row>
    <row r="1592" spans="1:5" x14ac:dyDescent="0.25">
      <c r="B1592"/>
      <c r="C1592" s="119" t="s">
        <v>122</v>
      </c>
      <c r="D1592" s="120" t="s">
        <v>1124</v>
      </c>
      <c r="E1592" s="258">
        <v>25000000</v>
      </c>
    </row>
    <row r="1593" spans="1:5" x14ac:dyDescent="0.25">
      <c r="B1593"/>
      <c r="C1593" s="119" t="s">
        <v>56</v>
      </c>
      <c r="D1593" s="120" t="s">
        <v>201</v>
      </c>
      <c r="E1593" s="258">
        <v>50000000</v>
      </c>
    </row>
    <row r="1594" spans="1:5" x14ac:dyDescent="0.25">
      <c r="B1594"/>
      <c r="C1594" s="119" t="s">
        <v>40</v>
      </c>
      <c r="D1594" s="120" t="s">
        <v>1125</v>
      </c>
      <c r="E1594" s="258">
        <v>20000000</v>
      </c>
    </row>
    <row r="1595" spans="1:5" x14ac:dyDescent="0.25">
      <c r="B1595"/>
      <c r="C1595" s="119" t="s">
        <v>26</v>
      </c>
      <c r="D1595" s="120" t="s">
        <v>1126</v>
      </c>
      <c r="E1595" s="258">
        <v>13500000</v>
      </c>
    </row>
    <row r="1596" spans="1:5" x14ac:dyDescent="0.25">
      <c r="B1596"/>
      <c r="C1596" s="119" t="s">
        <v>46</v>
      </c>
      <c r="D1596" s="120" t="s">
        <v>1127</v>
      </c>
      <c r="E1596" s="258">
        <v>30000000</v>
      </c>
    </row>
    <row r="1597" spans="1:5" x14ac:dyDescent="0.25">
      <c r="B1597"/>
      <c r="C1597" s="119" t="s">
        <v>16</v>
      </c>
      <c r="D1597" s="120" t="s">
        <v>205</v>
      </c>
      <c r="E1597" s="258">
        <v>50000000</v>
      </c>
    </row>
    <row r="1598" spans="1:5" x14ac:dyDescent="0.25">
      <c r="B1598"/>
      <c r="C1598" s="119" t="s">
        <v>37</v>
      </c>
      <c r="D1598" s="120" t="s">
        <v>1128</v>
      </c>
      <c r="E1598" s="258">
        <v>22500000</v>
      </c>
    </row>
    <row r="1599" spans="1:5" ht="30" x14ac:dyDescent="0.25">
      <c r="B1599"/>
      <c r="C1599" s="119" t="s">
        <v>20</v>
      </c>
      <c r="D1599" s="120" t="s">
        <v>1129</v>
      </c>
      <c r="E1599" s="258">
        <v>100000000</v>
      </c>
    </row>
    <row r="1600" spans="1:5" x14ac:dyDescent="0.25">
      <c r="B1600"/>
      <c r="C1600" s="119" t="s">
        <v>209</v>
      </c>
      <c r="D1600" s="120" t="s">
        <v>208</v>
      </c>
      <c r="E1600" s="258">
        <v>24000000</v>
      </c>
    </row>
    <row r="1601" spans="2:5" x14ac:dyDescent="0.25">
      <c r="B1601"/>
      <c r="C1601" s="119" t="s">
        <v>642</v>
      </c>
      <c r="D1601" s="120" t="s">
        <v>2341</v>
      </c>
      <c r="E1601" s="258">
        <v>98000000</v>
      </c>
    </row>
    <row r="1602" spans="2:5" x14ac:dyDescent="0.25">
      <c r="B1602"/>
      <c r="C1602" s="119" t="s">
        <v>1078</v>
      </c>
      <c r="D1602" s="117" t="s">
        <v>2346</v>
      </c>
      <c r="E1602" s="258">
        <v>75000000</v>
      </c>
    </row>
    <row r="1603" spans="2:5" ht="105" x14ac:dyDescent="0.25">
      <c r="B1603" s="119" t="s">
        <v>22</v>
      </c>
      <c r="C1603" s="120" t="s">
        <v>148</v>
      </c>
      <c r="E1603" s="258">
        <v>152250000</v>
      </c>
    </row>
    <row r="1604" spans="2:5" x14ac:dyDescent="0.25">
      <c r="B1604"/>
      <c r="C1604" s="119" t="s">
        <v>21</v>
      </c>
      <c r="D1604" s="120" t="s">
        <v>183</v>
      </c>
      <c r="E1604" s="258">
        <v>25000000</v>
      </c>
    </row>
    <row r="1605" spans="2:5" x14ac:dyDescent="0.25">
      <c r="B1605"/>
      <c r="C1605" s="119" t="s">
        <v>50</v>
      </c>
      <c r="D1605" s="120" t="s">
        <v>1132</v>
      </c>
      <c r="E1605" s="258">
        <v>40000000</v>
      </c>
    </row>
    <row r="1606" spans="2:5" x14ac:dyDescent="0.25">
      <c r="B1606"/>
      <c r="C1606" s="119" t="s">
        <v>35</v>
      </c>
      <c r="D1606" s="120" t="s">
        <v>1133</v>
      </c>
      <c r="E1606" s="258">
        <v>30250000</v>
      </c>
    </row>
    <row r="1607" spans="2:5" x14ac:dyDescent="0.25">
      <c r="B1607"/>
      <c r="C1607" s="119" t="s">
        <v>52</v>
      </c>
      <c r="D1607" s="120" t="s">
        <v>1134</v>
      </c>
      <c r="E1607" s="258">
        <v>32000000</v>
      </c>
    </row>
    <row r="1608" spans="2:5" x14ac:dyDescent="0.25">
      <c r="B1608"/>
      <c r="C1608" s="119" t="s">
        <v>87</v>
      </c>
      <c r="D1608" s="120" t="s">
        <v>2353</v>
      </c>
      <c r="E1608" s="258">
        <v>25000000</v>
      </c>
    </row>
    <row r="1609" spans="2:5" ht="180" x14ac:dyDescent="0.25">
      <c r="B1609" s="119" t="s">
        <v>17</v>
      </c>
      <c r="C1609" s="120" t="s">
        <v>146</v>
      </c>
      <c r="E1609" s="258">
        <v>20000000</v>
      </c>
    </row>
    <row r="1610" spans="2:5" x14ac:dyDescent="0.25">
      <c r="B1610"/>
      <c r="C1610" s="119" t="s">
        <v>29</v>
      </c>
      <c r="D1610" s="120" t="s">
        <v>147</v>
      </c>
      <c r="E1610" s="258">
        <v>20000000</v>
      </c>
    </row>
    <row r="1611" spans="2:5" x14ac:dyDescent="0.25">
      <c r="B1611" s="119" t="s">
        <v>46</v>
      </c>
      <c r="C1611" s="117" t="s">
        <v>2778</v>
      </c>
      <c r="D1611"/>
      <c r="E1611" s="258">
        <v>10250000000</v>
      </c>
    </row>
    <row r="1612" spans="2:5" x14ac:dyDescent="0.25">
      <c r="B1612"/>
      <c r="C1612" s="119" t="s">
        <v>29</v>
      </c>
      <c r="D1612" s="117" t="s">
        <v>174</v>
      </c>
      <c r="E1612" s="258">
        <v>250000000</v>
      </c>
    </row>
    <row r="1613" spans="2:5" x14ac:dyDescent="0.25">
      <c r="B1613"/>
      <c r="C1613" s="119" t="s">
        <v>22</v>
      </c>
      <c r="D1613" s="117" t="s">
        <v>2779</v>
      </c>
      <c r="E1613" s="258">
        <v>8000000000</v>
      </c>
    </row>
    <row r="1614" spans="2:5" x14ac:dyDescent="0.25">
      <c r="B1614"/>
      <c r="C1614" s="119" t="s">
        <v>31</v>
      </c>
      <c r="D1614" s="117" t="s">
        <v>2780</v>
      </c>
      <c r="E1614" s="258">
        <v>2000000000</v>
      </c>
    </row>
    <row r="1615" spans="2:5" x14ac:dyDescent="0.25">
      <c r="B1615" s="119" t="s">
        <v>16</v>
      </c>
      <c r="C1615" s="117" t="s">
        <v>2708</v>
      </c>
      <c r="D1615"/>
      <c r="E1615" s="258">
        <v>18560000000</v>
      </c>
    </row>
    <row r="1616" spans="2:5" x14ac:dyDescent="0.25">
      <c r="B1616"/>
      <c r="C1616" s="119" t="s">
        <v>29</v>
      </c>
      <c r="D1616" s="117" t="s">
        <v>2356</v>
      </c>
      <c r="E1616" s="258">
        <v>480000000</v>
      </c>
    </row>
    <row r="1617" spans="1:5" x14ac:dyDescent="0.25">
      <c r="B1617"/>
      <c r="C1617" s="119" t="s">
        <v>22</v>
      </c>
      <c r="D1617" s="117" t="s">
        <v>2359</v>
      </c>
      <c r="E1617" s="258">
        <v>125000000</v>
      </c>
    </row>
    <row r="1618" spans="1:5" x14ac:dyDescent="0.25">
      <c r="B1618"/>
      <c r="C1618" s="119" t="s">
        <v>31</v>
      </c>
      <c r="D1618" s="117" t="s">
        <v>15</v>
      </c>
      <c r="E1618" s="258">
        <v>850000000</v>
      </c>
    </row>
    <row r="1619" spans="1:5" x14ac:dyDescent="0.25">
      <c r="B1619"/>
      <c r="C1619" s="119" t="s">
        <v>27</v>
      </c>
      <c r="D1619" s="117" t="s">
        <v>3389</v>
      </c>
      <c r="E1619" s="258">
        <v>475000000</v>
      </c>
    </row>
    <row r="1620" spans="1:5" x14ac:dyDescent="0.25">
      <c r="B1620"/>
      <c r="C1620" s="119" t="s">
        <v>47</v>
      </c>
      <c r="D1620" s="117" t="s">
        <v>2891</v>
      </c>
      <c r="E1620" s="258">
        <v>1200000000</v>
      </c>
    </row>
    <row r="1621" spans="1:5" x14ac:dyDescent="0.25">
      <c r="B1621"/>
      <c r="C1621" s="119" t="s">
        <v>17</v>
      </c>
      <c r="D1621" s="117" t="s">
        <v>2781</v>
      </c>
      <c r="E1621" s="258">
        <v>14000000000</v>
      </c>
    </row>
    <row r="1622" spans="1:5" x14ac:dyDescent="0.25">
      <c r="B1622"/>
      <c r="C1622" s="119" t="s">
        <v>21</v>
      </c>
      <c r="D1622" s="117" t="s">
        <v>177</v>
      </c>
      <c r="E1622" s="258">
        <v>375000000</v>
      </c>
    </row>
    <row r="1623" spans="1:5" x14ac:dyDescent="0.25">
      <c r="B1623"/>
      <c r="C1623" s="119" t="s">
        <v>23</v>
      </c>
      <c r="D1623" s="117" t="s">
        <v>1117</v>
      </c>
      <c r="E1623" s="258">
        <v>380000000</v>
      </c>
    </row>
    <row r="1624" spans="1:5" x14ac:dyDescent="0.25">
      <c r="B1624"/>
      <c r="C1624" s="119" t="s">
        <v>50</v>
      </c>
      <c r="D1624" s="117" t="s">
        <v>621</v>
      </c>
      <c r="E1624" s="258">
        <v>250000000</v>
      </c>
    </row>
    <row r="1625" spans="1:5" x14ac:dyDescent="0.25">
      <c r="B1625"/>
      <c r="C1625" s="119" t="s">
        <v>122</v>
      </c>
      <c r="D1625" s="117" t="s">
        <v>142</v>
      </c>
      <c r="E1625" s="258">
        <v>425000000</v>
      </c>
    </row>
    <row r="1626" spans="1:5" ht="105" x14ac:dyDescent="0.25">
      <c r="B1626" s="119" t="s">
        <v>37</v>
      </c>
      <c r="C1626" s="120" t="s">
        <v>2728</v>
      </c>
      <c r="E1626" s="258">
        <v>900000000</v>
      </c>
    </row>
    <row r="1627" spans="1:5" x14ac:dyDescent="0.25">
      <c r="B1627"/>
      <c r="C1627" s="119" t="s">
        <v>29</v>
      </c>
      <c r="D1627" s="117" t="s">
        <v>2729</v>
      </c>
      <c r="E1627" s="258">
        <v>900000000</v>
      </c>
    </row>
    <row r="1628" spans="1:5" ht="45" x14ac:dyDescent="0.25">
      <c r="A1628" s="117" t="s">
        <v>19</v>
      </c>
      <c r="B1628" s="120" t="s">
        <v>18</v>
      </c>
      <c r="C1628" s="115"/>
      <c r="E1628" s="258">
        <v>18115093800</v>
      </c>
    </row>
    <row r="1629" spans="1:5" ht="90" x14ac:dyDescent="0.25">
      <c r="B1629" s="119" t="s">
        <v>29</v>
      </c>
      <c r="C1629" s="120" t="s">
        <v>184</v>
      </c>
      <c r="E1629" s="258">
        <v>1301000000</v>
      </c>
    </row>
    <row r="1630" spans="1:5" x14ac:dyDescent="0.25">
      <c r="B1630"/>
      <c r="C1630" s="119" t="s">
        <v>29</v>
      </c>
      <c r="D1630" s="117" t="s">
        <v>194</v>
      </c>
      <c r="E1630" s="258">
        <v>40000000</v>
      </c>
    </row>
    <row r="1631" spans="1:5" x14ac:dyDescent="0.25">
      <c r="B1631"/>
      <c r="C1631" s="119" t="s">
        <v>22</v>
      </c>
      <c r="D1631" s="117" t="s">
        <v>196</v>
      </c>
      <c r="E1631" s="258">
        <v>289000000</v>
      </c>
    </row>
    <row r="1632" spans="1:5" x14ac:dyDescent="0.25">
      <c r="B1632"/>
      <c r="C1632" s="119" t="s">
        <v>17</v>
      </c>
      <c r="D1632" s="117" t="s">
        <v>198</v>
      </c>
      <c r="E1632" s="258">
        <v>55000000</v>
      </c>
    </row>
    <row r="1633" spans="2:5" x14ac:dyDescent="0.25">
      <c r="B1633"/>
      <c r="C1633" s="119" t="s">
        <v>21</v>
      </c>
      <c r="D1633" s="117" t="s">
        <v>185</v>
      </c>
      <c r="E1633" s="258">
        <v>233000000</v>
      </c>
    </row>
    <row r="1634" spans="2:5" x14ac:dyDescent="0.25">
      <c r="B1634"/>
      <c r="C1634" s="119" t="s">
        <v>23</v>
      </c>
      <c r="D1634" s="117" t="s">
        <v>199</v>
      </c>
      <c r="E1634" s="258">
        <v>146000000</v>
      </c>
    </row>
    <row r="1635" spans="2:5" x14ac:dyDescent="0.25">
      <c r="B1635"/>
      <c r="C1635" s="119" t="s">
        <v>122</v>
      </c>
      <c r="D1635" s="117" t="s">
        <v>200</v>
      </c>
      <c r="E1635" s="258">
        <v>35000000</v>
      </c>
    </row>
    <row r="1636" spans="2:5" x14ac:dyDescent="0.25">
      <c r="B1636"/>
      <c r="C1636" s="119" t="s">
        <v>56</v>
      </c>
      <c r="D1636" s="117" t="s">
        <v>201</v>
      </c>
      <c r="E1636" s="258">
        <v>50000000</v>
      </c>
    </row>
    <row r="1637" spans="2:5" x14ac:dyDescent="0.25">
      <c r="B1637"/>
      <c r="C1637" s="119" t="s">
        <v>40</v>
      </c>
      <c r="D1637" s="117" t="s">
        <v>1125</v>
      </c>
      <c r="E1637" s="258">
        <v>20000000</v>
      </c>
    </row>
    <row r="1638" spans="2:5" x14ac:dyDescent="0.25">
      <c r="B1638"/>
      <c r="C1638" s="119" t="s">
        <v>26</v>
      </c>
      <c r="D1638" s="117" t="s">
        <v>1126</v>
      </c>
      <c r="E1638" s="258">
        <v>13500000</v>
      </c>
    </row>
    <row r="1639" spans="2:5" x14ac:dyDescent="0.25">
      <c r="B1639"/>
      <c r="C1639" s="119" t="s">
        <v>46</v>
      </c>
      <c r="D1639" s="117" t="s">
        <v>1127</v>
      </c>
      <c r="E1639" s="258">
        <v>30000000</v>
      </c>
    </row>
    <row r="1640" spans="2:5" x14ac:dyDescent="0.25">
      <c r="B1640"/>
      <c r="C1640" s="119" t="s">
        <v>16</v>
      </c>
      <c r="D1640" s="117" t="s">
        <v>205</v>
      </c>
      <c r="E1640" s="258">
        <v>50000000</v>
      </c>
    </row>
    <row r="1641" spans="2:5" x14ac:dyDescent="0.25">
      <c r="B1641"/>
      <c r="C1641" s="119" t="s">
        <v>37</v>
      </c>
      <c r="D1641" s="117" t="s">
        <v>1128</v>
      </c>
      <c r="E1641" s="258">
        <v>22500000</v>
      </c>
    </row>
    <row r="1642" spans="2:5" x14ac:dyDescent="0.25">
      <c r="B1642"/>
      <c r="C1642" s="119" t="s">
        <v>20</v>
      </c>
      <c r="D1642" s="117" t="s">
        <v>1129</v>
      </c>
      <c r="E1642" s="258">
        <v>100000000</v>
      </c>
    </row>
    <row r="1643" spans="2:5" x14ac:dyDescent="0.25">
      <c r="B1643"/>
      <c r="C1643" s="119" t="s">
        <v>209</v>
      </c>
      <c r="D1643" s="117" t="s">
        <v>208</v>
      </c>
      <c r="E1643" s="258">
        <v>24000000</v>
      </c>
    </row>
    <row r="1644" spans="2:5" x14ac:dyDescent="0.25">
      <c r="B1644"/>
      <c r="C1644" s="119" t="s">
        <v>642</v>
      </c>
      <c r="D1644" s="117" t="s">
        <v>2341</v>
      </c>
      <c r="E1644" s="258">
        <v>98000000</v>
      </c>
    </row>
    <row r="1645" spans="2:5" x14ac:dyDescent="0.25">
      <c r="B1645"/>
      <c r="C1645" s="119" t="s">
        <v>1078</v>
      </c>
      <c r="D1645" s="117" t="s">
        <v>2346</v>
      </c>
      <c r="E1645" s="258">
        <v>89000000</v>
      </c>
    </row>
    <row r="1646" spans="2:5" x14ac:dyDescent="0.25">
      <c r="B1646"/>
      <c r="C1646" s="119" t="s">
        <v>1082</v>
      </c>
      <c r="D1646" s="117" t="s">
        <v>2348</v>
      </c>
      <c r="E1646" s="258">
        <v>6000000</v>
      </c>
    </row>
    <row r="1647" spans="2:5" ht="105" x14ac:dyDescent="0.25">
      <c r="B1647" s="119" t="s">
        <v>22</v>
      </c>
      <c r="C1647" s="120" t="s">
        <v>148</v>
      </c>
      <c r="E1647" s="258">
        <v>112250000</v>
      </c>
    </row>
    <row r="1648" spans="2:5" x14ac:dyDescent="0.25">
      <c r="B1648"/>
      <c r="C1648" s="119" t="s">
        <v>21</v>
      </c>
      <c r="D1648" s="120" t="s">
        <v>183</v>
      </c>
      <c r="E1648" s="258">
        <v>25000000</v>
      </c>
    </row>
    <row r="1649" spans="2:5" x14ac:dyDescent="0.25">
      <c r="B1649"/>
      <c r="C1649" s="119" t="s">
        <v>35</v>
      </c>
      <c r="D1649" s="120" t="s">
        <v>1133</v>
      </c>
      <c r="E1649" s="258">
        <v>30250000</v>
      </c>
    </row>
    <row r="1650" spans="2:5" x14ac:dyDescent="0.25">
      <c r="B1650"/>
      <c r="C1650" s="119" t="s">
        <v>52</v>
      </c>
      <c r="D1650" s="120" t="s">
        <v>1134</v>
      </c>
      <c r="E1650" s="258">
        <v>32000000</v>
      </c>
    </row>
    <row r="1651" spans="2:5" x14ac:dyDescent="0.25">
      <c r="B1651"/>
      <c r="C1651" s="119" t="s">
        <v>87</v>
      </c>
      <c r="D1651" s="120" t="s">
        <v>2353</v>
      </c>
      <c r="E1651" s="258">
        <v>25000000</v>
      </c>
    </row>
    <row r="1652" spans="2:5" ht="180" x14ac:dyDescent="0.25">
      <c r="B1652" s="119" t="s">
        <v>17</v>
      </c>
      <c r="C1652" s="120" t="s">
        <v>146</v>
      </c>
      <c r="E1652" s="258">
        <v>20000000</v>
      </c>
    </row>
    <row r="1653" spans="2:5" x14ac:dyDescent="0.25">
      <c r="B1653"/>
      <c r="C1653" s="119" t="s">
        <v>29</v>
      </c>
      <c r="D1653" s="120" t="s">
        <v>147</v>
      </c>
      <c r="E1653" s="258">
        <v>20000000</v>
      </c>
    </row>
    <row r="1654" spans="2:5" x14ac:dyDescent="0.25">
      <c r="B1654" s="119" t="s">
        <v>20</v>
      </c>
      <c r="C1654" s="117" t="s">
        <v>3412</v>
      </c>
      <c r="D1654"/>
      <c r="E1654" s="258">
        <v>14006843800</v>
      </c>
    </row>
    <row r="1655" spans="2:5" x14ac:dyDescent="0.25">
      <c r="B1655"/>
      <c r="C1655" s="119" t="s">
        <v>29</v>
      </c>
      <c r="D1655" s="117" t="s">
        <v>3417</v>
      </c>
      <c r="E1655" s="258">
        <v>385000000</v>
      </c>
    </row>
    <row r="1656" spans="2:5" x14ac:dyDescent="0.25">
      <c r="B1656"/>
      <c r="C1656" s="119" t="s">
        <v>22</v>
      </c>
      <c r="D1656" s="117" t="s">
        <v>3418</v>
      </c>
      <c r="E1656" s="258">
        <v>1500000000</v>
      </c>
    </row>
    <row r="1657" spans="2:5" x14ac:dyDescent="0.25">
      <c r="B1657"/>
      <c r="C1657" s="119" t="s">
        <v>31</v>
      </c>
      <c r="D1657" s="117" t="s">
        <v>3419</v>
      </c>
      <c r="E1657" s="258">
        <v>11913000000</v>
      </c>
    </row>
    <row r="1658" spans="2:5" x14ac:dyDescent="0.25">
      <c r="B1658"/>
      <c r="C1658" s="119" t="s">
        <v>27</v>
      </c>
      <c r="D1658" s="117" t="s">
        <v>1351</v>
      </c>
      <c r="E1658" s="258">
        <v>208843800</v>
      </c>
    </row>
    <row r="1659" spans="2:5" x14ac:dyDescent="0.25">
      <c r="B1659" s="119" t="s">
        <v>35</v>
      </c>
      <c r="C1659" s="117" t="s">
        <v>3413</v>
      </c>
      <c r="D1659"/>
      <c r="E1659" s="258">
        <v>2000000000</v>
      </c>
    </row>
    <row r="1660" spans="2:5" x14ac:dyDescent="0.25">
      <c r="B1660"/>
      <c r="C1660" s="119" t="s">
        <v>29</v>
      </c>
      <c r="D1660" s="117" t="s">
        <v>3414</v>
      </c>
      <c r="E1660" s="258">
        <v>1250000000</v>
      </c>
    </row>
    <row r="1661" spans="2:5" x14ac:dyDescent="0.25">
      <c r="B1661"/>
      <c r="C1661" s="119" t="s">
        <v>22</v>
      </c>
      <c r="D1661" s="117" t="s">
        <v>113</v>
      </c>
      <c r="E1661" s="258">
        <v>750000000</v>
      </c>
    </row>
    <row r="1662" spans="2:5" x14ac:dyDescent="0.25">
      <c r="B1662" s="119" t="s">
        <v>76</v>
      </c>
      <c r="C1662" s="117" t="s">
        <v>2784</v>
      </c>
      <c r="D1662"/>
      <c r="E1662" s="258">
        <v>675000000</v>
      </c>
    </row>
    <row r="1663" spans="2:5" x14ac:dyDescent="0.25">
      <c r="B1663"/>
      <c r="C1663" s="119" t="s">
        <v>29</v>
      </c>
      <c r="D1663" s="117" t="s">
        <v>3416</v>
      </c>
      <c r="E1663" s="258">
        <v>275000000</v>
      </c>
    </row>
    <row r="1664" spans="2:5" x14ac:dyDescent="0.25">
      <c r="B1664"/>
      <c r="C1664" s="119" t="s">
        <v>22</v>
      </c>
      <c r="D1664" s="117" t="s">
        <v>3415</v>
      </c>
      <c r="E1664" s="258">
        <v>225000000</v>
      </c>
    </row>
    <row r="1665" spans="1:5" x14ac:dyDescent="0.25">
      <c r="B1665"/>
      <c r="C1665" s="119" t="s">
        <v>31</v>
      </c>
      <c r="D1665" s="117" t="s">
        <v>2732</v>
      </c>
      <c r="E1665" s="258">
        <v>175000000</v>
      </c>
    </row>
    <row r="1666" spans="1:5" ht="45" x14ac:dyDescent="0.25">
      <c r="A1666" s="117" t="s">
        <v>33</v>
      </c>
      <c r="B1666" s="120" t="s">
        <v>32</v>
      </c>
      <c r="C1666" s="115"/>
      <c r="E1666" s="258">
        <v>10850000000</v>
      </c>
    </row>
    <row r="1667" spans="1:5" ht="90" x14ac:dyDescent="0.25">
      <c r="B1667" s="119" t="s">
        <v>29</v>
      </c>
      <c r="C1667" s="120" t="s">
        <v>184</v>
      </c>
      <c r="E1667" s="258">
        <v>584000000</v>
      </c>
    </row>
    <row r="1668" spans="1:5" x14ac:dyDescent="0.25">
      <c r="B1668"/>
      <c r="C1668" s="119" t="s">
        <v>29</v>
      </c>
      <c r="D1668" s="120" t="s">
        <v>194</v>
      </c>
      <c r="E1668" s="258">
        <v>15000000</v>
      </c>
    </row>
    <row r="1669" spans="1:5" x14ac:dyDescent="0.25">
      <c r="B1669"/>
      <c r="C1669" s="119" t="s">
        <v>22</v>
      </c>
      <c r="D1669" s="120" t="s">
        <v>196</v>
      </c>
      <c r="E1669" s="258">
        <v>70000000</v>
      </c>
    </row>
    <row r="1670" spans="1:5" x14ac:dyDescent="0.25">
      <c r="B1670"/>
      <c r="C1670" s="119" t="s">
        <v>21</v>
      </c>
      <c r="D1670" s="120" t="s">
        <v>185</v>
      </c>
      <c r="E1670" s="258">
        <v>40000000</v>
      </c>
    </row>
    <row r="1671" spans="1:5" x14ac:dyDescent="0.25">
      <c r="B1671"/>
      <c r="C1671" s="119" t="s">
        <v>23</v>
      </c>
      <c r="D1671" s="120" t="s">
        <v>199</v>
      </c>
      <c r="E1671" s="258">
        <v>15000000</v>
      </c>
    </row>
    <row r="1672" spans="1:5" x14ac:dyDescent="0.25">
      <c r="B1672"/>
      <c r="C1672" s="119" t="s">
        <v>122</v>
      </c>
      <c r="D1672" s="120" t="s">
        <v>200</v>
      </c>
      <c r="E1672" s="258">
        <v>45000000</v>
      </c>
    </row>
    <row r="1673" spans="1:5" x14ac:dyDescent="0.25">
      <c r="B1673"/>
      <c r="C1673" s="119" t="s">
        <v>56</v>
      </c>
      <c r="D1673" s="120" t="s">
        <v>201</v>
      </c>
      <c r="E1673" s="258">
        <v>18000000</v>
      </c>
    </row>
    <row r="1674" spans="1:5" x14ac:dyDescent="0.25">
      <c r="B1674"/>
      <c r="C1674" s="119" t="s">
        <v>26</v>
      </c>
      <c r="D1674" s="120" t="s">
        <v>203</v>
      </c>
      <c r="E1674" s="258">
        <v>7500000</v>
      </c>
    </row>
    <row r="1675" spans="1:5" x14ac:dyDescent="0.25">
      <c r="B1675"/>
      <c r="C1675" s="119" t="s">
        <v>46</v>
      </c>
      <c r="D1675" s="120" t="s">
        <v>204</v>
      </c>
      <c r="E1675" s="258">
        <v>17500000</v>
      </c>
    </row>
    <row r="1676" spans="1:5" x14ac:dyDescent="0.25">
      <c r="B1676"/>
      <c r="C1676" s="119" t="s">
        <v>16</v>
      </c>
      <c r="D1676" s="120" t="s">
        <v>205</v>
      </c>
      <c r="E1676" s="258">
        <v>150000000</v>
      </c>
    </row>
    <row r="1677" spans="1:5" x14ac:dyDescent="0.25">
      <c r="B1677"/>
      <c r="C1677" s="119" t="s">
        <v>37</v>
      </c>
      <c r="D1677" s="120" t="s">
        <v>207</v>
      </c>
      <c r="E1677" s="258">
        <v>14000000</v>
      </c>
    </row>
    <row r="1678" spans="1:5" x14ac:dyDescent="0.25">
      <c r="B1678"/>
      <c r="C1678" s="119" t="s">
        <v>20</v>
      </c>
      <c r="D1678" s="120" t="s">
        <v>206</v>
      </c>
      <c r="E1678" s="258">
        <v>150000000</v>
      </c>
    </row>
    <row r="1679" spans="1:5" x14ac:dyDescent="0.25">
      <c r="B1679"/>
      <c r="C1679" s="119" t="s">
        <v>209</v>
      </c>
      <c r="D1679" s="120" t="s">
        <v>208</v>
      </c>
      <c r="E1679" s="258">
        <v>42000000</v>
      </c>
    </row>
    <row r="1680" spans="1:5" ht="105" x14ac:dyDescent="0.25">
      <c r="B1680" s="119" t="s">
        <v>22</v>
      </c>
      <c r="C1680" s="120" t="s">
        <v>148</v>
      </c>
      <c r="E1680" s="258">
        <v>696000000</v>
      </c>
    </row>
    <row r="1681" spans="2:5" x14ac:dyDescent="0.25">
      <c r="B1681"/>
      <c r="C1681" s="119" t="s">
        <v>50</v>
      </c>
      <c r="D1681" s="120" t="s">
        <v>176</v>
      </c>
      <c r="E1681" s="258">
        <v>47500000</v>
      </c>
    </row>
    <row r="1682" spans="2:5" x14ac:dyDescent="0.25">
      <c r="B1682"/>
      <c r="C1682" s="119" t="s">
        <v>35</v>
      </c>
      <c r="D1682" s="117" t="s">
        <v>215</v>
      </c>
      <c r="E1682" s="258">
        <v>500000000</v>
      </c>
    </row>
    <row r="1683" spans="2:5" x14ac:dyDescent="0.25">
      <c r="B1683"/>
      <c r="C1683" s="119" t="s">
        <v>52</v>
      </c>
      <c r="D1683" s="120" t="s">
        <v>180</v>
      </c>
      <c r="E1683" s="258">
        <v>130000000</v>
      </c>
    </row>
    <row r="1684" spans="2:5" x14ac:dyDescent="0.25">
      <c r="B1684"/>
      <c r="C1684" s="119" t="s">
        <v>218</v>
      </c>
      <c r="D1684" s="120" t="s">
        <v>217</v>
      </c>
      <c r="E1684" s="258">
        <v>18500000</v>
      </c>
    </row>
    <row r="1685" spans="2:5" ht="180" x14ac:dyDescent="0.25">
      <c r="B1685" s="119" t="s">
        <v>17</v>
      </c>
      <c r="C1685" s="120" t="s">
        <v>146</v>
      </c>
      <c r="E1685" s="258">
        <v>20000000</v>
      </c>
    </row>
    <row r="1686" spans="2:5" x14ac:dyDescent="0.25">
      <c r="B1686"/>
      <c r="C1686" s="119" t="s">
        <v>29</v>
      </c>
      <c r="D1686" s="120" t="s">
        <v>147</v>
      </c>
      <c r="E1686" s="258">
        <v>20000000</v>
      </c>
    </row>
    <row r="1687" spans="2:5" ht="150" x14ac:dyDescent="0.25">
      <c r="B1687" s="119" t="s">
        <v>26</v>
      </c>
      <c r="C1687" s="120" t="s">
        <v>2715</v>
      </c>
      <c r="E1687" s="258">
        <v>2700000000</v>
      </c>
    </row>
    <row r="1688" spans="2:5" x14ac:dyDescent="0.25">
      <c r="B1688"/>
      <c r="C1688" s="119" t="s">
        <v>29</v>
      </c>
      <c r="D1688" s="117" t="s">
        <v>3421</v>
      </c>
      <c r="E1688" s="258">
        <v>500000000</v>
      </c>
    </row>
    <row r="1689" spans="2:5" x14ac:dyDescent="0.25">
      <c r="B1689"/>
      <c r="C1689" s="119" t="s">
        <v>22</v>
      </c>
      <c r="D1689" s="117" t="s">
        <v>3422</v>
      </c>
      <c r="E1689" s="258">
        <v>200000000</v>
      </c>
    </row>
    <row r="1690" spans="2:5" x14ac:dyDescent="0.25">
      <c r="B1690"/>
      <c r="C1690" s="119" t="s">
        <v>31</v>
      </c>
      <c r="D1690" s="117" t="s">
        <v>706</v>
      </c>
      <c r="E1690" s="258">
        <v>300000000</v>
      </c>
    </row>
    <row r="1691" spans="2:5" x14ac:dyDescent="0.25">
      <c r="B1691"/>
      <c r="C1691" s="119" t="s">
        <v>27</v>
      </c>
      <c r="D1691" s="117" t="s">
        <v>621</v>
      </c>
      <c r="E1691" s="258">
        <v>200000000</v>
      </c>
    </row>
    <row r="1692" spans="2:5" x14ac:dyDescent="0.25">
      <c r="B1692"/>
      <c r="C1692" s="119" t="s">
        <v>47</v>
      </c>
      <c r="D1692" s="117" t="s">
        <v>36</v>
      </c>
      <c r="E1692" s="258">
        <v>500000000</v>
      </c>
    </row>
    <row r="1693" spans="2:5" x14ac:dyDescent="0.25">
      <c r="B1693"/>
      <c r="C1693" s="119" t="s">
        <v>17</v>
      </c>
      <c r="D1693" s="117" t="s">
        <v>3464</v>
      </c>
      <c r="E1693" s="258">
        <v>1000000000</v>
      </c>
    </row>
    <row r="1694" spans="2:5" ht="120" x14ac:dyDescent="0.25">
      <c r="B1694" s="119" t="s">
        <v>12</v>
      </c>
      <c r="C1694" s="120" t="s">
        <v>3420</v>
      </c>
      <c r="E1694" s="258">
        <v>6850000000</v>
      </c>
    </row>
    <row r="1695" spans="2:5" x14ac:dyDescent="0.25">
      <c r="B1695"/>
      <c r="C1695" s="119" t="s">
        <v>29</v>
      </c>
      <c r="D1695" s="120" t="s">
        <v>139</v>
      </c>
      <c r="E1695" s="258">
        <v>700000000</v>
      </c>
    </row>
    <row r="1696" spans="2:5" x14ac:dyDescent="0.25">
      <c r="B1696"/>
      <c r="C1696" s="119" t="s">
        <v>22</v>
      </c>
      <c r="D1696" s="120" t="s">
        <v>3423</v>
      </c>
      <c r="E1696" s="258">
        <v>150000000</v>
      </c>
    </row>
    <row r="1697" spans="1:5" x14ac:dyDescent="0.25">
      <c r="B1697"/>
      <c r="C1697" s="119" t="s">
        <v>31</v>
      </c>
      <c r="D1697" s="120" t="s">
        <v>34</v>
      </c>
      <c r="E1697" s="258">
        <v>5000000000</v>
      </c>
    </row>
    <row r="1698" spans="1:5" x14ac:dyDescent="0.25">
      <c r="B1698"/>
      <c r="C1698" s="119" t="s">
        <v>27</v>
      </c>
      <c r="D1698" s="117" t="s">
        <v>713</v>
      </c>
      <c r="E1698" s="258">
        <v>1000000000</v>
      </c>
    </row>
    <row r="1699" spans="1:5" ht="75" x14ac:dyDescent="0.25">
      <c r="A1699" s="117" t="s">
        <v>49</v>
      </c>
      <c r="B1699" s="120" t="s">
        <v>48</v>
      </c>
      <c r="C1699" s="115"/>
      <c r="E1699" s="258">
        <v>4722140000</v>
      </c>
    </row>
    <row r="1700" spans="1:5" ht="90" x14ac:dyDescent="0.25">
      <c r="B1700" s="119" t="s">
        <v>29</v>
      </c>
      <c r="C1700" s="120" t="s">
        <v>184</v>
      </c>
      <c r="E1700" s="258">
        <v>606500000</v>
      </c>
    </row>
    <row r="1701" spans="1:5" x14ac:dyDescent="0.25">
      <c r="B1701"/>
      <c r="C1701" s="119" t="s">
        <v>29</v>
      </c>
      <c r="D1701" s="120" t="s">
        <v>194</v>
      </c>
      <c r="E1701" s="258">
        <v>5000000</v>
      </c>
    </row>
    <row r="1702" spans="1:5" x14ac:dyDescent="0.25">
      <c r="B1702"/>
      <c r="C1702" s="119" t="s">
        <v>22</v>
      </c>
      <c r="D1702" s="120" t="s">
        <v>196</v>
      </c>
      <c r="E1702" s="258">
        <v>100000000</v>
      </c>
    </row>
    <row r="1703" spans="1:5" x14ac:dyDescent="0.25">
      <c r="B1703"/>
      <c r="C1703" s="119" t="s">
        <v>21</v>
      </c>
      <c r="D1703" s="120" t="s">
        <v>185</v>
      </c>
      <c r="E1703" s="258">
        <v>50000000</v>
      </c>
    </row>
    <row r="1704" spans="1:5" x14ac:dyDescent="0.25">
      <c r="B1704"/>
      <c r="C1704" s="119" t="s">
        <v>23</v>
      </c>
      <c r="D1704" s="120" t="s">
        <v>199</v>
      </c>
      <c r="E1704" s="258">
        <v>112000000</v>
      </c>
    </row>
    <row r="1705" spans="1:5" x14ac:dyDescent="0.25">
      <c r="B1705"/>
      <c r="C1705" s="119" t="s">
        <v>122</v>
      </c>
      <c r="D1705" s="120" t="s">
        <v>200</v>
      </c>
      <c r="E1705" s="258">
        <v>50000000</v>
      </c>
    </row>
    <row r="1706" spans="1:5" x14ac:dyDescent="0.25">
      <c r="B1706"/>
      <c r="C1706" s="119" t="s">
        <v>56</v>
      </c>
      <c r="D1706" s="120" t="s">
        <v>201</v>
      </c>
      <c r="E1706" s="258">
        <v>38500000</v>
      </c>
    </row>
    <row r="1707" spans="1:5" x14ac:dyDescent="0.25">
      <c r="B1707"/>
      <c r="C1707" s="119" t="s">
        <v>40</v>
      </c>
      <c r="D1707" s="120" t="s">
        <v>202</v>
      </c>
      <c r="E1707" s="258">
        <v>50000000</v>
      </c>
    </row>
    <row r="1708" spans="1:5" x14ac:dyDescent="0.25">
      <c r="B1708"/>
      <c r="C1708" s="119" t="s">
        <v>26</v>
      </c>
      <c r="D1708" s="120" t="s">
        <v>203</v>
      </c>
      <c r="E1708" s="258">
        <v>5000000</v>
      </c>
    </row>
    <row r="1709" spans="1:5" x14ac:dyDescent="0.25">
      <c r="B1709"/>
      <c r="C1709" s="119" t="s">
        <v>46</v>
      </c>
      <c r="D1709" s="120" t="s">
        <v>204</v>
      </c>
      <c r="E1709" s="258">
        <v>30000000</v>
      </c>
    </row>
    <row r="1710" spans="1:5" x14ac:dyDescent="0.25">
      <c r="B1710"/>
      <c r="C1710" s="119" t="s">
        <v>16</v>
      </c>
      <c r="D1710" s="120" t="s">
        <v>205</v>
      </c>
      <c r="E1710" s="258">
        <v>35000000</v>
      </c>
    </row>
    <row r="1711" spans="1:5" x14ac:dyDescent="0.25">
      <c r="B1711"/>
      <c r="C1711" s="119" t="s">
        <v>37</v>
      </c>
      <c r="D1711" s="120" t="s">
        <v>207</v>
      </c>
      <c r="E1711" s="258">
        <v>6000000</v>
      </c>
    </row>
    <row r="1712" spans="1:5" x14ac:dyDescent="0.25">
      <c r="B1712"/>
      <c r="C1712" s="119" t="s">
        <v>20</v>
      </c>
      <c r="D1712" s="120" t="s">
        <v>206</v>
      </c>
      <c r="E1712" s="258">
        <v>75000000</v>
      </c>
    </row>
    <row r="1713" spans="2:5" x14ac:dyDescent="0.25">
      <c r="B1713"/>
      <c r="C1713" s="119" t="s">
        <v>1078</v>
      </c>
      <c r="D1713" s="117" t="s">
        <v>3427</v>
      </c>
      <c r="E1713" s="258">
        <v>50000000</v>
      </c>
    </row>
    <row r="1714" spans="2:5" ht="105" x14ac:dyDescent="0.25">
      <c r="B1714" s="119" t="s">
        <v>22</v>
      </c>
      <c r="C1714" s="120" t="s">
        <v>148</v>
      </c>
      <c r="E1714" s="258">
        <v>221192000</v>
      </c>
    </row>
    <row r="1715" spans="2:5" x14ac:dyDescent="0.25">
      <c r="B1715"/>
      <c r="C1715" s="119" t="s">
        <v>122</v>
      </c>
      <c r="D1715" s="120" t="s">
        <v>1084</v>
      </c>
      <c r="E1715" s="258">
        <v>15087000</v>
      </c>
    </row>
    <row r="1716" spans="2:5" x14ac:dyDescent="0.25">
      <c r="B1716"/>
      <c r="C1716" s="119" t="s">
        <v>35</v>
      </c>
      <c r="D1716" s="120" t="s">
        <v>215</v>
      </c>
      <c r="E1716" s="258">
        <v>100000000</v>
      </c>
    </row>
    <row r="1717" spans="2:5" x14ac:dyDescent="0.25">
      <c r="B1717"/>
      <c r="C1717" s="119" t="s">
        <v>52</v>
      </c>
      <c r="D1717" s="120" t="s">
        <v>180</v>
      </c>
      <c r="E1717" s="258">
        <v>89605000</v>
      </c>
    </row>
    <row r="1718" spans="2:5" x14ac:dyDescent="0.25">
      <c r="B1718"/>
      <c r="C1718" s="119" t="s">
        <v>218</v>
      </c>
      <c r="D1718" s="120" t="s">
        <v>217</v>
      </c>
      <c r="E1718" s="258">
        <v>16500000</v>
      </c>
    </row>
    <row r="1719" spans="2:5" ht="180" x14ac:dyDescent="0.25">
      <c r="B1719" s="119" t="s">
        <v>17</v>
      </c>
      <c r="C1719" s="120" t="s">
        <v>146</v>
      </c>
      <c r="E1719" s="258">
        <v>20000000</v>
      </c>
    </row>
    <row r="1720" spans="2:5" x14ac:dyDescent="0.25">
      <c r="B1720"/>
      <c r="C1720" s="119" t="s">
        <v>29</v>
      </c>
      <c r="D1720" s="120" t="s">
        <v>147</v>
      </c>
      <c r="E1720" s="258">
        <v>20000000</v>
      </c>
    </row>
    <row r="1721" spans="2:5" ht="165" x14ac:dyDescent="0.25">
      <c r="B1721" s="119" t="s">
        <v>26</v>
      </c>
      <c r="C1721" s="120" t="s">
        <v>2785</v>
      </c>
      <c r="E1721" s="258">
        <v>2424448000</v>
      </c>
    </row>
    <row r="1722" spans="2:5" x14ac:dyDescent="0.25">
      <c r="B1722"/>
      <c r="C1722" s="119" t="s">
        <v>29</v>
      </c>
      <c r="D1722" s="120" t="s">
        <v>1283</v>
      </c>
      <c r="E1722" s="258">
        <v>250000000</v>
      </c>
    </row>
    <row r="1723" spans="2:5" ht="30" x14ac:dyDescent="0.25">
      <c r="B1723"/>
      <c r="C1723" s="119" t="s">
        <v>22</v>
      </c>
      <c r="D1723" s="120" t="s">
        <v>1284</v>
      </c>
      <c r="E1723" s="258">
        <v>250000000</v>
      </c>
    </row>
    <row r="1724" spans="2:5" x14ac:dyDescent="0.25">
      <c r="B1724"/>
      <c r="C1724" s="119" t="s">
        <v>31</v>
      </c>
      <c r="D1724" s="120" t="s">
        <v>3426</v>
      </c>
      <c r="E1724" s="258">
        <v>100000000</v>
      </c>
    </row>
    <row r="1725" spans="2:5" x14ac:dyDescent="0.25">
      <c r="B1725"/>
      <c r="C1725" s="119" t="s">
        <v>27</v>
      </c>
      <c r="D1725" s="117" t="s">
        <v>2786</v>
      </c>
      <c r="E1725" s="258">
        <v>150000000</v>
      </c>
    </row>
    <row r="1726" spans="2:5" x14ac:dyDescent="0.25">
      <c r="B1726"/>
      <c r="C1726" s="119" t="s">
        <v>47</v>
      </c>
      <c r="D1726" s="117" t="s">
        <v>741</v>
      </c>
      <c r="E1726" s="258">
        <v>850000000</v>
      </c>
    </row>
    <row r="1727" spans="2:5" x14ac:dyDescent="0.25">
      <c r="B1727"/>
      <c r="C1727" s="119" t="s">
        <v>17</v>
      </c>
      <c r="D1727" s="117" t="s">
        <v>1252</v>
      </c>
      <c r="E1727" s="258">
        <v>250000000</v>
      </c>
    </row>
    <row r="1728" spans="2:5" x14ac:dyDescent="0.25">
      <c r="B1728"/>
      <c r="C1728" s="119" t="s">
        <v>21</v>
      </c>
      <c r="D1728" s="117" t="s">
        <v>1800</v>
      </c>
      <c r="E1728" s="258">
        <v>150000000</v>
      </c>
    </row>
    <row r="1729" spans="1:5" x14ac:dyDescent="0.25">
      <c r="B1729"/>
      <c r="C1729" s="119" t="s">
        <v>23</v>
      </c>
      <c r="D1729" s="117" t="s">
        <v>1804</v>
      </c>
      <c r="E1729" s="258">
        <v>100000000</v>
      </c>
    </row>
    <row r="1730" spans="1:5" x14ac:dyDescent="0.25">
      <c r="B1730"/>
      <c r="C1730" s="119" t="s">
        <v>50</v>
      </c>
      <c r="D1730" s="117" t="s">
        <v>1789</v>
      </c>
      <c r="E1730" s="258">
        <v>150000000</v>
      </c>
    </row>
    <row r="1731" spans="1:5" x14ac:dyDescent="0.25">
      <c r="B1731"/>
      <c r="C1731" s="119" t="s">
        <v>122</v>
      </c>
      <c r="D1731" s="117" t="s">
        <v>1793</v>
      </c>
      <c r="E1731" s="258">
        <v>100000000</v>
      </c>
    </row>
    <row r="1732" spans="1:5" x14ac:dyDescent="0.25">
      <c r="B1732"/>
      <c r="C1732" s="119" t="s">
        <v>3424</v>
      </c>
      <c r="D1732" s="117" t="s">
        <v>737</v>
      </c>
      <c r="E1732" s="258">
        <v>74448000</v>
      </c>
    </row>
    <row r="1733" spans="1:5" x14ac:dyDescent="0.25">
      <c r="B1733" s="119" t="s">
        <v>12</v>
      </c>
      <c r="C1733" s="117" t="s">
        <v>3425</v>
      </c>
      <c r="D1733"/>
      <c r="E1733" s="258">
        <v>1450000000</v>
      </c>
    </row>
    <row r="1734" spans="1:5" x14ac:dyDescent="0.25">
      <c r="B1734"/>
      <c r="C1734" s="119" t="s">
        <v>29</v>
      </c>
      <c r="D1734" s="117" t="s">
        <v>2848</v>
      </c>
      <c r="E1734" s="258">
        <v>100000000</v>
      </c>
    </row>
    <row r="1735" spans="1:5" x14ac:dyDescent="0.25">
      <c r="B1735"/>
      <c r="C1735" s="119" t="s">
        <v>22</v>
      </c>
      <c r="D1735" s="117" t="s">
        <v>1285</v>
      </c>
      <c r="E1735" s="258">
        <v>1250000000</v>
      </c>
    </row>
    <row r="1736" spans="1:5" x14ac:dyDescent="0.25">
      <c r="B1736"/>
      <c r="C1736" s="119" t="s">
        <v>31</v>
      </c>
      <c r="D1736" s="117" t="s">
        <v>1807</v>
      </c>
      <c r="E1736" s="258">
        <v>100000000</v>
      </c>
    </row>
    <row r="1737" spans="1:5" ht="60" x14ac:dyDescent="0.25">
      <c r="A1737" s="117" t="s">
        <v>54</v>
      </c>
      <c r="B1737" s="120" t="s">
        <v>53</v>
      </c>
      <c r="C1737" s="115"/>
      <c r="E1737" s="258">
        <v>24649780000</v>
      </c>
    </row>
    <row r="1738" spans="1:5" ht="90" x14ac:dyDescent="0.25">
      <c r="B1738" s="119" t="s">
        <v>29</v>
      </c>
      <c r="C1738" s="120" t="s">
        <v>184</v>
      </c>
      <c r="E1738" s="258">
        <v>1247500000</v>
      </c>
    </row>
    <row r="1739" spans="1:5" x14ac:dyDescent="0.25">
      <c r="B1739"/>
      <c r="C1739" s="119" t="s">
        <v>29</v>
      </c>
      <c r="D1739" s="120" t="s">
        <v>194</v>
      </c>
      <c r="E1739" s="258">
        <v>12000000</v>
      </c>
    </row>
    <row r="1740" spans="1:5" x14ac:dyDescent="0.25">
      <c r="B1740"/>
      <c r="C1740" s="119" t="s">
        <v>22</v>
      </c>
      <c r="D1740" s="120" t="s">
        <v>196</v>
      </c>
      <c r="E1740" s="258">
        <v>600000000</v>
      </c>
    </row>
    <row r="1741" spans="1:5" x14ac:dyDescent="0.25">
      <c r="B1741"/>
      <c r="C1741" s="119" t="s">
        <v>17</v>
      </c>
      <c r="D1741" s="120" t="s">
        <v>198</v>
      </c>
      <c r="E1741" s="258">
        <v>65000000</v>
      </c>
    </row>
    <row r="1742" spans="1:5" x14ac:dyDescent="0.25">
      <c r="B1742"/>
      <c r="C1742" s="119" t="s">
        <v>21</v>
      </c>
      <c r="D1742" s="120" t="s">
        <v>185</v>
      </c>
      <c r="E1742" s="258">
        <v>140000000</v>
      </c>
    </row>
    <row r="1743" spans="1:5" x14ac:dyDescent="0.25">
      <c r="B1743"/>
      <c r="C1743" s="119" t="s">
        <v>23</v>
      </c>
      <c r="D1743" s="120" t="s">
        <v>199</v>
      </c>
      <c r="E1743" s="258">
        <v>65000000</v>
      </c>
    </row>
    <row r="1744" spans="1:5" x14ac:dyDescent="0.25">
      <c r="B1744"/>
      <c r="C1744" s="119" t="s">
        <v>122</v>
      </c>
      <c r="D1744" s="120" t="s">
        <v>200</v>
      </c>
      <c r="E1744" s="258">
        <v>40000000</v>
      </c>
    </row>
    <row r="1745" spans="2:5" x14ac:dyDescent="0.25">
      <c r="B1745"/>
      <c r="C1745" s="119" t="s">
        <v>56</v>
      </c>
      <c r="D1745" s="120" t="s">
        <v>201</v>
      </c>
      <c r="E1745" s="258">
        <v>12000000</v>
      </c>
    </row>
    <row r="1746" spans="2:5" x14ac:dyDescent="0.25">
      <c r="B1746"/>
      <c r="C1746" s="119" t="s">
        <v>26</v>
      </c>
      <c r="D1746" s="120" t="s">
        <v>203</v>
      </c>
      <c r="E1746" s="258">
        <v>3500000</v>
      </c>
    </row>
    <row r="1747" spans="2:5" x14ac:dyDescent="0.25">
      <c r="B1747"/>
      <c r="C1747" s="119" t="s">
        <v>46</v>
      </c>
      <c r="D1747" s="120" t="s">
        <v>204</v>
      </c>
      <c r="E1747" s="258">
        <v>10000000</v>
      </c>
    </row>
    <row r="1748" spans="2:5" x14ac:dyDescent="0.25">
      <c r="B1748"/>
      <c r="C1748" s="119" t="s">
        <v>16</v>
      </c>
      <c r="D1748" s="120" t="s">
        <v>205</v>
      </c>
      <c r="E1748" s="258">
        <v>25000000</v>
      </c>
    </row>
    <row r="1749" spans="2:5" x14ac:dyDescent="0.25">
      <c r="B1749"/>
      <c r="C1749" s="119" t="s">
        <v>37</v>
      </c>
      <c r="D1749" s="120" t="s">
        <v>207</v>
      </c>
      <c r="E1749" s="258">
        <v>15000000</v>
      </c>
    </row>
    <row r="1750" spans="2:5" x14ac:dyDescent="0.25">
      <c r="B1750"/>
      <c r="C1750" s="119" t="s">
        <v>20</v>
      </c>
      <c r="D1750" s="120" t="s">
        <v>206</v>
      </c>
      <c r="E1750" s="258">
        <v>75000000</v>
      </c>
    </row>
    <row r="1751" spans="2:5" x14ac:dyDescent="0.25">
      <c r="B1751"/>
      <c r="C1751" s="119" t="s">
        <v>209</v>
      </c>
      <c r="D1751" s="120" t="s">
        <v>1763</v>
      </c>
      <c r="E1751" s="258">
        <v>185000000</v>
      </c>
    </row>
    <row r="1752" spans="2:5" ht="105" x14ac:dyDescent="0.25">
      <c r="B1752" s="119" t="s">
        <v>22</v>
      </c>
      <c r="C1752" s="120" t="s">
        <v>148</v>
      </c>
      <c r="E1752" s="258">
        <v>482008000</v>
      </c>
    </row>
    <row r="1753" spans="2:5" x14ac:dyDescent="0.25">
      <c r="B1753"/>
      <c r="C1753" s="119" t="s">
        <v>21</v>
      </c>
      <c r="D1753" s="120" t="s">
        <v>183</v>
      </c>
      <c r="E1753" s="258">
        <v>174725000</v>
      </c>
    </row>
    <row r="1754" spans="2:5" x14ac:dyDescent="0.25">
      <c r="B1754"/>
      <c r="C1754" s="119" t="s">
        <v>35</v>
      </c>
      <c r="D1754" s="120" t="s">
        <v>215</v>
      </c>
      <c r="E1754" s="258">
        <v>100000000</v>
      </c>
    </row>
    <row r="1755" spans="2:5" x14ac:dyDescent="0.25">
      <c r="B1755"/>
      <c r="C1755" s="119" t="s">
        <v>52</v>
      </c>
      <c r="D1755" s="120" t="s">
        <v>180</v>
      </c>
      <c r="E1755" s="258">
        <v>85760000</v>
      </c>
    </row>
    <row r="1756" spans="2:5" x14ac:dyDescent="0.25">
      <c r="B1756"/>
      <c r="C1756" s="119" t="s">
        <v>218</v>
      </c>
      <c r="D1756" s="120" t="s">
        <v>217</v>
      </c>
      <c r="E1756" s="258">
        <v>121523000</v>
      </c>
    </row>
    <row r="1757" spans="2:5" ht="180" x14ac:dyDescent="0.25">
      <c r="B1757" s="119" t="s">
        <v>17</v>
      </c>
      <c r="C1757" s="120" t="s">
        <v>146</v>
      </c>
      <c r="E1757" s="258">
        <v>15000000</v>
      </c>
    </row>
    <row r="1758" spans="2:5" x14ac:dyDescent="0.25">
      <c r="B1758"/>
      <c r="C1758" s="119" t="s">
        <v>29</v>
      </c>
      <c r="D1758" s="120" t="s">
        <v>147</v>
      </c>
      <c r="E1758" s="258">
        <v>15000000</v>
      </c>
    </row>
    <row r="1759" spans="2:5" ht="90" x14ac:dyDescent="0.25">
      <c r="B1759" s="119" t="s">
        <v>30</v>
      </c>
      <c r="C1759" s="120" t="s">
        <v>3428</v>
      </c>
      <c r="E1759" s="258">
        <v>3350000000</v>
      </c>
    </row>
    <row r="1760" spans="2:5" x14ac:dyDescent="0.25">
      <c r="B1760"/>
      <c r="C1760" s="119" t="s">
        <v>29</v>
      </c>
      <c r="D1760" s="120" t="s">
        <v>55</v>
      </c>
      <c r="E1760" s="258">
        <v>250000000</v>
      </c>
    </row>
    <row r="1761" spans="2:5" x14ac:dyDescent="0.25">
      <c r="B1761"/>
      <c r="C1761" s="119" t="s">
        <v>22</v>
      </c>
      <c r="D1761" s="117" t="s">
        <v>55</v>
      </c>
      <c r="E1761" s="258">
        <v>2500000000</v>
      </c>
    </row>
    <row r="1762" spans="2:5" x14ac:dyDescent="0.25">
      <c r="B1762"/>
      <c r="C1762" s="119" t="s">
        <v>31</v>
      </c>
      <c r="D1762" s="117" t="s">
        <v>140</v>
      </c>
      <c r="E1762" s="258">
        <v>300000000</v>
      </c>
    </row>
    <row r="1763" spans="2:5" x14ac:dyDescent="0.25">
      <c r="B1763"/>
      <c r="C1763" s="119" t="s">
        <v>27</v>
      </c>
      <c r="D1763" s="117" t="s">
        <v>1766</v>
      </c>
      <c r="E1763" s="258">
        <v>300000000</v>
      </c>
    </row>
    <row r="1764" spans="2:5" ht="90" x14ac:dyDescent="0.25">
      <c r="B1764" s="119" t="s">
        <v>20</v>
      </c>
      <c r="C1764" s="120" t="s">
        <v>3429</v>
      </c>
      <c r="E1764" s="258">
        <v>18315272000</v>
      </c>
    </row>
    <row r="1765" spans="2:5" x14ac:dyDescent="0.25">
      <c r="B1765"/>
      <c r="C1765" s="119" t="s">
        <v>29</v>
      </c>
      <c r="D1765" s="117" t="s">
        <v>2788</v>
      </c>
      <c r="E1765" s="258">
        <v>150000000</v>
      </c>
    </row>
    <row r="1766" spans="2:5" x14ac:dyDescent="0.25">
      <c r="B1766"/>
      <c r="C1766" s="119" t="s">
        <v>22</v>
      </c>
      <c r="D1766" s="117" t="s">
        <v>2789</v>
      </c>
      <c r="E1766" s="258">
        <v>150000000</v>
      </c>
    </row>
    <row r="1767" spans="2:5" x14ac:dyDescent="0.25">
      <c r="B1767"/>
      <c r="C1767" s="119" t="s">
        <v>31</v>
      </c>
      <c r="D1767" s="117" t="s">
        <v>120</v>
      </c>
      <c r="E1767" s="258">
        <v>10000000000</v>
      </c>
    </row>
    <row r="1768" spans="2:5" x14ac:dyDescent="0.25">
      <c r="B1768"/>
      <c r="C1768" s="119" t="s">
        <v>27</v>
      </c>
      <c r="D1768" s="117" t="s">
        <v>2790</v>
      </c>
      <c r="E1768" s="258">
        <v>7915272000</v>
      </c>
    </row>
    <row r="1769" spans="2:5" x14ac:dyDescent="0.25">
      <c r="B1769"/>
      <c r="C1769" s="119" t="s">
        <v>47</v>
      </c>
      <c r="D1769" s="117" t="s">
        <v>2721</v>
      </c>
      <c r="E1769" s="258">
        <v>100000000</v>
      </c>
    </row>
    <row r="1770" spans="2:5" x14ac:dyDescent="0.25">
      <c r="B1770" s="119" t="s">
        <v>76</v>
      </c>
      <c r="C1770" s="117" t="s">
        <v>3430</v>
      </c>
      <c r="D1770"/>
      <c r="E1770" s="258">
        <v>1240000000</v>
      </c>
    </row>
    <row r="1771" spans="2:5" x14ac:dyDescent="0.25">
      <c r="B1771"/>
      <c r="C1771" s="119" t="s">
        <v>29</v>
      </c>
      <c r="D1771" s="117" t="s">
        <v>1769</v>
      </c>
      <c r="E1771" s="258">
        <v>150000000</v>
      </c>
    </row>
    <row r="1772" spans="2:5" x14ac:dyDescent="0.25">
      <c r="B1772"/>
      <c r="C1772" s="119" t="s">
        <v>22</v>
      </c>
      <c r="D1772" s="117" t="s">
        <v>3431</v>
      </c>
      <c r="E1772" s="258">
        <v>50000000</v>
      </c>
    </row>
    <row r="1773" spans="2:5" x14ac:dyDescent="0.25">
      <c r="B1773"/>
      <c r="C1773" s="119" t="s">
        <v>31</v>
      </c>
      <c r="D1773" s="117" t="s">
        <v>3434</v>
      </c>
      <c r="E1773" s="258">
        <v>40000000</v>
      </c>
    </row>
    <row r="1774" spans="2:5" x14ac:dyDescent="0.25">
      <c r="B1774"/>
      <c r="C1774" s="119" t="s">
        <v>27</v>
      </c>
      <c r="D1774" s="117" t="s">
        <v>3432</v>
      </c>
      <c r="E1774" s="258">
        <v>100000000</v>
      </c>
    </row>
    <row r="1775" spans="2:5" x14ac:dyDescent="0.25">
      <c r="B1775"/>
      <c r="C1775" s="119" t="s">
        <v>47</v>
      </c>
      <c r="D1775" s="117" t="s">
        <v>3433</v>
      </c>
      <c r="E1775" s="258">
        <v>100000000</v>
      </c>
    </row>
    <row r="1776" spans="2:5" x14ac:dyDescent="0.25">
      <c r="B1776"/>
      <c r="C1776" s="119" t="s">
        <v>17</v>
      </c>
      <c r="D1776" s="117" t="s">
        <v>3469</v>
      </c>
      <c r="E1776" s="258">
        <v>200000000</v>
      </c>
    </row>
    <row r="1777" spans="1:5" x14ac:dyDescent="0.25">
      <c r="B1777"/>
      <c r="C1777" s="119" t="s">
        <v>21</v>
      </c>
      <c r="D1777" s="117" t="s">
        <v>3470</v>
      </c>
      <c r="E1777" s="258">
        <v>450000000</v>
      </c>
    </row>
    <row r="1778" spans="1:5" x14ac:dyDescent="0.25">
      <c r="B1778"/>
      <c r="C1778" s="119" t="s">
        <v>23</v>
      </c>
      <c r="D1778" s="117" t="s">
        <v>3471</v>
      </c>
      <c r="E1778" s="258">
        <v>150000000</v>
      </c>
    </row>
    <row r="1779" spans="1:5" ht="75" x14ac:dyDescent="0.25">
      <c r="A1779" s="117" t="s">
        <v>44</v>
      </c>
      <c r="B1779" s="120" t="s">
        <v>41</v>
      </c>
      <c r="C1779" s="115"/>
      <c r="E1779" s="258">
        <v>7826000000</v>
      </c>
    </row>
    <row r="1780" spans="1:5" ht="90" x14ac:dyDescent="0.25">
      <c r="B1780" s="119" t="s">
        <v>29</v>
      </c>
      <c r="C1780" s="120" t="s">
        <v>184</v>
      </c>
      <c r="E1780" s="258">
        <v>701000000</v>
      </c>
    </row>
    <row r="1781" spans="1:5" x14ac:dyDescent="0.25">
      <c r="B1781"/>
      <c r="C1781" s="119" t="s">
        <v>29</v>
      </c>
      <c r="D1781" s="120" t="s">
        <v>194</v>
      </c>
      <c r="E1781" s="258">
        <v>10000000</v>
      </c>
    </row>
    <row r="1782" spans="1:5" x14ac:dyDescent="0.25">
      <c r="B1782"/>
      <c r="C1782" s="119" t="s">
        <v>22</v>
      </c>
      <c r="D1782" s="120" t="s">
        <v>196</v>
      </c>
      <c r="E1782" s="258">
        <v>75000000</v>
      </c>
    </row>
    <row r="1783" spans="1:5" x14ac:dyDescent="0.25">
      <c r="B1783"/>
      <c r="C1783" s="119" t="s">
        <v>17</v>
      </c>
      <c r="D1783" s="120" t="s">
        <v>198</v>
      </c>
      <c r="E1783" s="258">
        <v>40000000</v>
      </c>
    </row>
    <row r="1784" spans="1:5" x14ac:dyDescent="0.25">
      <c r="B1784"/>
      <c r="C1784" s="119" t="s">
        <v>21</v>
      </c>
      <c r="D1784" s="120" t="s">
        <v>185</v>
      </c>
      <c r="E1784" s="258">
        <v>80000000</v>
      </c>
    </row>
    <row r="1785" spans="1:5" x14ac:dyDescent="0.25">
      <c r="B1785"/>
      <c r="C1785" s="119" t="s">
        <v>23</v>
      </c>
      <c r="D1785" s="120" t="s">
        <v>199</v>
      </c>
      <c r="E1785" s="258">
        <v>65000000</v>
      </c>
    </row>
    <row r="1786" spans="1:5" x14ac:dyDescent="0.25">
      <c r="B1786"/>
      <c r="C1786" s="119" t="s">
        <v>122</v>
      </c>
      <c r="D1786" s="120" t="s">
        <v>200</v>
      </c>
      <c r="E1786" s="258">
        <v>56000000</v>
      </c>
    </row>
    <row r="1787" spans="1:5" x14ac:dyDescent="0.25">
      <c r="B1787"/>
      <c r="C1787" s="119" t="s">
        <v>56</v>
      </c>
      <c r="D1787" s="120" t="s">
        <v>201</v>
      </c>
      <c r="E1787" s="258">
        <v>65000000</v>
      </c>
    </row>
    <row r="1788" spans="1:5" x14ac:dyDescent="0.25">
      <c r="B1788"/>
      <c r="C1788" s="119" t="s">
        <v>40</v>
      </c>
      <c r="D1788" s="120" t="s">
        <v>202</v>
      </c>
      <c r="E1788" s="258">
        <v>50000000</v>
      </c>
    </row>
    <row r="1789" spans="1:5" x14ac:dyDescent="0.25">
      <c r="B1789"/>
      <c r="C1789" s="119" t="s">
        <v>26</v>
      </c>
      <c r="D1789" s="120" t="s">
        <v>203</v>
      </c>
      <c r="E1789" s="258">
        <v>5000000</v>
      </c>
    </row>
    <row r="1790" spans="1:5" x14ac:dyDescent="0.25">
      <c r="B1790"/>
      <c r="C1790" s="119" t="s">
        <v>46</v>
      </c>
      <c r="D1790" s="120" t="s">
        <v>204</v>
      </c>
      <c r="E1790" s="258">
        <v>60000000</v>
      </c>
    </row>
    <row r="1791" spans="1:5" x14ac:dyDescent="0.25">
      <c r="B1791"/>
      <c r="C1791" s="119" t="s">
        <v>16</v>
      </c>
      <c r="D1791" s="120" t="s">
        <v>205</v>
      </c>
      <c r="E1791" s="258">
        <v>25000000</v>
      </c>
    </row>
    <row r="1792" spans="1:5" x14ac:dyDescent="0.25">
      <c r="B1792"/>
      <c r="C1792" s="119" t="s">
        <v>37</v>
      </c>
      <c r="D1792" s="120" t="s">
        <v>207</v>
      </c>
      <c r="E1792" s="258">
        <v>20000000</v>
      </c>
    </row>
    <row r="1793" spans="2:5" x14ac:dyDescent="0.25">
      <c r="B1793"/>
      <c r="C1793" s="119" t="s">
        <v>20</v>
      </c>
      <c r="D1793" s="120" t="s">
        <v>206</v>
      </c>
      <c r="E1793" s="258">
        <v>100000000</v>
      </c>
    </row>
    <row r="1794" spans="2:5" x14ac:dyDescent="0.25">
      <c r="B1794"/>
      <c r="C1794" s="119" t="s">
        <v>209</v>
      </c>
      <c r="D1794" s="120" t="s">
        <v>208</v>
      </c>
      <c r="E1794" s="258">
        <v>50000000</v>
      </c>
    </row>
    <row r="1795" spans="2:5" ht="105" x14ac:dyDescent="0.25">
      <c r="B1795" s="119" t="s">
        <v>22</v>
      </c>
      <c r="C1795" s="120" t="s">
        <v>148</v>
      </c>
      <c r="E1795" s="258">
        <v>174000000</v>
      </c>
    </row>
    <row r="1796" spans="2:5" x14ac:dyDescent="0.25">
      <c r="B1796"/>
      <c r="C1796" s="119" t="s">
        <v>35</v>
      </c>
      <c r="D1796" s="120" t="s">
        <v>215</v>
      </c>
      <c r="E1796" s="258">
        <v>49000000</v>
      </c>
    </row>
    <row r="1797" spans="2:5" x14ac:dyDescent="0.25">
      <c r="B1797"/>
      <c r="C1797" s="119" t="s">
        <v>52</v>
      </c>
      <c r="D1797" s="120" t="s">
        <v>180</v>
      </c>
      <c r="E1797" s="258">
        <v>125000000</v>
      </c>
    </row>
    <row r="1798" spans="2:5" ht="180" x14ac:dyDescent="0.25">
      <c r="B1798" s="119" t="s">
        <v>17</v>
      </c>
      <c r="C1798" s="120" t="s">
        <v>146</v>
      </c>
      <c r="E1798" s="258">
        <v>20000000</v>
      </c>
    </row>
    <row r="1799" spans="2:5" x14ac:dyDescent="0.25">
      <c r="B1799"/>
      <c r="C1799" s="119" t="s">
        <v>29</v>
      </c>
      <c r="D1799" s="120" t="s">
        <v>147</v>
      </c>
      <c r="E1799" s="258">
        <v>20000000</v>
      </c>
    </row>
    <row r="1800" spans="2:5" ht="135" x14ac:dyDescent="0.25">
      <c r="B1800" s="119" t="s">
        <v>26</v>
      </c>
      <c r="C1800" s="120" t="s">
        <v>42</v>
      </c>
      <c r="E1800" s="258">
        <v>730000000</v>
      </c>
    </row>
    <row r="1801" spans="2:5" x14ac:dyDescent="0.25">
      <c r="B1801"/>
      <c r="C1801" s="119" t="s">
        <v>29</v>
      </c>
      <c r="D1801" s="117" t="s">
        <v>43</v>
      </c>
      <c r="E1801" s="258">
        <v>80000000</v>
      </c>
    </row>
    <row r="1802" spans="2:5" x14ac:dyDescent="0.25">
      <c r="B1802"/>
      <c r="C1802" s="119" t="s">
        <v>22</v>
      </c>
      <c r="D1802" s="117" t="s">
        <v>141</v>
      </c>
      <c r="E1802" s="258">
        <v>650000000</v>
      </c>
    </row>
    <row r="1803" spans="2:5" x14ac:dyDescent="0.25">
      <c r="B1803" s="119" t="s">
        <v>12</v>
      </c>
      <c r="C1803" s="117" t="s">
        <v>2787</v>
      </c>
      <c r="D1803"/>
      <c r="E1803" s="258">
        <v>491000000</v>
      </c>
    </row>
    <row r="1804" spans="2:5" x14ac:dyDescent="0.25">
      <c r="B1804"/>
      <c r="C1804" s="119" t="s">
        <v>29</v>
      </c>
      <c r="D1804" s="117" t="s">
        <v>3435</v>
      </c>
      <c r="E1804" s="258">
        <v>330000000</v>
      </c>
    </row>
    <row r="1805" spans="2:5" x14ac:dyDescent="0.25">
      <c r="B1805"/>
      <c r="C1805" s="119" t="s">
        <v>22</v>
      </c>
      <c r="D1805" s="117" t="s">
        <v>3438</v>
      </c>
      <c r="E1805" s="258">
        <v>161000000</v>
      </c>
    </row>
    <row r="1806" spans="2:5" x14ac:dyDescent="0.25">
      <c r="B1806" s="119" t="s">
        <v>46</v>
      </c>
      <c r="C1806" s="117" t="s">
        <v>45</v>
      </c>
      <c r="D1806"/>
      <c r="E1806" s="258">
        <v>5710000000</v>
      </c>
    </row>
    <row r="1807" spans="2:5" x14ac:dyDescent="0.25">
      <c r="B1807"/>
      <c r="C1807" s="119" t="s">
        <v>29</v>
      </c>
      <c r="D1807" s="117" t="s">
        <v>3441</v>
      </c>
      <c r="E1807" s="258">
        <v>350000000</v>
      </c>
    </row>
    <row r="1808" spans="2:5" x14ac:dyDescent="0.25">
      <c r="B1808"/>
      <c r="C1808" s="119" t="s">
        <v>22</v>
      </c>
      <c r="D1808" s="117" t="s">
        <v>3437</v>
      </c>
      <c r="E1808" s="258">
        <v>60000000</v>
      </c>
    </row>
    <row r="1809" spans="1:5" x14ac:dyDescent="0.25">
      <c r="B1809"/>
      <c r="C1809" s="119" t="s">
        <v>31</v>
      </c>
      <c r="D1809" s="117" t="s">
        <v>3439</v>
      </c>
      <c r="E1809" s="258">
        <v>300000000</v>
      </c>
    </row>
    <row r="1810" spans="1:5" x14ac:dyDescent="0.25">
      <c r="B1810"/>
      <c r="C1810" s="119" t="s">
        <v>27</v>
      </c>
      <c r="D1810" s="117" t="s">
        <v>3436</v>
      </c>
      <c r="E1810" s="258">
        <v>300000000</v>
      </c>
    </row>
    <row r="1811" spans="1:5" x14ac:dyDescent="0.25">
      <c r="B1811"/>
      <c r="C1811" s="119" t="s">
        <v>47</v>
      </c>
      <c r="D1811" s="117" t="s">
        <v>3440</v>
      </c>
      <c r="E1811" s="258">
        <v>4700000000</v>
      </c>
    </row>
    <row r="1812" spans="1:5" x14ac:dyDescent="0.25">
      <c r="A1812" s="120" t="s">
        <v>191</v>
      </c>
      <c r="B1812" s="115"/>
      <c r="C1812" s="115"/>
      <c r="E1812" s="258">
        <v>836400290179</v>
      </c>
    </row>
    <row r="1813" spans="1:5" x14ac:dyDescent="0.25">
      <c r="B1813"/>
      <c r="C1813"/>
      <c r="D1813"/>
      <c r="E1813"/>
    </row>
    <row r="1814" spans="1:5" x14ac:dyDescent="0.25">
      <c r="B1814"/>
      <c r="C1814"/>
      <c r="D1814"/>
      <c r="E1814"/>
    </row>
    <row r="1815" spans="1:5" x14ac:dyDescent="0.25">
      <c r="B1815"/>
      <c r="C1815"/>
      <c r="D1815"/>
      <c r="E1815"/>
    </row>
    <row r="1816" spans="1:5" x14ac:dyDescent="0.25">
      <c r="B1816"/>
      <c r="C1816"/>
      <c r="D1816"/>
      <c r="E1816"/>
    </row>
    <row r="1817" spans="1:5" x14ac:dyDescent="0.25">
      <c r="B1817"/>
      <c r="C1817"/>
      <c r="D1817"/>
      <c r="E1817"/>
    </row>
    <row r="1818" spans="1:5" x14ac:dyDescent="0.25">
      <c r="B1818"/>
      <c r="C1818"/>
      <c r="D1818"/>
      <c r="E1818"/>
    </row>
    <row r="1819" spans="1:5" x14ac:dyDescent="0.25">
      <c r="D1819"/>
      <c r="E1819" s="2"/>
    </row>
    <row r="1820" spans="1:5" x14ac:dyDescent="0.25">
      <c r="D1820"/>
      <c r="E1820" s="2"/>
    </row>
    <row r="1821" spans="1:5" x14ac:dyDescent="0.25">
      <c r="D1821"/>
      <c r="E1821" s="2"/>
    </row>
    <row r="1822" spans="1:5" x14ac:dyDescent="0.25">
      <c r="D1822"/>
      <c r="E1822" s="2"/>
    </row>
    <row r="1823" spans="1:5" x14ac:dyDescent="0.25">
      <c r="D1823"/>
      <c r="E1823" s="2"/>
    </row>
    <row r="1824" spans="1:5" x14ac:dyDescent="0.25">
      <c r="D1824"/>
      <c r="E1824" s="2"/>
    </row>
    <row r="1825" spans="4:5" x14ac:dyDescent="0.25">
      <c r="D1825"/>
      <c r="E1825" s="2"/>
    </row>
    <row r="1826" spans="4:5" x14ac:dyDescent="0.25">
      <c r="D1826"/>
      <c r="E1826" s="2"/>
    </row>
    <row r="1827" spans="4:5" x14ac:dyDescent="0.25">
      <c r="D1827"/>
      <c r="E1827" s="2"/>
    </row>
    <row r="1828" spans="4:5" x14ac:dyDescent="0.25">
      <c r="D1828"/>
      <c r="E1828" s="2"/>
    </row>
    <row r="1829" spans="4:5" x14ac:dyDescent="0.25">
      <c r="D1829"/>
      <c r="E1829" s="2"/>
    </row>
    <row r="1830" spans="4:5" x14ac:dyDescent="0.25">
      <c r="D1830"/>
      <c r="E1830" s="2"/>
    </row>
    <row r="1831" spans="4:5" x14ac:dyDescent="0.25">
      <c r="D1831"/>
      <c r="E1831" s="2"/>
    </row>
    <row r="1832" spans="4:5" x14ac:dyDescent="0.25">
      <c r="D1832"/>
      <c r="E1832" s="2"/>
    </row>
    <row r="1833" spans="4:5" x14ac:dyDescent="0.25">
      <c r="D1833"/>
      <c r="E1833" s="2"/>
    </row>
    <row r="1834" spans="4:5" x14ac:dyDescent="0.25">
      <c r="D1834"/>
      <c r="E1834" s="2"/>
    </row>
    <row r="1835" spans="4:5" x14ac:dyDescent="0.25">
      <c r="D1835"/>
      <c r="E1835" s="2"/>
    </row>
    <row r="1836" spans="4:5" x14ac:dyDescent="0.25">
      <c r="D1836"/>
      <c r="E1836" s="2"/>
    </row>
    <row r="1837" spans="4:5" x14ac:dyDescent="0.25">
      <c r="D1837"/>
      <c r="E1837" s="2"/>
    </row>
    <row r="1838" spans="4:5" x14ac:dyDescent="0.25">
      <c r="D1838"/>
      <c r="E1838" s="2"/>
    </row>
    <row r="1839" spans="4:5" x14ac:dyDescent="0.25">
      <c r="D1839"/>
      <c r="E1839" s="2"/>
    </row>
    <row r="1840" spans="4:5" x14ac:dyDescent="0.25">
      <c r="D1840"/>
      <c r="E1840" s="2"/>
    </row>
    <row r="1841" spans="4:5" x14ac:dyDescent="0.25">
      <c r="D1841"/>
      <c r="E1841" s="2"/>
    </row>
    <row r="1842" spans="4:5" x14ac:dyDescent="0.25">
      <c r="D1842"/>
      <c r="E1842" s="2"/>
    </row>
    <row r="1843" spans="4:5" x14ac:dyDescent="0.25">
      <c r="D1843"/>
      <c r="E1843" s="2"/>
    </row>
    <row r="1844" spans="4:5" x14ac:dyDescent="0.25">
      <c r="D1844"/>
      <c r="E1844" s="2"/>
    </row>
    <row r="1845" spans="4:5" x14ac:dyDescent="0.25">
      <c r="D1845"/>
      <c r="E1845" s="2"/>
    </row>
    <row r="1846" spans="4:5" x14ac:dyDescent="0.25">
      <c r="D1846"/>
      <c r="E1846" s="2"/>
    </row>
    <row r="1847" spans="4:5" x14ac:dyDescent="0.25">
      <c r="D1847"/>
      <c r="E1847" s="2"/>
    </row>
    <row r="1848" spans="4:5" x14ac:dyDescent="0.25">
      <c r="D1848"/>
      <c r="E1848" s="2"/>
    </row>
    <row r="1849" spans="4:5" x14ac:dyDescent="0.25">
      <c r="D1849"/>
      <c r="E1849" s="2"/>
    </row>
    <row r="1850" spans="4:5" x14ac:dyDescent="0.25">
      <c r="D1850"/>
      <c r="E1850" s="2"/>
    </row>
    <row r="1851" spans="4:5" x14ac:dyDescent="0.25">
      <c r="D1851"/>
      <c r="E1851" s="2"/>
    </row>
    <row r="1852" spans="4:5" x14ac:dyDescent="0.25">
      <c r="D1852"/>
      <c r="E1852" s="2"/>
    </row>
    <row r="1853" spans="4:5" x14ac:dyDescent="0.25">
      <c r="D1853"/>
      <c r="E1853" s="2"/>
    </row>
    <row r="1854" spans="4:5" x14ac:dyDescent="0.25">
      <c r="D1854"/>
      <c r="E1854" s="2"/>
    </row>
    <row r="1855" spans="4:5" x14ac:dyDescent="0.25">
      <c r="D1855"/>
      <c r="E1855" s="2"/>
    </row>
    <row r="1856" spans="4:5" x14ac:dyDescent="0.25">
      <c r="D1856"/>
      <c r="E1856" s="2"/>
    </row>
    <row r="1857" spans="4:5" x14ac:dyDescent="0.25">
      <c r="D1857"/>
      <c r="E1857" s="2"/>
    </row>
    <row r="1858" spans="4:5" x14ac:dyDescent="0.25">
      <c r="D1858"/>
      <c r="E1858" s="2"/>
    </row>
    <row r="1859" spans="4:5" x14ac:dyDescent="0.25">
      <c r="D1859"/>
      <c r="E1859" s="2"/>
    </row>
    <row r="1860" spans="4:5" x14ac:dyDescent="0.25">
      <c r="D1860"/>
      <c r="E1860" s="2"/>
    </row>
    <row r="1861" spans="4:5" x14ac:dyDescent="0.25">
      <c r="D1861"/>
      <c r="E1861" s="2"/>
    </row>
    <row r="1862" spans="4:5" x14ac:dyDescent="0.25">
      <c r="D1862"/>
      <c r="E1862" s="2"/>
    </row>
    <row r="1863" spans="4:5" x14ac:dyDescent="0.25">
      <c r="D1863"/>
      <c r="E1863" s="2"/>
    </row>
    <row r="1864" spans="4:5" x14ac:dyDescent="0.25">
      <c r="D1864"/>
      <c r="E1864" s="2"/>
    </row>
    <row r="1865" spans="4:5" x14ac:dyDescent="0.25">
      <c r="D1865"/>
      <c r="E1865" s="2"/>
    </row>
    <row r="1866" spans="4:5" x14ac:dyDescent="0.25">
      <c r="D1866"/>
      <c r="E1866" s="2"/>
    </row>
    <row r="1867" spans="4:5" x14ac:dyDescent="0.25">
      <c r="D1867"/>
      <c r="E1867" s="2"/>
    </row>
    <row r="1868" spans="4:5" x14ac:dyDescent="0.25">
      <c r="D1868"/>
      <c r="E1868" s="2"/>
    </row>
    <row r="1869" spans="4:5" x14ac:dyDescent="0.25">
      <c r="D1869"/>
      <c r="E1869" s="2"/>
    </row>
    <row r="1870" spans="4:5" x14ac:dyDescent="0.25">
      <c r="D1870"/>
      <c r="E1870" s="2"/>
    </row>
    <row r="1871" spans="4:5" x14ac:dyDescent="0.25">
      <c r="D1871"/>
      <c r="E1871" s="2"/>
    </row>
    <row r="1872" spans="4:5" x14ac:dyDescent="0.25">
      <c r="D1872"/>
      <c r="E1872" s="2"/>
    </row>
    <row r="1873" spans="4:5" x14ac:dyDescent="0.25">
      <c r="D1873"/>
      <c r="E1873" s="2"/>
    </row>
    <row r="1874" spans="4:5" x14ac:dyDescent="0.25">
      <c r="D1874"/>
      <c r="E1874" s="2"/>
    </row>
    <row r="1875" spans="4:5" x14ac:dyDescent="0.25">
      <c r="D1875"/>
      <c r="E1875" s="2"/>
    </row>
    <row r="1876" spans="4:5" x14ac:dyDescent="0.25">
      <c r="D1876"/>
      <c r="E1876" s="2"/>
    </row>
    <row r="1877" spans="4:5" x14ac:dyDescent="0.25">
      <c r="D1877"/>
      <c r="E1877" s="2"/>
    </row>
    <row r="1878" spans="4:5" x14ac:dyDescent="0.25">
      <c r="D1878"/>
      <c r="E1878" s="2"/>
    </row>
    <row r="1879" spans="4:5" x14ac:dyDescent="0.25">
      <c r="D1879"/>
      <c r="E1879" s="2"/>
    </row>
    <row r="1880" spans="4:5" x14ac:dyDescent="0.25">
      <c r="D1880"/>
      <c r="E1880" s="2"/>
    </row>
    <row r="1881" spans="4:5" x14ac:dyDescent="0.25">
      <c r="D1881"/>
      <c r="E1881" s="2"/>
    </row>
    <row r="1882" spans="4:5" x14ac:dyDescent="0.25">
      <c r="D1882"/>
      <c r="E1882" s="2"/>
    </row>
    <row r="1883" spans="4:5" x14ac:dyDescent="0.25">
      <c r="D1883"/>
      <c r="E1883" s="2"/>
    </row>
    <row r="1884" spans="4:5" x14ac:dyDescent="0.25">
      <c r="D1884"/>
      <c r="E1884" s="2"/>
    </row>
    <row r="1885" spans="4:5" x14ac:dyDescent="0.25">
      <c r="D1885"/>
      <c r="E1885" s="2"/>
    </row>
    <row r="1886" spans="4:5" x14ac:dyDescent="0.25">
      <c r="D1886"/>
      <c r="E1886" s="2"/>
    </row>
    <row r="1887" spans="4:5" x14ac:dyDescent="0.25">
      <c r="D1887"/>
      <c r="E1887" s="2"/>
    </row>
    <row r="1888" spans="4:5" x14ac:dyDescent="0.25">
      <c r="D1888"/>
      <c r="E1888" s="2"/>
    </row>
    <row r="1889" spans="4:5" x14ac:dyDescent="0.25">
      <c r="D1889"/>
      <c r="E1889" s="2"/>
    </row>
    <row r="1890" spans="4:5" x14ac:dyDescent="0.25">
      <c r="D1890"/>
      <c r="E1890" s="2"/>
    </row>
    <row r="1891" spans="4:5" x14ac:dyDescent="0.25">
      <c r="D1891"/>
      <c r="E1891" s="2"/>
    </row>
    <row r="1892" spans="4:5" x14ac:dyDescent="0.25">
      <c r="D1892"/>
      <c r="E1892" s="2"/>
    </row>
    <row r="1893" spans="4:5" x14ac:dyDescent="0.25">
      <c r="D1893"/>
      <c r="E1893" s="2"/>
    </row>
    <row r="1894" spans="4:5" x14ac:dyDescent="0.25">
      <c r="D1894"/>
      <c r="E1894" s="2"/>
    </row>
    <row r="1895" spans="4:5" x14ac:dyDescent="0.25">
      <c r="D1895"/>
      <c r="E1895" s="2"/>
    </row>
    <row r="1896" spans="4:5" x14ac:dyDescent="0.25">
      <c r="D1896"/>
      <c r="E1896" s="2"/>
    </row>
    <row r="1897" spans="4:5" x14ac:dyDescent="0.25">
      <c r="D1897"/>
      <c r="E1897" s="2"/>
    </row>
    <row r="1898" spans="4:5" x14ac:dyDescent="0.25">
      <c r="D1898"/>
      <c r="E1898" s="2"/>
    </row>
    <row r="1899" spans="4:5" x14ac:dyDescent="0.25">
      <c r="D1899"/>
      <c r="E1899" s="2"/>
    </row>
    <row r="1900" spans="4:5" x14ac:dyDescent="0.25">
      <c r="D1900"/>
      <c r="E1900" s="2"/>
    </row>
    <row r="1901" spans="4:5" x14ac:dyDescent="0.25">
      <c r="D1901"/>
      <c r="E1901" s="2"/>
    </row>
    <row r="1902" spans="4:5" x14ac:dyDescent="0.25">
      <c r="D1902"/>
      <c r="E1902" s="2"/>
    </row>
    <row r="1903" spans="4:5" x14ac:dyDescent="0.25">
      <c r="D1903"/>
      <c r="E1903" s="2"/>
    </row>
    <row r="1904" spans="4:5" x14ac:dyDescent="0.25">
      <c r="D1904"/>
      <c r="E1904" s="2"/>
    </row>
    <row r="1905" spans="4:5" x14ac:dyDescent="0.25">
      <c r="D1905"/>
      <c r="E1905" s="2"/>
    </row>
    <row r="1906" spans="4:5" x14ac:dyDescent="0.25">
      <c r="D1906"/>
      <c r="E1906" s="2"/>
    </row>
    <row r="1907" spans="4:5" x14ac:dyDescent="0.25">
      <c r="D1907"/>
      <c r="E1907" s="2"/>
    </row>
    <row r="1908" spans="4:5" x14ac:dyDescent="0.25">
      <c r="D1908"/>
      <c r="E1908" s="2"/>
    </row>
    <row r="1909" spans="4:5" x14ac:dyDescent="0.25">
      <c r="D1909"/>
      <c r="E1909" s="2"/>
    </row>
    <row r="1910" spans="4:5" x14ac:dyDescent="0.25">
      <c r="D1910"/>
      <c r="E1910" s="2"/>
    </row>
    <row r="1911" spans="4:5" x14ac:dyDescent="0.25">
      <c r="D1911"/>
      <c r="E1911" s="2"/>
    </row>
    <row r="1912" spans="4:5" x14ac:dyDescent="0.25">
      <c r="D1912"/>
      <c r="E1912" s="2"/>
    </row>
    <row r="1913" spans="4:5" x14ac:dyDescent="0.25">
      <c r="D1913"/>
      <c r="E1913" s="2"/>
    </row>
    <row r="1914" spans="4:5" x14ac:dyDescent="0.25">
      <c r="D1914"/>
      <c r="E1914" s="2"/>
    </row>
    <row r="1915" spans="4:5" x14ac:dyDescent="0.25">
      <c r="D1915"/>
      <c r="E1915" s="2"/>
    </row>
    <row r="1916" spans="4:5" x14ac:dyDescent="0.25">
      <c r="D1916"/>
      <c r="E1916" s="2"/>
    </row>
    <row r="1917" spans="4:5" x14ac:dyDescent="0.25">
      <c r="D1917"/>
      <c r="E1917" s="2"/>
    </row>
    <row r="1918" spans="4:5" x14ac:dyDescent="0.25">
      <c r="D1918"/>
      <c r="E1918" s="2"/>
    </row>
    <row r="1919" spans="4:5" x14ac:dyDescent="0.25">
      <c r="D1919"/>
      <c r="E1919" s="2"/>
    </row>
    <row r="1920" spans="4:5" x14ac:dyDescent="0.25">
      <c r="D1920"/>
      <c r="E1920" s="2"/>
    </row>
  </sheetData>
  <pageMargins left="0.7" right="0.7" top="0.75" bottom="0.75" header="0.3" footer="0.3"/>
  <pageSetup paperSize="9" orientation="portrait" horizontalDpi="4294967293" verticalDpi="0"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M1533"/>
  <sheetViews>
    <sheetView zoomScale="84" zoomScaleNormal="84" workbookViewId="0">
      <selection activeCell="D491" sqref="D491"/>
    </sheetView>
  </sheetViews>
  <sheetFormatPr defaultRowHeight="15" x14ac:dyDescent="0.25"/>
  <cols>
    <col min="1" max="1" width="8.42578125" customWidth="1"/>
    <col min="2" max="2" width="5.7109375" style="1" customWidth="1"/>
    <col min="3" max="3" width="6.28515625" style="1" customWidth="1"/>
    <col min="4" max="4" width="24" customWidth="1"/>
    <col min="5" max="5" width="26.28515625" customWidth="1"/>
    <col min="6" max="6" width="28" customWidth="1"/>
    <col min="7" max="7" width="44.7109375" customWidth="1"/>
    <col min="8" max="8" width="33.28515625" customWidth="1"/>
    <col min="9" max="9" width="22.7109375" customWidth="1"/>
    <col min="10" max="10" width="19.140625" style="106" customWidth="1"/>
    <col min="11" max="11" width="35.28515625" customWidth="1"/>
    <col min="12" max="12" width="10.85546875" bestFit="1" customWidth="1"/>
  </cols>
  <sheetData>
    <row r="1" spans="1:11" ht="30" x14ac:dyDescent="0.25">
      <c r="A1" s="6" t="s">
        <v>7</v>
      </c>
      <c r="B1" s="88" t="s">
        <v>8</v>
      </c>
      <c r="C1" s="89" t="s">
        <v>9</v>
      </c>
      <c r="D1" s="7" t="s">
        <v>0</v>
      </c>
      <c r="E1" s="7" t="s">
        <v>1</v>
      </c>
      <c r="F1" s="7" t="s">
        <v>2</v>
      </c>
      <c r="G1" s="7" t="s">
        <v>3</v>
      </c>
      <c r="H1" s="7" t="s">
        <v>5</v>
      </c>
      <c r="I1" s="7" t="s">
        <v>6</v>
      </c>
      <c r="J1" s="104" t="s">
        <v>4</v>
      </c>
      <c r="K1" s="102"/>
    </row>
    <row r="2" spans="1:11" s="149" customFormat="1" ht="48" hidden="1" customHeight="1" x14ac:dyDescent="0.25">
      <c r="A2" s="101" t="s">
        <v>63</v>
      </c>
      <c r="B2" s="131" t="s">
        <v>29</v>
      </c>
      <c r="C2" s="131" t="s">
        <v>29</v>
      </c>
      <c r="D2" s="131" t="s">
        <v>62</v>
      </c>
      <c r="E2" s="131" t="s">
        <v>184</v>
      </c>
      <c r="F2" s="131" t="s">
        <v>194</v>
      </c>
      <c r="G2" s="131" t="s">
        <v>623</v>
      </c>
      <c r="H2" s="131" t="s">
        <v>1889</v>
      </c>
      <c r="I2" s="131" t="s">
        <v>145</v>
      </c>
      <c r="J2" s="134">
        <v>50000000</v>
      </c>
      <c r="K2" s="148">
        <f>SUM(J2:J44)</f>
        <v>56173080000</v>
      </c>
    </row>
    <row r="3" spans="1:11" s="149" customFormat="1" ht="45" hidden="1" customHeight="1" x14ac:dyDescent="0.25">
      <c r="A3" s="101" t="s">
        <v>63</v>
      </c>
      <c r="B3" s="131" t="s">
        <v>29</v>
      </c>
      <c r="C3" s="131" t="s">
        <v>22</v>
      </c>
      <c r="D3" s="131" t="s">
        <v>62</v>
      </c>
      <c r="E3" s="131" t="s">
        <v>184</v>
      </c>
      <c r="F3" s="131" t="s">
        <v>196</v>
      </c>
      <c r="G3" s="131" t="s">
        <v>623</v>
      </c>
      <c r="H3" s="131" t="s">
        <v>284</v>
      </c>
      <c r="I3" s="131" t="s">
        <v>145</v>
      </c>
      <c r="J3" s="134">
        <v>500000000</v>
      </c>
    </row>
    <row r="4" spans="1:11" s="149" customFormat="1" ht="69.75" hidden="1" customHeight="1" x14ac:dyDescent="0.25">
      <c r="A4" s="101" t="s">
        <v>63</v>
      </c>
      <c r="B4" s="131" t="s">
        <v>29</v>
      </c>
      <c r="C4" s="131" t="s">
        <v>17</v>
      </c>
      <c r="D4" s="131" t="s">
        <v>62</v>
      </c>
      <c r="E4" s="131" t="s">
        <v>184</v>
      </c>
      <c r="F4" s="131" t="s">
        <v>198</v>
      </c>
      <c r="G4" s="131" t="s">
        <v>624</v>
      </c>
      <c r="H4" s="131" t="s">
        <v>469</v>
      </c>
      <c r="I4" s="131" t="s">
        <v>145</v>
      </c>
      <c r="J4" s="134">
        <v>8000000</v>
      </c>
      <c r="K4" s="149">
        <v>125</v>
      </c>
    </row>
    <row r="5" spans="1:11" s="149" customFormat="1" ht="37.5" hidden="1" customHeight="1" x14ac:dyDescent="0.25">
      <c r="A5" s="101" t="s">
        <v>63</v>
      </c>
      <c r="B5" s="131" t="s">
        <v>29</v>
      </c>
      <c r="C5" s="131" t="s">
        <v>21</v>
      </c>
      <c r="D5" s="131" t="s">
        <v>62</v>
      </c>
      <c r="E5" s="131" t="s">
        <v>184</v>
      </c>
      <c r="F5" s="131" t="s">
        <v>185</v>
      </c>
      <c r="G5" s="131" t="s">
        <v>623</v>
      </c>
      <c r="H5" s="131" t="s">
        <v>2535</v>
      </c>
      <c r="I5" s="131" t="s">
        <v>145</v>
      </c>
      <c r="J5" s="134">
        <v>65000000</v>
      </c>
    </row>
    <row r="6" spans="1:11" s="150" customFormat="1" ht="45" hidden="1" customHeight="1" x14ac:dyDescent="0.25">
      <c r="A6" s="101" t="s">
        <v>63</v>
      </c>
      <c r="B6" s="131" t="s">
        <v>29</v>
      </c>
      <c r="C6" s="131" t="s">
        <v>23</v>
      </c>
      <c r="D6" s="131" t="s">
        <v>62</v>
      </c>
      <c r="E6" s="131" t="s">
        <v>184</v>
      </c>
      <c r="F6" s="131" t="s">
        <v>199</v>
      </c>
      <c r="G6" s="131" t="s">
        <v>623</v>
      </c>
      <c r="H6" s="131" t="s">
        <v>2536</v>
      </c>
      <c r="I6" s="131" t="s">
        <v>145</v>
      </c>
      <c r="J6" s="134">
        <v>75000000</v>
      </c>
    </row>
    <row r="7" spans="1:11" s="150" customFormat="1" ht="30" hidden="1" customHeight="1" x14ac:dyDescent="0.25">
      <c r="A7" s="101" t="s">
        <v>63</v>
      </c>
      <c r="B7" s="131" t="s">
        <v>29</v>
      </c>
      <c r="C7" s="131" t="s">
        <v>122</v>
      </c>
      <c r="D7" s="131" t="s">
        <v>62</v>
      </c>
      <c r="E7" s="131" t="s">
        <v>184</v>
      </c>
      <c r="F7" s="131" t="s">
        <v>200</v>
      </c>
      <c r="G7" s="131" t="s">
        <v>2537</v>
      </c>
      <c r="H7" s="131" t="s">
        <v>2538</v>
      </c>
      <c r="I7" s="131" t="s">
        <v>145</v>
      </c>
      <c r="J7" s="134">
        <v>100000000</v>
      </c>
    </row>
    <row r="8" spans="1:11" s="150" customFormat="1" ht="45" hidden="1" customHeight="1" x14ac:dyDescent="0.25">
      <c r="A8" s="101" t="s">
        <v>63</v>
      </c>
      <c r="B8" s="131" t="s">
        <v>29</v>
      </c>
      <c r="C8" s="131" t="s">
        <v>56</v>
      </c>
      <c r="D8" s="131" t="s">
        <v>62</v>
      </c>
      <c r="E8" s="131" t="s">
        <v>184</v>
      </c>
      <c r="F8" s="131" t="s">
        <v>201</v>
      </c>
      <c r="G8" s="131" t="s">
        <v>623</v>
      </c>
      <c r="H8" s="131" t="s">
        <v>473</v>
      </c>
      <c r="I8" s="131" t="s">
        <v>145</v>
      </c>
      <c r="J8" s="134">
        <v>100000000</v>
      </c>
    </row>
    <row r="9" spans="1:11" s="150" customFormat="1" ht="60" hidden="1" customHeight="1" x14ac:dyDescent="0.25">
      <c r="A9" s="101" t="s">
        <v>63</v>
      </c>
      <c r="B9" s="131" t="s">
        <v>29</v>
      </c>
      <c r="C9" s="131" t="s">
        <v>40</v>
      </c>
      <c r="D9" s="131" t="s">
        <v>62</v>
      </c>
      <c r="E9" s="131" t="s">
        <v>184</v>
      </c>
      <c r="F9" s="131" t="s">
        <v>202</v>
      </c>
      <c r="G9" s="131" t="s">
        <v>623</v>
      </c>
      <c r="H9" s="131" t="s">
        <v>2539</v>
      </c>
      <c r="I9" s="131" t="s">
        <v>145</v>
      </c>
      <c r="J9" s="134">
        <v>50000000</v>
      </c>
    </row>
    <row r="10" spans="1:11" s="150" customFormat="1" ht="45" hidden="1" customHeight="1" x14ac:dyDescent="0.25">
      <c r="A10" s="101" t="s">
        <v>63</v>
      </c>
      <c r="B10" s="131" t="s">
        <v>29</v>
      </c>
      <c r="C10" s="131" t="s">
        <v>26</v>
      </c>
      <c r="D10" s="131" t="s">
        <v>62</v>
      </c>
      <c r="E10" s="131" t="s">
        <v>184</v>
      </c>
      <c r="F10" s="131" t="s">
        <v>203</v>
      </c>
      <c r="G10" s="131" t="s">
        <v>623</v>
      </c>
      <c r="H10" s="131" t="s">
        <v>2540</v>
      </c>
      <c r="I10" s="131" t="s">
        <v>145</v>
      </c>
      <c r="J10" s="134">
        <v>15500000</v>
      </c>
    </row>
    <row r="11" spans="1:11" s="150" customFormat="1" ht="30" hidden="1" customHeight="1" x14ac:dyDescent="0.25">
      <c r="A11" s="101" t="s">
        <v>63</v>
      </c>
      <c r="B11" s="131" t="s">
        <v>29</v>
      </c>
      <c r="C11" s="131" t="s">
        <v>46</v>
      </c>
      <c r="D11" s="131" t="s">
        <v>62</v>
      </c>
      <c r="E11" s="131" t="s">
        <v>184</v>
      </c>
      <c r="F11" s="131" t="s">
        <v>204</v>
      </c>
      <c r="G11" s="131" t="s">
        <v>623</v>
      </c>
      <c r="H11" s="131" t="s">
        <v>625</v>
      </c>
      <c r="I11" s="131" t="s">
        <v>145</v>
      </c>
      <c r="J11" s="134">
        <v>75000000</v>
      </c>
    </row>
    <row r="12" spans="1:11" s="150" customFormat="1" ht="57.75" hidden="1" customHeight="1" x14ac:dyDescent="0.25">
      <c r="A12" s="101" t="s">
        <v>63</v>
      </c>
      <c r="B12" s="131" t="s">
        <v>29</v>
      </c>
      <c r="C12" s="131" t="s">
        <v>16</v>
      </c>
      <c r="D12" s="131" t="s">
        <v>62</v>
      </c>
      <c r="E12" s="131" t="s">
        <v>184</v>
      </c>
      <c r="F12" s="131" t="s">
        <v>205</v>
      </c>
      <c r="G12" s="131" t="s">
        <v>623</v>
      </c>
      <c r="H12" s="131" t="s">
        <v>2541</v>
      </c>
      <c r="I12" s="131" t="s">
        <v>1142</v>
      </c>
      <c r="J12" s="134">
        <v>30000000</v>
      </c>
      <c r="K12" s="133" t="s">
        <v>2542</v>
      </c>
    </row>
    <row r="13" spans="1:11" s="150" customFormat="1" ht="45" hidden="1" customHeight="1" x14ac:dyDescent="0.25">
      <c r="A13" s="101" t="s">
        <v>63</v>
      </c>
      <c r="B13" s="131" t="s">
        <v>29</v>
      </c>
      <c r="C13" s="131" t="s">
        <v>37</v>
      </c>
      <c r="D13" s="131" t="s">
        <v>62</v>
      </c>
      <c r="E13" s="131" t="s">
        <v>184</v>
      </c>
      <c r="F13" s="131" t="s">
        <v>207</v>
      </c>
      <c r="G13" s="131" t="s">
        <v>623</v>
      </c>
      <c r="H13" s="131" t="s">
        <v>2543</v>
      </c>
      <c r="I13" s="131" t="s">
        <v>145</v>
      </c>
      <c r="J13" s="134">
        <v>20000000</v>
      </c>
    </row>
    <row r="14" spans="1:11" s="150" customFormat="1" ht="51" hidden="1" customHeight="1" x14ac:dyDescent="0.25">
      <c r="A14" s="101" t="s">
        <v>63</v>
      </c>
      <c r="B14" s="131" t="s">
        <v>29</v>
      </c>
      <c r="C14" s="131" t="s">
        <v>20</v>
      </c>
      <c r="D14" s="131" t="s">
        <v>62</v>
      </c>
      <c r="E14" s="131" t="s">
        <v>184</v>
      </c>
      <c r="F14" s="131" t="s">
        <v>206</v>
      </c>
      <c r="G14" s="131" t="s">
        <v>623</v>
      </c>
      <c r="H14" s="131" t="s">
        <v>2544</v>
      </c>
      <c r="I14" s="131" t="s">
        <v>192</v>
      </c>
      <c r="J14" s="134">
        <v>100000000</v>
      </c>
    </row>
    <row r="15" spans="1:11" s="150" customFormat="1" ht="42" hidden="1" customHeight="1" x14ac:dyDescent="0.25">
      <c r="A15" s="101" t="s">
        <v>63</v>
      </c>
      <c r="B15" s="131" t="s">
        <v>29</v>
      </c>
      <c r="C15" s="131" t="s">
        <v>209</v>
      </c>
      <c r="D15" s="131" t="s">
        <v>62</v>
      </c>
      <c r="E15" s="131" t="s">
        <v>184</v>
      </c>
      <c r="F15" s="131" t="s">
        <v>208</v>
      </c>
      <c r="G15" s="131" t="s">
        <v>623</v>
      </c>
      <c r="H15" s="131" t="s">
        <v>2545</v>
      </c>
      <c r="I15" s="131" t="s">
        <v>145</v>
      </c>
      <c r="J15" s="134">
        <v>258000000</v>
      </c>
    </row>
    <row r="16" spans="1:11" s="150" customFormat="1" ht="43.5" hidden="1" customHeight="1" x14ac:dyDescent="0.25">
      <c r="A16" s="101" t="s">
        <v>63</v>
      </c>
      <c r="B16" s="131" t="s">
        <v>29</v>
      </c>
      <c r="C16" s="131" t="s">
        <v>642</v>
      </c>
      <c r="D16" s="131" t="s">
        <v>62</v>
      </c>
      <c r="E16" s="131" t="s">
        <v>184</v>
      </c>
      <c r="F16" s="131" t="s">
        <v>1451</v>
      </c>
      <c r="G16" s="131" t="s">
        <v>623</v>
      </c>
      <c r="H16" s="131" t="s">
        <v>2342</v>
      </c>
      <c r="I16" s="131" t="s">
        <v>145</v>
      </c>
      <c r="J16" s="134">
        <v>800000000</v>
      </c>
    </row>
    <row r="17" spans="1:11" s="150" customFormat="1" ht="45.75" hidden="1" customHeight="1" x14ac:dyDescent="0.25">
      <c r="A17" s="101" t="s">
        <v>63</v>
      </c>
      <c r="B17" s="131" t="s">
        <v>22</v>
      </c>
      <c r="C17" s="131" t="s">
        <v>21</v>
      </c>
      <c r="D17" s="131" t="s">
        <v>62</v>
      </c>
      <c r="E17" s="131" t="s">
        <v>148</v>
      </c>
      <c r="F17" s="131" t="s">
        <v>183</v>
      </c>
      <c r="G17" s="131" t="s">
        <v>626</v>
      </c>
      <c r="H17" s="131" t="s">
        <v>627</v>
      </c>
      <c r="I17" s="131" t="s">
        <v>145</v>
      </c>
      <c r="J17" s="134">
        <v>50000000</v>
      </c>
    </row>
    <row r="18" spans="1:11" s="150" customFormat="1" ht="45" hidden="1" customHeight="1" x14ac:dyDescent="0.25">
      <c r="A18" s="101" t="s">
        <v>63</v>
      </c>
      <c r="B18" s="131" t="s">
        <v>22</v>
      </c>
      <c r="C18" s="131" t="s">
        <v>50</v>
      </c>
      <c r="D18" s="131" t="s">
        <v>62</v>
      </c>
      <c r="E18" s="131" t="s">
        <v>148</v>
      </c>
      <c r="F18" s="131" t="s">
        <v>176</v>
      </c>
      <c r="G18" s="131" t="s">
        <v>626</v>
      </c>
      <c r="H18" s="131" t="s">
        <v>628</v>
      </c>
      <c r="I18" s="131" t="s">
        <v>145</v>
      </c>
      <c r="J18" s="134">
        <v>350000000</v>
      </c>
    </row>
    <row r="19" spans="1:11" s="150" customFormat="1" ht="53.25" hidden="1" customHeight="1" x14ac:dyDescent="0.25">
      <c r="A19" s="101" t="s">
        <v>63</v>
      </c>
      <c r="B19" s="131" t="s">
        <v>22</v>
      </c>
      <c r="C19" s="131" t="s">
        <v>122</v>
      </c>
      <c r="D19" s="131" t="s">
        <v>62</v>
      </c>
      <c r="E19" s="131" t="s">
        <v>148</v>
      </c>
      <c r="F19" s="131" t="s">
        <v>327</v>
      </c>
      <c r="G19" s="131" t="s">
        <v>626</v>
      </c>
      <c r="H19" s="131" t="s">
        <v>1572</v>
      </c>
      <c r="I19" s="131" t="s">
        <v>145</v>
      </c>
      <c r="J19" s="134">
        <v>207200000</v>
      </c>
    </row>
    <row r="20" spans="1:11" s="150" customFormat="1" ht="45.75" hidden="1" customHeight="1" x14ac:dyDescent="0.25">
      <c r="A20" s="101" t="s">
        <v>63</v>
      </c>
      <c r="B20" s="131" t="s">
        <v>22</v>
      </c>
      <c r="C20" s="131" t="s">
        <v>35</v>
      </c>
      <c r="D20" s="131" t="s">
        <v>62</v>
      </c>
      <c r="E20" s="131" t="s">
        <v>148</v>
      </c>
      <c r="F20" s="131" t="s">
        <v>215</v>
      </c>
      <c r="G20" s="131" t="s">
        <v>623</v>
      </c>
      <c r="H20" s="131" t="s">
        <v>629</v>
      </c>
      <c r="I20" s="131" t="s">
        <v>145</v>
      </c>
      <c r="J20" s="134">
        <v>330300000</v>
      </c>
      <c r="K20" s="151" t="s">
        <v>2546</v>
      </c>
    </row>
    <row r="21" spans="1:11" s="150" customFormat="1" ht="51.75" hidden="1" customHeight="1" x14ac:dyDescent="0.25">
      <c r="A21" s="101" t="s">
        <v>63</v>
      </c>
      <c r="B21" s="131" t="s">
        <v>22</v>
      </c>
      <c r="C21" s="131" t="s">
        <v>52</v>
      </c>
      <c r="D21" s="131" t="s">
        <v>62</v>
      </c>
      <c r="E21" s="131" t="s">
        <v>148</v>
      </c>
      <c r="F21" s="131" t="s">
        <v>180</v>
      </c>
      <c r="G21" s="131" t="s">
        <v>630</v>
      </c>
      <c r="H21" s="131" t="s">
        <v>631</v>
      </c>
      <c r="I21" s="131" t="s">
        <v>145</v>
      </c>
      <c r="J21" s="134">
        <v>170000000</v>
      </c>
    </row>
    <row r="22" spans="1:11" s="150" customFormat="1" ht="65.25" hidden="1" customHeight="1" x14ac:dyDescent="0.25">
      <c r="A22" s="101" t="s">
        <v>63</v>
      </c>
      <c r="B22" s="131" t="s">
        <v>22</v>
      </c>
      <c r="C22" s="131" t="s">
        <v>218</v>
      </c>
      <c r="D22" s="131" t="s">
        <v>62</v>
      </c>
      <c r="E22" s="131" t="s">
        <v>148</v>
      </c>
      <c r="F22" s="131" t="s">
        <v>217</v>
      </c>
      <c r="G22" s="131" t="s">
        <v>623</v>
      </c>
      <c r="H22" s="131" t="s">
        <v>632</v>
      </c>
      <c r="I22" s="131" t="s">
        <v>145</v>
      </c>
      <c r="J22" s="134">
        <v>125000000</v>
      </c>
    </row>
    <row r="23" spans="1:11" s="150" customFormat="1" ht="45" hidden="1" customHeight="1" x14ac:dyDescent="0.25">
      <c r="A23" s="101" t="s">
        <v>63</v>
      </c>
      <c r="B23" s="131" t="s">
        <v>22</v>
      </c>
      <c r="C23" s="131" t="s">
        <v>124</v>
      </c>
      <c r="D23" s="131" t="s">
        <v>62</v>
      </c>
      <c r="E23" s="131" t="s">
        <v>148</v>
      </c>
      <c r="F23" s="131" t="s">
        <v>1573</v>
      </c>
      <c r="G23" s="131" t="s">
        <v>626</v>
      </c>
      <c r="H23" s="131" t="s">
        <v>1574</v>
      </c>
      <c r="I23" s="131" t="s">
        <v>145</v>
      </c>
      <c r="J23" s="134">
        <v>100000000</v>
      </c>
      <c r="K23" s="133" t="s">
        <v>2547</v>
      </c>
    </row>
    <row r="24" spans="1:11" s="150" customFormat="1" ht="66.75" hidden="1" customHeight="1" x14ac:dyDescent="0.25">
      <c r="A24" s="101" t="s">
        <v>63</v>
      </c>
      <c r="B24" s="142" t="s">
        <v>17</v>
      </c>
      <c r="C24" s="142" t="s">
        <v>29</v>
      </c>
      <c r="D24" s="131" t="s">
        <v>62</v>
      </c>
      <c r="E24" s="131" t="s">
        <v>146</v>
      </c>
      <c r="F24" s="131" t="s">
        <v>147</v>
      </c>
      <c r="G24" s="131" t="s">
        <v>956</v>
      </c>
      <c r="H24" s="131" t="s">
        <v>1575</v>
      </c>
      <c r="I24" s="131" t="s">
        <v>145</v>
      </c>
      <c r="J24" s="134">
        <v>20000000</v>
      </c>
      <c r="K24" s="133" t="s">
        <v>2548</v>
      </c>
    </row>
    <row r="25" spans="1:11" s="150" customFormat="1" ht="90" hidden="1" customHeight="1" x14ac:dyDescent="0.25">
      <c r="A25" s="101" t="s">
        <v>63</v>
      </c>
      <c r="B25" s="131" t="s">
        <v>16</v>
      </c>
      <c r="C25" s="131" t="s">
        <v>29</v>
      </c>
      <c r="D25" s="131" t="s">
        <v>62</v>
      </c>
      <c r="E25" s="131" t="s">
        <v>108</v>
      </c>
      <c r="F25" s="131" t="s">
        <v>2735</v>
      </c>
      <c r="G25" s="136" t="s">
        <v>2902</v>
      </c>
      <c r="H25" s="136" t="s">
        <v>2903</v>
      </c>
      <c r="I25" s="136" t="s">
        <v>2904</v>
      </c>
      <c r="J25" s="134">
        <v>750000000</v>
      </c>
    </row>
    <row r="26" spans="1:11" s="150" customFormat="1" ht="90" hidden="1" customHeight="1" x14ac:dyDescent="0.25">
      <c r="A26" s="101" t="s">
        <v>63</v>
      </c>
      <c r="B26" s="131" t="s">
        <v>16</v>
      </c>
      <c r="C26" s="131" t="s">
        <v>22</v>
      </c>
      <c r="D26" s="131" t="s">
        <v>62</v>
      </c>
      <c r="E26" s="131" t="s">
        <v>108</v>
      </c>
      <c r="F26" s="131" t="s">
        <v>2736</v>
      </c>
      <c r="G26" s="136" t="s">
        <v>2905</v>
      </c>
      <c r="H26" s="136" t="s">
        <v>2906</v>
      </c>
      <c r="I26" s="136" t="s">
        <v>2907</v>
      </c>
      <c r="J26" s="134">
        <v>750000000</v>
      </c>
    </row>
    <row r="27" spans="1:11" s="153" customFormat="1" ht="60" hidden="1" customHeight="1" x14ac:dyDescent="0.25">
      <c r="A27" s="101" t="s">
        <v>63</v>
      </c>
      <c r="B27" s="131" t="s">
        <v>37</v>
      </c>
      <c r="C27" s="131" t="s">
        <v>22</v>
      </c>
      <c r="D27" s="131" t="s">
        <v>62</v>
      </c>
      <c r="E27" s="131" t="s">
        <v>2737</v>
      </c>
      <c r="F27" s="101" t="s">
        <v>2738</v>
      </c>
      <c r="G27" s="136" t="s">
        <v>2923</v>
      </c>
      <c r="H27" s="136" t="s">
        <v>2924</v>
      </c>
      <c r="I27" s="136" t="s">
        <v>2908</v>
      </c>
      <c r="J27" s="152">
        <v>850000000</v>
      </c>
    </row>
    <row r="28" spans="1:11" s="153" customFormat="1" ht="60" hidden="1" customHeight="1" x14ac:dyDescent="0.25">
      <c r="A28" s="101" t="s">
        <v>63</v>
      </c>
      <c r="B28" s="131" t="s">
        <v>37</v>
      </c>
      <c r="C28" s="131" t="s">
        <v>31</v>
      </c>
      <c r="D28" s="131" t="s">
        <v>62</v>
      </c>
      <c r="E28" s="131" t="s">
        <v>2737</v>
      </c>
      <c r="F28" s="101" t="s">
        <v>2739</v>
      </c>
      <c r="G28" s="136" t="s">
        <v>2925</v>
      </c>
      <c r="H28" s="136" t="s">
        <v>2926</v>
      </c>
      <c r="I28" s="136" t="s">
        <v>2908</v>
      </c>
      <c r="J28" s="152">
        <v>850000000</v>
      </c>
    </row>
    <row r="29" spans="1:11" s="276" customFormat="1" ht="90.75" hidden="1" customHeight="1" x14ac:dyDescent="0.25">
      <c r="A29" s="257" t="s">
        <v>63</v>
      </c>
      <c r="B29" s="273" t="s">
        <v>37</v>
      </c>
      <c r="C29" s="273" t="s">
        <v>27</v>
      </c>
      <c r="D29" s="273" t="s">
        <v>62</v>
      </c>
      <c r="E29" s="273" t="s">
        <v>2737</v>
      </c>
      <c r="F29" s="257" t="s">
        <v>2740</v>
      </c>
      <c r="G29" s="274" t="s">
        <v>2927</v>
      </c>
      <c r="H29" s="274" t="s">
        <v>2928</v>
      </c>
      <c r="I29" s="274" t="s">
        <v>2908</v>
      </c>
      <c r="J29" s="275">
        <v>2000000000</v>
      </c>
    </row>
    <row r="30" spans="1:11" s="279" customFormat="1" ht="174" hidden="1" customHeight="1" x14ac:dyDescent="0.25">
      <c r="A30" s="277" t="s">
        <v>63</v>
      </c>
      <c r="B30" s="277" t="s">
        <v>30</v>
      </c>
      <c r="C30" s="277" t="s">
        <v>29</v>
      </c>
      <c r="D30" s="277" t="s">
        <v>62</v>
      </c>
      <c r="E30" s="277" t="s">
        <v>1268</v>
      </c>
      <c r="F30" s="277" t="s">
        <v>3105</v>
      </c>
      <c r="G30" s="277" t="s">
        <v>3106</v>
      </c>
      <c r="H30" s="277" t="s">
        <v>3107</v>
      </c>
      <c r="I30" s="277" t="s">
        <v>3108</v>
      </c>
      <c r="J30" s="278">
        <v>1000000000</v>
      </c>
    </row>
    <row r="31" spans="1:11" s="150" customFormat="1" ht="141.75" hidden="1" customHeight="1" x14ac:dyDescent="0.25">
      <c r="A31" s="101" t="s">
        <v>63</v>
      </c>
      <c r="B31" s="142" t="s">
        <v>30</v>
      </c>
      <c r="C31" s="131" t="s">
        <v>22</v>
      </c>
      <c r="D31" s="131" t="s">
        <v>62</v>
      </c>
      <c r="E31" s="131" t="s">
        <v>1268</v>
      </c>
      <c r="F31" s="131" t="s">
        <v>2549</v>
      </c>
      <c r="G31" s="131" t="s">
        <v>2550</v>
      </c>
      <c r="H31" s="131" t="s">
        <v>2551</v>
      </c>
      <c r="I31" s="131" t="s">
        <v>369</v>
      </c>
      <c r="J31" s="134">
        <v>4200000000</v>
      </c>
      <c r="K31" s="150">
        <v>7.5</v>
      </c>
    </row>
    <row r="32" spans="1:11" s="150" customFormat="1" ht="224.25" hidden="1" customHeight="1" x14ac:dyDescent="0.25">
      <c r="A32" s="101" t="s">
        <v>63</v>
      </c>
      <c r="B32" s="142" t="s">
        <v>30</v>
      </c>
      <c r="C32" s="131" t="s">
        <v>31</v>
      </c>
      <c r="D32" s="131" t="s">
        <v>62</v>
      </c>
      <c r="E32" s="131" t="s">
        <v>1268</v>
      </c>
      <c r="F32" s="131" t="s">
        <v>3109</v>
      </c>
      <c r="G32" s="131" t="s">
        <v>2552</v>
      </c>
      <c r="H32" s="131" t="s">
        <v>2553</v>
      </c>
      <c r="I32" s="131" t="s">
        <v>2554</v>
      </c>
      <c r="J32" s="134">
        <v>6000000000</v>
      </c>
      <c r="K32" s="133"/>
    </row>
    <row r="33" spans="1:11" s="150" customFormat="1" ht="66.75" hidden="1" customHeight="1" x14ac:dyDescent="0.25">
      <c r="A33" s="101" t="s">
        <v>63</v>
      </c>
      <c r="B33" s="142" t="s">
        <v>30</v>
      </c>
      <c r="C33" s="142" t="s">
        <v>27</v>
      </c>
      <c r="D33" s="131" t="s">
        <v>62</v>
      </c>
      <c r="E33" s="131" t="s">
        <v>1268</v>
      </c>
      <c r="F33" s="131" t="s">
        <v>3110</v>
      </c>
      <c r="G33" s="131" t="s">
        <v>1576</v>
      </c>
      <c r="H33" s="131" t="s">
        <v>1258</v>
      </c>
      <c r="I33" s="131" t="s">
        <v>1566</v>
      </c>
      <c r="J33" s="134">
        <v>4000000000</v>
      </c>
    </row>
    <row r="34" spans="1:11" s="150" customFormat="1" ht="69" hidden="1" customHeight="1" x14ac:dyDescent="0.25">
      <c r="A34" s="101" t="s">
        <v>63</v>
      </c>
      <c r="B34" s="142" t="s">
        <v>30</v>
      </c>
      <c r="C34" s="142" t="s">
        <v>47</v>
      </c>
      <c r="D34" s="131" t="s">
        <v>62</v>
      </c>
      <c r="E34" s="131" t="s">
        <v>1268</v>
      </c>
      <c r="F34" s="131" t="s">
        <v>3111</v>
      </c>
      <c r="G34" s="131" t="s">
        <v>2555</v>
      </c>
      <c r="H34" s="131" t="s">
        <v>1577</v>
      </c>
      <c r="I34" s="131" t="s">
        <v>1566</v>
      </c>
      <c r="J34" s="134">
        <v>250000000</v>
      </c>
    </row>
    <row r="35" spans="1:11" s="153" customFormat="1" ht="160.5" hidden="1" customHeight="1" x14ac:dyDescent="0.25">
      <c r="A35" s="101" t="s">
        <v>63</v>
      </c>
      <c r="B35" s="109" t="s">
        <v>30</v>
      </c>
      <c r="C35" s="109" t="s">
        <v>17</v>
      </c>
      <c r="D35" s="101" t="s">
        <v>62</v>
      </c>
      <c r="E35" s="101" t="s">
        <v>1268</v>
      </c>
      <c r="F35" s="101" t="s">
        <v>3112</v>
      </c>
      <c r="G35" s="101" t="s">
        <v>2556</v>
      </c>
      <c r="H35" s="101" t="s">
        <v>2557</v>
      </c>
      <c r="I35" s="101" t="s">
        <v>2558</v>
      </c>
      <c r="J35" s="110">
        <v>4000000000</v>
      </c>
    </row>
    <row r="36" spans="1:11" s="153" customFormat="1" ht="105" hidden="1" customHeight="1" x14ac:dyDescent="0.25">
      <c r="A36" s="101" t="s">
        <v>63</v>
      </c>
      <c r="B36" s="142" t="s">
        <v>30</v>
      </c>
      <c r="C36" s="131" t="s">
        <v>21</v>
      </c>
      <c r="D36" s="131" t="s">
        <v>62</v>
      </c>
      <c r="E36" s="131" t="s">
        <v>1268</v>
      </c>
      <c r="F36" s="131" t="s">
        <v>3113</v>
      </c>
      <c r="G36" s="131" t="s">
        <v>2559</v>
      </c>
      <c r="H36" s="131" t="s">
        <v>634</v>
      </c>
      <c r="I36" s="131" t="s">
        <v>192</v>
      </c>
      <c r="J36" s="134">
        <v>2300000000</v>
      </c>
    </row>
    <row r="37" spans="1:11" s="153" customFormat="1" ht="111.75" hidden="1" customHeight="1" x14ac:dyDescent="0.25">
      <c r="A37" s="101" t="s">
        <v>63</v>
      </c>
      <c r="B37" s="142" t="s">
        <v>30</v>
      </c>
      <c r="C37" s="131" t="s">
        <v>23</v>
      </c>
      <c r="D37" s="131" t="s">
        <v>62</v>
      </c>
      <c r="E37" s="131" t="s">
        <v>1268</v>
      </c>
      <c r="F37" s="131" t="s">
        <v>3114</v>
      </c>
      <c r="G37" s="131" t="s">
        <v>2560</v>
      </c>
      <c r="H37" s="131" t="s">
        <v>2561</v>
      </c>
      <c r="I37" s="131" t="s">
        <v>1973</v>
      </c>
      <c r="J37" s="134">
        <v>250000000</v>
      </c>
    </row>
    <row r="38" spans="1:11" s="128" customFormat="1" ht="45" hidden="1" customHeight="1" x14ac:dyDescent="0.25">
      <c r="A38" s="257" t="s">
        <v>63</v>
      </c>
      <c r="B38" s="280" t="s">
        <v>30</v>
      </c>
      <c r="C38" s="280" t="s">
        <v>1025</v>
      </c>
      <c r="D38" s="257" t="s">
        <v>62</v>
      </c>
      <c r="E38" s="257" t="s">
        <v>1268</v>
      </c>
      <c r="F38" s="257" t="s">
        <v>1257</v>
      </c>
      <c r="G38" s="257" t="s">
        <v>1578</v>
      </c>
      <c r="H38" s="257" t="s">
        <v>3115</v>
      </c>
      <c r="I38" s="257" t="s">
        <v>1566</v>
      </c>
      <c r="J38" s="261">
        <v>18874080000</v>
      </c>
    </row>
    <row r="39" spans="1:11" s="150" customFormat="1" ht="45" hidden="1" customHeight="1" x14ac:dyDescent="0.25">
      <c r="A39" s="101" t="s">
        <v>63</v>
      </c>
      <c r="B39" s="131" t="s">
        <v>20</v>
      </c>
      <c r="C39" s="131" t="s">
        <v>29</v>
      </c>
      <c r="D39" s="131" t="s">
        <v>62</v>
      </c>
      <c r="E39" s="131" t="s">
        <v>164</v>
      </c>
      <c r="F39" s="131" t="s">
        <v>1351</v>
      </c>
      <c r="G39" s="131" t="s">
        <v>2562</v>
      </c>
      <c r="H39" s="131" t="s">
        <v>2563</v>
      </c>
      <c r="I39" s="131" t="s">
        <v>192</v>
      </c>
      <c r="J39" s="134">
        <v>450000000</v>
      </c>
    </row>
    <row r="40" spans="1:11" s="149" customFormat="1" ht="125.25" hidden="1" customHeight="1" x14ac:dyDescent="0.25">
      <c r="A40" s="101" t="s">
        <v>63</v>
      </c>
      <c r="B40" s="131" t="s">
        <v>20</v>
      </c>
      <c r="C40" s="131" t="s">
        <v>22</v>
      </c>
      <c r="D40" s="131" t="s">
        <v>62</v>
      </c>
      <c r="E40" s="131" t="s">
        <v>164</v>
      </c>
      <c r="F40" s="131" t="s">
        <v>1255</v>
      </c>
      <c r="G40" s="131" t="s">
        <v>635</v>
      </c>
      <c r="H40" s="131" t="s">
        <v>1579</v>
      </c>
      <c r="I40" s="131" t="s">
        <v>1580</v>
      </c>
      <c r="J40" s="134">
        <v>850000000</v>
      </c>
    </row>
    <row r="41" spans="1:11" s="150" customFormat="1" ht="107.25" hidden="1" customHeight="1" x14ac:dyDescent="0.25">
      <c r="A41" s="101" t="s">
        <v>63</v>
      </c>
      <c r="B41" s="131" t="s">
        <v>20</v>
      </c>
      <c r="C41" s="142" t="s">
        <v>31</v>
      </c>
      <c r="D41" s="131" t="s">
        <v>62</v>
      </c>
      <c r="E41" s="131" t="s">
        <v>164</v>
      </c>
      <c r="F41" s="131" t="s">
        <v>1196</v>
      </c>
      <c r="G41" s="131" t="s">
        <v>2564</v>
      </c>
      <c r="H41" s="131" t="s">
        <v>2565</v>
      </c>
      <c r="I41" s="131" t="s">
        <v>1566</v>
      </c>
      <c r="J41" s="134">
        <v>350000000</v>
      </c>
    </row>
    <row r="42" spans="1:11" s="150" customFormat="1" ht="101.25" hidden="1" customHeight="1" x14ac:dyDescent="0.25">
      <c r="A42" s="101" t="s">
        <v>63</v>
      </c>
      <c r="B42" s="142" t="s">
        <v>76</v>
      </c>
      <c r="C42" s="131" t="s">
        <v>22</v>
      </c>
      <c r="D42" s="131" t="s">
        <v>62</v>
      </c>
      <c r="E42" s="131" t="s">
        <v>2741</v>
      </c>
      <c r="F42" s="131" t="s">
        <v>1256</v>
      </c>
      <c r="G42" s="131" t="s">
        <v>636</v>
      </c>
      <c r="H42" s="131" t="s">
        <v>2566</v>
      </c>
      <c r="I42" s="131" t="s">
        <v>145</v>
      </c>
      <c r="J42" s="134">
        <v>550000000</v>
      </c>
    </row>
    <row r="43" spans="1:11" s="150" customFormat="1" ht="75" hidden="1" customHeight="1" x14ac:dyDescent="0.25">
      <c r="A43" s="101" t="s">
        <v>63</v>
      </c>
      <c r="B43" s="142" t="s">
        <v>76</v>
      </c>
      <c r="C43" s="142" t="s">
        <v>31</v>
      </c>
      <c r="D43" s="131" t="s">
        <v>62</v>
      </c>
      <c r="E43" s="131" t="s">
        <v>2741</v>
      </c>
      <c r="F43" s="131" t="s">
        <v>3116</v>
      </c>
      <c r="G43" s="131" t="s">
        <v>637</v>
      </c>
      <c r="H43" s="131" t="s">
        <v>638</v>
      </c>
      <c r="I43" s="131" t="s">
        <v>369</v>
      </c>
      <c r="J43" s="134">
        <v>2100000000</v>
      </c>
    </row>
    <row r="44" spans="1:11" s="150" customFormat="1" ht="90.75" hidden="1" customHeight="1" x14ac:dyDescent="0.25">
      <c r="A44" s="101" t="s">
        <v>63</v>
      </c>
      <c r="B44" s="142" t="s">
        <v>76</v>
      </c>
      <c r="C44" s="131" t="s">
        <v>29</v>
      </c>
      <c r="D44" s="131" t="s">
        <v>62</v>
      </c>
      <c r="E44" s="131" t="s">
        <v>2741</v>
      </c>
      <c r="F44" s="131" t="s">
        <v>103</v>
      </c>
      <c r="G44" s="131" t="s">
        <v>2567</v>
      </c>
      <c r="H44" s="131" t="s">
        <v>1581</v>
      </c>
      <c r="I44" s="131" t="s">
        <v>1566</v>
      </c>
      <c r="J44" s="134">
        <v>2200000000</v>
      </c>
    </row>
    <row r="45" spans="1:11" s="150" customFormat="1" ht="51.75" hidden="1" customHeight="1" x14ac:dyDescent="0.25">
      <c r="A45" s="101" t="s">
        <v>66</v>
      </c>
      <c r="B45" s="154" t="s">
        <v>29</v>
      </c>
      <c r="C45" s="132" t="s">
        <v>29</v>
      </c>
      <c r="D45" s="132" t="s">
        <v>64</v>
      </c>
      <c r="E45" s="131" t="s">
        <v>184</v>
      </c>
      <c r="F45" s="132" t="s">
        <v>194</v>
      </c>
      <c r="G45" s="132" t="s">
        <v>1532</v>
      </c>
      <c r="H45" s="132" t="s">
        <v>1889</v>
      </c>
      <c r="I45" s="132" t="s">
        <v>654</v>
      </c>
      <c r="J45" s="143">
        <f>48570000+5000000</f>
        <v>53570000</v>
      </c>
    </row>
    <row r="46" spans="1:11" s="150" customFormat="1" ht="59.25" hidden="1" customHeight="1" x14ac:dyDescent="0.25">
      <c r="A46" s="101" t="s">
        <v>66</v>
      </c>
      <c r="B46" s="154" t="s">
        <v>29</v>
      </c>
      <c r="C46" s="132" t="s">
        <v>22</v>
      </c>
      <c r="D46" s="132" t="s">
        <v>64</v>
      </c>
      <c r="E46" s="131" t="s">
        <v>184</v>
      </c>
      <c r="F46" s="132" t="s">
        <v>196</v>
      </c>
      <c r="G46" s="132" t="s">
        <v>1532</v>
      </c>
      <c r="H46" s="132" t="s">
        <v>284</v>
      </c>
      <c r="I46" s="132" t="s">
        <v>654</v>
      </c>
      <c r="J46" s="143">
        <f>656225400+20000000</f>
        <v>676225400</v>
      </c>
    </row>
    <row r="47" spans="1:11" s="150" customFormat="1" ht="64.5" hidden="1" customHeight="1" x14ac:dyDescent="0.25">
      <c r="A47" s="101" t="s">
        <v>66</v>
      </c>
      <c r="B47" s="154" t="s">
        <v>29</v>
      </c>
      <c r="C47" s="132" t="s">
        <v>17</v>
      </c>
      <c r="D47" s="132" t="s">
        <v>64</v>
      </c>
      <c r="E47" s="131" t="s">
        <v>184</v>
      </c>
      <c r="F47" s="132" t="s">
        <v>198</v>
      </c>
      <c r="G47" s="132" t="s">
        <v>1532</v>
      </c>
      <c r="H47" s="132" t="s">
        <v>469</v>
      </c>
      <c r="I47" s="132" t="s">
        <v>654</v>
      </c>
      <c r="J47" s="143">
        <f>147010000+5000000</f>
        <v>152010000</v>
      </c>
      <c r="K47" s="247" t="s">
        <v>2568</v>
      </c>
    </row>
    <row r="48" spans="1:11" s="150" customFormat="1" ht="59.25" hidden="1" customHeight="1" x14ac:dyDescent="0.25">
      <c r="A48" s="101" t="s">
        <v>66</v>
      </c>
      <c r="B48" s="154" t="s">
        <v>29</v>
      </c>
      <c r="C48" s="132" t="s">
        <v>21</v>
      </c>
      <c r="D48" s="132" t="s">
        <v>64</v>
      </c>
      <c r="E48" s="131" t="s">
        <v>184</v>
      </c>
      <c r="F48" s="132" t="s">
        <v>185</v>
      </c>
      <c r="G48" s="132" t="s">
        <v>1533</v>
      </c>
      <c r="H48" s="132" t="s">
        <v>2535</v>
      </c>
      <c r="I48" s="132" t="s">
        <v>654</v>
      </c>
      <c r="J48" s="143">
        <v>110400000</v>
      </c>
    </row>
    <row r="49" spans="1:10" s="150" customFormat="1" ht="53.25" hidden="1" customHeight="1" x14ac:dyDescent="0.25">
      <c r="A49" s="101" t="s">
        <v>66</v>
      </c>
      <c r="B49" s="154" t="s">
        <v>29</v>
      </c>
      <c r="C49" s="132" t="s">
        <v>23</v>
      </c>
      <c r="D49" s="132" t="s">
        <v>64</v>
      </c>
      <c r="E49" s="131" t="s">
        <v>184</v>
      </c>
      <c r="F49" s="132" t="s">
        <v>199</v>
      </c>
      <c r="G49" s="132" t="s">
        <v>1533</v>
      </c>
      <c r="H49" s="132" t="s">
        <v>2536</v>
      </c>
      <c r="I49" s="132" t="s">
        <v>654</v>
      </c>
      <c r="J49" s="143">
        <f>309879000+10000000</f>
        <v>319879000</v>
      </c>
    </row>
    <row r="50" spans="1:10" s="150" customFormat="1" ht="30" hidden="1" customHeight="1" x14ac:dyDescent="0.25">
      <c r="A50" s="101" t="s">
        <v>66</v>
      </c>
      <c r="B50" s="154" t="s">
        <v>29</v>
      </c>
      <c r="C50" s="132" t="s">
        <v>122</v>
      </c>
      <c r="D50" s="132" t="s">
        <v>64</v>
      </c>
      <c r="E50" s="131" t="s">
        <v>184</v>
      </c>
      <c r="F50" s="132" t="s">
        <v>200</v>
      </c>
      <c r="G50" s="131" t="s">
        <v>2537</v>
      </c>
      <c r="H50" s="132" t="s">
        <v>2538</v>
      </c>
      <c r="I50" s="132" t="s">
        <v>654</v>
      </c>
      <c r="J50" s="143">
        <f>90040000+10000000</f>
        <v>100040000</v>
      </c>
    </row>
    <row r="51" spans="1:10" s="150" customFormat="1" ht="57" hidden="1" customHeight="1" x14ac:dyDescent="0.25">
      <c r="A51" s="101" t="s">
        <v>66</v>
      </c>
      <c r="B51" s="154" t="s">
        <v>29</v>
      </c>
      <c r="C51" s="132" t="s">
        <v>56</v>
      </c>
      <c r="D51" s="132" t="s">
        <v>64</v>
      </c>
      <c r="E51" s="131" t="s">
        <v>184</v>
      </c>
      <c r="F51" s="132" t="s">
        <v>201</v>
      </c>
      <c r="G51" s="132" t="s">
        <v>1533</v>
      </c>
      <c r="H51" s="131" t="s">
        <v>473</v>
      </c>
      <c r="I51" s="132" t="s">
        <v>654</v>
      </c>
      <c r="J51" s="143">
        <f>74250000+10000000</f>
        <v>84250000</v>
      </c>
    </row>
    <row r="52" spans="1:10" s="150" customFormat="1" ht="60" hidden="1" customHeight="1" x14ac:dyDescent="0.25">
      <c r="A52" s="101" t="s">
        <v>66</v>
      </c>
      <c r="B52" s="154" t="s">
        <v>29</v>
      </c>
      <c r="C52" s="132" t="s">
        <v>40</v>
      </c>
      <c r="D52" s="132" t="s">
        <v>64</v>
      </c>
      <c r="E52" s="131" t="s">
        <v>184</v>
      </c>
      <c r="F52" s="132" t="s">
        <v>202</v>
      </c>
      <c r="G52" s="132" t="s">
        <v>1533</v>
      </c>
      <c r="H52" s="131" t="s">
        <v>2539</v>
      </c>
      <c r="I52" s="132" t="s">
        <v>654</v>
      </c>
      <c r="J52" s="143">
        <f>129326000+10000000</f>
        <v>139326000</v>
      </c>
    </row>
    <row r="53" spans="1:10" s="150" customFormat="1" ht="60" hidden="1" customHeight="1" x14ac:dyDescent="0.25">
      <c r="A53" s="101" t="s">
        <v>66</v>
      </c>
      <c r="B53" s="154" t="s">
        <v>29</v>
      </c>
      <c r="C53" s="132" t="s">
        <v>26</v>
      </c>
      <c r="D53" s="132" t="s">
        <v>64</v>
      </c>
      <c r="E53" s="131" t="s">
        <v>184</v>
      </c>
      <c r="F53" s="132" t="s">
        <v>203</v>
      </c>
      <c r="G53" s="132" t="s">
        <v>1533</v>
      </c>
      <c r="H53" s="131" t="s">
        <v>2540</v>
      </c>
      <c r="I53" s="132" t="s">
        <v>654</v>
      </c>
      <c r="J53" s="143">
        <f>36600000+10000000</f>
        <v>46600000</v>
      </c>
    </row>
    <row r="54" spans="1:10" s="150" customFormat="1" ht="59.25" hidden="1" customHeight="1" x14ac:dyDescent="0.25">
      <c r="A54" s="101" t="s">
        <v>66</v>
      </c>
      <c r="B54" s="154" t="s">
        <v>29</v>
      </c>
      <c r="C54" s="132" t="s">
        <v>46</v>
      </c>
      <c r="D54" s="132" t="s">
        <v>64</v>
      </c>
      <c r="E54" s="131" t="s">
        <v>184</v>
      </c>
      <c r="F54" s="132" t="s">
        <v>204</v>
      </c>
      <c r="G54" s="132" t="s">
        <v>1533</v>
      </c>
      <c r="H54" s="131" t="s">
        <v>625</v>
      </c>
      <c r="I54" s="132" t="s">
        <v>654</v>
      </c>
      <c r="J54" s="143">
        <v>100000000</v>
      </c>
    </row>
    <row r="55" spans="1:10" s="150" customFormat="1" ht="82.5" hidden="1" customHeight="1" x14ac:dyDescent="0.25">
      <c r="A55" s="101" t="s">
        <v>66</v>
      </c>
      <c r="B55" s="154" t="s">
        <v>29</v>
      </c>
      <c r="C55" s="132" t="s">
        <v>16</v>
      </c>
      <c r="D55" s="132" t="s">
        <v>64</v>
      </c>
      <c r="E55" s="131" t="s">
        <v>184</v>
      </c>
      <c r="F55" s="132" t="s">
        <v>205</v>
      </c>
      <c r="G55" s="132" t="s">
        <v>1533</v>
      </c>
      <c r="H55" s="131" t="s">
        <v>2541</v>
      </c>
      <c r="I55" s="132" t="s">
        <v>654</v>
      </c>
      <c r="J55" s="143">
        <v>30000000</v>
      </c>
    </row>
    <row r="56" spans="1:10" s="150" customFormat="1" ht="58.5" hidden="1" customHeight="1" x14ac:dyDescent="0.25">
      <c r="A56" s="101" t="s">
        <v>66</v>
      </c>
      <c r="B56" s="154" t="s">
        <v>29</v>
      </c>
      <c r="C56" s="132" t="s">
        <v>37</v>
      </c>
      <c r="D56" s="132" t="s">
        <v>64</v>
      </c>
      <c r="E56" s="131" t="s">
        <v>184</v>
      </c>
      <c r="F56" s="132" t="s">
        <v>207</v>
      </c>
      <c r="G56" s="132" t="s">
        <v>197</v>
      </c>
      <c r="H56" s="131" t="s">
        <v>2543</v>
      </c>
      <c r="I56" s="132" t="s">
        <v>654</v>
      </c>
      <c r="J56" s="143">
        <v>50000000</v>
      </c>
    </row>
    <row r="57" spans="1:10" s="150" customFormat="1" ht="55.5" hidden="1" customHeight="1" x14ac:dyDescent="0.25">
      <c r="A57" s="101" t="s">
        <v>66</v>
      </c>
      <c r="B57" s="154" t="s">
        <v>29</v>
      </c>
      <c r="C57" s="154" t="s">
        <v>20</v>
      </c>
      <c r="D57" s="132" t="s">
        <v>64</v>
      </c>
      <c r="E57" s="131" t="s">
        <v>184</v>
      </c>
      <c r="F57" s="132" t="s">
        <v>206</v>
      </c>
      <c r="G57" s="132" t="s">
        <v>197</v>
      </c>
      <c r="H57" s="131" t="s">
        <v>2544</v>
      </c>
      <c r="I57" s="132" t="s">
        <v>654</v>
      </c>
      <c r="J57" s="143">
        <f>100000000+25000000</f>
        <v>125000000</v>
      </c>
    </row>
    <row r="58" spans="1:10" s="150" customFormat="1" ht="45" hidden="1" customHeight="1" x14ac:dyDescent="0.25">
      <c r="A58" s="101" t="s">
        <v>66</v>
      </c>
      <c r="B58" s="154" t="s">
        <v>29</v>
      </c>
      <c r="C58" s="132" t="s">
        <v>51</v>
      </c>
      <c r="D58" s="132" t="s">
        <v>64</v>
      </c>
      <c r="E58" s="131" t="s">
        <v>184</v>
      </c>
      <c r="F58" s="132" t="s">
        <v>1143</v>
      </c>
      <c r="G58" s="132" t="s">
        <v>197</v>
      </c>
      <c r="H58" s="132" t="s">
        <v>1534</v>
      </c>
      <c r="I58" s="132" t="s">
        <v>654</v>
      </c>
      <c r="J58" s="143">
        <v>10000000</v>
      </c>
    </row>
    <row r="59" spans="1:10" s="150" customFormat="1" ht="40.5" hidden="1" customHeight="1" x14ac:dyDescent="0.25">
      <c r="A59" s="101" t="s">
        <v>66</v>
      </c>
      <c r="B59" s="154" t="s">
        <v>29</v>
      </c>
      <c r="C59" s="132" t="s">
        <v>209</v>
      </c>
      <c r="D59" s="132" t="s">
        <v>64</v>
      </c>
      <c r="E59" s="131" t="s">
        <v>184</v>
      </c>
      <c r="F59" s="132" t="s">
        <v>208</v>
      </c>
      <c r="G59" s="132" t="s">
        <v>1533</v>
      </c>
      <c r="H59" s="131" t="s">
        <v>2545</v>
      </c>
      <c r="I59" s="132" t="s">
        <v>654</v>
      </c>
      <c r="J59" s="143">
        <v>354220000</v>
      </c>
    </row>
    <row r="60" spans="1:10" s="150" customFormat="1" ht="42" hidden="1" customHeight="1" x14ac:dyDescent="0.25">
      <c r="A60" s="101" t="s">
        <v>66</v>
      </c>
      <c r="B60" s="154" t="s">
        <v>29</v>
      </c>
      <c r="C60" s="154" t="s">
        <v>642</v>
      </c>
      <c r="D60" s="132" t="s">
        <v>64</v>
      </c>
      <c r="E60" s="131" t="s">
        <v>184</v>
      </c>
      <c r="F60" s="132" t="s">
        <v>1451</v>
      </c>
      <c r="G60" s="132" t="s">
        <v>1535</v>
      </c>
      <c r="H60" s="131" t="s">
        <v>2342</v>
      </c>
      <c r="I60" s="132" t="s">
        <v>654</v>
      </c>
      <c r="J60" s="143">
        <f>47970000+20000000</f>
        <v>67970000</v>
      </c>
    </row>
    <row r="61" spans="1:10" s="150" customFormat="1" ht="65.25" hidden="1" customHeight="1" x14ac:dyDescent="0.25">
      <c r="A61" s="101" t="s">
        <v>66</v>
      </c>
      <c r="B61" s="132" t="s">
        <v>22</v>
      </c>
      <c r="C61" s="132" t="s">
        <v>21</v>
      </c>
      <c r="D61" s="132" t="s">
        <v>64</v>
      </c>
      <c r="E61" s="131" t="s">
        <v>148</v>
      </c>
      <c r="F61" s="132" t="s">
        <v>673</v>
      </c>
      <c r="G61" s="132" t="s">
        <v>1533</v>
      </c>
      <c r="H61" s="132" t="s">
        <v>1536</v>
      </c>
      <c r="I61" s="132" t="s">
        <v>654</v>
      </c>
      <c r="J61" s="143">
        <v>100000000</v>
      </c>
    </row>
    <row r="62" spans="1:10" s="150" customFormat="1" ht="30" hidden="1" customHeight="1" x14ac:dyDescent="0.25">
      <c r="A62" s="101" t="s">
        <v>66</v>
      </c>
      <c r="B62" s="132" t="s">
        <v>22</v>
      </c>
      <c r="C62" s="132" t="s">
        <v>50</v>
      </c>
      <c r="D62" s="132" t="s">
        <v>64</v>
      </c>
      <c r="E62" s="131" t="s">
        <v>148</v>
      </c>
      <c r="F62" s="132" t="s">
        <v>674</v>
      </c>
      <c r="G62" s="132" t="s">
        <v>1533</v>
      </c>
      <c r="H62" s="132" t="s">
        <v>1537</v>
      </c>
      <c r="I62" s="132" t="s">
        <v>654</v>
      </c>
      <c r="J62" s="143">
        <v>150000000</v>
      </c>
    </row>
    <row r="63" spans="1:10" s="150" customFormat="1" ht="43.5" hidden="1" customHeight="1" x14ac:dyDescent="0.25">
      <c r="A63" s="101" t="s">
        <v>66</v>
      </c>
      <c r="B63" s="132" t="s">
        <v>22</v>
      </c>
      <c r="C63" s="154" t="s">
        <v>122</v>
      </c>
      <c r="D63" s="132" t="s">
        <v>64</v>
      </c>
      <c r="E63" s="131" t="s">
        <v>148</v>
      </c>
      <c r="F63" s="132" t="s">
        <v>3117</v>
      </c>
      <c r="G63" s="132" t="s">
        <v>1538</v>
      </c>
      <c r="H63" s="132" t="s">
        <v>1539</v>
      </c>
      <c r="I63" s="132" t="s">
        <v>654</v>
      </c>
      <c r="J63" s="143">
        <v>75000000</v>
      </c>
    </row>
    <row r="64" spans="1:10" s="150" customFormat="1" ht="45" hidden="1" customHeight="1" x14ac:dyDescent="0.25">
      <c r="A64" s="101" t="s">
        <v>66</v>
      </c>
      <c r="B64" s="132" t="s">
        <v>22</v>
      </c>
      <c r="C64" s="132" t="s">
        <v>30</v>
      </c>
      <c r="D64" s="132" t="s">
        <v>64</v>
      </c>
      <c r="E64" s="131" t="s">
        <v>148</v>
      </c>
      <c r="F64" s="132" t="s">
        <v>3118</v>
      </c>
      <c r="G64" s="132" t="s">
        <v>213</v>
      </c>
      <c r="H64" s="132" t="s">
        <v>214</v>
      </c>
      <c r="I64" s="132" t="s">
        <v>654</v>
      </c>
      <c r="J64" s="143">
        <v>10000000</v>
      </c>
    </row>
    <row r="65" spans="1:10" s="150" customFormat="1" ht="72" hidden="1" customHeight="1" x14ac:dyDescent="0.25">
      <c r="A65" s="101" t="s">
        <v>66</v>
      </c>
      <c r="B65" s="132" t="s">
        <v>22</v>
      </c>
      <c r="C65" s="132" t="s">
        <v>35</v>
      </c>
      <c r="D65" s="132" t="s">
        <v>64</v>
      </c>
      <c r="E65" s="131" t="s">
        <v>148</v>
      </c>
      <c r="F65" s="132" t="s">
        <v>3119</v>
      </c>
      <c r="G65" s="132" t="s">
        <v>1540</v>
      </c>
      <c r="H65" s="132" t="s">
        <v>1541</v>
      </c>
      <c r="I65" s="132" t="s">
        <v>654</v>
      </c>
      <c r="J65" s="143">
        <v>67500000</v>
      </c>
    </row>
    <row r="66" spans="1:10" s="150" customFormat="1" ht="37.5" hidden="1" customHeight="1" x14ac:dyDescent="0.25">
      <c r="A66" s="101" t="s">
        <v>66</v>
      </c>
      <c r="B66" s="132" t="s">
        <v>22</v>
      </c>
      <c r="C66" s="132" t="s">
        <v>52</v>
      </c>
      <c r="D66" s="132" t="s">
        <v>64</v>
      </c>
      <c r="E66" s="131" t="s">
        <v>148</v>
      </c>
      <c r="F66" s="132" t="s">
        <v>3120</v>
      </c>
      <c r="G66" s="132" t="s">
        <v>1533</v>
      </c>
      <c r="H66" s="132" t="s">
        <v>1542</v>
      </c>
      <c r="I66" s="132" t="s">
        <v>654</v>
      </c>
      <c r="J66" s="143">
        <v>154050000</v>
      </c>
    </row>
    <row r="67" spans="1:10" s="150" customFormat="1" ht="42" hidden="1" customHeight="1" x14ac:dyDescent="0.25">
      <c r="A67" s="101" t="s">
        <v>66</v>
      </c>
      <c r="B67" s="132" t="s">
        <v>22</v>
      </c>
      <c r="C67" s="154" t="s">
        <v>87</v>
      </c>
      <c r="D67" s="132" t="s">
        <v>64</v>
      </c>
      <c r="E67" s="131" t="s">
        <v>148</v>
      </c>
      <c r="F67" s="132" t="s">
        <v>3121</v>
      </c>
      <c r="G67" s="132" t="s">
        <v>195</v>
      </c>
      <c r="H67" s="132" t="s">
        <v>1543</v>
      </c>
      <c r="I67" s="132" t="s">
        <v>654</v>
      </c>
      <c r="J67" s="143">
        <v>58200000</v>
      </c>
    </row>
    <row r="68" spans="1:10" s="150" customFormat="1" ht="57.75" hidden="1" customHeight="1" x14ac:dyDescent="0.25">
      <c r="A68" s="101" t="s">
        <v>66</v>
      </c>
      <c r="B68" s="132" t="s">
        <v>22</v>
      </c>
      <c r="C68" s="132" t="s">
        <v>218</v>
      </c>
      <c r="D68" s="132" t="s">
        <v>64</v>
      </c>
      <c r="E68" s="131" t="s">
        <v>148</v>
      </c>
      <c r="F68" s="132" t="s">
        <v>3122</v>
      </c>
      <c r="G68" s="132" t="s">
        <v>1533</v>
      </c>
      <c r="H68" s="132" t="s">
        <v>1544</v>
      </c>
      <c r="I68" s="132" t="s">
        <v>654</v>
      </c>
      <c r="J68" s="143">
        <v>100000000</v>
      </c>
    </row>
    <row r="69" spans="1:10" s="150" customFormat="1" ht="60" hidden="1" customHeight="1" x14ac:dyDescent="0.25">
      <c r="A69" s="101" t="s">
        <v>66</v>
      </c>
      <c r="B69" s="132" t="s">
        <v>22</v>
      </c>
      <c r="C69" s="154" t="s">
        <v>490</v>
      </c>
      <c r="D69" s="132" t="s">
        <v>64</v>
      </c>
      <c r="E69" s="131" t="s">
        <v>148</v>
      </c>
      <c r="F69" s="132" t="s">
        <v>3123</v>
      </c>
      <c r="G69" s="132" t="s">
        <v>1545</v>
      </c>
      <c r="H69" s="132" t="s">
        <v>1546</v>
      </c>
      <c r="I69" s="132" t="s">
        <v>654</v>
      </c>
      <c r="J69" s="143">
        <f>105100000</f>
        <v>105100000</v>
      </c>
    </row>
    <row r="70" spans="1:10" s="150" customFormat="1" ht="56.25" hidden="1" customHeight="1" x14ac:dyDescent="0.25">
      <c r="A70" s="101" t="s">
        <v>66</v>
      </c>
      <c r="B70" s="132" t="s">
        <v>22</v>
      </c>
      <c r="C70" s="132" t="s">
        <v>124</v>
      </c>
      <c r="D70" s="132" t="s">
        <v>64</v>
      </c>
      <c r="E70" s="131" t="s">
        <v>148</v>
      </c>
      <c r="F70" s="132" t="s">
        <v>1164</v>
      </c>
      <c r="G70" s="132" t="s">
        <v>1547</v>
      </c>
      <c r="H70" s="132" t="s">
        <v>1548</v>
      </c>
      <c r="I70" s="132" t="s">
        <v>654</v>
      </c>
      <c r="J70" s="143">
        <v>150000000</v>
      </c>
    </row>
    <row r="71" spans="1:10" s="150" customFormat="1" ht="93" hidden="1" customHeight="1" x14ac:dyDescent="0.25">
      <c r="A71" s="101" t="s">
        <v>66</v>
      </c>
      <c r="B71" s="142" t="s">
        <v>29</v>
      </c>
      <c r="C71" s="154" t="s">
        <v>1078</v>
      </c>
      <c r="D71" s="132" t="s">
        <v>64</v>
      </c>
      <c r="E71" s="131" t="s">
        <v>184</v>
      </c>
      <c r="F71" s="132" t="s">
        <v>601</v>
      </c>
      <c r="G71" s="132" t="s">
        <v>1549</v>
      </c>
      <c r="H71" s="132" t="s">
        <v>1550</v>
      </c>
      <c r="I71" s="132" t="s">
        <v>1198</v>
      </c>
      <c r="J71" s="143">
        <f>210000000-90000000</f>
        <v>120000000</v>
      </c>
    </row>
    <row r="72" spans="1:10" s="150" customFormat="1" ht="70.5" hidden="1" customHeight="1" x14ac:dyDescent="0.25">
      <c r="A72" s="101" t="s">
        <v>66</v>
      </c>
      <c r="B72" s="142" t="s">
        <v>17</v>
      </c>
      <c r="C72" s="154" t="s">
        <v>29</v>
      </c>
      <c r="D72" s="132" t="s">
        <v>64</v>
      </c>
      <c r="E72" s="131" t="s">
        <v>146</v>
      </c>
      <c r="F72" s="132" t="s">
        <v>3124</v>
      </c>
      <c r="G72" s="132" t="s">
        <v>197</v>
      </c>
      <c r="H72" s="132" t="s">
        <v>1551</v>
      </c>
      <c r="I72" s="132" t="s">
        <v>145</v>
      </c>
      <c r="J72" s="143">
        <v>20000000</v>
      </c>
    </row>
    <row r="73" spans="1:10" s="150" customFormat="1" ht="137.25" hidden="1" customHeight="1" x14ac:dyDescent="0.25">
      <c r="A73" s="101" t="s">
        <v>66</v>
      </c>
      <c r="B73" s="139" t="s">
        <v>26</v>
      </c>
      <c r="C73" s="139" t="s">
        <v>29</v>
      </c>
      <c r="D73" s="139" t="s">
        <v>64</v>
      </c>
      <c r="E73" s="155" t="s">
        <v>2742</v>
      </c>
      <c r="F73" s="139" t="s">
        <v>3125</v>
      </c>
      <c r="G73" s="139" t="s">
        <v>2932</v>
      </c>
      <c r="H73" s="139" t="s">
        <v>2933</v>
      </c>
      <c r="I73" s="139" t="s">
        <v>657</v>
      </c>
      <c r="J73" s="140">
        <v>250000000</v>
      </c>
    </row>
    <row r="74" spans="1:10" s="150" customFormat="1" ht="225" hidden="1" customHeight="1" x14ac:dyDescent="0.25">
      <c r="A74" s="101" t="s">
        <v>66</v>
      </c>
      <c r="B74" s="139" t="s">
        <v>26</v>
      </c>
      <c r="C74" s="139" t="s">
        <v>31</v>
      </c>
      <c r="D74" s="139" t="s">
        <v>64</v>
      </c>
      <c r="E74" s="155" t="s">
        <v>2742</v>
      </c>
      <c r="F74" s="139" t="s">
        <v>3126</v>
      </c>
      <c r="G74" s="139" t="s">
        <v>2569</v>
      </c>
      <c r="H74" s="139" t="s">
        <v>2570</v>
      </c>
      <c r="I74" s="139" t="s">
        <v>2571</v>
      </c>
      <c r="J74" s="140">
        <v>150000000</v>
      </c>
    </row>
    <row r="75" spans="1:10" s="150" customFormat="1" ht="67.5" hidden="1" customHeight="1" x14ac:dyDescent="0.25">
      <c r="A75" s="101" t="s">
        <v>66</v>
      </c>
      <c r="B75" s="139" t="s">
        <v>12</v>
      </c>
      <c r="C75" s="139" t="s">
        <v>29</v>
      </c>
      <c r="D75" s="139" t="s">
        <v>64</v>
      </c>
      <c r="E75" s="156" t="s">
        <v>2744</v>
      </c>
      <c r="F75" s="139" t="s">
        <v>3127</v>
      </c>
      <c r="G75" s="139" t="s">
        <v>1553</v>
      </c>
      <c r="H75" s="139" t="s">
        <v>2572</v>
      </c>
      <c r="I75" s="139" t="s">
        <v>1554</v>
      </c>
      <c r="J75" s="140">
        <v>309838000</v>
      </c>
    </row>
    <row r="76" spans="1:10" s="150" customFormat="1" ht="90" hidden="1" customHeight="1" x14ac:dyDescent="0.25">
      <c r="A76" s="101" t="s">
        <v>66</v>
      </c>
      <c r="B76" s="139" t="s">
        <v>12</v>
      </c>
      <c r="C76" s="139" t="s">
        <v>22</v>
      </c>
      <c r="D76" s="139" t="s">
        <v>64</v>
      </c>
      <c r="E76" s="156" t="s">
        <v>2744</v>
      </c>
      <c r="F76" s="139" t="s">
        <v>115</v>
      </c>
      <c r="G76" s="139" t="s">
        <v>2573</v>
      </c>
      <c r="H76" s="139" t="s">
        <v>2574</v>
      </c>
      <c r="I76" s="139" t="s">
        <v>2575</v>
      </c>
      <c r="J76" s="140">
        <v>400000000</v>
      </c>
    </row>
    <row r="77" spans="1:10" s="150" customFormat="1" ht="99.95" hidden="1" customHeight="1" x14ac:dyDescent="0.25">
      <c r="A77" s="101" t="s">
        <v>66</v>
      </c>
      <c r="B77" s="139" t="s">
        <v>26</v>
      </c>
      <c r="C77" s="157" t="s">
        <v>22</v>
      </c>
      <c r="D77" s="139" t="s">
        <v>64</v>
      </c>
      <c r="E77" s="155" t="s">
        <v>2742</v>
      </c>
      <c r="F77" s="139" t="s">
        <v>3128</v>
      </c>
      <c r="G77" s="139" t="s">
        <v>2576</v>
      </c>
      <c r="H77" s="139" t="s">
        <v>2577</v>
      </c>
      <c r="I77" s="139" t="s">
        <v>2994</v>
      </c>
      <c r="J77" s="140">
        <v>2000000000</v>
      </c>
    </row>
    <row r="78" spans="1:10" s="153" customFormat="1" ht="105" hidden="1" customHeight="1" x14ac:dyDescent="0.25">
      <c r="A78" s="136" t="s">
        <v>66</v>
      </c>
      <c r="B78" s="139" t="s">
        <v>26</v>
      </c>
      <c r="C78" s="256" t="s">
        <v>27</v>
      </c>
      <c r="D78" s="138" t="s">
        <v>64</v>
      </c>
      <c r="E78" s="138" t="s">
        <v>2742</v>
      </c>
      <c r="F78" s="138" t="s">
        <v>3129</v>
      </c>
      <c r="G78" s="138" t="s">
        <v>2909</v>
      </c>
      <c r="H78" s="138" t="s">
        <v>2910</v>
      </c>
      <c r="I78" s="138" t="s">
        <v>2911</v>
      </c>
      <c r="J78" s="140">
        <v>350000000</v>
      </c>
    </row>
    <row r="79" spans="1:10" s="150" customFormat="1" ht="255" hidden="1" customHeight="1" x14ac:dyDescent="0.25">
      <c r="A79" s="101" t="s">
        <v>66</v>
      </c>
      <c r="B79" s="139" t="s">
        <v>26</v>
      </c>
      <c r="C79" s="157" t="s">
        <v>47</v>
      </c>
      <c r="D79" s="139" t="s">
        <v>64</v>
      </c>
      <c r="E79" s="155" t="s">
        <v>2742</v>
      </c>
      <c r="F79" s="139" t="s">
        <v>2745</v>
      </c>
      <c r="G79" s="139" t="s">
        <v>1555</v>
      </c>
      <c r="H79" s="139" t="s">
        <v>2578</v>
      </c>
      <c r="I79" s="139" t="s">
        <v>1556</v>
      </c>
      <c r="J79" s="140">
        <v>2000000000</v>
      </c>
    </row>
    <row r="80" spans="1:10" s="150" customFormat="1" ht="108.75" hidden="1" customHeight="1" x14ac:dyDescent="0.25">
      <c r="A80" s="101" t="s">
        <v>66</v>
      </c>
      <c r="B80" s="139" t="s">
        <v>26</v>
      </c>
      <c r="C80" s="157" t="s">
        <v>17</v>
      </c>
      <c r="D80" s="139" t="s">
        <v>64</v>
      </c>
      <c r="E80" s="155" t="s">
        <v>2742</v>
      </c>
      <c r="F80" s="139" t="s">
        <v>883</v>
      </c>
      <c r="G80" s="139" t="s">
        <v>2579</v>
      </c>
      <c r="H80" s="139" t="s">
        <v>2995</v>
      </c>
      <c r="I80" s="139" t="s">
        <v>1557</v>
      </c>
      <c r="J80" s="140">
        <v>2000000000</v>
      </c>
    </row>
    <row r="81" spans="1:13" s="150" customFormat="1" ht="63.75" hidden="1" customHeight="1" x14ac:dyDescent="0.25">
      <c r="A81" s="101" t="s">
        <v>66</v>
      </c>
      <c r="B81" s="139" t="s">
        <v>26</v>
      </c>
      <c r="C81" s="157" t="s">
        <v>21</v>
      </c>
      <c r="D81" s="139" t="s">
        <v>64</v>
      </c>
      <c r="E81" s="155" t="s">
        <v>2742</v>
      </c>
      <c r="F81" s="139" t="s">
        <v>2912</v>
      </c>
      <c r="G81" s="139" t="s">
        <v>2913</v>
      </c>
      <c r="H81" s="139" t="s">
        <v>2914</v>
      </c>
      <c r="I81" s="139" t="s">
        <v>547</v>
      </c>
      <c r="J81" s="140">
        <v>200000000</v>
      </c>
    </row>
    <row r="82" spans="1:13" s="150" customFormat="1" ht="180" hidden="1" customHeight="1" x14ac:dyDescent="0.25">
      <c r="A82" s="101" t="s">
        <v>66</v>
      </c>
      <c r="B82" s="139" t="s">
        <v>37</v>
      </c>
      <c r="C82" s="139" t="s">
        <v>29</v>
      </c>
      <c r="D82" s="139" t="s">
        <v>64</v>
      </c>
      <c r="E82" s="139" t="s">
        <v>107</v>
      </c>
      <c r="F82" s="139" t="s">
        <v>1275</v>
      </c>
      <c r="G82" s="139" t="s">
        <v>2580</v>
      </c>
      <c r="H82" s="139" t="s">
        <v>2581</v>
      </c>
      <c r="I82" s="139" t="s">
        <v>1558</v>
      </c>
      <c r="J82" s="140">
        <v>200000000</v>
      </c>
    </row>
    <row r="83" spans="1:13" s="150" customFormat="1" ht="187.5" hidden="1" customHeight="1" x14ac:dyDescent="0.25">
      <c r="A83" s="101" t="s">
        <v>66</v>
      </c>
      <c r="B83" s="139" t="s">
        <v>37</v>
      </c>
      <c r="C83" s="157" t="s">
        <v>22</v>
      </c>
      <c r="D83" s="139" t="s">
        <v>64</v>
      </c>
      <c r="E83" s="139" t="s">
        <v>107</v>
      </c>
      <c r="F83" s="139" t="s">
        <v>1274</v>
      </c>
      <c r="G83" s="139" t="s">
        <v>1276</v>
      </c>
      <c r="H83" s="158" t="s">
        <v>2582</v>
      </c>
      <c r="I83" s="139" t="s">
        <v>1197</v>
      </c>
      <c r="J83" s="140">
        <v>450000000</v>
      </c>
      <c r="K83" s="159"/>
    </row>
    <row r="84" spans="1:13" s="150" customFormat="1" ht="180" hidden="1" customHeight="1" x14ac:dyDescent="0.25">
      <c r="A84" s="101" t="s">
        <v>66</v>
      </c>
      <c r="B84" s="157" t="s">
        <v>30</v>
      </c>
      <c r="C84" s="139" t="s">
        <v>29</v>
      </c>
      <c r="D84" s="139" t="s">
        <v>64</v>
      </c>
      <c r="E84" s="139" t="s">
        <v>2746</v>
      </c>
      <c r="F84" s="139" t="s">
        <v>65</v>
      </c>
      <c r="G84" s="139" t="s">
        <v>2583</v>
      </c>
      <c r="H84" s="139" t="s">
        <v>2584</v>
      </c>
      <c r="I84" s="139" t="s">
        <v>1552</v>
      </c>
      <c r="J84" s="140">
        <v>2500000000</v>
      </c>
      <c r="K84" s="159"/>
    </row>
    <row r="85" spans="1:13" s="153" customFormat="1" ht="207" hidden="1" customHeight="1" x14ac:dyDescent="0.25">
      <c r="A85" s="136" t="s">
        <v>66</v>
      </c>
      <c r="B85" s="256" t="s">
        <v>117</v>
      </c>
      <c r="C85" s="138" t="s">
        <v>29</v>
      </c>
      <c r="D85" s="138" t="s">
        <v>64</v>
      </c>
      <c r="E85" s="138" t="s">
        <v>116</v>
      </c>
      <c r="F85" s="138" t="s">
        <v>3130</v>
      </c>
      <c r="G85" s="138" t="s">
        <v>2915</v>
      </c>
      <c r="H85" s="138" t="s">
        <v>2916</v>
      </c>
      <c r="I85" s="138" t="s">
        <v>2917</v>
      </c>
      <c r="J85" s="246">
        <v>2000000000</v>
      </c>
      <c r="K85" s="153" t="s">
        <v>2918</v>
      </c>
    </row>
    <row r="86" spans="1:13" s="150" customFormat="1" ht="61.5" hidden="1" customHeight="1" x14ac:dyDescent="0.25">
      <c r="A86" s="101" t="s">
        <v>66</v>
      </c>
      <c r="B86" s="139" t="s">
        <v>117</v>
      </c>
      <c r="C86" s="157" t="s">
        <v>22</v>
      </c>
      <c r="D86" s="139" t="s">
        <v>64</v>
      </c>
      <c r="E86" s="139" t="s">
        <v>116</v>
      </c>
      <c r="F86" s="139" t="s">
        <v>1560</v>
      </c>
      <c r="G86" s="139" t="s">
        <v>2585</v>
      </c>
      <c r="H86" s="139" t="s">
        <v>2586</v>
      </c>
      <c r="I86" s="139" t="s">
        <v>1561</v>
      </c>
      <c r="J86" s="143">
        <v>2500000000</v>
      </c>
    </row>
    <row r="87" spans="1:13" s="150" customFormat="1" ht="75" hidden="1" customHeight="1" x14ac:dyDescent="0.25">
      <c r="A87" s="101" t="s">
        <v>66</v>
      </c>
      <c r="B87" s="139" t="s">
        <v>117</v>
      </c>
      <c r="C87" s="139" t="s">
        <v>122</v>
      </c>
      <c r="D87" s="139" t="s">
        <v>64</v>
      </c>
      <c r="E87" s="139" t="s">
        <v>116</v>
      </c>
      <c r="F87" s="139" t="s">
        <v>3131</v>
      </c>
      <c r="G87" s="139" t="s">
        <v>1562</v>
      </c>
      <c r="H87" s="132" t="s">
        <v>1563</v>
      </c>
      <c r="I87" s="139" t="s">
        <v>1564</v>
      </c>
      <c r="J87" s="140">
        <v>300000000</v>
      </c>
    </row>
    <row r="88" spans="1:13" s="150" customFormat="1" ht="131.25" hidden="1" customHeight="1" x14ac:dyDescent="0.25">
      <c r="A88" s="101" t="s">
        <v>66</v>
      </c>
      <c r="B88" s="157" t="s">
        <v>156</v>
      </c>
      <c r="C88" s="139" t="s">
        <v>47</v>
      </c>
      <c r="D88" s="139" t="s">
        <v>64</v>
      </c>
      <c r="E88" s="155" t="s">
        <v>2743</v>
      </c>
      <c r="F88" s="139" t="s">
        <v>3132</v>
      </c>
      <c r="G88" s="139" t="s">
        <v>2930</v>
      </c>
      <c r="H88" s="139" t="s">
        <v>2931</v>
      </c>
      <c r="I88" s="139" t="s">
        <v>1565</v>
      </c>
      <c r="J88" s="140">
        <v>569202000</v>
      </c>
    </row>
    <row r="89" spans="1:13" s="150" customFormat="1" ht="53.25" hidden="1" customHeight="1" x14ac:dyDescent="0.25">
      <c r="A89" s="101" t="s">
        <v>66</v>
      </c>
      <c r="B89" s="160" t="s">
        <v>30</v>
      </c>
      <c r="C89" s="160" t="s">
        <v>22</v>
      </c>
      <c r="D89" s="161" t="s">
        <v>64</v>
      </c>
      <c r="E89" s="139" t="s">
        <v>2746</v>
      </c>
      <c r="F89" s="132" t="s">
        <v>3133</v>
      </c>
      <c r="G89" s="132" t="s">
        <v>2587</v>
      </c>
      <c r="H89" s="132" t="s">
        <v>2588</v>
      </c>
      <c r="I89" s="161" t="s">
        <v>2589</v>
      </c>
      <c r="J89" s="162">
        <v>300000000</v>
      </c>
    </row>
    <row r="90" spans="1:13" s="150" customFormat="1" ht="45" hidden="1" customHeight="1" x14ac:dyDescent="0.25">
      <c r="A90" s="101" t="s">
        <v>874</v>
      </c>
      <c r="B90" s="131" t="s">
        <v>29</v>
      </c>
      <c r="C90" s="109" t="s">
        <v>29</v>
      </c>
      <c r="D90" s="131" t="s">
        <v>872</v>
      </c>
      <c r="E90" s="131" t="s">
        <v>184</v>
      </c>
      <c r="F90" s="131" t="s">
        <v>3134</v>
      </c>
      <c r="G90" s="131" t="s">
        <v>873</v>
      </c>
      <c r="H90" s="131" t="s">
        <v>1889</v>
      </c>
      <c r="I90" s="131" t="s">
        <v>145</v>
      </c>
      <c r="J90" s="134">
        <f>12600000</f>
        <v>12600000</v>
      </c>
      <c r="K90" s="151">
        <f>SUM(J90:J109)</f>
        <v>76274318400</v>
      </c>
      <c r="M90" s="159">
        <v>12600000</v>
      </c>
    </row>
    <row r="91" spans="1:13" s="150" customFormat="1" ht="45" hidden="1" customHeight="1" x14ac:dyDescent="0.25">
      <c r="A91" s="101" t="s">
        <v>874</v>
      </c>
      <c r="B91" s="131" t="s">
        <v>29</v>
      </c>
      <c r="C91" s="131" t="s">
        <v>22</v>
      </c>
      <c r="D91" s="131" t="s">
        <v>872</v>
      </c>
      <c r="E91" s="131" t="s">
        <v>184</v>
      </c>
      <c r="F91" s="131" t="s">
        <v>196</v>
      </c>
      <c r="G91" s="131" t="s">
        <v>873</v>
      </c>
      <c r="H91" s="131" t="s">
        <v>284</v>
      </c>
      <c r="I91" s="131" t="s">
        <v>145</v>
      </c>
      <c r="J91" s="134">
        <v>2013000000</v>
      </c>
      <c r="M91" s="159">
        <v>2013000000</v>
      </c>
    </row>
    <row r="92" spans="1:13" s="150" customFormat="1" ht="60" hidden="1" customHeight="1" x14ac:dyDescent="0.25">
      <c r="A92" s="101" t="s">
        <v>874</v>
      </c>
      <c r="B92" s="131" t="s">
        <v>29</v>
      </c>
      <c r="C92" s="131" t="s">
        <v>27</v>
      </c>
      <c r="D92" s="131" t="s">
        <v>872</v>
      </c>
      <c r="E92" s="131" t="s">
        <v>184</v>
      </c>
      <c r="F92" s="131" t="s">
        <v>309</v>
      </c>
      <c r="G92" s="131" t="s">
        <v>875</v>
      </c>
      <c r="H92" s="131" t="s">
        <v>2534</v>
      </c>
      <c r="I92" s="131" t="s">
        <v>145</v>
      </c>
      <c r="J92" s="134">
        <v>56870000</v>
      </c>
      <c r="M92" s="159">
        <v>56870000</v>
      </c>
    </row>
    <row r="93" spans="1:13" s="150" customFormat="1" ht="68.25" hidden="1" customHeight="1" x14ac:dyDescent="0.25">
      <c r="A93" s="101" t="s">
        <v>874</v>
      </c>
      <c r="B93" s="131" t="s">
        <v>29</v>
      </c>
      <c r="C93" s="131" t="s">
        <v>17</v>
      </c>
      <c r="D93" s="131" t="s">
        <v>872</v>
      </c>
      <c r="E93" s="131" t="s">
        <v>184</v>
      </c>
      <c r="F93" s="131" t="s">
        <v>198</v>
      </c>
      <c r="G93" s="131" t="s">
        <v>875</v>
      </c>
      <c r="H93" s="131" t="s">
        <v>469</v>
      </c>
      <c r="I93" s="131" t="s">
        <v>145</v>
      </c>
      <c r="J93" s="134">
        <v>85000000</v>
      </c>
      <c r="M93" s="159">
        <v>85000000</v>
      </c>
    </row>
    <row r="94" spans="1:13" s="150" customFormat="1" ht="45" hidden="1" customHeight="1" x14ac:dyDescent="0.25">
      <c r="A94" s="101" t="s">
        <v>874</v>
      </c>
      <c r="B94" s="131" t="s">
        <v>29</v>
      </c>
      <c r="C94" s="131" t="s">
        <v>21</v>
      </c>
      <c r="D94" s="131" t="s">
        <v>872</v>
      </c>
      <c r="E94" s="131" t="s">
        <v>184</v>
      </c>
      <c r="F94" s="131" t="s">
        <v>185</v>
      </c>
      <c r="G94" s="131" t="s">
        <v>875</v>
      </c>
      <c r="H94" s="131" t="s">
        <v>2535</v>
      </c>
      <c r="I94" s="131" t="s">
        <v>145</v>
      </c>
      <c r="J94" s="134">
        <v>49080000</v>
      </c>
      <c r="M94" s="159">
        <v>49080000</v>
      </c>
    </row>
    <row r="95" spans="1:13" s="150" customFormat="1" ht="60" hidden="1" customHeight="1" x14ac:dyDescent="0.25">
      <c r="A95" s="101" t="s">
        <v>874</v>
      </c>
      <c r="B95" s="131" t="s">
        <v>29</v>
      </c>
      <c r="C95" s="131" t="s">
        <v>56</v>
      </c>
      <c r="D95" s="131" t="s">
        <v>872</v>
      </c>
      <c r="E95" s="131" t="s">
        <v>184</v>
      </c>
      <c r="F95" s="131" t="s">
        <v>201</v>
      </c>
      <c r="G95" s="131" t="s">
        <v>875</v>
      </c>
      <c r="H95" s="131" t="s">
        <v>473</v>
      </c>
      <c r="I95" s="131" t="s">
        <v>145</v>
      </c>
      <c r="J95" s="134">
        <v>60000000</v>
      </c>
      <c r="M95" s="159">
        <v>60000000</v>
      </c>
    </row>
    <row r="96" spans="1:13" s="150" customFormat="1" ht="45" hidden="1" customHeight="1" x14ac:dyDescent="0.25">
      <c r="A96" s="101" t="s">
        <v>874</v>
      </c>
      <c r="B96" s="131" t="s">
        <v>29</v>
      </c>
      <c r="C96" s="131" t="s">
        <v>40</v>
      </c>
      <c r="D96" s="131" t="s">
        <v>872</v>
      </c>
      <c r="E96" s="131" t="s">
        <v>184</v>
      </c>
      <c r="F96" s="131" t="s">
        <v>202</v>
      </c>
      <c r="G96" s="131" t="s">
        <v>875</v>
      </c>
      <c r="H96" s="131" t="s">
        <v>2539</v>
      </c>
      <c r="I96" s="131" t="s">
        <v>145</v>
      </c>
      <c r="J96" s="134">
        <v>11000000</v>
      </c>
      <c r="M96" s="159">
        <v>11000000</v>
      </c>
    </row>
    <row r="97" spans="1:13" s="150" customFormat="1" ht="45" hidden="1" customHeight="1" x14ac:dyDescent="0.25">
      <c r="A97" s="101" t="s">
        <v>874</v>
      </c>
      <c r="B97" s="131" t="s">
        <v>29</v>
      </c>
      <c r="C97" s="131" t="s">
        <v>26</v>
      </c>
      <c r="D97" s="131" t="s">
        <v>872</v>
      </c>
      <c r="E97" s="131" t="s">
        <v>184</v>
      </c>
      <c r="F97" s="131" t="s">
        <v>3135</v>
      </c>
      <c r="G97" s="131" t="s">
        <v>875</v>
      </c>
      <c r="H97" s="131" t="s">
        <v>2540</v>
      </c>
      <c r="I97" s="131" t="s">
        <v>145</v>
      </c>
      <c r="J97" s="134">
        <v>24000000</v>
      </c>
      <c r="M97" s="159">
        <v>24000000</v>
      </c>
    </row>
    <row r="98" spans="1:13" s="150" customFormat="1" ht="30" hidden="1" customHeight="1" x14ac:dyDescent="0.25">
      <c r="A98" s="101" t="s">
        <v>874</v>
      </c>
      <c r="B98" s="131" t="s">
        <v>29</v>
      </c>
      <c r="C98" s="142" t="s">
        <v>16</v>
      </c>
      <c r="D98" s="131" t="s">
        <v>872</v>
      </c>
      <c r="E98" s="131" t="s">
        <v>184</v>
      </c>
      <c r="F98" s="131" t="s">
        <v>205</v>
      </c>
      <c r="G98" s="131" t="s">
        <v>875</v>
      </c>
      <c r="H98" s="131" t="s">
        <v>2541</v>
      </c>
      <c r="I98" s="131" t="s">
        <v>145</v>
      </c>
      <c r="J98" s="134">
        <v>50000000</v>
      </c>
      <c r="M98" s="159">
        <v>50000000</v>
      </c>
    </row>
    <row r="99" spans="1:13" s="150" customFormat="1" ht="60" hidden="1" customHeight="1" x14ac:dyDescent="0.25">
      <c r="A99" s="101" t="s">
        <v>874</v>
      </c>
      <c r="B99" s="131" t="s">
        <v>29</v>
      </c>
      <c r="C99" s="131" t="s">
        <v>37</v>
      </c>
      <c r="D99" s="131" t="s">
        <v>872</v>
      </c>
      <c r="E99" s="131" t="s">
        <v>184</v>
      </c>
      <c r="F99" s="131" t="s">
        <v>207</v>
      </c>
      <c r="G99" s="131" t="s">
        <v>875</v>
      </c>
      <c r="H99" s="131" t="s">
        <v>2543</v>
      </c>
      <c r="I99" s="131" t="s">
        <v>145</v>
      </c>
      <c r="J99" s="134">
        <v>38768400</v>
      </c>
      <c r="M99" s="159">
        <v>38768400</v>
      </c>
    </row>
    <row r="100" spans="1:13" s="150" customFormat="1" ht="45" hidden="1" customHeight="1" x14ac:dyDescent="0.25">
      <c r="A100" s="101" t="s">
        <v>874</v>
      </c>
      <c r="B100" s="131" t="s">
        <v>29</v>
      </c>
      <c r="C100" s="142" t="s">
        <v>20</v>
      </c>
      <c r="D100" s="131" t="s">
        <v>872</v>
      </c>
      <c r="E100" s="131" t="s">
        <v>184</v>
      </c>
      <c r="F100" s="132" t="s">
        <v>206</v>
      </c>
      <c r="G100" s="131" t="s">
        <v>875</v>
      </c>
      <c r="H100" s="131" t="s">
        <v>2544</v>
      </c>
      <c r="I100" s="131" t="s">
        <v>145</v>
      </c>
      <c r="J100" s="134">
        <v>50000000</v>
      </c>
      <c r="M100" s="159">
        <v>50000000</v>
      </c>
    </row>
    <row r="101" spans="1:13" s="150" customFormat="1" ht="45" hidden="1" customHeight="1" x14ac:dyDescent="0.25">
      <c r="A101" s="101" t="s">
        <v>874</v>
      </c>
      <c r="B101" s="132" t="s">
        <v>22</v>
      </c>
      <c r="C101" s="131" t="s">
        <v>21</v>
      </c>
      <c r="D101" s="131" t="s">
        <v>872</v>
      </c>
      <c r="E101" s="131" t="s">
        <v>148</v>
      </c>
      <c r="F101" s="131" t="s">
        <v>673</v>
      </c>
      <c r="G101" s="131" t="s">
        <v>876</v>
      </c>
      <c r="H101" s="131" t="s">
        <v>877</v>
      </c>
      <c r="I101" s="131" t="s">
        <v>145</v>
      </c>
      <c r="J101" s="134">
        <v>120000000</v>
      </c>
      <c r="M101" s="159">
        <v>120000000</v>
      </c>
    </row>
    <row r="102" spans="1:13" s="150" customFormat="1" ht="60" hidden="1" customHeight="1" x14ac:dyDescent="0.25">
      <c r="A102" s="101" t="s">
        <v>874</v>
      </c>
      <c r="B102" s="142" t="s">
        <v>17</v>
      </c>
      <c r="C102" s="131" t="s">
        <v>27</v>
      </c>
      <c r="D102" s="131" t="s">
        <v>872</v>
      </c>
      <c r="E102" s="131" t="s">
        <v>146</v>
      </c>
      <c r="F102" s="131" t="s">
        <v>3136</v>
      </c>
      <c r="G102" s="131" t="s">
        <v>875</v>
      </c>
      <c r="H102" s="131" t="s">
        <v>878</v>
      </c>
      <c r="I102" s="131" t="s">
        <v>145</v>
      </c>
      <c r="J102" s="134">
        <v>15000000</v>
      </c>
      <c r="M102" s="159">
        <v>20000000</v>
      </c>
    </row>
    <row r="103" spans="1:13" s="150" customFormat="1" ht="30" hidden="1" customHeight="1" x14ac:dyDescent="0.25">
      <c r="A103" s="101" t="s">
        <v>874</v>
      </c>
      <c r="B103" s="131" t="s">
        <v>173</v>
      </c>
      <c r="C103" s="131" t="s">
        <v>27</v>
      </c>
      <c r="D103" s="131" t="s">
        <v>872</v>
      </c>
      <c r="E103" s="131" t="s">
        <v>879</v>
      </c>
      <c r="F103" s="131" t="s">
        <v>880</v>
      </c>
      <c r="G103" s="131" t="s">
        <v>881</v>
      </c>
      <c r="H103" s="131" t="s">
        <v>882</v>
      </c>
      <c r="I103" s="131" t="s">
        <v>145</v>
      </c>
      <c r="J103" s="134">
        <v>200000000</v>
      </c>
      <c r="K103" s="151">
        <f>SUM(J103:J109)</f>
        <v>73689000000</v>
      </c>
      <c r="M103" s="159">
        <v>200000000</v>
      </c>
    </row>
    <row r="104" spans="1:13" s="150" customFormat="1" ht="45" hidden="1" customHeight="1" x14ac:dyDescent="0.25">
      <c r="A104" s="101" t="s">
        <v>874</v>
      </c>
      <c r="B104" s="131" t="s">
        <v>173</v>
      </c>
      <c r="C104" s="131" t="s">
        <v>21</v>
      </c>
      <c r="D104" s="131" t="s">
        <v>872</v>
      </c>
      <c r="E104" s="131" t="s">
        <v>879</v>
      </c>
      <c r="F104" s="131" t="s">
        <v>883</v>
      </c>
      <c r="G104" s="131" t="s">
        <v>873</v>
      </c>
      <c r="H104" s="131" t="s">
        <v>1568</v>
      </c>
      <c r="I104" s="131" t="s">
        <v>145</v>
      </c>
      <c r="J104" s="134">
        <v>12000000000</v>
      </c>
      <c r="M104" s="159">
        <v>13500000000</v>
      </c>
    </row>
    <row r="105" spans="1:13" s="150" customFormat="1" ht="45" hidden="1" customHeight="1" x14ac:dyDescent="0.25">
      <c r="A105" s="101" t="s">
        <v>874</v>
      </c>
      <c r="B105" s="131" t="s">
        <v>173</v>
      </c>
      <c r="C105" s="131" t="s">
        <v>23</v>
      </c>
      <c r="D105" s="131" t="s">
        <v>872</v>
      </c>
      <c r="E105" s="131" t="s">
        <v>879</v>
      </c>
      <c r="F105" s="131" t="s">
        <v>884</v>
      </c>
      <c r="G105" s="131" t="s">
        <v>885</v>
      </c>
      <c r="H105" s="131" t="s">
        <v>1569</v>
      </c>
      <c r="I105" s="131" t="s">
        <v>145</v>
      </c>
      <c r="J105" s="134">
        <v>50000000</v>
      </c>
      <c r="M105" s="159">
        <v>50000000</v>
      </c>
    </row>
    <row r="106" spans="1:13" s="163" customFormat="1" ht="45" hidden="1" customHeight="1" x14ac:dyDescent="0.25">
      <c r="A106" s="101" t="s">
        <v>874</v>
      </c>
      <c r="B106" s="101" t="s">
        <v>173</v>
      </c>
      <c r="C106" s="101" t="s">
        <v>122</v>
      </c>
      <c r="D106" s="101" t="s">
        <v>872</v>
      </c>
      <c r="E106" s="101" t="s">
        <v>879</v>
      </c>
      <c r="F106" s="101" t="s">
        <v>3137</v>
      </c>
      <c r="G106" s="101" t="s">
        <v>885</v>
      </c>
      <c r="H106" s="101" t="s">
        <v>1570</v>
      </c>
      <c r="I106" s="101" t="s">
        <v>145</v>
      </c>
      <c r="J106" s="110">
        <v>11189000000</v>
      </c>
      <c r="K106" s="237" t="s">
        <v>2747</v>
      </c>
      <c r="M106" s="164">
        <v>11189000000</v>
      </c>
    </row>
    <row r="107" spans="1:13" s="150" customFormat="1" ht="45" hidden="1" customHeight="1" x14ac:dyDescent="0.25">
      <c r="A107" s="101" t="s">
        <v>874</v>
      </c>
      <c r="B107" s="131" t="s">
        <v>173</v>
      </c>
      <c r="C107" s="131" t="s">
        <v>87</v>
      </c>
      <c r="D107" s="131" t="s">
        <v>872</v>
      </c>
      <c r="E107" s="131" t="s">
        <v>879</v>
      </c>
      <c r="F107" s="131" t="s">
        <v>886</v>
      </c>
      <c r="G107" s="131" t="s">
        <v>887</v>
      </c>
      <c r="H107" s="131" t="s">
        <v>888</v>
      </c>
      <c r="I107" s="131" t="s">
        <v>145</v>
      </c>
      <c r="J107" s="134">
        <v>100000000</v>
      </c>
      <c r="M107" s="159">
        <v>100000000</v>
      </c>
    </row>
    <row r="108" spans="1:13" s="150" customFormat="1" ht="63.75" hidden="1" customHeight="1" x14ac:dyDescent="0.25">
      <c r="A108" s="101" t="s">
        <v>874</v>
      </c>
      <c r="B108" s="142" t="s">
        <v>156</v>
      </c>
      <c r="C108" s="131" t="s">
        <v>50</v>
      </c>
      <c r="D108" s="131" t="s">
        <v>872</v>
      </c>
      <c r="E108" s="131" t="s">
        <v>97</v>
      </c>
      <c r="F108" s="131" t="s">
        <v>3053</v>
      </c>
      <c r="G108" s="131" t="s">
        <v>3054</v>
      </c>
      <c r="H108" s="131" t="s">
        <v>3055</v>
      </c>
      <c r="I108" s="131" t="s">
        <v>3052</v>
      </c>
      <c r="J108" s="134">
        <v>150000000</v>
      </c>
      <c r="M108" s="159"/>
    </row>
    <row r="109" spans="1:13" s="150" customFormat="1" ht="45" hidden="1" customHeight="1" x14ac:dyDescent="0.25">
      <c r="A109" s="101" t="s">
        <v>874</v>
      </c>
      <c r="B109" s="142" t="s">
        <v>156</v>
      </c>
      <c r="C109" s="131" t="s">
        <v>99</v>
      </c>
      <c r="D109" s="131" t="s">
        <v>872</v>
      </c>
      <c r="E109" s="131" t="s">
        <v>97</v>
      </c>
      <c r="F109" s="131" t="s">
        <v>3138</v>
      </c>
      <c r="G109" s="131" t="s">
        <v>873</v>
      </c>
      <c r="H109" s="131" t="s">
        <v>1571</v>
      </c>
      <c r="I109" s="131" t="s">
        <v>145</v>
      </c>
      <c r="J109" s="134">
        <v>50000000000</v>
      </c>
      <c r="M109" s="159">
        <v>50000000000</v>
      </c>
    </row>
    <row r="110" spans="1:13" s="150" customFormat="1" ht="49.5" hidden="1" customHeight="1" x14ac:dyDescent="0.25">
      <c r="A110" s="101" t="s">
        <v>86</v>
      </c>
      <c r="B110" s="101" t="s">
        <v>29</v>
      </c>
      <c r="C110" s="101" t="s">
        <v>29</v>
      </c>
      <c r="D110" s="101" t="s">
        <v>84</v>
      </c>
      <c r="E110" s="131" t="s">
        <v>184</v>
      </c>
      <c r="F110" s="131" t="s">
        <v>194</v>
      </c>
      <c r="G110" s="131" t="s">
        <v>271</v>
      </c>
      <c r="H110" s="131" t="s">
        <v>1889</v>
      </c>
      <c r="I110" s="131" t="s">
        <v>145</v>
      </c>
      <c r="J110" s="134">
        <v>50000000</v>
      </c>
    </row>
    <row r="111" spans="1:13" s="150" customFormat="1" ht="46.5" hidden="1" customHeight="1" x14ac:dyDescent="0.25">
      <c r="A111" s="101" t="s">
        <v>86</v>
      </c>
      <c r="B111" s="101" t="s">
        <v>29</v>
      </c>
      <c r="C111" s="101" t="s">
        <v>22</v>
      </c>
      <c r="D111" s="101" t="s">
        <v>84</v>
      </c>
      <c r="E111" s="131" t="s">
        <v>184</v>
      </c>
      <c r="F111" s="131" t="s">
        <v>196</v>
      </c>
      <c r="G111" s="131" t="s">
        <v>283</v>
      </c>
      <c r="H111" s="131" t="s">
        <v>284</v>
      </c>
      <c r="I111" s="131" t="s">
        <v>145</v>
      </c>
      <c r="J111" s="134">
        <v>350000000</v>
      </c>
    </row>
    <row r="112" spans="1:13" s="150" customFormat="1" ht="76.5" hidden="1" customHeight="1" x14ac:dyDescent="0.25">
      <c r="A112" s="101" t="s">
        <v>86</v>
      </c>
      <c r="B112" s="101" t="s">
        <v>29</v>
      </c>
      <c r="C112" s="101" t="s">
        <v>17</v>
      </c>
      <c r="D112" s="101" t="s">
        <v>84</v>
      </c>
      <c r="E112" s="131" t="s">
        <v>184</v>
      </c>
      <c r="F112" s="131" t="s">
        <v>198</v>
      </c>
      <c r="G112" s="131" t="s">
        <v>290</v>
      </c>
      <c r="H112" s="131" t="s">
        <v>469</v>
      </c>
      <c r="I112" s="131" t="s">
        <v>145</v>
      </c>
      <c r="J112" s="134">
        <v>225000000</v>
      </c>
    </row>
    <row r="113" spans="1:11" s="150" customFormat="1" ht="33.75" hidden="1" customHeight="1" x14ac:dyDescent="0.25">
      <c r="A113" s="101" t="s">
        <v>86</v>
      </c>
      <c r="B113" s="101" t="s">
        <v>29</v>
      </c>
      <c r="C113" s="101" t="s">
        <v>21</v>
      </c>
      <c r="D113" s="101" t="s">
        <v>84</v>
      </c>
      <c r="E113" s="131" t="s">
        <v>184</v>
      </c>
      <c r="F113" s="131" t="s">
        <v>185</v>
      </c>
      <c r="G113" s="131" t="s">
        <v>272</v>
      </c>
      <c r="H113" s="131" t="s">
        <v>2535</v>
      </c>
      <c r="I113" s="131" t="s">
        <v>145</v>
      </c>
      <c r="J113" s="134">
        <v>100000000</v>
      </c>
    </row>
    <row r="114" spans="1:11" s="150" customFormat="1" ht="36" hidden="1" customHeight="1" x14ac:dyDescent="0.25">
      <c r="A114" s="101" t="s">
        <v>86</v>
      </c>
      <c r="B114" s="101" t="s">
        <v>29</v>
      </c>
      <c r="C114" s="101" t="s">
        <v>23</v>
      </c>
      <c r="D114" s="101" t="s">
        <v>84</v>
      </c>
      <c r="E114" s="131" t="s">
        <v>184</v>
      </c>
      <c r="F114" s="131" t="s">
        <v>199</v>
      </c>
      <c r="G114" s="131" t="s">
        <v>273</v>
      </c>
      <c r="H114" s="131" t="s">
        <v>2536</v>
      </c>
      <c r="I114" s="131" t="s">
        <v>145</v>
      </c>
      <c r="J114" s="134">
        <v>75000000</v>
      </c>
    </row>
    <row r="115" spans="1:11" s="150" customFormat="1" ht="36" hidden="1" customHeight="1" x14ac:dyDescent="0.25">
      <c r="A115" s="101" t="s">
        <v>86</v>
      </c>
      <c r="B115" s="101" t="s">
        <v>29</v>
      </c>
      <c r="C115" s="101" t="s">
        <v>122</v>
      </c>
      <c r="D115" s="101" t="s">
        <v>84</v>
      </c>
      <c r="E115" s="131" t="s">
        <v>184</v>
      </c>
      <c r="F115" s="131" t="s">
        <v>200</v>
      </c>
      <c r="G115" s="131" t="s">
        <v>2537</v>
      </c>
      <c r="H115" s="131" t="s">
        <v>2538</v>
      </c>
      <c r="I115" s="131" t="s">
        <v>145</v>
      </c>
      <c r="J115" s="134">
        <v>75000000</v>
      </c>
    </row>
    <row r="116" spans="1:11" s="150" customFormat="1" ht="53.25" hidden="1" customHeight="1" x14ac:dyDescent="0.25">
      <c r="A116" s="101" t="s">
        <v>86</v>
      </c>
      <c r="B116" s="101" t="s">
        <v>29</v>
      </c>
      <c r="C116" s="101" t="s">
        <v>56</v>
      </c>
      <c r="D116" s="101" t="s">
        <v>84</v>
      </c>
      <c r="E116" s="131" t="s">
        <v>184</v>
      </c>
      <c r="F116" s="131" t="s">
        <v>201</v>
      </c>
      <c r="G116" s="131" t="s">
        <v>274</v>
      </c>
      <c r="H116" s="131" t="s">
        <v>473</v>
      </c>
      <c r="I116" s="131" t="s">
        <v>145</v>
      </c>
      <c r="J116" s="134">
        <v>50000000</v>
      </c>
    </row>
    <row r="117" spans="1:11" s="150" customFormat="1" ht="38.25" hidden="1" customHeight="1" x14ac:dyDescent="0.25">
      <c r="A117" s="101" t="s">
        <v>86</v>
      </c>
      <c r="B117" s="101" t="s">
        <v>29</v>
      </c>
      <c r="C117" s="101" t="s">
        <v>40</v>
      </c>
      <c r="D117" s="101" t="s">
        <v>84</v>
      </c>
      <c r="E117" s="131" t="s">
        <v>184</v>
      </c>
      <c r="F117" s="131" t="s">
        <v>202</v>
      </c>
      <c r="G117" s="131" t="s">
        <v>275</v>
      </c>
      <c r="H117" s="131" t="s">
        <v>2539</v>
      </c>
      <c r="I117" s="131" t="s">
        <v>145</v>
      </c>
      <c r="J117" s="134">
        <v>15000000</v>
      </c>
    </row>
    <row r="118" spans="1:11" s="150" customFormat="1" ht="49.5" hidden="1" customHeight="1" x14ac:dyDescent="0.25">
      <c r="A118" s="101" t="s">
        <v>86</v>
      </c>
      <c r="B118" s="101" t="s">
        <v>29</v>
      </c>
      <c r="C118" s="101" t="s">
        <v>26</v>
      </c>
      <c r="D118" s="101" t="s">
        <v>84</v>
      </c>
      <c r="E118" s="131" t="s">
        <v>184</v>
      </c>
      <c r="F118" s="131" t="s">
        <v>203</v>
      </c>
      <c r="G118" s="131" t="s">
        <v>276</v>
      </c>
      <c r="H118" s="131" t="s">
        <v>2540</v>
      </c>
      <c r="I118" s="131" t="s">
        <v>145</v>
      </c>
      <c r="J118" s="134">
        <v>10000000</v>
      </c>
    </row>
    <row r="119" spans="1:11" s="150" customFormat="1" ht="54" hidden="1" customHeight="1" x14ac:dyDescent="0.25">
      <c r="A119" s="101" t="s">
        <v>86</v>
      </c>
      <c r="B119" s="101" t="s">
        <v>29</v>
      </c>
      <c r="C119" s="101" t="s">
        <v>46</v>
      </c>
      <c r="D119" s="101" t="s">
        <v>84</v>
      </c>
      <c r="E119" s="131" t="s">
        <v>184</v>
      </c>
      <c r="F119" s="131" t="s">
        <v>204</v>
      </c>
      <c r="G119" s="131" t="s">
        <v>277</v>
      </c>
      <c r="H119" s="131" t="s">
        <v>625</v>
      </c>
      <c r="I119" s="131" t="s">
        <v>145</v>
      </c>
      <c r="J119" s="134">
        <v>15000000</v>
      </c>
    </row>
    <row r="120" spans="1:11" s="150" customFormat="1" ht="48.75" hidden="1" customHeight="1" x14ac:dyDescent="0.25">
      <c r="A120" s="101" t="s">
        <v>86</v>
      </c>
      <c r="B120" s="101" t="s">
        <v>29</v>
      </c>
      <c r="C120" s="101" t="s">
        <v>16</v>
      </c>
      <c r="D120" s="101" t="s">
        <v>84</v>
      </c>
      <c r="E120" s="131" t="s">
        <v>184</v>
      </c>
      <c r="F120" s="131" t="s">
        <v>205</v>
      </c>
      <c r="G120" s="131" t="s">
        <v>278</v>
      </c>
      <c r="H120" s="131" t="s">
        <v>2541</v>
      </c>
      <c r="I120" s="139" t="s">
        <v>2434</v>
      </c>
      <c r="J120" s="134">
        <v>150000000</v>
      </c>
    </row>
    <row r="121" spans="1:11" s="150" customFormat="1" ht="48.75" hidden="1" customHeight="1" x14ac:dyDescent="0.25">
      <c r="A121" s="101" t="s">
        <v>86</v>
      </c>
      <c r="B121" s="101" t="s">
        <v>29</v>
      </c>
      <c r="C121" s="101" t="s">
        <v>37</v>
      </c>
      <c r="D121" s="101" t="s">
        <v>84</v>
      </c>
      <c r="E121" s="131" t="s">
        <v>184</v>
      </c>
      <c r="F121" s="131" t="s">
        <v>207</v>
      </c>
      <c r="G121" s="131" t="s">
        <v>3139</v>
      </c>
      <c r="H121" s="131" t="s">
        <v>2543</v>
      </c>
      <c r="I121" s="139" t="s">
        <v>145</v>
      </c>
      <c r="J121" s="134">
        <v>40000000</v>
      </c>
    </row>
    <row r="122" spans="1:11" s="150" customFormat="1" ht="54" hidden="1" customHeight="1" x14ac:dyDescent="0.25">
      <c r="A122" s="101" t="s">
        <v>86</v>
      </c>
      <c r="B122" s="101" t="s">
        <v>29</v>
      </c>
      <c r="C122" s="101" t="s">
        <v>20</v>
      </c>
      <c r="D122" s="101" t="s">
        <v>84</v>
      </c>
      <c r="E122" s="131" t="s">
        <v>184</v>
      </c>
      <c r="F122" s="131" t="s">
        <v>206</v>
      </c>
      <c r="G122" s="131" t="s">
        <v>292</v>
      </c>
      <c r="H122" s="131" t="s">
        <v>2544</v>
      </c>
      <c r="I122" s="131" t="s">
        <v>2490</v>
      </c>
      <c r="J122" s="134">
        <v>100000000</v>
      </c>
    </row>
    <row r="123" spans="1:11" s="150" customFormat="1" ht="48.75" hidden="1" customHeight="1" x14ac:dyDescent="0.25">
      <c r="A123" s="101" t="s">
        <v>86</v>
      </c>
      <c r="B123" s="101" t="s">
        <v>29</v>
      </c>
      <c r="C123" s="101" t="s">
        <v>209</v>
      </c>
      <c r="D123" s="101" t="s">
        <v>84</v>
      </c>
      <c r="E123" s="131" t="s">
        <v>184</v>
      </c>
      <c r="F123" s="131" t="s">
        <v>208</v>
      </c>
      <c r="G123" s="131" t="s">
        <v>289</v>
      </c>
      <c r="H123" s="131" t="s">
        <v>2545</v>
      </c>
      <c r="I123" s="131" t="s">
        <v>145</v>
      </c>
      <c r="J123" s="134">
        <v>150000000</v>
      </c>
    </row>
    <row r="124" spans="1:11" s="150" customFormat="1" ht="45" hidden="1" customHeight="1" x14ac:dyDescent="0.25">
      <c r="A124" s="101" t="s">
        <v>86</v>
      </c>
      <c r="B124" s="101" t="s">
        <v>29</v>
      </c>
      <c r="C124" s="109" t="s">
        <v>642</v>
      </c>
      <c r="D124" s="101" t="s">
        <v>84</v>
      </c>
      <c r="E124" s="131" t="s">
        <v>184</v>
      </c>
      <c r="F124" s="131" t="s">
        <v>1451</v>
      </c>
      <c r="G124" s="131" t="s">
        <v>2435</v>
      </c>
      <c r="H124" s="131" t="s">
        <v>2342</v>
      </c>
      <c r="I124" s="131" t="s">
        <v>145</v>
      </c>
      <c r="J124" s="165">
        <v>260000000</v>
      </c>
    </row>
    <row r="125" spans="1:11" s="150" customFormat="1" ht="45" hidden="1" customHeight="1" x14ac:dyDescent="0.25">
      <c r="A125" s="101" t="s">
        <v>86</v>
      </c>
      <c r="B125" s="132" t="s">
        <v>22</v>
      </c>
      <c r="C125" s="101" t="s">
        <v>21</v>
      </c>
      <c r="D125" s="101" t="s">
        <v>84</v>
      </c>
      <c r="E125" s="131" t="s">
        <v>148</v>
      </c>
      <c r="F125" s="131" t="s">
        <v>673</v>
      </c>
      <c r="G125" s="131" t="s">
        <v>279</v>
      </c>
      <c r="H125" s="131" t="s">
        <v>280</v>
      </c>
      <c r="I125" s="131" t="s">
        <v>145</v>
      </c>
      <c r="J125" s="134">
        <v>40000000</v>
      </c>
    </row>
    <row r="126" spans="1:11" s="150" customFormat="1" ht="46.5" hidden="1" customHeight="1" x14ac:dyDescent="0.25">
      <c r="A126" s="101" t="s">
        <v>86</v>
      </c>
      <c r="B126" s="132" t="s">
        <v>22</v>
      </c>
      <c r="C126" s="101" t="s">
        <v>35</v>
      </c>
      <c r="D126" s="101" t="s">
        <v>84</v>
      </c>
      <c r="E126" s="131" t="s">
        <v>148</v>
      </c>
      <c r="F126" s="131" t="s">
        <v>3119</v>
      </c>
      <c r="G126" s="131" t="s">
        <v>286</v>
      </c>
      <c r="H126" s="131" t="s">
        <v>287</v>
      </c>
      <c r="I126" s="131" t="s">
        <v>145</v>
      </c>
      <c r="J126" s="134">
        <v>30000000</v>
      </c>
    </row>
    <row r="127" spans="1:11" s="150" customFormat="1" ht="45" hidden="1" customHeight="1" x14ac:dyDescent="0.25">
      <c r="A127" s="101" t="s">
        <v>86</v>
      </c>
      <c r="B127" s="132" t="s">
        <v>22</v>
      </c>
      <c r="C127" s="101" t="s">
        <v>52</v>
      </c>
      <c r="D127" s="101" t="s">
        <v>84</v>
      </c>
      <c r="E127" s="131" t="s">
        <v>148</v>
      </c>
      <c r="F127" s="131" t="s">
        <v>3120</v>
      </c>
      <c r="G127" s="131" t="s">
        <v>281</v>
      </c>
      <c r="H127" s="131" t="s">
        <v>282</v>
      </c>
      <c r="I127" s="131" t="s">
        <v>145</v>
      </c>
      <c r="J127" s="134">
        <v>250000000</v>
      </c>
    </row>
    <row r="128" spans="1:11" s="150" customFormat="1" ht="70.5" hidden="1" customHeight="1" x14ac:dyDescent="0.25">
      <c r="A128" s="101" t="s">
        <v>86</v>
      </c>
      <c r="B128" s="142" t="s">
        <v>17</v>
      </c>
      <c r="C128" s="109" t="s">
        <v>29</v>
      </c>
      <c r="D128" s="101" t="s">
        <v>84</v>
      </c>
      <c r="E128" s="131" t="s">
        <v>146</v>
      </c>
      <c r="F128" s="131" t="s">
        <v>3124</v>
      </c>
      <c r="G128" s="131" t="s">
        <v>956</v>
      </c>
      <c r="H128" s="131" t="s">
        <v>957</v>
      </c>
      <c r="I128" s="131" t="s">
        <v>145</v>
      </c>
      <c r="J128" s="134">
        <v>20000000</v>
      </c>
      <c r="K128" s="151"/>
    </row>
    <row r="129" spans="1:11" s="150" customFormat="1" ht="166.5" hidden="1" customHeight="1" x14ac:dyDescent="0.25">
      <c r="A129" s="101" t="s">
        <v>86</v>
      </c>
      <c r="B129" s="101" t="s">
        <v>26</v>
      </c>
      <c r="C129" s="109" t="s">
        <v>29</v>
      </c>
      <c r="D129" s="101" t="s">
        <v>84</v>
      </c>
      <c r="E129" s="131" t="s">
        <v>85</v>
      </c>
      <c r="F129" s="131" t="s">
        <v>2458</v>
      </c>
      <c r="G129" s="131" t="s">
        <v>2590</v>
      </c>
      <c r="H129" s="131" t="s">
        <v>2456</v>
      </c>
      <c r="I129" s="131" t="s">
        <v>2457</v>
      </c>
      <c r="J129" s="134">
        <f>63850000000+10000000000+4577430000</f>
        <v>78427430000</v>
      </c>
      <c r="K129" s="151"/>
    </row>
    <row r="130" spans="1:11" s="150" customFormat="1" ht="90" hidden="1" customHeight="1" x14ac:dyDescent="0.25">
      <c r="A130" s="101" t="s">
        <v>86</v>
      </c>
      <c r="B130" s="101" t="s">
        <v>26</v>
      </c>
      <c r="C130" s="109" t="s">
        <v>22</v>
      </c>
      <c r="D130" s="101" t="s">
        <v>84</v>
      </c>
      <c r="E130" s="131" t="s">
        <v>85</v>
      </c>
      <c r="F130" s="131" t="s">
        <v>3140</v>
      </c>
      <c r="G130" s="131" t="s">
        <v>2436</v>
      </c>
      <c r="H130" s="131" t="s">
        <v>2438</v>
      </c>
      <c r="I130" s="131" t="s">
        <v>260</v>
      </c>
      <c r="J130" s="134">
        <v>500000000</v>
      </c>
    </row>
    <row r="131" spans="1:11" s="150" customFormat="1" ht="45" hidden="1" customHeight="1" x14ac:dyDescent="0.25">
      <c r="A131" s="101" t="s">
        <v>86</v>
      </c>
      <c r="B131" s="101" t="s">
        <v>26</v>
      </c>
      <c r="C131" s="101" t="s">
        <v>31</v>
      </c>
      <c r="D131" s="101" t="s">
        <v>84</v>
      </c>
      <c r="E131" s="131" t="s">
        <v>85</v>
      </c>
      <c r="F131" s="131" t="s">
        <v>1286</v>
      </c>
      <c r="G131" s="131" t="s">
        <v>2436</v>
      </c>
      <c r="H131" s="131" t="s">
        <v>1288</v>
      </c>
      <c r="I131" s="131" t="s">
        <v>261</v>
      </c>
      <c r="J131" s="134">
        <v>13674214000</v>
      </c>
    </row>
    <row r="132" spans="1:11" s="150" customFormat="1" ht="180" hidden="1" customHeight="1" x14ac:dyDescent="0.25">
      <c r="A132" s="101" t="s">
        <v>86</v>
      </c>
      <c r="B132" s="101" t="s">
        <v>26</v>
      </c>
      <c r="C132" s="101" t="s">
        <v>27</v>
      </c>
      <c r="D132" s="101" t="s">
        <v>84</v>
      </c>
      <c r="E132" s="131" t="s">
        <v>85</v>
      </c>
      <c r="F132" s="131" t="s">
        <v>123</v>
      </c>
      <c r="G132" s="131" t="s">
        <v>2436</v>
      </c>
      <c r="H132" s="131" t="s">
        <v>2437</v>
      </c>
      <c r="I132" s="131" t="s">
        <v>260</v>
      </c>
      <c r="J132" s="134">
        <v>1000000000</v>
      </c>
    </row>
    <row r="133" spans="1:11" s="150" customFormat="1" ht="47.25" hidden="1" customHeight="1" x14ac:dyDescent="0.25">
      <c r="A133" s="101" t="s">
        <v>86</v>
      </c>
      <c r="B133" s="101" t="s">
        <v>76</v>
      </c>
      <c r="C133" s="101" t="s">
        <v>31</v>
      </c>
      <c r="D133" s="101" t="s">
        <v>84</v>
      </c>
      <c r="E133" s="131" t="s">
        <v>3141</v>
      </c>
      <c r="F133" s="131" t="s">
        <v>3142</v>
      </c>
      <c r="G133" s="131" t="s">
        <v>3143</v>
      </c>
      <c r="H133" s="131" t="s">
        <v>3144</v>
      </c>
      <c r="I133" s="131" t="s">
        <v>547</v>
      </c>
      <c r="J133" s="134">
        <v>65000000000</v>
      </c>
    </row>
    <row r="134" spans="1:11" s="150" customFormat="1" ht="45" hidden="1" customHeight="1" x14ac:dyDescent="0.25">
      <c r="A134" s="101" t="s">
        <v>86</v>
      </c>
      <c r="B134" s="101" t="s">
        <v>92</v>
      </c>
      <c r="C134" s="101" t="s">
        <v>29</v>
      </c>
      <c r="D134" s="101" t="s">
        <v>84</v>
      </c>
      <c r="E134" s="131" t="s">
        <v>2439</v>
      </c>
      <c r="F134" s="131" t="s">
        <v>3145</v>
      </c>
      <c r="G134" s="131" t="s">
        <v>2440</v>
      </c>
      <c r="H134" s="131" t="s">
        <v>2441</v>
      </c>
      <c r="I134" s="131" t="s">
        <v>2978</v>
      </c>
      <c r="J134" s="134">
        <v>1200000000</v>
      </c>
    </row>
    <row r="135" spans="1:11" s="150" customFormat="1" ht="75" hidden="1" customHeight="1" x14ac:dyDescent="0.25">
      <c r="A135" s="101" t="s">
        <v>86</v>
      </c>
      <c r="B135" s="101" t="s">
        <v>92</v>
      </c>
      <c r="C135" s="101" t="s">
        <v>22</v>
      </c>
      <c r="D135" s="101" t="s">
        <v>84</v>
      </c>
      <c r="E135" s="131" t="s">
        <v>2439</v>
      </c>
      <c r="F135" s="131" t="s">
        <v>109</v>
      </c>
      <c r="G135" s="131" t="s">
        <v>2442</v>
      </c>
      <c r="H135" s="131" t="s">
        <v>2591</v>
      </c>
      <c r="I135" s="131" t="s">
        <v>2443</v>
      </c>
      <c r="J135" s="134">
        <f>1500000000+7000000000</f>
        <v>8500000000</v>
      </c>
      <c r="K135" s="133" t="s">
        <v>2592</v>
      </c>
    </row>
    <row r="136" spans="1:11" s="150" customFormat="1" ht="51" hidden="1" customHeight="1" x14ac:dyDescent="0.25">
      <c r="A136" s="101" t="s">
        <v>86</v>
      </c>
      <c r="B136" s="109" t="s">
        <v>218</v>
      </c>
      <c r="C136" s="101" t="s">
        <v>29</v>
      </c>
      <c r="D136" s="101" t="s">
        <v>84</v>
      </c>
      <c r="E136" s="131" t="s">
        <v>2444</v>
      </c>
      <c r="F136" s="131" t="s">
        <v>3146</v>
      </c>
      <c r="G136" s="131" t="s">
        <v>265</v>
      </c>
      <c r="H136" s="131" t="s">
        <v>264</v>
      </c>
      <c r="I136" s="131"/>
      <c r="J136" s="134">
        <v>300000000</v>
      </c>
    </row>
    <row r="137" spans="1:11" s="150" customFormat="1" ht="63" hidden="1" customHeight="1" x14ac:dyDescent="0.25">
      <c r="A137" s="101" t="s">
        <v>86</v>
      </c>
      <c r="B137" s="101" t="s">
        <v>117</v>
      </c>
      <c r="C137" s="101" t="s">
        <v>29</v>
      </c>
      <c r="D137" s="101" t="s">
        <v>84</v>
      </c>
      <c r="E137" s="131" t="s">
        <v>2596</v>
      </c>
      <c r="F137" s="131" t="s">
        <v>2593</v>
      </c>
      <c r="G137" s="131" t="s">
        <v>2459</v>
      </c>
      <c r="H137" s="136" t="s">
        <v>2594</v>
      </c>
      <c r="I137" s="131"/>
      <c r="J137" s="167">
        <f>25404792000+2000000000+5000000000+933897000+1000000000+3700000000-300000000</f>
        <v>37738689000</v>
      </c>
      <c r="K137" s="133" t="s">
        <v>2748</v>
      </c>
    </row>
    <row r="138" spans="1:11" s="150" customFormat="1" ht="135" hidden="1" customHeight="1" x14ac:dyDescent="0.25">
      <c r="A138" s="101" t="s">
        <v>86</v>
      </c>
      <c r="B138" s="101" t="s">
        <v>117</v>
      </c>
      <c r="C138" s="101" t="s">
        <v>22</v>
      </c>
      <c r="D138" s="101" t="s">
        <v>84</v>
      </c>
      <c r="E138" s="131" t="s">
        <v>2596</v>
      </c>
      <c r="F138" s="131" t="s">
        <v>3064</v>
      </c>
      <c r="G138" s="131" t="s">
        <v>2975</v>
      </c>
      <c r="H138" s="131" t="s">
        <v>3044</v>
      </c>
      <c r="I138" s="131" t="s">
        <v>3043</v>
      </c>
      <c r="J138" s="134">
        <f>4312500000+1848215000+4860360000+2083012000+6602180000+2786700000</f>
        <v>22492967000</v>
      </c>
      <c r="K138" s="168" t="s">
        <v>2595</v>
      </c>
    </row>
    <row r="139" spans="1:11" s="150" customFormat="1" ht="112.5" hidden="1" customHeight="1" x14ac:dyDescent="0.25">
      <c r="A139" s="101" t="s">
        <v>86</v>
      </c>
      <c r="B139" s="101" t="s">
        <v>117</v>
      </c>
      <c r="C139" s="101" t="s">
        <v>31</v>
      </c>
      <c r="D139" s="101" t="s">
        <v>84</v>
      </c>
      <c r="E139" s="131" t="s">
        <v>2596</v>
      </c>
      <c r="F139" s="131" t="s">
        <v>3147</v>
      </c>
      <c r="G139" s="131" t="s">
        <v>2445</v>
      </c>
      <c r="H139" s="131" t="s">
        <v>2976</v>
      </c>
      <c r="I139" s="131" t="s">
        <v>2446</v>
      </c>
      <c r="J139" s="134">
        <v>4500000000</v>
      </c>
    </row>
    <row r="140" spans="1:11" s="150" customFormat="1" ht="72" hidden="1" customHeight="1" x14ac:dyDescent="0.25">
      <c r="A140" s="101" t="s">
        <v>86</v>
      </c>
      <c r="B140" s="101" t="s">
        <v>117</v>
      </c>
      <c r="C140" s="101" t="s">
        <v>27</v>
      </c>
      <c r="D140" s="101" t="s">
        <v>84</v>
      </c>
      <c r="E140" s="131" t="s">
        <v>2596</v>
      </c>
      <c r="F140" s="131" t="s">
        <v>3148</v>
      </c>
      <c r="G140" s="131" t="s">
        <v>2447</v>
      </c>
      <c r="H140" s="131" t="s">
        <v>2448</v>
      </c>
      <c r="I140" s="131" t="s">
        <v>2449</v>
      </c>
      <c r="J140" s="134">
        <v>2500000000</v>
      </c>
      <c r="K140" s="133" t="s">
        <v>2597</v>
      </c>
    </row>
    <row r="141" spans="1:11" s="150" customFormat="1" ht="75" hidden="1" customHeight="1" x14ac:dyDescent="0.25">
      <c r="A141" s="101" t="s">
        <v>86</v>
      </c>
      <c r="B141" s="101" t="s">
        <v>117</v>
      </c>
      <c r="C141" s="101" t="s">
        <v>47</v>
      </c>
      <c r="D141" s="101" t="s">
        <v>84</v>
      </c>
      <c r="E141" s="131" t="s">
        <v>2596</v>
      </c>
      <c r="F141" s="131" t="s">
        <v>3149</v>
      </c>
      <c r="G141" s="131" t="s">
        <v>2450</v>
      </c>
      <c r="H141" s="131" t="s">
        <v>2598</v>
      </c>
      <c r="I141" s="131" t="s">
        <v>2451</v>
      </c>
      <c r="J141" s="134">
        <v>900000000</v>
      </c>
    </row>
    <row r="142" spans="1:11" s="150" customFormat="1" ht="75" hidden="1" customHeight="1" x14ac:dyDescent="0.25">
      <c r="A142" s="101" t="s">
        <v>86</v>
      </c>
      <c r="B142" s="101" t="s">
        <v>117</v>
      </c>
      <c r="C142" s="101" t="s">
        <v>17</v>
      </c>
      <c r="D142" s="101" t="s">
        <v>84</v>
      </c>
      <c r="E142" s="131" t="s">
        <v>2596</v>
      </c>
      <c r="F142" s="131" t="s">
        <v>2980</v>
      </c>
      <c r="G142" s="131" t="s">
        <v>2981</v>
      </c>
      <c r="H142" s="131" t="s">
        <v>2982</v>
      </c>
      <c r="I142" s="131" t="s">
        <v>2983</v>
      </c>
      <c r="J142" s="134">
        <v>900000000</v>
      </c>
    </row>
    <row r="143" spans="1:11" s="150" customFormat="1" ht="98.25" hidden="1" customHeight="1" x14ac:dyDescent="0.25">
      <c r="A143" s="101" t="s">
        <v>86</v>
      </c>
      <c r="B143" s="101" t="s">
        <v>117</v>
      </c>
      <c r="C143" s="101" t="s">
        <v>21</v>
      </c>
      <c r="D143" s="101" t="s">
        <v>84</v>
      </c>
      <c r="E143" s="131" t="s">
        <v>2596</v>
      </c>
      <c r="F143" s="131" t="s">
        <v>3150</v>
      </c>
      <c r="G143" s="131" t="s">
        <v>2979</v>
      </c>
      <c r="H143" s="131" t="s">
        <v>2452</v>
      </c>
      <c r="I143" s="131" t="s">
        <v>3045</v>
      </c>
      <c r="J143" s="134">
        <v>500000000</v>
      </c>
      <c r="K143" s="133"/>
    </row>
    <row r="144" spans="1:11" s="150" customFormat="1" ht="51" hidden="1" customHeight="1" x14ac:dyDescent="0.25">
      <c r="A144" s="101" t="s">
        <v>86</v>
      </c>
      <c r="B144" s="109" t="s">
        <v>236</v>
      </c>
      <c r="C144" s="101" t="s">
        <v>29</v>
      </c>
      <c r="D144" s="101" t="s">
        <v>84</v>
      </c>
      <c r="E144" s="131" t="s">
        <v>118</v>
      </c>
      <c r="F144" s="131" t="s">
        <v>119</v>
      </c>
      <c r="G144" s="131" t="s">
        <v>2599</v>
      </c>
      <c r="H144" s="131" t="s">
        <v>269</v>
      </c>
      <c r="I144" s="131" t="s">
        <v>270</v>
      </c>
      <c r="J144" s="134">
        <v>2000000000</v>
      </c>
    </row>
    <row r="145" spans="1:11" s="150" customFormat="1" ht="71.25" hidden="1" customHeight="1" x14ac:dyDescent="0.25">
      <c r="A145" s="101" t="s">
        <v>86</v>
      </c>
      <c r="B145" s="101" t="s">
        <v>156</v>
      </c>
      <c r="C145" s="109" t="s">
        <v>29</v>
      </c>
      <c r="D145" s="101" t="s">
        <v>84</v>
      </c>
      <c r="E145" s="131" t="s">
        <v>2977</v>
      </c>
      <c r="F145" s="131" t="s">
        <v>2600</v>
      </c>
      <c r="G145" s="131" t="s">
        <v>2453</v>
      </c>
      <c r="H145" s="131" t="s">
        <v>2601</v>
      </c>
      <c r="I145" s="131" t="s">
        <v>192</v>
      </c>
      <c r="J145" s="134">
        <v>1200000000</v>
      </c>
    </row>
    <row r="146" spans="1:11" s="150" customFormat="1" ht="70.5" hidden="1" customHeight="1" x14ac:dyDescent="0.25">
      <c r="A146" s="101" t="s">
        <v>86</v>
      </c>
      <c r="B146" s="101" t="s">
        <v>111</v>
      </c>
      <c r="C146" s="101" t="s">
        <v>29</v>
      </c>
      <c r="D146" s="101" t="s">
        <v>84</v>
      </c>
      <c r="E146" s="131" t="s">
        <v>158</v>
      </c>
      <c r="F146" s="131" t="s">
        <v>1287</v>
      </c>
      <c r="G146" s="131" t="s">
        <v>2454</v>
      </c>
      <c r="H146" s="131" t="s">
        <v>266</v>
      </c>
      <c r="I146" s="131" t="s">
        <v>145</v>
      </c>
      <c r="J146" s="134">
        <v>500000000</v>
      </c>
    </row>
    <row r="147" spans="1:11" s="150" customFormat="1" ht="60" hidden="1" customHeight="1" x14ac:dyDescent="0.25">
      <c r="A147" s="101" t="s">
        <v>86</v>
      </c>
      <c r="B147" s="101" t="s">
        <v>111</v>
      </c>
      <c r="C147" s="101" t="s">
        <v>22</v>
      </c>
      <c r="D147" s="101" t="s">
        <v>84</v>
      </c>
      <c r="E147" s="131" t="s">
        <v>158</v>
      </c>
      <c r="F147" s="131" t="s">
        <v>267</v>
      </c>
      <c r="G147" s="131" t="s">
        <v>2455</v>
      </c>
      <c r="H147" s="131" t="s">
        <v>268</v>
      </c>
      <c r="I147" s="131" t="s">
        <v>145</v>
      </c>
      <c r="J147" s="134">
        <v>400000000</v>
      </c>
    </row>
    <row r="148" spans="1:11" s="150" customFormat="1" ht="113.25" hidden="1" customHeight="1" x14ac:dyDescent="0.25">
      <c r="A148" s="101" t="s">
        <v>86</v>
      </c>
      <c r="B148" s="101" t="s">
        <v>26</v>
      </c>
      <c r="C148" s="101" t="s">
        <v>47</v>
      </c>
      <c r="D148" s="101" t="s">
        <v>84</v>
      </c>
      <c r="E148" s="131" t="s">
        <v>85</v>
      </c>
      <c r="F148" s="131" t="s">
        <v>88</v>
      </c>
      <c r="G148" s="131" t="s">
        <v>2602</v>
      </c>
      <c r="H148" s="136" t="s">
        <v>262</v>
      </c>
      <c r="I148" s="131" t="s">
        <v>2603</v>
      </c>
      <c r="J148" s="134">
        <v>34099074000</v>
      </c>
      <c r="K148" s="133" t="s">
        <v>2604</v>
      </c>
    </row>
    <row r="149" spans="1:11" s="150" customFormat="1" ht="30" hidden="1" customHeight="1" x14ac:dyDescent="0.25">
      <c r="A149" s="101" t="s">
        <v>948</v>
      </c>
      <c r="B149" s="109" t="s">
        <v>29</v>
      </c>
      <c r="C149" s="109" t="s">
        <v>29</v>
      </c>
      <c r="D149" s="101" t="s">
        <v>67</v>
      </c>
      <c r="E149" s="131" t="s">
        <v>184</v>
      </c>
      <c r="F149" s="101" t="s">
        <v>194</v>
      </c>
      <c r="G149" s="101" t="s">
        <v>951</v>
      </c>
      <c r="H149" s="101" t="s">
        <v>1889</v>
      </c>
      <c r="I149" s="101" t="s">
        <v>145</v>
      </c>
      <c r="J149" s="110">
        <v>73700000</v>
      </c>
    </row>
    <row r="150" spans="1:11" s="150" customFormat="1" ht="61.5" hidden="1" customHeight="1" x14ac:dyDescent="0.25">
      <c r="A150" s="101" t="s">
        <v>948</v>
      </c>
      <c r="B150" s="109" t="s">
        <v>29</v>
      </c>
      <c r="C150" s="109" t="s">
        <v>22</v>
      </c>
      <c r="D150" s="101" t="s">
        <v>67</v>
      </c>
      <c r="E150" s="131" t="s">
        <v>184</v>
      </c>
      <c r="F150" s="101" t="s">
        <v>196</v>
      </c>
      <c r="G150" s="101" t="s">
        <v>951</v>
      </c>
      <c r="H150" s="101" t="s">
        <v>284</v>
      </c>
      <c r="I150" s="101" t="s">
        <v>145</v>
      </c>
      <c r="J150" s="110">
        <v>300000000</v>
      </c>
    </row>
    <row r="151" spans="1:11" s="150" customFormat="1" ht="39" hidden="1" customHeight="1" x14ac:dyDescent="0.25">
      <c r="A151" s="101" t="s">
        <v>948</v>
      </c>
      <c r="B151" s="109" t="s">
        <v>29</v>
      </c>
      <c r="C151" s="109" t="s">
        <v>21</v>
      </c>
      <c r="D151" s="101" t="s">
        <v>67</v>
      </c>
      <c r="E151" s="131" t="s">
        <v>184</v>
      </c>
      <c r="F151" s="101" t="s">
        <v>185</v>
      </c>
      <c r="G151" s="101" t="s">
        <v>951</v>
      </c>
      <c r="H151" s="101" t="s">
        <v>2535</v>
      </c>
      <c r="I151" s="101" t="s">
        <v>145</v>
      </c>
      <c r="J151" s="110">
        <v>100000000</v>
      </c>
    </row>
    <row r="152" spans="1:11" s="150" customFormat="1" ht="36.75" hidden="1" customHeight="1" x14ac:dyDescent="0.25">
      <c r="A152" s="101" t="s">
        <v>948</v>
      </c>
      <c r="B152" s="109" t="s">
        <v>29</v>
      </c>
      <c r="C152" s="109" t="s">
        <v>23</v>
      </c>
      <c r="D152" s="101" t="s">
        <v>67</v>
      </c>
      <c r="E152" s="131" t="s">
        <v>184</v>
      </c>
      <c r="F152" s="101" t="s">
        <v>199</v>
      </c>
      <c r="G152" s="101" t="s">
        <v>952</v>
      </c>
      <c r="H152" s="101" t="s">
        <v>2536</v>
      </c>
      <c r="I152" s="101" t="s">
        <v>145</v>
      </c>
      <c r="J152" s="110">
        <v>50000000</v>
      </c>
    </row>
    <row r="153" spans="1:11" s="150" customFormat="1" ht="52.5" hidden="1" customHeight="1" x14ac:dyDescent="0.25">
      <c r="A153" s="101" t="s">
        <v>948</v>
      </c>
      <c r="B153" s="109" t="s">
        <v>29</v>
      </c>
      <c r="C153" s="109" t="s">
        <v>26</v>
      </c>
      <c r="D153" s="101" t="s">
        <v>67</v>
      </c>
      <c r="E153" s="131" t="s">
        <v>184</v>
      </c>
      <c r="F153" s="101" t="s">
        <v>3135</v>
      </c>
      <c r="G153" s="101" t="s">
        <v>953</v>
      </c>
      <c r="H153" s="131" t="s">
        <v>2540</v>
      </c>
      <c r="I153" s="101" t="s">
        <v>145</v>
      </c>
      <c r="J153" s="110">
        <v>7500000</v>
      </c>
    </row>
    <row r="154" spans="1:11" s="150" customFormat="1" ht="46.5" hidden="1" customHeight="1" x14ac:dyDescent="0.25">
      <c r="A154" s="101" t="s">
        <v>948</v>
      </c>
      <c r="B154" s="109" t="s">
        <v>29</v>
      </c>
      <c r="C154" s="109" t="s">
        <v>16</v>
      </c>
      <c r="D154" s="101" t="s">
        <v>67</v>
      </c>
      <c r="E154" s="131" t="s">
        <v>184</v>
      </c>
      <c r="F154" s="101" t="s">
        <v>205</v>
      </c>
      <c r="G154" s="101" t="s">
        <v>952</v>
      </c>
      <c r="H154" s="131" t="s">
        <v>2541</v>
      </c>
      <c r="I154" s="101" t="s">
        <v>145</v>
      </c>
      <c r="J154" s="110">
        <v>25000000</v>
      </c>
    </row>
    <row r="155" spans="1:11" s="150" customFormat="1" ht="30" hidden="1" customHeight="1" x14ac:dyDescent="0.25">
      <c r="A155" s="101" t="s">
        <v>948</v>
      </c>
      <c r="B155" s="109" t="s">
        <v>29</v>
      </c>
      <c r="C155" s="109" t="s">
        <v>37</v>
      </c>
      <c r="D155" s="101" t="s">
        <v>67</v>
      </c>
      <c r="E155" s="131" t="s">
        <v>184</v>
      </c>
      <c r="F155" s="101" t="s">
        <v>207</v>
      </c>
      <c r="G155" s="101" t="s">
        <v>952</v>
      </c>
      <c r="H155" s="131" t="s">
        <v>2543</v>
      </c>
      <c r="I155" s="101" t="s">
        <v>145</v>
      </c>
      <c r="J155" s="110">
        <v>15000000</v>
      </c>
    </row>
    <row r="156" spans="1:11" s="150" customFormat="1" ht="43.5" hidden="1" customHeight="1" x14ac:dyDescent="0.25">
      <c r="A156" s="101" t="s">
        <v>948</v>
      </c>
      <c r="B156" s="109" t="s">
        <v>29</v>
      </c>
      <c r="C156" s="109" t="s">
        <v>20</v>
      </c>
      <c r="D156" s="101" t="s">
        <v>67</v>
      </c>
      <c r="E156" s="131" t="s">
        <v>184</v>
      </c>
      <c r="F156" s="101" t="s">
        <v>206</v>
      </c>
      <c r="G156" s="101" t="s">
        <v>954</v>
      </c>
      <c r="H156" s="131" t="s">
        <v>2544</v>
      </c>
      <c r="I156" s="101" t="s">
        <v>145</v>
      </c>
      <c r="J156" s="110">
        <v>50000000</v>
      </c>
    </row>
    <row r="157" spans="1:11" s="150" customFormat="1" ht="30" hidden="1" customHeight="1" x14ac:dyDescent="0.25">
      <c r="A157" s="101" t="s">
        <v>948</v>
      </c>
      <c r="B157" s="109" t="s">
        <v>29</v>
      </c>
      <c r="C157" s="109" t="s">
        <v>642</v>
      </c>
      <c r="D157" s="101" t="s">
        <v>67</v>
      </c>
      <c r="E157" s="131" t="s">
        <v>184</v>
      </c>
      <c r="F157" s="101" t="s">
        <v>1451</v>
      </c>
      <c r="G157" s="101" t="s">
        <v>951</v>
      </c>
      <c r="H157" s="131" t="s">
        <v>3069</v>
      </c>
      <c r="I157" s="101" t="s">
        <v>145</v>
      </c>
      <c r="J157" s="110">
        <v>171360000</v>
      </c>
    </row>
    <row r="158" spans="1:11" s="150" customFormat="1" ht="30" hidden="1" customHeight="1" x14ac:dyDescent="0.25">
      <c r="A158" s="226" t="s">
        <v>948</v>
      </c>
      <c r="B158" s="248" t="s">
        <v>22</v>
      </c>
      <c r="C158" s="271" t="s">
        <v>21</v>
      </c>
      <c r="D158" s="226" t="s">
        <v>67</v>
      </c>
      <c r="E158" s="226" t="s">
        <v>148</v>
      </c>
      <c r="F158" s="101" t="s">
        <v>673</v>
      </c>
      <c r="G158" s="101" t="s">
        <v>1290</v>
      </c>
      <c r="H158" s="101" t="s">
        <v>3070</v>
      </c>
      <c r="I158" s="101" t="s">
        <v>145</v>
      </c>
      <c r="J158" s="110">
        <v>50000000</v>
      </c>
    </row>
    <row r="159" spans="1:11" s="8" customFormat="1" ht="30" hidden="1" customHeight="1" x14ac:dyDescent="0.25">
      <c r="A159" s="226" t="s">
        <v>948</v>
      </c>
      <c r="B159" s="248" t="s">
        <v>22</v>
      </c>
      <c r="C159" s="271" t="s">
        <v>35</v>
      </c>
      <c r="D159" s="226" t="s">
        <v>67</v>
      </c>
      <c r="E159" s="226" t="s">
        <v>148</v>
      </c>
      <c r="F159" s="226" t="s">
        <v>1133</v>
      </c>
      <c r="G159" s="226" t="s">
        <v>1290</v>
      </c>
      <c r="H159" s="226" t="s">
        <v>3068</v>
      </c>
      <c r="I159" s="226" t="s">
        <v>145</v>
      </c>
      <c r="J159" s="272">
        <v>30000000</v>
      </c>
    </row>
    <row r="160" spans="1:11" s="150" customFormat="1" ht="64.5" hidden="1" customHeight="1" x14ac:dyDescent="0.25">
      <c r="A160" s="101" t="s">
        <v>948</v>
      </c>
      <c r="B160" s="132" t="s">
        <v>22</v>
      </c>
      <c r="C160" s="109" t="s">
        <v>52</v>
      </c>
      <c r="D160" s="101" t="s">
        <v>67</v>
      </c>
      <c r="E160" s="101" t="s">
        <v>148</v>
      </c>
      <c r="F160" s="101" t="s">
        <v>3120</v>
      </c>
      <c r="G160" s="101" t="s">
        <v>955</v>
      </c>
      <c r="H160" s="101" t="s">
        <v>960</v>
      </c>
      <c r="I160" s="101" t="s">
        <v>145</v>
      </c>
      <c r="J160" s="110">
        <v>100000000</v>
      </c>
    </row>
    <row r="161" spans="1:13" s="150" customFormat="1" ht="64.5" hidden="1" customHeight="1" x14ac:dyDescent="0.25">
      <c r="A161" s="101" t="s">
        <v>948</v>
      </c>
      <c r="B161" s="132" t="s">
        <v>22</v>
      </c>
      <c r="C161" s="109" t="s">
        <v>218</v>
      </c>
      <c r="D161" s="101" t="s">
        <v>67</v>
      </c>
      <c r="E161" s="101" t="s">
        <v>148</v>
      </c>
      <c r="F161" s="101" t="s">
        <v>3122</v>
      </c>
      <c r="G161" s="101" t="s">
        <v>955</v>
      </c>
      <c r="H161" s="101" t="s">
        <v>3071</v>
      </c>
      <c r="I161" s="101" t="s">
        <v>145</v>
      </c>
      <c r="J161" s="110">
        <v>40000000</v>
      </c>
    </row>
    <row r="162" spans="1:13" s="150" customFormat="1" ht="60" hidden="1" customHeight="1" x14ac:dyDescent="0.25">
      <c r="A162" s="101" t="s">
        <v>948</v>
      </c>
      <c r="B162" s="142" t="s">
        <v>17</v>
      </c>
      <c r="C162" s="109" t="s">
        <v>29</v>
      </c>
      <c r="D162" s="101" t="s">
        <v>67</v>
      </c>
      <c r="E162" s="131" t="s">
        <v>146</v>
      </c>
      <c r="F162" s="101" t="s">
        <v>3124</v>
      </c>
      <c r="G162" s="101" t="s">
        <v>956</v>
      </c>
      <c r="H162" s="101" t="s">
        <v>1575</v>
      </c>
      <c r="I162" s="101" t="s">
        <v>145</v>
      </c>
      <c r="J162" s="110">
        <v>20000000</v>
      </c>
    </row>
    <row r="163" spans="1:13" s="150" customFormat="1" ht="96" hidden="1" customHeight="1" x14ac:dyDescent="0.25">
      <c r="A163" s="101" t="s">
        <v>948</v>
      </c>
      <c r="B163" s="109" t="s">
        <v>26</v>
      </c>
      <c r="C163" s="109" t="s">
        <v>29</v>
      </c>
      <c r="D163" s="101" t="s">
        <v>67</v>
      </c>
      <c r="E163" s="101" t="s">
        <v>2749</v>
      </c>
      <c r="F163" s="101" t="s">
        <v>2750</v>
      </c>
      <c r="G163" s="101" t="s">
        <v>958</v>
      </c>
      <c r="H163" s="101" t="s">
        <v>959</v>
      </c>
      <c r="I163" s="101" t="s">
        <v>145</v>
      </c>
      <c r="J163" s="110">
        <v>650000000</v>
      </c>
    </row>
    <row r="164" spans="1:13" s="150" customFormat="1" ht="48.75" hidden="1" customHeight="1" x14ac:dyDescent="0.25">
      <c r="A164" s="101" t="s">
        <v>948</v>
      </c>
      <c r="B164" s="109" t="s">
        <v>26</v>
      </c>
      <c r="C164" s="109" t="s">
        <v>22</v>
      </c>
      <c r="D164" s="101" t="s">
        <v>67</v>
      </c>
      <c r="E164" s="101" t="s">
        <v>2749</v>
      </c>
      <c r="F164" s="101" t="s">
        <v>2792</v>
      </c>
      <c r="G164" s="101" t="s">
        <v>962</v>
      </c>
      <c r="H164" s="101" t="s">
        <v>963</v>
      </c>
      <c r="I164" s="101" t="s">
        <v>145</v>
      </c>
      <c r="J164" s="110">
        <v>100000000</v>
      </c>
    </row>
    <row r="165" spans="1:13" s="163" customFormat="1" ht="142.5" hidden="1" customHeight="1" x14ac:dyDescent="0.25">
      <c r="A165" s="101" t="s">
        <v>948</v>
      </c>
      <c r="B165" s="109" t="s">
        <v>26</v>
      </c>
      <c r="C165" s="109" t="s">
        <v>31</v>
      </c>
      <c r="D165" s="101" t="s">
        <v>67</v>
      </c>
      <c r="E165" s="101" t="s">
        <v>2749</v>
      </c>
      <c r="F165" s="101" t="s">
        <v>1269</v>
      </c>
      <c r="G165" s="101" t="s">
        <v>3072</v>
      </c>
      <c r="H165" s="101" t="s">
        <v>3080</v>
      </c>
      <c r="I165" s="101" t="s">
        <v>145</v>
      </c>
      <c r="J165" s="110">
        <v>800000000</v>
      </c>
    </row>
    <row r="166" spans="1:13" s="150" customFormat="1" ht="111.75" hidden="1" customHeight="1" x14ac:dyDescent="0.25">
      <c r="A166" s="101" t="s">
        <v>948</v>
      </c>
      <c r="B166" s="109" t="s">
        <v>35</v>
      </c>
      <c r="C166" s="109" t="s">
        <v>29</v>
      </c>
      <c r="D166" s="101" t="s">
        <v>67</v>
      </c>
      <c r="E166" s="101" t="s">
        <v>2752</v>
      </c>
      <c r="F166" s="101" t="s">
        <v>2793</v>
      </c>
      <c r="G166" s="101" t="s">
        <v>2950</v>
      </c>
      <c r="H166" s="101" t="s">
        <v>3075</v>
      </c>
      <c r="I166" s="101" t="s">
        <v>145</v>
      </c>
      <c r="J166" s="110">
        <v>160000000</v>
      </c>
      <c r="K166" s="151"/>
    </row>
    <row r="167" spans="1:13" s="150" customFormat="1" ht="91.5" hidden="1" customHeight="1" x14ac:dyDescent="0.25">
      <c r="A167" s="101" t="s">
        <v>948</v>
      </c>
      <c r="B167" s="109" t="s">
        <v>35</v>
      </c>
      <c r="C167" s="109" t="s">
        <v>22</v>
      </c>
      <c r="D167" s="101" t="s">
        <v>67</v>
      </c>
      <c r="E167" s="101" t="s">
        <v>2752</v>
      </c>
      <c r="F167" s="101" t="s">
        <v>2947</v>
      </c>
      <c r="G167" s="237" t="s">
        <v>2948</v>
      </c>
      <c r="H167" s="101" t="s">
        <v>2949</v>
      </c>
      <c r="I167" s="101" t="s">
        <v>2957</v>
      </c>
      <c r="J167" s="110">
        <v>573760000</v>
      </c>
      <c r="K167" s="150">
        <v>285000000</v>
      </c>
    </row>
    <row r="168" spans="1:13" s="150" customFormat="1" ht="91.5" hidden="1" customHeight="1" x14ac:dyDescent="0.25">
      <c r="A168" s="101" t="s">
        <v>948</v>
      </c>
      <c r="B168" s="109" t="s">
        <v>35</v>
      </c>
      <c r="C168" s="109" t="s">
        <v>27</v>
      </c>
      <c r="D168" s="101" t="s">
        <v>67</v>
      </c>
      <c r="E168" s="101" t="s">
        <v>2752</v>
      </c>
      <c r="F168" s="101" t="s">
        <v>3446</v>
      </c>
      <c r="G168" s="101" t="s">
        <v>3447</v>
      </c>
      <c r="H168" s="101" t="s">
        <v>3448</v>
      </c>
      <c r="I168" s="101" t="s">
        <v>2126</v>
      </c>
      <c r="J168" s="110">
        <v>150000000</v>
      </c>
    </row>
    <row r="169" spans="1:13" s="150" customFormat="1" ht="67.5" hidden="1" customHeight="1" x14ac:dyDescent="0.25">
      <c r="A169" s="101" t="s">
        <v>948</v>
      </c>
      <c r="B169" s="109" t="s">
        <v>35</v>
      </c>
      <c r="C169" s="109" t="s">
        <v>31</v>
      </c>
      <c r="D169" s="101" t="s">
        <v>67</v>
      </c>
      <c r="E169" s="101" t="s">
        <v>2752</v>
      </c>
      <c r="F169" s="101" t="s">
        <v>2753</v>
      </c>
      <c r="G169" s="101" t="s">
        <v>964</v>
      </c>
      <c r="H169" s="101" t="s">
        <v>3076</v>
      </c>
      <c r="I169" s="101" t="s">
        <v>145</v>
      </c>
      <c r="J169" s="110">
        <v>100000000</v>
      </c>
      <c r="K169" s="151">
        <f>J167-K167</f>
        <v>288760000</v>
      </c>
    </row>
    <row r="170" spans="1:13" s="150" customFormat="1" ht="136.5" hidden="1" customHeight="1" x14ac:dyDescent="0.25">
      <c r="A170" s="101" t="s">
        <v>948</v>
      </c>
      <c r="B170" s="109" t="s">
        <v>20</v>
      </c>
      <c r="C170" s="109" t="s">
        <v>29</v>
      </c>
      <c r="D170" s="101" t="s">
        <v>67</v>
      </c>
      <c r="E170" s="101" t="s">
        <v>2751</v>
      </c>
      <c r="F170" s="101" t="s">
        <v>961</v>
      </c>
      <c r="G170" s="101" t="s">
        <v>964</v>
      </c>
      <c r="H170" s="101" t="s">
        <v>965</v>
      </c>
      <c r="I170" s="101" t="s">
        <v>145</v>
      </c>
      <c r="J170" s="110">
        <v>750000000</v>
      </c>
    </row>
    <row r="171" spans="1:13" s="150" customFormat="1" ht="389.25" hidden="1" customHeight="1" x14ac:dyDescent="0.25">
      <c r="A171" s="101" t="s">
        <v>948</v>
      </c>
      <c r="B171" s="109" t="s">
        <v>20</v>
      </c>
      <c r="C171" s="109" t="s">
        <v>22</v>
      </c>
      <c r="D171" s="101" t="s">
        <v>67</v>
      </c>
      <c r="E171" s="101" t="s">
        <v>2751</v>
      </c>
      <c r="F171" s="101" t="s">
        <v>950</v>
      </c>
      <c r="G171" s="101" t="s">
        <v>3000</v>
      </c>
      <c r="H171" s="101" t="s">
        <v>3001</v>
      </c>
      <c r="I171" s="101" t="s">
        <v>145</v>
      </c>
      <c r="J171" s="110">
        <v>1850000000</v>
      </c>
      <c r="L171" s="57">
        <f>L165-L170</f>
        <v>0</v>
      </c>
      <c r="M171" s="228">
        <v>55708801.400024414</v>
      </c>
    </row>
    <row r="172" spans="1:13" s="150" customFormat="1" ht="136.5" hidden="1" customHeight="1" x14ac:dyDescent="0.25">
      <c r="A172" s="101" t="s">
        <v>948</v>
      </c>
      <c r="B172" s="109" t="s">
        <v>20</v>
      </c>
      <c r="C172" s="109" t="s">
        <v>31</v>
      </c>
      <c r="D172" s="101" t="s">
        <v>67</v>
      </c>
      <c r="E172" s="101" t="s">
        <v>2751</v>
      </c>
      <c r="F172" s="101" t="s">
        <v>1270</v>
      </c>
      <c r="G172" s="101" t="s">
        <v>964</v>
      </c>
      <c r="H172" s="101" t="s">
        <v>997</v>
      </c>
      <c r="I172" s="101" t="s">
        <v>145</v>
      </c>
      <c r="J172" s="110">
        <f>1144291199+93750000-88760000-64480000-15000000</f>
        <v>1069801199</v>
      </c>
    </row>
    <row r="173" spans="1:13" s="150" customFormat="1" ht="78.75" hidden="1" customHeight="1" x14ac:dyDescent="0.25">
      <c r="A173" s="101" t="s">
        <v>948</v>
      </c>
      <c r="B173" s="109" t="s">
        <v>490</v>
      </c>
      <c r="C173" s="109" t="s">
        <v>27</v>
      </c>
      <c r="D173" s="101" t="s">
        <v>67</v>
      </c>
      <c r="E173" s="101" t="s">
        <v>151</v>
      </c>
      <c r="F173" s="101" t="s">
        <v>1277</v>
      </c>
      <c r="G173" s="101" t="s">
        <v>998</v>
      </c>
      <c r="H173" s="101" t="s">
        <v>1289</v>
      </c>
      <c r="I173" s="101" t="s">
        <v>2236</v>
      </c>
      <c r="J173" s="110">
        <v>30000000000</v>
      </c>
    </row>
    <row r="174" spans="1:13" s="149" customFormat="1" ht="82.5" hidden="1" customHeight="1" x14ac:dyDescent="0.25">
      <c r="A174" s="101" t="s">
        <v>948</v>
      </c>
      <c r="B174" s="109" t="s">
        <v>490</v>
      </c>
      <c r="C174" s="109" t="s">
        <v>47</v>
      </c>
      <c r="D174" s="101" t="s">
        <v>67</v>
      </c>
      <c r="E174" s="101" t="s">
        <v>151</v>
      </c>
      <c r="F174" s="101" t="s">
        <v>161</v>
      </c>
      <c r="G174" s="101" t="s">
        <v>998</v>
      </c>
      <c r="H174" s="101" t="s">
        <v>3062</v>
      </c>
      <c r="I174" s="101" t="s">
        <v>2236</v>
      </c>
      <c r="J174" s="110">
        <v>4750000000</v>
      </c>
    </row>
    <row r="175" spans="1:13" s="150" customFormat="1" ht="111.75" hidden="1" customHeight="1" x14ac:dyDescent="0.25">
      <c r="A175" s="101" t="s">
        <v>61</v>
      </c>
      <c r="B175" s="101" t="s">
        <v>46</v>
      </c>
      <c r="C175" s="131" t="s">
        <v>29</v>
      </c>
      <c r="D175" s="131" t="s">
        <v>59</v>
      </c>
      <c r="E175" s="131" t="s">
        <v>60</v>
      </c>
      <c r="F175" s="131" t="s">
        <v>1278</v>
      </c>
      <c r="G175" s="131" t="s">
        <v>3073</v>
      </c>
      <c r="H175" s="131" t="s">
        <v>3074</v>
      </c>
      <c r="I175" s="131" t="s">
        <v>145</v>
      </c>
      <c r="J175" s="134">
        <v>200000000</v>
      </c>
      <c r="K175" s="151">
        <f>SUM(J175:J201)</f>
        <v>1888532000</v>
      </c>
    </row>
    <row r="176" spans="1:13" s="150" customFormat="1" ht="46.5" hidden="1" customHeight="1" x14ac:dyDescent="0.25">
      <c r="A176" s="101" t="s">
        <v>61</v>
      </c>
      <c r="B176" s="101" t="s">
        <v>46</v>
      </c>
      <c r="C176" s="142" t="s">
        <v>22</v>
      </c>
      <c r="D176" s="131" t="s">
        <v>59</v>
      </c>
      <c r="E176" s="131" t="s">
        <v>60</v>
      </c>
      <c r="F176" s="131" t="s">
        <v>1437</v>
      </c>
      <c r="G176" s="131" t="s">
        <v>1438</v>
      </c>
      <c r="H176" s="131" t="s">
        <v>1439</v>
      </c>
      <c r="I176" s="131" t="s">
        <v>1440</v>
      </c>
      <c r="J176" s="134">
        <v>300000000</v>
      </c>
      <c r="K176" s="151"/>
    </row>
    <row r="177" spans="1:10" s="8" customFormat="1" ht="69" hidden="1" customHeight="1" x14ac:dyDescent="0.25">
      <c r="A177" s="226" t="s">
        <v>61</v>
      </c>
      <c r="B177" s="226" t="s">
        <v>46</v>
      </c>
      <c r="C177" s="281" t="s">
        <v>27</v>
      </c>
      <c r="D177" s="282" t="s">
        <v>59</v>
      </c>
      <c r="E177" s="282" t="s">
        <v>60</v>
      </c>
      <c r="F177" s="282" t="s">
        <v>2958</v>
      </c>
      <c r="G177" s="282" t="s">
        <v>2959</v>
      </c>
      <c r="H177" s="282" t="s">
        <v>2960</v>
      </c>
      <c r="I177" s="282" t="s">
        <v>2961</v>
      </c>
      <c r="J177" s="283">
        <v>350000000</v>
      </c>
    </row>
    <row r="178" spans="1:10" s="150" customFormat="1" ht="39.75" hidden="1" customHeight="1" x14ac:dyDescent="0.25">
      <c r="A178" s="101" t="s">
        <v>61</v>
      </c>
      <c r="B178" s="101" t="s">
        <v>46</v>
      </c>
      <c r="C178" s="142" t="s">
        <v>31</v>
      </c>
      <c r="D178" s="131" t="s">
        <v>59</v>
      </c>
      <c r="E178" s="131" t="s">
        <v>60</v>
      </c>
      <c r="F178" s="131" t="s">
        <v>1442</v>
      </c>
      <c r="G178" s="131" t="s">
        <v>1443</v>
      </c>
      <c r="H178" s="131" t="s">
        <v>1444</v>
      </c>
      <c r="I178" s="131" t="s">
        <v>1441</v>
      </c>
      <c r="J178" s="134">
        <v>100000000</v>
      </c>
    </row>
    <row r="179" spans="1:10" s="150" customFormat="1" ht="95.25" hidden="1" customHeight="1" x14ac:dyDescent="0.25">
      <c r="A179" s="101" t="s">
        <v>61</v>
      </c>
      <c r="B179" s="101" t="s">
        <v>46</v>
      </c>
      <c r="C179" s="142" t="s">
        <v>47</v>
      </c>
      <c r="D179" s="131" t="s">
        <v>59</v>
      </c>
      <c r="E179" s="131" t="s">
        <v>60</v>
      </c>
      <c r="F179" s="131" t="s">
        <v>2606</v>
      </c>
      <c r="G179" s="131" t="s">
        <v>2607</v>
      </c>
      <c r="H179" s="131" t="s">
        <v>1445</v>
      </c>
      <c r="I179" s="131" t="s">
        <v>1446</v>
      </c>
      <c r="J179" s="134">
        <v>250000000</v>
      </c>
    </row>
    <row r="180" spans="1:10" s="150" customFormat="1" ht="45" hidden="1" customHeight="1" x14ac:dyDescent="0.25">
      <c r="A180" s="101" t="s">
        <v>61</v>
      </c>
      <c r="B180" s="101" t="s">
        <v>46</v>
      </c>
      <c r="C180" s="142" t="s">
        <v>17</v>
      </c>
      <c r="D180" s="131" t="s">
        <v>59</v>
      </c>
      <c r="E180" s="131" t="s">
        <v>60</v>
      </c>
      <c r="F180" s="131" t="s">
        <v>1447</v>
      </c>
      <c r="G180" s="131" t="s">
        <v>1448</v>
      </c>
      <c r="H180" s="131" t="s">
        <v>1449</v>
      </c>
      <c r="I180" s="131" t="s">
        <v>1450</v>
      </c>
      <c r="J180" s="134">
        <v>86800000</v>
      </c>
    </row>
    <row r="181" spans="1:10" s="150" customFormat="1" ht="60" hidden="1" customHeight="1" x14ac:dyDescent="0.25">
      <c r="A181" s="101" t="s">
        <v>61</v>
      </c>
      <c r="B181" s="101" t="s">
        <v>29</v>
      </c>
      <c r="C181" s="131" t="s">
        <v>29</v>
      </c>
      <c r="D181" s="131" t="s">
        <v>59</v>
      </c>
      <c r="E181" s="131" t="s">
        <v>184</v>
      </c>
      <c r="F181" s="131" t="s">
        <v>194</v>
      </c>
      <c r="G181" s="131" t="s">
        <v>446</v>
      </c>
      <c r="H181" s="131" t="s">
        <v>1889</v>
      </c>
      <c r="I181" s="131" t="s">
        <v>145</v>
      </c>
      <c r="J181" s="134">
        <v>20000000</v>
      </c>
    </row>
    <row r="182" spans="1:10" s="150" customFormat="1" ht="60" hidden="1" customHeight="1" x14ac:dyDescent="0.25">
      <c r="A182" s="101" t="s">
        <v>61</v>
      </c>
      <c r="B182" s="101" t="s">
        <v>29</v>
      </c>
      <c r="C182" s="131" t="s">
        <v>22</v>
      </c>
      <c r="D182" s="131" t="s">
        <v>59</v>
      </c>
      <c r="E182" s="131" t="s">
        <v>184</v>
      </c>
      <c r="F182" s="131" t="s">
        <v>196</v>
      </c>
      <c r="G182" s="131" t="s">
        <v>448</v>
      </c>
      <c r="H182" s="131" t="s">
        <v>284</v>
      </c>
      <c r="I182" s="131" t="s">
        <v>145</v>
      </c>
      <c r="J182" s="134">
        <v>40000000</v>
      </c>
    </row>
    <row r="183" spans="1:10" s="150" customFormat="1" ht="62.25" hidden="1" customHeight="1" x14ac:dyDescent="0.25">
      <c r="A183" s="101" t="s">
        <v>61</v>
      </c>
      <c r="B183" s="101" t="s">
        <v>29</v>
      </c>
      <c r="C183" s="131" t="s">
        <v>17</v>
      </c>
      <c r="D183" s="131" t="s">
        <v>59</v>
      </c>
      <c r="E183" s="131" t="s">
        <v>184</v>
      </c>
      <c r="F183" s="131" t="s">
        <v>198</v>
      </c>
      <c r="G183" s="131" t="s">
        <v>449</v>
      </c>
      <c r="H183" s="131" t="s">
        <v>469</v>
      </c>
      <c r="I183" s="131" t="s">
        <v>145</v>
      </c>
      <c r="J183" s="134">
        <v>28500000</v>
      </c>
    </row>
    <row r="184" spans="1:10" s="150" customFormat="1" ht="30" hidden="1" customHeight="1" x14ac:dyDescent="0.25">
      <c r="A184" s="101" t="s">
        <v>61</v>
      </c>
      <c r="B184" s="101" t="s">
        <v>29</v>
      </c>
      <c r="C184" s="131" t="s">
        <v>21</v>
      </c>
      <c r="D184" s="131" t="s">
        <v>59</v>
      </c>
      <c r="E184" s="131" t="s">
        <v>184</v>
      </c>
      <c r="F184" s="131" t="s">
        <v>185</v>
      </c>
      <c r="G184" s="131" t="s">
        <v>272</v>
      </c>
      <c r="H184" s="131" t="s">
        <v>2535</v>
      </c>
      <c r="I184" s="131" t="s">
        <v>145</v>
      </c>
      <c r="J184" s="134">
        <v>24700000</v>
      </c>
    </row>
    <row r="185" spans="1:10" s="150" customFormat="1" ht="30" hidden="1" customHeight="1" x14ac:dyDescent="0.25">
      <c r="A185" s="101" t="s">
        <v>61</v>
      </c>
      <c r="B185" s="101" t="s">
        <v>29</v>
      </c>
      <c r="C185" s="131" t="s">
        <v>23</v>
      </c>
      <c r="D185" s="131" t="s">
        <v>59</v>
      </c>
      <c r="E185" s="131" t="s">
        <v>184</v>
      </c>
      <c r="F185" s="131" t="s">
        <v>199</v>
      </c>
      <c r="G185" s="131" t="s">
        <v>450</v>
      </c>
      <c r="H185" s="131" t="s">
        <v>2536</v>
      </c>
      <c r="I185" s="131" t="s">
        <v>145</v>
      </c>
      <c r="J185" s="134">
        <v>33000000</v>
      </c>
    </row>
    <row r="186" spans="1:10" s="150" customFormat="1" ht="30" hidden="1" customHeight="1" x14ac:dyDescent="0.25">
      <c r="A186" s="101" t="s">
        <v>61</v>
      </c>
      <c r="B186" s="101" t="s">
        <v>29</v>
      </c>
      <c r="C186" s="131" t="s">
        <v>122</v>
      </c>
      <c r="D186" s="131" t="s">
        <v>59</v>
      </c>
      <c r="E186" s="131" t="s">
        <v>184</v>
      </c>
      <c r="F186" s="131" t="s">
        <v>200</v>
      </c>
      <c r="G186" s="131" t="s">
        <v>2537</v>
      </c>
      <c r="H186" s="131" t="s">
        <v>2538</v>
      </c>
      <c r="I186" s="131" t="s">
        <v>145</v>
      </c>
      <c r="J186" s="134">
        <v>37732000</v>
      </c>
    </row>
    <row r="187" spans="1:10" s="150" customFormat="1" ht="27.75" hidden="1" customHeight="1" x14ac:dyDescent="0.25">
      <c r="A187" s="101" t="s">
        <v>61</v>
      </c>
      <c r="B187" s="101" t="s">
        <v>29</v>
      </c>
      <c r="C187" s="131" t="s">
        <v>56</v>
      </c>
      <c r="D187" s="131" t="s">
        <v>59</v>
      </c>
      <c r="E187" s="131" t="s">
        <v>184</v>
      </c>
      <c r="F187" s="131" t="s">
        <v>201</v>
      </c>
      <c r="G187" s="131" t="s">
        <v>451</v>
      </c>
      <c r="H187" s="131" t="s">
        <v>473</v>
      </c>
      <c r="I187" s="131" t="s">
        <v>145</v>
      </c>
      <c r="J187" s="134">
        <v>15000000</v>
      </c>
    </row>
    <row r="188" spans="1:10" s="150" customFormat="1" ht="27.75" hidden="1" customHeight="1" x14ac:dyDescent="0.25">
      <c r="A188" s="101" t="s">
        <v>61</v>
      </c>
      <c r="B188" s="101" t="s">
        <v>29</v>
      </c>
      <c r="C188" s="131" t="s">
        <v>40</v>
      </c>
      <c r="D188" s="131" t="s">
        <v>59</v>
      </c>
      <c r="E188" s="131" t="s">
        <v>184</v>
      </c>
      <c r="F188" s="131" t="s">
        <v>202</v>
      </c>
      <c r="G188" s="131" t="s">
        <v>452</v>
      </c>
      <c r="H188" s="131" t="s">
        <v>2539</v>
      </c>
      <c r="I188" s="131" t="s">
        <v>145</v>
      </c>
      <c r="J188" s="134">
        <v>15000000</v>
      </c>
    </row>
    <row r="189" spans="1:10" s="150" customFormat="1" ht="27.75" hidden="1" customHeight="1" x14ac:dyDescent="0.25">
      <c r="A189" s="101" t="s">
        <v>61</v>
      </c>
      <c r="B189" s="101" t="s">
        <v>29</v>
      </c>
      <c r="C189" s="131" t="s">
        <v>26</v>
      </c>
      <c r="D189" s="131" t="s">
        <v>59</v>
      </c>
      <c r="E189" s="131" t="s">
        <v>184</v>
      </c>
      <c r="F189" s="131" t="s">
        <v>203</v>
      </c>
      <c r="G189" s="131" t="s">
        <v>276</v>
      </c>
      <c r="H189" s="131" t="s">
        <v>2540</v>
      </c>
      <c r="I189" s="131" t="s">
        <v>145</v>
      </c>
      <c r="J189" s="134">
        <v>20000000</v>
      </c>
    </row>
    <row r="190" spans="1:10" s="150" customFormat="1" ht="27.75" hidden="1" customHeight="1" x14ac:dyDescent="0.25">
      <c r="A190" s="101" t="s">
        <v>61</v>
      </c>
      <c r="B190" s="101" t="s">
        <v>29</v>
      </c>
      <c r="C190" s="131" t="s">
        <v>46</v>
      </c>
      <c r="D190" s="131" t="s">
        <v>59</v>
      </c>
      <c r="E190" s="131" t="s">
        <v>184</v>
      </c>
      <c r="F190" s="131" t="s">
        <v>204</v>
      </c>
      <c r="G190" s="131" t="s">
        <v>453</v>
      </c>
      <c r="H190" s="131" t="s">
        <v>625</v>
      </c>
      <c r="I190" s="131" t="s">
        <v>145</v>
      </c>
      <c r="J190" s="134">
        <v>15000000</v>
      </c>
    </row>
    <row r="191" spans="1:10" s="150" customFormat="1" ht="27.75" hidden="1" customHeight="1" x14ac:dyDescent="0.25">
      <c r="A191" s="101" t="s">
        <v>61</v>
      </c>
      <c r="B191" s="101" t="s">
        <v>29</v>
      </c>
      <c r="C191" s="131" t="s">
        <v>16</v>
      </c>
      <c r="D191" s="131" t="s">
        <v>59</v>
      </c>
      <c r="E191" s="131" t="s">
        <v>184</v>
      </c>
      <c r="F191" s="131" t="s">
        <v>205</v>
      </c>
      <c r="G191" s="131" t="s">
        <v>454</v>
      </c>
      <c r="H191" s="131" t="s">
        <v>2541</v>
      </c>
      <c r="I191" s="131" t="s">
        <v>193</v>
      </c>
      <c r="J191" s="110">
        <v>25000000</v>
      </c>
    </row>
    <row r="192" spans="1:10" s="150" customFormat="1" ht="27.75" hidden="1" customHeight="1" x14ac:dyDescent="0.25">
      <c r="A192" s="101" t="s">
        <v>61</v>
      </c>
      <c r="B192" s="101" t="s">
        <v>29</v>
      </c>
      <c r="C192" s="131" t="s">
        <v>37</v>
      </c>
      <c r="D192" s="131" t="s">
        <v>59</v>
      </c>
      <c r="E192" s="131" t="s">
        <v>184</v>
      </c>
      <c r="F192" s="131" t="s">
        <v>207</v>
      </c>
      <c r="G192" s="131" t="s">
        <v>455</v>
      </c>
      <c r="H192" s="131" t="s">
        <v>2543</v>
      </c>
      <c r="I192" s="131" t="s">
        <v>145</v>
      </c>
      <c r="J192" s="134">
        <v>8000000</v>
      </c>
    </row>
    <row r="193" spans="1:10" s="150" customFormat="1" ht="36.75" hidden="1" customHeight="1" x14ac:dyDescent="0.25">
      <c r="A193" s="101" t="s">
        <v>61</v>
      </c>
      <c r="B193" s="101" t="s">
        <v>29</v>
      </c>
      <c r="C193" s="131" t="s">
        <v>20</v>
      </c>
      <c r="D193" s="131" t="s">
        <v>59</v>
      </c>
      <c r="E193" s="131" t="s">
        <v>184</v>
      </c>
      <c r="F193" s="131" t="s">
        <v>206</v>
      </c>
      <c r="G193" s="131" t="s">
        <v>456</v>
      </c>
      <c r="H193" s="131" t="s">
        <v>2544</v>
      </c>
      <c r="I193" s="131" t="s">
        <v>457</v>
      </c>
      <c r="J193" s="134">
        <v>74500000</v>
      </c>
    </row>
    <row r="194" spans="1:10" s="150" customFormat="1" ht="27.75" hidden="1" customHeight="1" x14ac:dyDescent="0.25">
      <c r="A194" s="101" t="s">
        <v>61</v>
      </c>
      <c r="B194" s="101" t="s">
        <v>29</v>
      </c>
      <c r="C194" s="131" t="s">
        <v>209</v>
      </c>
      <c r="D194" s="131" t="s">
        <v>59</v>
      </c>
      <c r="E194" s="131" t="s">
        <v>184</v>
      </c>
      <c r="F194" s="131" t="s">
        <v>208</v>
      </c>
      <c r="G194" s="131" t="s">
        <v>458</v>
      </c>
      <c r="H194" s="131" t="s">
        <v>2545</v>
      </c>
      <c r="I194" s="131" t="s">
        <v>145</v>
      </c>
      <c r="J194" s="134">
        <v>30820000</v>
      </c>
    </row>
    <row r="195" spans="1:10" s="150" customFormat="1" ht="27.75" hidden="1" customHeight="1" x14ac:dyDescent="0.25">
      <c r="A195" s="101" t="s">
        <v>61</v>
      </c>
      <c r="B195" s="101" t="s">
        <v>29</v>
      </c>
      <c r="C195" s="142" t="s">
        <v>642</v>
      </c>
      <c r="D195" s="131" t="s">
        <v>59</v>
      </c>
      <c r="E195" s="131" t="s">
        <v>184</v>
      </c>
      <c r="F195" s="131" t="s">
        <v>1451</v>
      </c>
      <c r="G195" s="131" t="s">
        <v>1452</v>
      </c>
      <c r="H195" s="131" t="s">
        <v>2342</v>
      </c>
      <c r="I195" s="131" t="s">
        <v>145</v>
      </c>
      <c r="J195" s="134">
        <v>24480000</v>
      </c>
    </row>
    <row r="196" spans="1:10" s="150" customFormat="1" ht="27.75" hidden="1" customHeight="1" x14ac:dyDescent="0.25">
      <c r="A196" s="101" t="s">
        <v>61</v>
      </c>
      <c r="B196" s="132" t="s">
        <v>22</v>
      </c>
      <c r="C196" s="131" t="s">
        <v>21</v>
      </c>
      <c r="D196" s="131" t="s">
        <v>59</v>
      </c>
      <c r="E196" s="131" t="s">
        <v>148</v>
      </c>
      <c r="F196" s="132" t="s">
        <v>183</v>
      </c>
      <c r="G196" s="131" t="s">
        <v>279</v>
      </c>
      <c r="H196" s="131" t="s">
        <v>447</v>
      </c>
      <c r="I196" s="131" t="s">
        <v>145</v>
      </c>
      <c r="J196" s="134">
        <v>20000000</v>
      </c>
    </row>
    <row r="197" spans="1:10" s="150" customFormat="1" ht="27.75" hidden="1" customHeight="1" x14ac:dyDescent="0.25">
      <c r="A197" s="101" t="s">
        <v>61</v>
      </c>
      <c r="B197" s="132" t="s">
        <v>22</v>
      </c>
      <c r="C197" s="131" t="s">
        <v>50</v>
      </c>
      <c r="D197" s="131" t="s">
        <v>59</v>
      </c>
      <c r="E197" s="131" t="s">
        <v>148</v>
      </c>
      <c r="F197" s="131" t="s">
        <v>176</v>
      </c>
      <c r="G197" s="131" t="s">
        <v>387</v>
      </c>
      <c r="H197" s="131" t="s">
        <v>459</v>
      </c>
      <c r="I197" s="131" t="s">
        <v>145</v>
      </c>
      <c r="J197" s="134">
        <v>20000000</v>
      </c>
    </row>
    <row r="198" spans="1:10" s="150" customFormat="1" ht="27.75" hidden="1" customHeight="1" x14ac:dyDescent="0.25">
      <c r="A198" s="101" t="s">
        <v>61</v>
      </c>
      <c r="B198" s="132" t="s">
        <v>22</v>
      </c>
      <c r="C198" s="131" t="s">
        <v>35</v>
      </c>
      <c r="D198" s="131" t="s">
        <v>59</v>
      </c>
      <c r="E198" s="131" t="s">
        <v>148</v>
      </c>
      <c r="F198" s="131" t="s">
        <v>215</v>
      </c>
      <c r="G198" s="131" t="s">
        <v>460</v>
      </c>
      <c r="H198" s="131" t="s">
        <v>447</v>
      </c>
      <c r="I198" s="131" t="s">
        <v>145</v>
      </c>
      <c r="J198" s="134">
        <v>35000000</v>
      </c>
    </row>
    <row r="199" spans="1:10" s="150" customFormat="1" ht="27.75" hidden="1" customHeight="1" x14ac:dyDescent="0.25">
      <c r="A199" s="101" t="s">
        <v>61</v>
      </c>
      <c r="B199" s="132" t="s">
        <v>22</v>
      </c>
      <c r="C199" s="131" t="s">
        <v>52</v>
      </c>
      <c r="D199" s="131" t="s">
        <v>59</v>
      </c>
      <c r="E199" s="131" t="s">
        <v>148</v>
      </c>
      <c r="F199" s="131" t="s">
        <v>180</v>
      </c>
      <c r="G199" s="131" t="s">
        <v>461</v>
      </c>
      <c r="H199" s="131" t="s">
        <v>462</v>
      </c>
      <c r="I199" s="131" t="s">
        <v>145</v>
      </c>
      <c r="J199" s="134">
        <v>70000000</v>
      </c>
    </row>
    <row r="200" spans="1:10" s="150" customFormat="1" ht="27.75" hidden="1" customHeight="1" x14ac:dyDescent="0.25">
      <c r="A200" s="101" t="s">
        <v>61</v>
      </c>
      <c r="B200" s="132" t="s">
        <v>22</v>
      </c>
      <c r="C200" s="131" t="s">
        <v>218</v>
      </c>
      <c r="D200" s="131" t="s">
        <v>59</v>
      </c>
      <c r="E200" s="131" t="s">
        <v>148</v>
      </c>
      <c r="F200" s="131" t="s">
        <v>217</v>
      </c>
      <c r="G200" s="131" t="s">
        <v>463</v>
      </c>
      <c r="H200" s="131" t="s">
        <v>464</v>
      </c>
      <c r="I200" s="131" t="s">
        <v>145</v>
      </c>
      <c r="J200" s="134">
        <v>30000000</v>
      </c>
    </row>
    <row r="201" spans="1:10" s="150" customFormat="1" ht="29.25" hidden="1" customHeight="1" x14ac:dyDescent="0.25">
      <c r="A201" s="101" t="s">
        <v>61</v>
      </c>
      <c r="B201" s="142" t="s">
        <v>17</v>
      </c>
      <c r="C201" s="131" t="s">
        <v>29</v>
      </c>
      <c r="D201" s="131" t="s">
        <v>59</v>
      </c>
      <c r="E201" s="131" t="s">
        <v>146</v>
      </c>
      <c r="F201" s="131" t="s">
        <v>147</v>
      </c>
      <c r="G201" s="131" t="s">
        <v>465</v>
      </c>
      <c r="H201" s="131" t="s">
        <v>466</v>
      </c>
      <c r="I201" s="131" t="s">
        <v>145</v>
      </c>
      <c r="J201" s="134">
        <v>15000000</v>
      </c>
    </row>
    <row r="202" spans="1:10" s="150" customFormat="1" ht="30" hidden="1" customHeight="1" x14ac:dyDescent="0.25">
      <c r="A202" s="101" t="s">
        <v>91</v>
      </c>
      <c r="B202" s="109" t="s">
        <v>29</v>
      </c>
      <c r="C202" s="169" t="s">
        <v>29</v>
      </c>
      <c r="D202" s="101" t="s">
        <v>89</v>
      </c>
      <c r="E202" s="131" t="s">
        <v>184</v>
      </c>
      <c r="F202" s="101" t="s">
        <v>2608</v>
      </c>
      <c r="G202" s="101" t="s">
        <v>1888</v>
      </c>
      <c r="H202" s="170" t="s">
        <v>1889</v>
      </c>
      <c r="I202" s="131" t="s">
        <v>1890</v>
      </c>
      <c r="J202" s="171">
        <v>50000000</v>
      </c>
    </row>
    <row r="203" spans="1:10" s="150" customFormat="1" ht="45" hidden="1" customHeight="1" x14ac:dyDescent="0.25">
      <c r="A203" s="101" t="s">
        <v>91</v>
      </c>
      <c r="B203" s="170" t="s">
        <v>29</v>
      </c>
      <c r="C203" s="170" t="s">
        <v>22</v>
      </c>
      <c r="D203" s="101" t="s">
        <v>89</v>
      </c>
      <c r="E203" s="131" t="s">
        <v>184</v>
      </c>
      <c r="F203" s="170" t="s">
        <v>196</v>
      </c>
      <c r="G203" s="170" t="s">
        <v>1891</v>
      </c>
      <c r="H203" s="170" t="s">
        <v>284</v>
      </c>
      <c r="I203" s="131" t="s">
        <v>1890</v>
      </c>
      <c r="J203" s="171">
        <v>311700000</v>
      </c>
    </row>
    <row r="204" spans="1:10" s="150" customFormat="1" ht="69.75" hidden="1" customHeight="1" x14ac:dyDescent="0.25">
      <c r="A204" s="101" t="s">
        <v>91</v>
      </c>
      <c r="B204" s="170" t="s">
        <v>29</v>
      </c>
      <c r="C204" s="172" t="s">
        <v>17</v>
      </c>
      <c r="D204" s="101" t="s">
        <v>89</v>
      </c>
      <c r="E204" s="131" t="s">
        <v>184</v>
      </c>
      <c r="F204" s="170" t="s">
        <v>1233</v>
      </c>
      <c r="G204" s="170" t="s">
        <v>1243</v>
      </c>
      <c r="H204" s="170" t="s">
        <v>469</v>
      </c>
      <c r="I204" s="131" t="s">
        <v>1890</v>
      </c>
      <c r="J204" s="171">
        <v>23240000</v>
      </c>
    </row>
    <row r="205" spans="1:10" s="150" customFormat="1" ht="30" hidden="1" customHeight="1" x14ac:dyDescent="0.25">
      <c r="A205" s="101" t="s">
        <v>91</v>
      </c>
      <c r="B205" s="170" t="s">
        <v>29</v>
      </c>
      <c r="C205" s="170" t="s">
        <v>21</v>
      </c>
      <c r="D205" s="101" t="s">
        <v>89</v>
      </c>
      <c r="E205" s="131" t="s">
        <v>184</v>
      </c>
      <c r="F205" s="170" t="s">
        <v>185</v>
      </c>
      <c r="G205" s="170" t="s">
        <v>1244</v>
      </c>
      <c r="H205" s="170" t="s">
        <v>272</v>
      </c>
      <c r="I205" s="131" t="s">
        <v>1890</v>
      </c>
      <c r="J205" s="171">
        <v>350000000</v>
      </c>
    </row>
    <row r="206" spans="1:10" s="150" customFormat="1" ht="30" hidden="1" customHeight="1" x14ac:dyDescent="0.25">
      <c r="A206" s="101" t="s">
        <v>91</v>
      </c>
      <c r="B206" s="170" t="s">
        <v>29</v>
      </c>
      <c r="C206" s="170" t="s">
        <v>23</v>
      </c>
      <c r="D206" s="101" t="s">
        <v>89</v>
      </c>
      <c r="E206" s="131" t="s">
        <v>184</v>
      </c>
      <c r="F206" s="170" t="s">
        <v>199</v>
      </c>
      <c r="G206" s="170" t="s">
        <v>1245</v>
      </c>
      <c r="H206" s="170" t="s">
        <v>2536</v>
      </c>
      <c r="I206" s="131" t="s">
        <v>1890</v>
      </c>
      <c r="J206" s="171">
        <v>120000000</v>
      </c>
    </row>
    <row r="207" spans="1:10" s="150" customFormat="1" ht="30" hidden="1" customHeight="1" x14ac:dyDescent="0.25">
      <c r="A207" s="101" t="s">
        <v>91</v>
      </c>
      <c r="B207" s="170" t="s">
        <v>29</v>
      </c>
      <c r="C207" s="170" t="s">
        <v>122</v>
      </c>
      <c r="D207" s="101" t="s">
        <v>89</v>
      </c>
      <c r="E207" s="131" t="s">
        <v>184</v>
      </c>
      <c r="F207" s="170" t="s">
        <v>200</v>
      </c>
      <c r="G207" s="131" t="s">
        <v>2537</v>
      </c>
      <c r="H207" s="170" t="s">
        <v>2538</v>
      </c>
      <c r="I207" s="131" t="s">
        <v>1890</v>
      </c>
      <c r="J207" s="171">
        <v>135000000</v>
      </c>
    </row>
    <row r="208" spans="1:10" s="150" customFormat="1" ht="30" hidden="1" customHeight="1" x14ac:dyDescent="0.25">
      <c r="A208" s="101" t="s">
        <v>91</v>
      </c>
      <c r="B208" s="170" t="s">
        <v>29</v>
      </c>
      <c r="C208" s="170" t="s">
        <v>56</v>
      </c>
      <c r="D208" s="101" t="s">
        <v>89</v>
      </c>
      <c r="E208" s="131" t="s">
        <v>184</v>
      </c>
      <c r="F208" s="170" t="s">
        <v>201</v>
      </c>
      <c r="G208" s="170" t="s">
        <v>1246</v>
      </c>
      <c r="H208" s="131" t="s">
        <v>473</v>
      </c>
      <c r="I208" s="131" t="s">
        <v>1890</v>
      </c>
      <c r="J208" s="171">
        <v>90000000</v>
      </c>
    </row>
    <row r="209" spans="1:11" s="150" customFormat="1" ht="45" hidden="1" customHeight="1" x14ac:dyDescent="0.25">
      <c r="A209" s="101" t="s">
        <v>91</v>
      </c>
      <c r="B209" s="170" t="s">
        <v>29</v>
      </c>
      <c r="C209" s="170" t="s">
        <v>40</v>
      </c>
      <c r="D209" s="101" t="s">
        <v>89</v>
      </c>
      <c r="E209" s="131" t="s">
        <v>184</v>
      </c>
      <c r="F209" s="170" t="s">
        <v>1892</v>
      </c>
      <c r="G209" s="170" t="s">
        <v>1893</v>
      </c>
      <c r="H209" s="131" t="s">
        <v>2539</v>
      </c>
      <c r="I209" s="131" t="s">
        <v>1890</v>
      </c>
      <c r="J209" s="171">
        <v>26930000</v>
      </c>
    </row>
    <row r="210" spans="1:11" s="150" customFormat="1" ht="30" hidden="1" customHeight="1" x14ac:dyDescent="0.25">
      <c r="A210" s="101" t="s">
        <v>91</v>
      </c>
      <c r="B210" s="170" t="s">
        <v>29</v>
      </c>
      <c r="C210" s="170" t="s">
        <v>26</v>
      </c>
      <c r="D210" s="101" t="s">
        <v>89</v>
      </c>
      <c r="E210" s="131" t="s">
        <v>184</v>
      </c>
      <c r="F210" s="170" t="s">
        <v>203</v>
      </c>
      <c r="G210" s="170" t="s">
        <v>1894</v>
      </c>
      <c r="H210" s="131" t="s">
        <v>2540</v>
      </c>
      <c r="I210" s="131" t="s">
        <v>1890</v>
      </c>
      <c r="J210" s="171">
        <v>21000000</v>
      </c>
    </row>
    <row r="211" spans="1:11" s="150" customFormat="1" ht="30" hidden="1" customHeight="1" x14ac:dyDescent="0.25">
      <c r="A211" s="101" t="s">
        <v>91</v>
      </c>
      <c r="B211" s="170" t="s">
        <v>29</v>
      </c>
      <c r="C211" s="170" t="s">
        <v>46</v>
      </c>
      <c r="D211" s="101" t="s">
        <v>89</v>
      </c>
      <c r="E211" s="131" t="s">
        <v>184</v>
      </c>
      <c r="F211" s="170" t="s">
        <v>204</v>
      </c>
      <c r="G211" s="170" t="s">
        <v>1224</v>
      </c>
      <c r="H211" s="131" t="s">
        <v>625</v>
      </c>
      <c r="I211" s="131" t="s">
        <v>1890</v>
      </c>
      <c r="J211" s="171">
        <v>59905000</v>
      </c>
    </row>
    <row r="212" spans="1:11" s="150" customFormat="1" ht="45" hidden="1" customHeight="1" x14ac:dyDescent="0.25">
      <c r="A212" s="101" t="s">
        <v>91</v>
      </c>
      <c r="B212" s="170" t="s">
        <v>29</v>
      </c>
      <c r="C212" s="170" t="s">
        <v>16</v>
      </c>
      <c r="D212" s="101" t="s">
        <v>89</v>
      </c>
      <c r="E212" s="131" t="s">
        <v>184</v>
      </c>
      <c r="F212" s="170" t="s">
        <v>205</v>
      </c>
      <c r="G212" s="170" t="s">
        <v>291</v>
      </c>
      <c r="H212" s="131" t="s">
        <v>2541</v>
      </c>
      <c r="I212" s="131" t="s">
        <v>1890</v>
      </c>
      <c r="J212" s="173">
        <v>35000000</v>
      </c>
    </row>
    <row r="213" spans="1:11" s="150" customFormat="1" ht="18.75" hidden="1" customHeight="1" x14ac:dyDescent="0.25">
      <c r="A213" s="101" t="s">
        <v>91</v>
      </c>
      <c r="B213" s="170" t="s">
        <v>29</v>
      </c>
      <c r="C213" s="170" t="s">
        <v>37</v>
      </c>
      <c r="D213" s="101" t="s">
        <v>89</v>
      </c>
      <c r="E213" s="131" t="s">
        <v>184</v>
      </c>
      <c r="F213" s="170" t="s">
        <v>207</v>
      </c>
      <c r="G213" s="170" t="s">
        <v>1895</v>
      </c>
      <c r="H213" s="131" t="s">
        <v>2543</v>
      </c>
      <c r="I213" s="131" t="s">
        <v>1890</v>
      </c>
      <c r="J213" s="171">
        <v>12500000</v>
      </c>
    </row>
    <row r="214" spans="1:11" s="150" customFormat="1" ht="30" hidden="1" customHeight="1" x14ac:dyDescent="0.25">
      <c r="A214" s="101" t="s">
        <v>91</v>
      </c>
      <c r="B214" s="170" t="s">
        <v>29</v>
      </c>
      <c r="C214" s="170" t="s">
        <v>20</v>
      </c>
      <c r="D214" s="101" t="s">
        <v>89</v>
      </c>
      <c r="E214" s="131" t="s">
        <v>184</v>
      </c>
      <c r="F214" s="170" t="s">
        <v>206</v>
      </c>
      <c r="G214" s="170" t="s">
        <v>1247</v>
      </c>
      <c r="H214" s="131" t="s">
        <v>2544</v>
      </c>
      <c r="I214" s="131" t="s">
        <v>1890</v>
      </c>
      <c r="J214" s="171">
        <v>80000000</v>
      </c>
    </row>
    <row r="215" spans="1:11" s="150" customFormat="1" ht="30" hidden="1" customHeight="1" x14ac:dyDescent="0.25">
      <c r="A215" s="101" t="s">
        <v>91</v>
      </c>
      <c r="B215" s="170" t="s">
        <v>29</v>
      </c>
      <c r="C215" s="172" t="s">
        <v>209</v>
      </c>
      <c r="D215" s="101" t="s">
        <v>89</v>
      </c>
      <c r="E215" s="131" t="s">
        <v>184</v>
      </c>
      <c r="F215" s="170" t="s">
        <v>208</v>
      </c>
      <c r="G215" s="170" t="s">
        <v>1248</v>
      </c>
      <c r="H215" s="131" t="s">
        <v>2545</v>
      </c>
      <c r="I215" s="131" t="s">
        <v>1890</v>
      </c>
      <c r="J215" s="171">
        <v>100600000</v>
      </c>
    </row>
    <row r="216" spans="1:11" s="150" customFormat="1" ht="45" hidden="1" customHeight="1" x14ac:dyDescent="0.25">
      <c r="A216" s="324" t="s">
        <v>91</v>
      </c>
      <c r="B216" s="325" t="s">
        <v>22</v>
      </c>
      <c r="C216" s="326" t="s">
        <v>50</v>
      </c>
      <c r="D216" s="324" t="s">
        <v>89</v>
      </c>
      <c r="E216" s="327" t="s">
        <v>148</v>
      </c>
      <c r="F216" s="328" t="s">
        <v>674</v>
      </c>
      <c r="G216" s="328" t="s">
        <v>1136</v>
      </c>
      <c r="H216" s="328" t="s">
        <v>1896</v>
      </c>
      <c r="I216" s="327" t="s">
        <v>1890</v>
      </c>
      <c r="J216" s="329">
        <v>75000000</v>
      </c>
    </row>
    <row r="217" spans="1:11" s="150" customFormat="1" ht="45" hidden="1" customHeight="1" x14ac:dyDescent="0.25">
      <c r="A217" s="335" t="s">
        <v>91</v>
      </c>
      <c r="B217" s="335" t="s">
        <v>22</v>
      </c>
      <c r="C217" s="335" t="s">
        <v>21</v>
      </c>
      <c r="D217" s="335" t="s">
        <v>89</v>
      </c>
      <c r="E217" s="335" t="s">
        <v>148</v>
      </c>
      <c r="F217" s="335" t="s">
        <v>183</v>
      </c>
      <c r="G217" s="335" t="s">
        <v>3162</v>
      </c>
      <c r="H217" s="335" t="s">
        <v>3163</v>
      </c>
      <c r="I217" s="335" t="s">
        <v>1890</v>
      </c>
      <c r="J217" s="336">
        <v>61500000</v>
      </c>
    </row>
    <row r="218" spans="1:11" s="150" customFormat="1" ht="45" hidden="1" customHeight="1" x14ac:dyDescent="0.25">
      <c r="A218" s="335" t="s">
        <v>91</v>
      </c>
      <c r="B218" s="335" t="s">
        <v>22</v>
      </c>
      <c r="C218" s="335" t="s">
        <v>122</v>
      </c>
      <c r="D218" s="335" t="s">
        <v>89</v>
      </c>
      <c r="E218" s="335" t="s">
        <v>148</v>
      </c>
      <c r="F218" s="335" t="s">
        <v>327</v>
      </c>
      <c r="G218" s="335" t="s">
        <v>3164</v>
      </c>
      <c r="H218" s="335" t="s">
        <v>3165</v>
      </c>
      <c r="I218" s="335" t="s">
        <v>1890</v>
      </c>
      <c r="J218" s="336">
        <v>75000000</v>
      </c>
    </row>
    <row r="219" spans="1:11" s="150" customFormat="1" ht="60" hidden="1" customHeight="1" x14ac:dyDescent="0.25">
      <c r="A219" s="330" t="s">
        <v>91</v>
      </c>
      <c r="B219" s="331" t="s">
        <v>22</v>
      </c>
      <c r="C219" s="332" t="s">
        <v>52</v>
      </c>
      <c r="D219" s="330" t="s">
        <v>89</v>
      </c>
      <c r="E219" s="333" t="s">
        <v>148</v>
      </c>
      <c r="F219" s="332" t="s">
        <v>3120</v>
      </c>
      <c r="G219" s="332" t="s">
        <v>1216</v>
      </c>
      <c r="H219" s="333" t="s">
        <v>1897</v>
      </c>
      <c r="I219" s="333" t="s">
        <v>1890</v>
      </c>
      <c r="J219" s="334">
        <v>100000000</v>
      </c>
      <c r="K219" s="151"/>
    </row>
    <row r="220" spans="1:11" s="150" customFormat="1" ht="60" hidden="1" customHeight="1" x14ac:dyDescent="0.25">
      <c r="A220" s="101" t="s">
        <v>91</v>
      </c>
      <c r="B220" s="132" t="s">
        <v>22</v>
      </c>
      <c r="C220" s="170" t="s">
        <v>218</v>
      </c>
      <c r="D220" s="101" t="s">
        <v>89</v>
      </c>
      <c r="E220" s="131" t="s">
        <v>148</v>
      </c>
      <c r="F220" s="170" t="s">
        <v>3122</v>
      </c>
      <c r="G220" s="170" t="s">
        <v>1249</v>
      </c>
      <c r="H220" s="131" t="s">
        <v>1898</v>
      </c>
      <c r="I220" s="131" t="s">
        <v>1890</v>
      </c>
      <c r="J220" s="171">
        <v>70000000</v>
      </c>
      <c r="K220" s="151"/>
    </row>
    <row r="221" spans="1:11" s="150" customFormat="1" ht="61.5" hidden="1" customHeight="1" x14ac:dyDescent="0.25">
      <c r="A221" s="101" t="s">
        <v>91</v>
      </c>
      <c r="B221" s="142" t="s">
        <v>29</v>
      </c>
      <c r="C221" s="154" t="s">
        <v>1078</v>
      </c>
      <c r="D221" s="101" t="s">
        <v>89</v>
      </c>
      <c r="E221" s="131" t="s">
        <v>184</v>
      </c>
      <c r="F221" s="170" t="s">
        <v>601</v>
      </c>
      <c r="G221" s="170" t="s">
        <v>1899</v>
      </c>
      <c r="H221" s="170" t="s">
        <v>1900</v>
      </c>
      <c r="I221" s="131" t="s">
        <v>1890</v>
      </c>
      <c r="J221" s="171">
        <v>85000000</v>
      </c>
      <c r="K221" s="151"/>
    </row>
    <row r="222" spans="1:11" s="150" customFormat="1" ht="49.5" hidden="1" customHeight="1" x14ac:dyDescent="0.25">
      <c r="A222" s="101" t="s">
        <v>91</v>
      </c>
      <c r="B222" s="142" t="s">
        <v>17</v>
      </c>
      <c r="C222" s="172" t="s">
        <v>29</v>
      </c>
      <c r="D222" s="101" t="s">
        <v>89</v>
      </c>
      <c r="E222" s="131" t="s">
        <v>146</v>
      </c>
      <c r="F222" s="170" t="s">
        <v>3124</v>
      </c>
      <c r="G222" s="170" t="s">
        <v>1250</v>
      </c>
      <c r="H222" s="170" t="s">
        <v>1901</v>
      </c>
      <c r="I222" s="131" t="s">
        <v>1890</v>
      </c>
      <c r="J222" s="171">
        <v>15000000</v>
      </c>
      <c r="K222" s="151"/>
    </row>
    <row r="223" spans="1:11" s="150" customFormat="1" ht="60" hidden="1" customHeight="1" x14ac:dyDescent="0.25">
      <c r="A223" s="101" t="s">
        <v>91</v>
      </c>
      <c r="B223" s="109" t="s">
        <v>26</v>
      </c>
      <c r="C223" s="169" t="s">
        <v>22</v>
      </c>
      <c r="D223" s="101" t="s">
        <v>89</v>
      </c>
      <c r="E223" s="101" t="s">
        <v>90</v>
      </c>
      <c r="F223" s="131" t="s">
        <v>1902</v>
      </c>
      <c r="G223" s="131" t="s">
        <v>1903</v>
      </c>
      <c r="H223" s="131" t="s">
        <v>1904</v>
      </c>
      <c r="I223" s="131" t="s">
        <v>1905</v>
      </c>
      <c r="J223" s="171">
        <v>100000000</v>
      </c>
      <c r="K223" s="151"/>
    </row>
    <row r="224" spans="1:11" s="150" customFormat="1" ht="248.25" hidden="1" customHeight="1" x14ac:dyDescent="0.25">
      <c r="A224" s="101" t="s">
        <v>91</v>
      </c>
      <c r="B224" s="109" t="s">
        <v>26</v>
      </c>
      <c r="C224" s="169" t="s">
        <v>31</v>
      </c>
      <c r="D224" s="101" t="s">
        <v>89</v>
      </c>
      <c r="E224" s="101" t="s">
        <v>90</v>
      </c>
      <c r="F224" s="101" t="s">
        <v>1906</v>
      </c>
      <c r="G224" s="131" t="s">
        <v>2794</v>
      </c>
      <c r="H224" s="131" t="s">
        <v>1907</v>
      </c>
      <c r="I224" s="135" t="s">
        <v>547</v>
      </c>
      <c r="J224" s="173">
        <v>150000000</v>
      </c>
    </row>
    <row r="225" spans="1:11" s="150" customFormat="1" ht="45" hidden="1" customHeight="1" x14ac:dyDescent="0.25">
      <c r="A225" s="101" t="s">
        <v>91</v>
      </c>
      <c r="B225" s="109" t="s">
        <v>26</v>
      </c>
      <c r="C225" s="169" t="s">
        <v>27</v>
      </c>
      <c r="D225" s="101" t="s">
        <v>89</v>
      </c>
      <c r="E225" s="101" t="s">
        <v>90</v>
      </c>
      <c r="F225" s="131" t="s">
        <v>1908</v>
      </c>
      <c r="G225" s="131" t="s">
        <v>1909</v>
      </c>
      <c r="H225" s="131" t="s">
        <v>1910</v>
      </c>
      <c r="I225" s="131" t="s">
        <v>1911</v>
      </c>
      <c r="J225" s="173">
        <v>133786000</v>
      </c>
    </row>
    <row r="226" spans="1:11" s="150" customFormat="1" ht="90" hidden="1" customHeight="1" x14ac:dyDescent="0.25">
      <c r="A226" s="101" t="s">
        <v>91</v>
      </c>
      <c r="B226" s="109" t="s">
        <v>26</v>
      </c>
      <c r="C226" s="169" t="s">
        <v>47</v>
      </c>
      <c r="D226" s="101" t="s">
        <v>89</v>
      </c>
      <c r="E226" s="101" t="s">
        <v>90</v>
      </c>
      <c r="F226" s="131" t="s">
        <v>1912</v>
      </c>
      <c r="G226" s="131" t="s">
        <v>1913</v>
      </c>
      <c r="H226" s="131" t="s">
        <v>1914</v>
      </c>
      <c r="I226" s="131" t="s">
        <v>1905</v>
      </c>
      <c r="J226" s="173">
        <v>250000000</v>
      </c>
    </row>
    <row r="227" spans="1:11" s="150" customFormat="1" ht="73.5" hidden="1" customHeight="1" x14ac:dyDescent="0.25">
      <c r="A227" s="101" t="s">
        <v>91</v>
      </c>
      <c r="B227" s="109" t="s">
        <v>26</v>
      </c>
      <c r="C227" s="169" t="s">
        <v>17</v>
      </c>
      <c r="D227" s="101" t="s">
        <v>89</v>
      </c>
      <c r="E227" s="101" t="s">
        <v>90</v>
      </c>
      <c r="F227" s="131" t="s">
        <v>1916</v>
      </c>
      <c r="G227" s="131" t="s">
        <v>1917</v>
      </c>
      <c r="H227" s="131" t="s">
        <v>1918</v>
      </c>
      <c r="I227" s="131" t="s">
        <v>1919</v>
      </c>
      <c r="J227" s="173">
        <v>316236000</v>
      </c>
    </row>
    <row r="228" spans="1:11" s="150" customFormat="1" ht="61.5" hidden="1" customHeight="1" x14ac:dyDescent="0.25">
      <c r="A228" s="101" t="s">
        <v>91</v>
      </c>
      <c r="B228" s="109" t="s">
        <v>26</v>
      </c>
      <c r="C228" s="169" t="s">
        <v>21</v>
      </c>
      <c r="D228" s="101" t="s">
        <v>89</v>
      </c>
      <c r="E228" s="101" t="s">
        <v>90</v>
      </c>
      <c r="F228" s="131" t="s">
        <v>1920</v>
      </c>
      <c r="G228" s="131" t="s">
        <v>1921</v>
      </c>
      <c r="H228" s="131" t="s">
        <v>1922</v>
      </c>
      <c r="I228" s="131" t="s">
        <v>1923</v>
      </c>
      <c r="J228" s="173">
        <v>565636000</v>
      </c>
      <c r="K228" s="151"/>
    </row>
    <row r="229" spans="1:11" s="150" customFormat="1" ht="61.5" hidden="1" customHeight="1" x14ac:dyDescent="0.25">
      <c r="A229" s="101" t="s">
        <v>91</v>
      </c>
      <c r="B229" s="109" t="s">
        <v>26</v>
      </c>
      <c r="C229" s="169" t="s">
        <v>23</v>
      </c>
      <c r="D229" s="101" t="s">
        <v>89</v>
      </c>
      <c r="E229" s="101" t="s">
        <v>90</v>
      </c>
      <c r="F229" s="131" t="s">
        <v>3049</v>
      </c>
      <c r="G229" s="131" t="s">
        <v>3050</v>
      </c>
      <c r="H229" s="131" t="s">
        <v>3051</v>
      </c>
      <c r="I229" s="131" t="s">
        <v>3052</v>
      </c>
      <c r="J229" s="173">
        <v>150000000</v>
      </c>
      <c r="K229" s="151"/>
    </row>
    <row r="230" spans="1:11" s="150" customFormat="1" ht="120" hidden="1" customHeight="1" x14ac:dyDescent="0.25">
      <c r="A230" s="101" t="s">
        <v>91</v>
      </c>
      <c r="B230" s="109" t="s">
        <v>26</v>
      </c>
      <c r="C230" s="169" t="s">
        <v>122</v>
      </c>
      <c r="D230" s="101" t="s">
        <v>89</v>
      </c>
      <c r="E230" s="101" t="s">
        <v>90</v>
      </c>
      <c r="F230" s="131" t="s">
        <v>1924</v>
      </c>
      <c r="G230" s="131" t="s">
        <v>1925</v>
      </c>
      <c r="H230" s="131" t="s">
        <v>1926</v>
      </c>
      <c r="I230" s="131" t="s">
        <v>1927</v>
      </c>
      <c r="J230" s="173">
        <v>180000000</v>
      </c>
      <c r="K230" s="151"/>
    </row>
    <row r="231" spans="1:11" s="150" customFormat="1" ht="45" hidden="1" customHeight="1" x14ac:dyDescent="0.25">
      <c r="A231" s="101" t="s">
        <v>91</v>
      </c>
      <c r="B231" s="109" t="s">
        <v>26</v>
      </c>
      <c r="C231" s="169" t="s">
        <v>40</v>
      </c>
      <c r="D231" s="101" t="s">
        <v>89</v>
      </c>
      <c r="E231" s="101" t="s">
        <v>90</v>
      </c>
      <c r="F231" s="101" t="s">
        <v>2754</v>
      </c>
      <c r="G231" s="131"/>
      <c r="H231" s="131"/>
      <c r="I231" s="135"/>
      <c r="J231" s="173">
        <f>1092670000 +(0.2*1092670000)</f>
        <v>1311204000</v>
      </c>
      <c r="K231" s="151"/>
    </row>
    <row r="232" spans="1:11" s="150" customFormat="1" ht="135" hidden="1" customHeight="1" x14ac:dyDescent="0.25">
      <c r="A232" s="101" t="s">
        <v>91</v>
      </c>
      <c r="B232" s="109" t="s">
        <v>46</v>
      </c>
      <c r="C232" s="169" t="s">
        <v>31</v>
      </c>
      <c r="D232" s="101" t="s">
        <v>89</v>
      </c>
      <c r="E232" s="101" t="s">
        <v>125</v>
      </c>
      <c r="F232" s="101" t="s">
        <v>2795</v>
      </c>
      <c r="G232" s="101" t="s">
        <v>2796</v>
      </c>
      <c r="H232" s="101" t="s">
        <v>2797</v>
      </c>
      <c r="I232" s="101" t="s">
        <v>2798</v>
      </c>
      <c r="J232" s="173">
        <v>240000000</v>
      </c>
      <c r="K232" s="151"/>
    </row>
    <row r="233" spans="1:11" s="153" customFormat="1" ht="125.25" hidden="1" customHeight="1" x14ac:dyDescent="0.25">
      <c r="A233" s="136" t="s">
        <v>91</v>
      </c>
      <c r="B233" s="166" t="s">
        <v>46</v>
      </c>
      <c r="C233" s="229" t="s">
        <v>27</v>
      </c>
      <c r="D233" s="136" t="s">
        <v>89</v>
      </c>
      <c r="E233" s="136" t="s">
        <v>125</v>
      </c>
      <c r="F233" s="136" t="s">
        <v>2799</v>
      </c>
      <c r="G233" s="136" t="s">
        <v>2800</v>
      </c>
      <c r="H233" s="136" t="s">
        <v>2801</v>
      </c>
      <c r="I233" s="230" t="s">
        <v>547</v>
      </c>
      <c r="J233" s="231">
        <v>500000000</v>
      </c>
      <c r="K233" s="232"/>
    </row>
    <row r="234" spans="1:11" s="150" customFormat="1" ht="33.75" hidden="1" customHeight="1" x14ac:dyDescent="0.25">
      <c r="A234" s="101" t="s">
        <v>91</v>
      </c>
      <c r="B234" s="109" t="s">
        <v>46</v>
      </c>
      <c r="C234" s="169" t="s">
        <v>47</v>
      </c>
      <c r="D234" s="101" t="s">
        <v>89</v>
      </c>
      <c r="E234" s="101" t="s">
        <v>125</v>
      </c>
      <c r="F234" s="131" t="s">
        <v>1929</v>
      </c>
      <c r="G234" s="131" t="s">
        <v>1929</v>
      </c>
      <c r="H234" s="131" t="s">
        <v>1930</v>
      </c>
      <c r="I234" s="131" t="s">
        <v>1931</v>
      </c>
      <c r="J234" s="173">
        <v>200000000</v>
      </c>
      <c r="K234" s="151"/>
    </row>
    <row r="235" spans="1:11" s="150" customFormat="1" ht="33.75" hidden="1" customHeight="1" x14ac:dyDescent="0.25">
      <c r="A235" s="101" t="s">
        <v>91</v>
      </c>
      <c r="B235" s="109" t="s">
        <v>46</v>
      </c>
      <c r="C235" s="169" t="s">
        <v>17</v>
      </c>
      <c r="D235" s="101" t="s">
        <v>89</v>
      </c>
      <c r="E235" s="101" t="s">
        <v>125</v>
      </c>
      <c r="F235" s="131" t="s">
        <v>833</v>
      </c>
      <c r="G235" s="131" t="s">
        <v>833</v>
      </c>
      <c r="H235" s="131" t="s">
        <v>1932</v>
      </c>
      <c r="I235" s="131" t="s">
        <v>1928</v>
      </c>
      <c r="J235" s="174">
        <v>57445000</v>
      </c>
      <c r="K235" s="151"/>
    </row>
    <row r="236" spans="1:11" s="150" customFormat="1" ht="88.5" hidden="1" customHeight="1" x14ac:dyDescent="0.25">
      <c r="A236" s="101" t="s">
        <v>91</v>
      </c>
      <c r="B236" s="109" t="s">
        <v>46</v>
      </c>
      <c r="C236" s="169" t="s">
        <v>21</v>
      </c>
      <c r="D236" s="101" t="s">
        <v>89</v>
      </c>
      <c r="E236" s="101" t="s">
        <v>125</v>
      </c>
      <c r="F236" s="101" t="s">
        <v>1933</v>
      </c>
      <c r="G236" s="131" t="s">
        <v>2802</v>
      </c>
      <c r="H236" s="131" t="s">
        <v>2803</v>
      </c>
      <c r="I236" s="175" t="s">
        <v>1934</v>
      </c>
      <c r="J236" s="173">
        <v>100000000</v>
      </c>
      <c r="K236" s="151"/>
    </row>
    <row r="237" spans="1:11" s="150" customFormat="1" ht="99.75" hidden="1" customHeight="1" x14ac:dyDescent="0.25">
      <c r="A237" s="101" t="s">
        <v>91</v>
      </c>
      <c r="B237" s="109" t="s">
        <v>46</v>
      </c>
      <c r="C237" s="169" t="s">
        <v>23</v>
      </c>
      <c r="D237" s="101" t="s">
        <v>89</v>
      </c>
      <c r="E237" s="101" t="s">
        <v>125</v>
      </c>
      <c r="F237" s="131" t="s">
        <v>1935</v>
      </c>
      <c r="G237" s="131" t="s">
        <v>2804</v>
      </c>
      <c r="H237" s="131" t="s">
        <v>2805</v>
      </c>
      <c r="I237" s="131" t="s">
        <v>2806</v>
      </c>
      <c r="J237" s="173">
        <v>81378000</v>
      </c>
      <c r="K237" s="151"/>
    </row>
    <row r="238" spans="1:11" s="150" customFormat="1" ht="31.5" hidden="1" customHeight="1" x14ac:dyDescent="0.25">
      <c r="A238" s="101" t="s">
        <v>91</v>
      </c>
      <c r="B238" s="109" t="s">
        <v>46</v>
      </c>
      <c r="C238" s="169" t="s">
        <v>50</v>
      </c>
      <c r="D238" s="101" t="s">
        <v>89</v>
      </c>
      <c r="E238" s="101" t="s">
        <v>125</v>
      </c>
      <c r="F238" s="131" t="s">
        <v>1936</v>
      </c>
      <c r="G238" s="131" t="s">
        <v>1937</v>
      </c>
      <c r="H238" s="131" t="s">
        <v>1938</v>
      </c>
      <c r="I238" s="131" t="s">
        <v>1939</v>
      </c>
      <c r="J238" s="174">
        <v>121253000</v>
      </c>
      <c r="K238" s="151"/>
    </row>
    <row r="239" spans="1:11" s="150" customFormat="1" ht="31.5" hidden="1" customHeight="1" x14ac:dyDescent="0.25">
      <c r="A239" s="101" t="s">
        <v>91</v>
      </c>
      <c r="B239" s="109" t="s">
        <v>46</v>
      </c>
      <c r="C239" s="169" t="s">
        <v>122</v>
      </c>
      <c r="D239" s="101" t="s">
        <v>89</v>
      </c>
      <c r="E239" s="101" t="s">
        <v>125</v>
      </c>
      <c r="F239" s="131" t="s">
        <v>1940</v>
      </c>
      <c r="G239" s="131" t="s">
        <v>1941</v>
      </c>
      <c r="H239" s="131" t="s">
        <v>1942</v>
      </c>
      <c r="I239" s="175" t="s">
        <v>1943</v>
      </c>
      <c r="J239" s="174">
        <v>54379000</v>
      </c>
      <c r="K239" s="151"/>
    </row>
    <row r="240" spans="1:11" s="150" customFormat="1" ht="31.5" hidden="1" customHeight="1" x14ac:dyDescent="0.25">
      <c r="A240" s="101" t="s">
        <v>91</v>
      </c>
      <c r="B240" s="109" t="s">
        <v>46</v>
      </c>
      <c r="C240" s="169" t="s">
        <v>56</v>
      </c>
      <c r="D240" s="101" t="s">
        <v>89</v>
      </c>
      <c r="E240" s="101" t="s">
        <v>125</v>
      </c>
      <c r="F240" s="131" t="s">
        <v>186</v>
      </c>
      <c r="G240" s="131" t="s">
        <v>1944</v>
      </c>
      <c r="H240" s="131" t="s">
        <v>1945</v>
      </c>
      <c r="I240" s="131" t="s">
        <v>1928</v>
      </c>
      <c r="J240" s="174">
        <v>200000000</v>
      </c>
      <c r="K240" s="151"/>
    </row>
    <row r="241" spans="1:11" s="150" customFormat="1" ht="80.25" hidden="1" customHeight="1" x14ac:dyDescent="0.25">
      <c r="A241" s="101" t="s">
        <v>91</v>
      </c>
      <c r="B241" s="109" t="s">
        <v>46</v>
      </c>
      <c r="C241" s="169" t="s">
        <v>40</v>
      </c>
      <c r="D241" s="101" t="s">
        <v>89</v>
      </c>
      <c r="E241" s="101" t="s">
        <v>125</v>
      </c>
      <c r="F241" s="131" t="s">
        <v>2755</v>
      </c>
      <c r="G241" s="135" t="s">
        <v>2807</v>
      </c>
      <c r="H241" s="131" t="s">
        <v>2808</v>
      </c>
      <c r="I241" s="131" t="s">
        <v>2809</v>
      </c>
      <c r="J241" s="174">
        <f>'[2]17.39 OPERASI AKDP'!$Q$28</f>
        <v>71063600</v>
      </c>
      <c r="K241" s="151"/>
    </row>
    <row r="242" spans="1:11" s="153" customFormat="1" ht="84.75" hidden="1" customHeight="1" x14ac:dyDescent="0.25">
      <c r="A242" s="136" t="s">
        <v>91</v>
      </c>
      <c r="B242" s="166" t="s">
        <v>46</v>
      </c>
      <c r="C242" s="229" t="s">
        <v>99</v>
      </c>
      <c r="D242" s="136" t="s">
        <v>89</v>
      </c>
      <c r="E242" s="136" t="s">
        <v>125</v>
      </c>
      <c r="F242" s="136" t="s">
        <v>2810</v>
      </c>
      <c r="G242" s="136" t="s">
        <v>621</v>
      </c>
      <c r="H242" s="136" t="s">
        <v>2811</v>
      </c>
      <c r="I242" s="136" t="s">
        <v>2812</v>
      </c>
      <c r="J242" s="231">
        <v>50000000</v>
      </c>
      <c r="K242" s="232"/>
    </row>
    <row r="243" spans="1:11" s="153" customFormat="1" ht="84.75" hidden="1" customHeight="1" x14ac:dyDescent="0.25">
      <c r="A243" s="101" t="s">
        <v>91</v>
      </c>
      <c r="B243" s="109" t="s">
        <v>26</v>
      </c>
      <c r="C243" s="169" t="s">
        <v>12</v>
      </c>
      <c r="D243" s="101" t="s">
        <v>89</v>
      </c>
      <c r="E243" s="101" t="s">
        <v>90</v>
      </c>
      <c r="F243" s="101" t="s">
        <v>3166</v>
      </c>
      <c r="G243" s="101" t="s">
        <v>3167</v>
      </c>
      <c r="H243" s="101" t="s">
        <v>3168</v>
      </c>
      <c r="I243" s="101" t="s">
        <v>547</v>
      </c>
      <c r="J243" s="173">
        <v>158386000</v>
      </c>
      <c r="K243" s="232"/>
    </row>
    <row r="244" spans="1:11" s="150" customFormat="1" ht="48.75" hidden="1" customHeight="1" x14ac:dyDescent="0.25">
      <c r="A244" s="101" t="s">
        <v>91</v>
      </c>
      <c r="B244" s="109" t="s">
        <v>26</v>
      </c>
      <c r="C244" s="169" t="s">
        <v>29</v>
      </c>
      <c r="D244" s="101" t="s">
        <v>89</v>
      </c>
      <c r="E244" s="101" t="s">
        <v>90</v>
      </c>
      <c r="F244" s="131" t="s">
        <v>1946</v>
      </c>
      <c r="G244" s="131" t="s">
        <v>1947</v>
      </c>
      <c r="H244" s="131" t="s">
        <v>1948</v>
      </c>
      <c r="I244" s="131" t="s">
        <v>1949</v>
      </c>
      <c r="J244" s="174">
        <v>770806000</v>
      </c>
      <c r="K244" s="151"/>
    </row>
    <row r="245" spans="1:11" s="150" customFormat="1" ht="31.5" hidden="1" customHeight="1" x14ac:dyDescent="0.25">
      <c r="A245" s="324" t="s">
        <v>91</v>
      </c>
      <c r="B245" s="337" t="s">
        <v>46</v>
      </c>
      <c r="C245" s="338" t="s">
        <v>29</v>
      </c>
      <c r="D245" s="324" t="s">
        <v>89</v>
      </c>
      <c r="E245" s="324" t="s">
        <v>125</v>
      </c>
      <c r="F245" s="327" t="s">
        <v>1950</v>
      </c>
      <c r="G245" s="339" t="s">
        <v>1951</v>
      </c>
      <c r="H245" s="327" t="s">
        <v>1952</v>
      </c>
      <c r="I245" s="327" t="s">
        <v>1953</v>
      </c>
      <c r="J245" s="340">
        <v>81755000</v>
      </c>
      <c r="K245" s="151"/>
    </row>
    <row r="246" spans="1:11" s="150" customFormat="1" ht="31.5" hidden="1" customHeight="1" x14ac:dyDescent="0.25">
      <c r="A246" s="335" t="s">
        <v>91</v>
      </c>
      <c r="B246" s="335" t="s">
        <v>46</v>
      </c>
      <c r="C246" s="335" t="s">
        <v>1114</v>
      </c>
      <c r="D246" s="335" t="s">
        <v>89</v>
      </c>
      <c r="E246" s="335" t="s">
        <v>125</v>
      </c>
      <c r="F246" s="335" t="s">
        <v>3169</v>
      </c>
      <c r="G246" s="335" t="s">
        <v>3170</v>
      </c>
      <c r="H246" s="335" t="s">
        <v>3171</v>
      </c>
      <c r="I246" s="335" t="s">
        <v>3172</v>
      </c>
      <c r="J246" s="336">
        <v>50000000</v>
      </c>
      <c r="K246" s="151"/>
    </row>
    <row r="247" spans="1:11" s="150" customFormat="1" ht="90" hidden="1" customHeight="1" x14ac:dyDescent="0.25">
      <c r="A247" s="330" t="s">
        <v>91</v>
      </c>
      <c r="B247" s="341" t="s">
        <v>46</v>
      </c>
      <c r="C247" s="342" t="s">
        <v>22</v>
      </c>
      <c r="D247" s="330" t="s">
        <v>89</v>
      </c>
      <c r="E247" s="330" t="s">
        <v>125</v>
      </c>
      <c r="F247" s="333" t="s">
        <v>1954</v>
      </c>
      <c r="G247" s="333" t="s">
        <v>1955</v>
      </c>
      <c r="H247" s="333" t="s">
        <v>1956</v>
      </c>
      <c r="I247" s="333" t="s">
        <v>1957</v>
      </c>
      <c r="J247" s="343">
        <v>100000000</v>
      </c>
      <c r="K247" s="151"/>
    </row>
    <row r="248" spans="1:11" s="150" customFormat="1" ht="34.5" hidden="1" customHeight="1" x14ac:dyDescent="0.25">
      <c r="A248" s="101" t="s">
        <v>69</v>
      </c>
      <c r="B248" s="101" t="s">
        <v>29</v>
      </c>
      <c r="C248" s="109" t="s">
        <v>29</v>
      </c>
      <c r="D248" s="101" t="s">
        <v>68</v>
      </c>
      <c r="E248" s="131" t="s">
        <v>184</v>
      </c>
      <c r="F248" s="101" t="s">
        <v>194</v>
      </c>
      <c r="G248" s="101" t="s">
        <v>2237</v>
      </c>
      <c r="H248" s="101" t="s">
        <v>1889</v>
      </c>
      <c r="I248" s="101" t="s">
        <v>547</v>
      </c>
      <c r="J248" s="110">
        <v>100000000</v>
      </c>
      <c r="K248" s="233"/>
    </row>
    <row r="249" spans="1:11" s="150" customFormat="1" ht="48.75" hidden="1" customHeight="1" x14ac:dyDescent="0.25">
      <c r="A249" s="101" t="s">
        <v>69</v>
      </c>
      <c r="B249" s="101" t="s">
        <v>29</v>
      </c>
      <c r="C249" s="109" t="s">
        <v>22</v>
      </c>
      <c r="D249" s="101" t="s">
        <v>68</v>
      </c>
      <c r="E249" s="131" t="s">
        <v>184</v>
      </c>
      <c r="F249" s="101" t="s">
        <v>2238</v>
      </c>
      <c r="G249" s="101" t="s">
        <v>2237</v>
      </c>
      <c r="H249" s="101" t="s">
        <v>284</v>
      </c>
      <c r="I249" s="101" t="s">
        <v>547</v>
      </c>
      <c r="J249" s="110">
        <v>150000000</v>
      </c>
      <c r="K249" s="233"/>
    </row>
    <row r="250" spans="1:11" s="150" customFormat="1" ht="70.5" hidden="1" customHeight="1" x14ac:dyDescent="0.25">
      <c r="A250" s="101" t="s">
        <v>69</v>
      </c>
      <c r="B250" s="101" t="s">
        <v>29</v>
      </c>
      <c r="C250" s="109" t="s">
        <v>17</v>
      </c>
      <c r="D250" s="101" t="s">
        <v>68</v>
      </c>
      <c r="E250" s="131" t="s">
        <v>184</v>
      </c>
      <c r="F250" s="101" t="s">
        <v>3177</v>
      </c>
      <c r="G250" s="101" t="s">
        <v>1147</v>
      </c>
      <c r="H250" s="101" t="s">
        <v>469</v>
      </c>
      <c r="I250" s="101" t="s">
        <v>547</v>
      </c>
      <c r="J250" s="110">
        <v>24000000</v>
      </c>
      <c r="K250" s="233"/>
    </row>
    <row r="251" spans="1:11" s="150" customFormat="1" ht="47.25" hidden="1" customHeight="1" x14ac:dyDescent="0.25">
      <c r="A251" s="101" t="s">
        <v>69</v>
      </c>
      <c r="B251" s="101" t="s">
        <v>29</v>
      </c>
      <c r="C251" s="109" t="s">
        <v>21</v>
      </c>
      <c r="D251" s="101" t="s">
        <v>68</v>
      </c>
      <c r="E251" s="101" t="s">
        <v>184</v>
      </c>
      <c r="F251" s="101" t="s">
        <v>185</v>
      </c>
      <c r="G251" s="101" t="s">
        <v>2237</v>
      </c>
      <c r="H251" s="101" t="s">
        <v>2535</v>
      </c>
      <c r="I251" s="101" t="s">
        <v>547</v>
      </c>
      <c r="J251" s="110">
        <v>120000000</v>
      </c>
      <c r="K251" s="233"/>
    </row>
    <row r="252" spans="1:11" s="150" customFormat="1" ht="33" hidden="1" customHeight="1" x14ac:dyDescent="0.25">
      <c r="A252" s="101" t="s">
        <v>69</v>
      </c>
      <c r="B252" s="101" t="s">
        <v>29</v>
      </c>
      <c r="C252" s="109" t="s">
        <v>23</v>
      </c>
      <c r="D252" s="101" t="s">
        <v>68</v>
      </c>
      <c r="E252" s="131" t="s">
        <v>184</v>
      </c>
      <c r="F252" s="101" t="s">
        <v>199</v>
      </c>
      <c r="G252" s="101" t="s">
        <v>1147</v>
      </c>
      <c r="H252" s="101" t="s">
        <v>2536</v>
      </c>
      <c r="I252" s="101" t="s">
        <v>547</v>
      </c>
      <c r="J252" s="110">
        <v>80000000</v>
      </c>
      <c r="K252" s="233"/>
    </row>
    <row r="253" spans="1:11" s="150" customFormat="1" ht="36.75" hidden="1" customHeight="1" x14ac:dyDescent="0.25">
      <c r="A253" s="101" t="s">
        <v>69</v>
      </c>
      <c r="B253" s="101" t="s">
        <v>29</v>
      </c>
      <c r="C253" s="109" t="s">
        <v>122</v>
      </c>
      <c r="D253" s="101" t="s">
        <v>68</v>
      </c>
      <c r="E253" s="131" t="s">
        <v>184</v>
      </c>
      <c r="F253" s="101" t="s">
        <v>200</v>
      </c>
      <c r="G253" s="131" t="s">
        <v>2537</v>
      </c>
      <c r="H253" s="101" t="s">
        <v>2538</v>
      </c>
      <c r="I253" s="101" t="s">
        <v>547</v>
      </c>
      <c r="J253" s="110">
        <v>60000000</v>
      </c>
      <c r="K253" s="233"/>
    </row>
    <row r="254" spans="1:11" s="150" customFormat="1" ht="30" hidden="1" customHeight="1" x14ac:dyDescent="0.25">
      <c r="A254" s="101" t="s">
        <v>69</v>
      </c>
      <c r="B254" s="101" t="s">
        <v>29</v>
      </c>
      <c r="C254" s="109" t="s">
        <v>56</v>
      </c>
      <c r="D254" s="101" t="s">
        <v>68</v>
      </c>
      <c r="E254" s="131" t="s">
        <v>184</v>
      </c>
      <c r="F254" s="101" t="s">
        <v>201</v>
      </c>
      <c r="G254" s="101" t="s">
        <v>2237</v>
      </c>
      <c r="H254" s="131" t="s">
        <v>473</v>
      </c>
      <c r="I254" s="101" t="s">
        <v>547</v>
      </c>
      <c r="J254" s="110">
        <v>80000000</v>
      </c>
      <c r="K254" s="233"/>
    </row>
    <row r="255" spans="1:11" s="150" customFormat="1" ht="30" hidden="1" customHeight="1" x14ac:dyDescent="0.25">
      <c r="A255" s="101" t="s">
        <v>69</v>
      </c>
      <c r="B255" s="101" t="s">
        <v>29</v>
      </c>
      <c r="C255" s="109" t="s">
        <v>40</v>
      </c>
      <c r="D255" s="101" t="s">
        <v>68</v>
      </c>
      <c r="E255" s="131" t="s">
        <v>184</v>
      </c>
      <c r="F255" s="101" t="s">
        <v>793</v>
      </c>
      <c r="G255" s="101" t="s">
        <v>2237</v>
      </c>
      <c r="H255" s="131" t="s">
        <v>2539</v>
      </c>
      <c r="I255" s="101" t="s">
        <v>547</v>
      </c>
      <c r="J255" s="110">
        <v>35000000</v>
      </c>
      <c r="K255" s="233"/>
    </row>
    <row r="256" spans="1:11" s="150" customFormat="1" ht="45" hidden="1" customHeight="1" x14ac:dyDescent="0.25">
      <c r="A256" s="101" t="s">
        <v>69</v>
      </c>
      <c r="B256" s="101" t="s">
        <v>29</v>
      </c>
      <c r="C256" s="109" t="s">
        <v>99</v>
      </c>
      <c r="D256" s="101" t="s">
        <v>68</v>
      </c>
      <c r="E256" s="131" t="s">
        <v>184</v>
      </c>
      <c r="F256" s="101" t="s">
        <v>3178</v>
      </c>
      <c r="G256" s="101" t="s">
        <v>2240</v>
      </c>
      <c r="H256" s="101" t="s">
        <v>2241</v>
      </c>
      <c r="I256" s="101" t="s">
        <v>547</v>
      </c>
      <c r="J256" s="110">
        <v>100000000</v>
      </c>
      <c r="K256" s="233"/>
    </row>
    <row r="257" spans="1:11" s="150" customFormat="1" ht="30" hidden="1" customHeight="1" x14ac:dyDescent="0.25">
      <c r="A257" s="101" t="s">
        <v>69</v>
      </c>
      <c r="B257" s="101" t="s">
        <v>29</v>
      </c>
      <c r="C257" s="109" t="s">
        <v>26</v>
      </c>
      <c r="D257" s="101" t="s">
        <v>68</v>
      </c>
      <c r="E257" s="131" t="s">
        <v>184</v>
      </c>
      <c r="F257" s="101" t="s">
        <v>3179</v>
      </c>
      <c r="G257" s="101" t="s">
        <v>2237</v>
      </c>
      <c r="H257" s="131" t="s">
        <v>2540</v>
      </c>
      <c r="I257" s="101" t="s">
        <v>547</v>
      </c>
      <c r="J257" s="110">
        <v>30000000</v>
      </c>
      <c r="K257" s="233"/>
    </row>
    <row r="258" spans="1:11" s="150" customFormat="1" ht="45" hidden="1" customHeight="1" x14ac:dyDescent="0.25">
      <c r="A258" s="101" t="s">
        <v>69</v>
      </c>
      <c r="B258" s="101" t="s">
        <v>29</v>
      </c>
      <c r="C258" s="109" t="s">
        <v>46</v>
      </c>
      <c r="D258" s="101" t="s">
        <v>68</v>
      </c>
      <c r="E258" s="131" t="s">
        <v>184</v>
      </c>
      <c r="F258" s="101" t="s">
        <v>2242</v>
      </c>
      <c r="G258" s="101" t="s">
        <v>2243</v>
      </c>
      <c r="H258" s="131" t="s">
        <v>625</v>
      </c>
      <c r="I258" s="101" t="s">
        <v>547</v>
      </c>
      <c r="J258" s="110">
        <v>45000000</v>
      </c>
      <c r="K258" s="233"/>
    </row>
    <row r="259" spans="1:11" s="150" customFormat="1" ht="30" hidden="1" customHeight="1" x14ac:dyDescent="0.25">
      <c r="A259" s="101" t="s">
        <v>69</v>
      </c>
      <c r="B259" s="101" t="s">
        <v>29</v>
      </c>
      <c r="C259" s="109" t="s">
        <v>16</v>
      </c>
      <c r="D259" s="101" t="s">
        <v>68</v>
      </c>
      <c r="E259" s="131" t="s">
        <v>184</v>
      </c>
      <c r="F259" s="101" t="s">
        <v>3180</v>
      </c>
      <c r="G259" s="101" t="s">
        <v>2243</v>
      </c>
      <c r="H259" s="131" t="s">
        <v>2541</v>
      </c>
      <c r="I259" s="101" t="s">
        <v>547</v>
      </c>
      <c r="J259" s="110">
        <v>25000000</v>
      </c>
      <c r="K259" s="233"/>
    </row>
    <row r="260" spans="1:11" s="150" customFormat="1" ht="45" hidden="1" customHeight="1" x14ac:dyDescent="0.25">
      <c r="A260" s="101" t="s">
        <v>69</v>
      </c>
      <c r="B260" s="101" t="s">
        <v>29</v>
      </c>
      <c r="C260" s="109" t="s">
        <v>37</v>
      </c>
      <c r="D260" s="101" t="s">
        <v>68</v>
      </c>
      <c r="E260" s="131" t="s">
        <v>184</v>
      </c>
      <c r="F260" s="101" t="s">
        <v>207</v>
      </c>
      <c r="G260" s="101" t="s">
        <v>2243</v>
      </c>
      <c r="H260" s="131" t="s">
        <v>2543</v>
      </c>
      <c r="I260" s="101" t="s">
        <v>547</v>
      </c>
      <c r="J260" s="110">
        <v>10000000</v>
      </c>
      <c r="K260" s="233"/>
    </row>
    <row r="261" spans="1:11" s="150" customFormat="1" ht="45" hidden="1" customHeight="1" x14ac:dyDescent="0.25">
      <c r="A261" s="101" t="s">
        <v>69</v>
      </c>
      <c r="B261" s="101" t="s">
        <v>29</v>
      </c>
      <c r="C261" s="109" t="s">
        <v>20</v>
      </c>
      <c r="D261" s="101" t="s">
        <v>68</v>
      </c>
      <c r="E261" s="131" t="s">
        <v>184</v>
      </c>
      <c r="F261" s="101" t="s">
        <v>3181</v>
      </c>
      <c r="G261" s="101" t="s">
        <v>2237</v>
      </c>
      <c r="H261" s="131" t="s">
        <v>2544</v>
      </c>
      <c r="I261" s="101" t="s">
        <v>547</v>
      </c>
      <c r="J261" s="110">
        <v>100000000</v>
      </c>
      <c r="K261" s="233"/>
    </row>
    <row r="262" spans="1:11" s="150" customFormat="1" ht="45" hidden="1" customHeight="1" x14ac:dyDescent="0.25">
      <c r="A262" s="101" t="s">
        <v>69</v>
      </c>
      <c r="B262" s="101" t="s">
        <v>29</v>
      </c>
      <c r="C262" s="109" t="s">
        <v>642</v>
      </c>
      <c r="D262" s="101" t="s">
        <v>68</v>
      </c>
      <c r="E262" s="131" t="s">
        <v>184</v>
      </c>
      <c r="F262" s="101" t="s">
        <v>3182</v>
      </c>
      <c r="G262" s="101" t="s">
        <v>2243</v>
      </c>
      <c r="H262" s="131" t="s">
        <v>2342</v>
      </c>
      <c r="I262" s="101" t="s">
        <v>547</v>
      </c>
      <c r="J262" s="110">
        <v>50000000</v>
      </c>
      <c r="K262" s="233"/>
    </row>
    <row r="263" spans="1:11" s="150" customFormat="1" ht="30" hidden="1" customHeight="1" x14ac:dyDescent="0.25">
      <c r="A263" s="101" t="s">
        <v>69</v>
      </c>
      <c r="B263" s="132" t="s">
        <v>22</v>
      </c>
      <c r="C263" s="109" t="s">
        <v>50</v>
      </c>
      <c r="D263" s="101" t="s">
        <v>68</v>
      </c>
      <c r="E263" s="131" t="s">
        <v>148</v>
      </c>
      <c r="F263" s="101" t="s">
        <v>674</v>
      </c>
      <c r="G263" s="101" t="s">
        <v>2243</v>
      </c>
      <c r="H263" s="101" t="s">
        <v>387</v>
      </c>
      <c r="I263" s="101" t="s">
        <v>547</v>
      </c>
      <c r="J263" s="110">
        <v>100000000</v>
      </c>
      <c r="K263" s="233"/>
    </row>
    <row r="264" spans="1:11" s="150" customFormat="1" ht="30" hidden="1" customHeight="1" x14ac:dyDescent="0.25">
      <c r="A264" s="324" t="s">
        <v>69</v>
      </c>
      <c r="B264" s="325" t="s">
        <v>22</v>
      </c>
      <c r="C264" s="337" t="s">
        <v>21</v>
      </c>
      <c r="D264" s="324" t="s">
        <v>68</v>
      </c>
      <c r="E264" s="327" t="s">
        <v>148</v>
      </c>
      <c r="F264" s="324" t="s">
        <v>183</v>
      </c>
      <c r="G264" s="324" t="s">
        <v>3174</v>
      </c>
      <c r="H264" s="324" t="s">
        <v>279</v>
      </c>
      <c r="I264" s="324" t="s">
        <v>547</v>
      </c>
      <c r="J264" s="345">
        <v>25000000</v>
      </c>
      <c r="K264" s="233"/>
    </row>
    <row r="265" spans="1:11" s="150" customFormat="1" ht="30" hidden="1" customHeight="1" x14ac:dyDescent="0.25">
      <c r="A265" s="335" t="s">
        <v>69</v>
      </c>
      <c r="B265" s="335" t="s">
        <v>22</v>
      </c>
      <c r="C265" s="335" t="s">
        <v>122</v>
      </c>
      <c r="D265" s="335" t="s">
        <v>68</v>
      </c>
      <c r="E265" s="335" t="s">
        <v>148</v>
      </c>
      <c r="F265" s="335" t="s">
        <v>327</v>
      </c>
      <c r="G265" s="335" t="s">
        <v>2243</v>
      </c>
      <c r="H265" s="335" t="s">
        <v>3175</v>
      </c>
      <c r="I265" s="335" t="s">
        <v>547</v>
      </c>
      <c r="J265" s="336">
        <v>35000000</v>
      </c>
      <c r="K265" s="344"/>
    </row>
    <row r="266" spans="1:11" s="150" customFormat="1" ht="30" hidden="1" customHeight="1" x14ac:dyDescent="0.25">
      <c r="A266" s="330" t="s">
        <v>69</v>
      </c>
      <c r="B266" s="331" t="s">
        <v>22</v>
      </c>
      <c r="C266" s="341" t="s">
        <v>35</v>
      </c>
      <c r="D266" s="330" t="s">
        <v>68</v>
      </c>
      <c r="E266" s="333" t="s">
        <v>148</v>
      </c>
      <c r="F266" s="330" t="s">
        <v>3119</v>
      </c>
      <c r="G266" s="330" t="s">
        <v>2243</v>
      </c>
      <c r="H266" s="330" t="s">
        <v>2244</v>
      </c>
      <c r="I266" s="330" t="s">
        <v>547</v>
      </c>
      <c r="J266" s="346">
        <v>25000000</v>
      </c>
      <c r="K266" s="233"/>
    </row>
    <row r="267" spans="1:11" s="150" customFormat="1" ht="82.5" hidden="1" customHeight="1" x14ac:dyDescent="0.25">
      <c r="A267" s="101" t="s">
        <v>69</v>
      </c>
      <c r="B267" s="132" t="s">
        <v>22</v>
      </c>
      <c r="C267" s="109" t="s">
        <v>52</v>
      </c>
      <c r="D267" s="101" t="s">
        <v>68</v>
      </c>
      <c r="E267" s="131" t="s">
        <v>148</v>
      </c>
      <c r="F267" s="101" t="s">
        <v>3183</v>
      </c>
      <c r="G267" s="101" t="s">
        <v>2243</v>
      </c>
      <c r="H267" s="101" t="s">
        <v>2239</v>
      </c>
      <c r="I267" s="101" t="s">
        <v>547</v>
      </c>
      <c r="J267" s="110">
        <v>60000000</v>
      </c>
      <c r="K267" s="233"/>
    </row>
    <row r="268" spans="1:11" s="150" customFormat="1" ht="49.5" hidden="1" customHeight="1" x14ac:dyDescent="0.25">
      <c r="A268" s="101" t="s">
        <v>69</v>
      </c>
      <c r="B268" s="132" t="s">
        <v>22</v>
      </c>
      <c r="C268" s="109" t="s">
        <v>218</v>
      </c>
      <c r="D268" s="101" t="s">
        <v>68</v>
      </c>
      <c r="E268" s="131" t="s">
        <v>148</v>
      </c>
      <c r="F268" s="101" t="s">
        <v>3122</v>
      </c>
      <c r="G268" s="101" t="s">
        <v>2237</v>
      </c>
      <c r="H268" s="101" t="s">
        <v>2245</v>
      </c>
      <c r="I268" s="101" t="s">
        <v>547</v>
      </c>
      <c r="J268" s="110">
        <v>25000000</v>
      </c>
      <c r="K268" s="233"/>
    </row>
    <row r="269" spans="1:11" s="150" customFormat="1" ht="124.5" hidden="1" customHeight="1" x14ac:dyDescent="0.25">
      <c r="A269" s="101" t="s">
        <v>69</v>
      </c>
      <c r="B269" s="142" t="s">
        <v>17</v>
      </c>
      <c r="C269" s="109" t="s">
        <v>22</v>
      </c>
      <c r="D269" s="101" t="s">
        <v>68</v>
      </c>
      <c r="E269" s="131" t="s">
        <v>146</v>
      </c>
      <c r="F269" s="101" t="s">
        <v>2246</v>
      </c>
      <c r="G269" s="101" t="s">
        <v>2243</v>
      </c>
      <c r="H269" s="101" t="s">
        <v>2247</v>
      </c>
      <c r="I269" s="101" t="s">
        <v>547</v>
      </c>
      <c r="J269" s="110">
        <v>15000000</v>
      </c>
      <c r="K269" s="233"/>
    </row>
    <row r="270" spans="1:11" s="150" customFormat="1" ht="276.75" hidden="1" customHeight="1" x14ac:dyDescent="0.25">
      <c r="A270" s="101" t="s">
        <v>69</v>
      </c>
      <c r="B270" s="109" t="s">
        <v>12</v>
      </c>
      <c r="C270" s="109" t="s">
        <v>22</v>
      </c>
      <c r="D270" s="101" t="s">
        <v>68</v>
      </c>
      <c r="E270" s="101" t="s">
        <v>2940</v>
      </c>
      <c r="F270" s="101" t="s">
        <v>2944</v>
      </c>
      <c r="G270" s="101" t="s">
        <v>2942</v>
      </c>
      <c r="H270" s="101" t="s">
        <v>2945</v>
      </c>
      <c r="I270" s="136" t="s">
        <v>1698</v>
      </c>
      <c r="J270" s="110">
        <v>300000000</v>
      </c>
      <c r="K270" s="234"/>
    </row>
    <row r="271" spans="1:11" s="150" customFormat="1" ht="31.5" hidden="1" customHeight="1" x14ac:dyDescent="0.25">
      <c r="A271" s="101" t="s">
        <v>69</v>
      </c>
      <c r="B271" s="109" t="s">
        <v>12</v>
      </c>
      <c r="C271" s="109" t="s">
        <v>47</v>
      </c>
      <c r="D271" s="101" t="s">
        <v>68</v>
      </c>
      <c r="E271" s="101" t="s">
        <v>2940</v>
      </c>
      <c r="F271" s="101" t="s">
        <v>2248</v>
      </c>
      <c r="G271" s="101" t="s">
        <v>2249</v>
      </c>
      <c r="H271" s="101" t="s">
        <v>2250</v>
      </c>
      <c r="I271" s="101" t="s">
        <v>1566</v>
      </c>
      <c r="J271" s="110">
        <v>100000000</v>
      </c>
      <c r="K271" s="234"/>
    </row>
    <row r="272" spans="1:11" s="150" customFormat="1" ht="125.25" hidden="1" customHeight="1" x14ac:dyDescent="0.25">
      <c r="A272" s="101" t="s">
        <v>69</v>
      </c>
      <c r="B272" s="109" t="s">
        <v>12</v>
      </c>
      <c r="C272" s="109" t="s">
        <v>17</v>
      </c>
      <c r="D272" s="101" t="s">
        <v>68</v>
      </c>
      <c r="E272" s="101" t="s">
        <v>2940</v>
      </c>
      <c r="F272" s="101" t="s">
        <v>3184</v>
      </c>
      <c r="G272" s="101" t="s">
        <v>2813</v>
      </c>
      <c r="H272" s="101" t="s">
        <v>2814</v>
      </c>
      <c r="I272" s="136" t="s">
        <v>1973</v>
      </c>
      <c r="J272" s="110">
        <v>250000000</v>
      </c>
      <c r="K272" s="234"/>
    </row>
    <row r="273" spans="1:11" s="150" customFormat="1" ht="51.75" hidden="1" customHeight="1" x14ac:dyDescent="0.25">
      <c r="A273" s="101" t="s">
        <v>69</v>
      </c>
      <c r="B273" s="109" t="s">
        <v>12</v>
      </c>
      <c r="C273" s="109" t="s">
        <v>23</v>
      </c>
      <c r="D273" s="101" t="s">
        <v>68</v>
      </c>
      <c r="E273" s="101" t="s">
        <v>2940</v>
      </c>
      <c r="F273" s="101" t="s">
        <v>2251</v>
      </c>
      <c r="G273" s="101" t="s">
        <v>2252</v>
      </c>
      <c r="H273" s="101" t="s">
        <v>2253</v>
      </c>
      <c r="I273" s="101" t="s">
        <v>1973</v>
      </c>
      <c r="J273" s="110">
        <v>150000000</v>
      </c>
      <c r="K273" s="234"/>
    </row>
    <row r="274" spans="1:11" s="150" customFormat="1" ht="31.5" hidden="1" customHeight="1" x14ac:dyDescent="0.25">
      <c r="A274" s="101" t="s">
        <v>69</v>
      </c>
      <c r="B274" s="109" t="s">
        <v>12</v>
      </c>
      <c r="C274" s="109" t="s">
        <v>50</v>
      </c>
      <c r="D274" s="101" t="s">
        <v>68</v>
      </c>
      <c r="E274" s="101" t="s">
        <v>2940</v>
      </c>
      <c r="F274" s="101" t="s">
        <v>160</v>
      </c>
      <c r="G274" s="101" t="s">
        <v>2254</v>
      </c>
      <c r="H274" s="101" t="s">
        <v>2255</v>
      </c>
      <c r="I274" s="101" t="s">
        <v>2609</v>
      </c>
      <c r="J274" s="110">
        <v>750000000</v>
      </c>
      <c r="K274" s="234"/>
    </row>
    <row r="275" spans="1:11" s="150" customFormat="1" ht="33" hidden="1" customHeight="1" x14ac:dyDescent="0.25">
      <c r="A275" s="101" t="s">
        <v>69</v>
      </c>
      <c r="B275" s="109" t="s">
        <v>12</v>
      </c>
      <c r="C275" s="109" t="s">
        <v>122</v>
      </c>
      <c r="D275" s="101" t="s">
        <v>68</v>
      </c>
      <c r="E275" s="101" t="s">
        <v>2940</v>
      </c>
      <c r="F275" s="101" t="s">
        <v>1351</v>
      </c>
      <c r="G275" s="101" t="s">
        <v>2256</v>
      </c>
      <c r="H275" s="101" t="s">
        <v>2257</v>
      </c>
      <c r="I275" s="101" t="s">
        <v>2610</v>
      </c>
      <c r="J275" s="110">
        <v>200000000</v>
      </c>
      <c r="K275" s="234"/>
    </row>
    <row r="276" spans="1:11" s="150" customFormat="1" ht="168.75" hidden="1" customHeight="1" x14ac:dyDescent="0.25">
      <c r="A276" s="101" t="s">
        <v>69</v>
      </c>
      <c r="B276" s="109" t="s">
        <v>12</v>
      </c>
      <c r="C276" s="109" t="s">
        <v>56</v>
      </c>
      <c r="D276" s="101" t="s">
        <v>68</v>
      </c>
      <c r="E276" s="101" t="s">
        <v>2940</v>
      </c>
      <c r="F276" s="101" t="s">
        <v>3185</v>
      </c>
      <c r="G276" s="101" t="s">
        <v>2258</v>
      </c>
      <c r="H276" s="101" t="s">
        <v>2259</v>
      </c>
      <c r="I276" s="101" t="s">
        <v>1698</v>
      </c>
      <c r="J276" s="110">
        <v>100000000</v>
      </c>
      <c r="K276" s="235"/>
    </row>
    <row r="277" spans="1:11" s="150" customFormat="1" ht="408.75" hidden="1" customHeight="1" x14ac:dyDescent="0.25">
      <c r="A277" s="101" t="s">
        <v>69</v>
      </c>
      <c r="B277" s="109" t="s">
        <v>12</v>
      </c>
      <c r="C277" s="109" t="s">
        <v>40</v>
      </c>
      <c r="D277" s="101" t="s">
        <v>68</v>
      </c>
      <c r="E277" s="101" t="s">
        <v>2940</v>
      </c>
      <c r="F277" s="101" t="s">
        <v>3186</v>
      </c>
      <c r="G277" s="101" t="s">
        <v>2941</v>
      </c>
      <c r="H277" s="101" t="s">
        <v>2943</v>
      </c>
      <c r="I277" s="101" t="s">
        <v>2815</v>
      </c>
      <c r="J277" s="110">
        <v>100000000</v>
      </c>
      <c r="K277" s="235"/>
    </row>
    <row r="278" spans="1:11" s="150" customFormat="1" ht="31.5" hidden="1" customHeight="1" x14ac:dyDescent="0.25">
      <c r="A278" s="101" t="s">
        <v>69</v>
      </c>
      <c r="B278" s="109" t="s">
        <v>46</v>
      </c>
      <c r="C278" s="109" t="s">
        <v>29</v>
      </c>
      <c r="D278" s="101" t="s">
        <v>68</v>
      </c>
      <c r="E278" s="101" t="s">
        <v>2946</v>
      </c>
      <c r="F278" s="101" t="s">
        <v>2260</v>
      </c>
      <c r="G278" s="101" t="s">
        <v>2261</v>
      </c>
      <c r="H278" s="101" t="s">
        <v>2262</v>
      </c>
      <c r="I278" s="101" t="s">
        <v>2207</v>
      </c>
      <c r="J278" s="110">
        <v>100000000</v>
      </c>
      <c r="K278" s="235"/>
    </row>
    <row r="279" spans="1:11" s="150" customFormat="1" ht="31.5" hidden="1" customHeight="1" x14ac:dyDescent="0.25">
      <c r="A279" s="101" t="s">
        <v>69</v>
      </c>
      <c r="B279" s="109" t="s">
        <v>46</v>
      </c>
      <c r="C279" s="109" t="s">
        <v>22</v>
      </c>
      <c r="D279" s="101" t="s">
        <v>68</v>
      </c>
      <c r="E279" s="101" t="s">
        <v>2946</v>
      </c>
      <c r="F279" s="101" t="s">
        <v>2263</v>
      </c>
      <c r="G279" s="101" t="s">
        <v>2264</v>
      </c>
      <c r="H279" s="101" t="s">
        <v>2265</v>
      </c>
      <c r="I279" s="101" t="s">
        <v>2266</v>
      </c>
      <c r="J279" s="110">
        <v>250000000</v>
      </c>
      <c r="K279" s="235"/>
    </row>
    <row r="280" spans="1:11" s="150" customFormat="1" ht="31.5" hidden="1" customHeight="1" x14ac:dyDescent="0.25">
      <c r="A280" s="101" t="s">
        <v>69</v>
      </c>
      <c r="B280" s="109" t="s">
        <v>46</v>
      </c>
      <c r="C280" s="109" t="s">
        <v>31</v>
      </c>
      <c r="D280" s="101" t="s">
        <v>68</v>
      </c>
      <c r="E280" s="101" t="s">
        <v>2946</v>
      </c>
      <c r="F280" s="101" t="s">
        <v>2267</v>
      </c>
      <c r="G280" s="101" t="s">
        <v>2268</v>
      </c>
      <c r="H280" s="101" t="s">
        <v>2269</v>
      </c>
      <c r="I280" s="101" t="s">
        <v>2270</v>
      </c>
      <c r="J280" s="110">
        <v>200000000</v>
      </c>
      <c r="K280" s="235"/>
    </row>
    <row r="281" spans="1:11" s="150" customFormat="1" ht="54" hidden="1" customHeight="1" x14ac:dyDescent="0.25">
      <c r="A281" s="101" t="s">
        <v>69</v>
      </c>
      <c r="B281" s="109" t="s">
        <v>12</v>
      </c>
      <c r="C281" s="109" t="s">
        <v>29</v>
      </c>
      <c r="D281" s="101" t="s">
        <v>68</v>
      </c>
      <c r="E281" s="101" t="s">
        <v>2940</v>
      </c>
      <c r="F281" s="101" t="s">
        <v>2271</v>
      </c>
      <c r="G281" s="101" t="s">
        <v>2272</v>
      </c>
      <c r="H281" s="101" t="s">
        <v>2273</v>
      </c>
      <c r="I281" s="101" t="s">
        <v>2611</v>
      </c>
      <c r="J281" s="110">
        <v>100000000</v>
      </c>
      <c r="K281" s="234"/>
    </row>
    <row r="282" spans="1:11" s="176" customFormat="1" ht="31.5" hidden="1" customHeight="1" x14ac:dyDescent="0.25">
      <c r="A282" s="101" t="s">
        <v>69</v>
      </c>
      <c r="B282" s="109" t="s">
        <v>12</v>
      </c>
      <c r="C282" s="109" t="s">
        <v>31</v>
      </c>
      <c r="D282" s="101" t="s">
        <v>68</v>
      </c>
      <c r="E282" s="101" t="s">
        <v>2940</v>
      </c>
      <c r="F282" s="101" t="s">
        <v>2274</v>
      </c>
      <c r="G282" s="101" t="s">
        <v>2275</v>
      </c>
      <c r="H282" s="101" t="s">
        <v>2276</v>
      </c>
      <c r="I282" s="101" t="s">
        <v>547</v>
      </c>
      <c r="J282" s="110">
        <v>100000000</v>
      </c>
      <c r="K282" s="235"/>
    </row>
    <row r="283" spans="1:11" s="150" customFormat="1" ht="230.25" hidden="1" customHeight="1" x14ac:dyDescent="0.25">
      <c r="A283" s="101" t="s">
        <v>69</v>
      </c>
      <c r="B283" s="109" t="s">
        <v>12</v>
      </c>
      <c r="C283" s="109" t="s">
        <v>28</v>
      </c>
      <c r="D283" s="101" t="s">
        <v>68</v>
      </c>
      <c r="E283" s="101" t="s">
        <v>2940</v>
      </c>
      <c r="F283" s="101" t="s">
        <v>2277</v>
      </c>
      <c r="G283" s="101" t="s">
        <v>2816</v>
      </c>
      <c r="H283" s="101" t="s">
        <v>2817</v>
      </c>
      <c r="I283" s="101" t="s">
        <v>2818</v>
      </c>
      <c r="J283" s="110">
        <v>250000000</v>
      </c>
      <c r="K283" s="236"/>
    </row>
    <row r="284" spans="1:11" s="150" customFormat="1" ht="135" hidden="1" customHeight="1" x14ac:dyDescent="0.25">
      <c r="A284" s="101" t="s">
        <v>69</v>
      </c>
      <c r="B284" s="109" t="s">
        <v>12</v>
      </c>
      <c r="C284" s="109" t="s">
        <v>21</v>
      </c>
      <c r="D284" s="101" t="s">
        <v>68</v>
      </c>
      <c r="E284" s="101" t="s">
        <v>2940</v>
      </c>
      <c r="F284" s="101" t="s">
        <v>2278</v>
      </c>
      <c r="G284" s="101" t="s">
        <v>2819</v>
      </c>
      <c r="H284" s="101" t="s">
        <v>2820</v>
      </c>
      <c r="I284" s="101" t="s">
        <v>2612</v>
      </c>
      <c r="J284" s="110">
        <v>150000000</v>
      </c>
      <c r="K284" s="236"/>
    </row>
    <row r="285" spans="1:11" s="150" customFormat="1" ht="66.75" hidden="1" customHeight="1" x14ac:dyDescent="0.25">
      <c r="A285" s="101" t="s">
        <v>69</v>
      </c>
      <c r="B285" s="109" t="s">
        <v>46</v>
      </c>
      <c r="C285" s="109" t="s">
        <v>27</v>
      </c>
      <c r="D285" s="101" t="s">
        <v>68</v>
      </c>
      <c r="E285" s="101" t="s">
        <v>2946</v>
      </c>
      <c r="F285" s="101" t="s">
        <v>2279</v>
      </c>
      <c r="G285" s="101" t="s">
        <v>2280</v>
      </c>
      <c r="H285" s="101" t="s">
        <v>2281</v>
      </c>
      <c r="I285" s="101" t="s">
        <v>2282</v>
      </c>
      <c r="J285" s="110">
        <v>120000000</v>
      </c>
      <c r="K285" s="236"/>
    </row>
    <row r="286" spans="1:11" s="150" customFormat="1" ht="31.5" hidden="1" customHeight="1" x14ac:dyDescent="0.25">
      <c r="A286" s="101" t="s">
        <v>69</v>
      </c>
      <c r="B286" s="109" t="s">
        <v>12</v>
      </c>
      <c r="C286" s="109" t="s">
        <v>99</v>
      </c>
      <c r="D286" s="101" t="s">
        <v>68</v>
      </c>
      <c r="E286" s="101" t="s">
        <v>2940</v>
      </c>
      <c r="F286" s="101" t="s">
        <v>3187</v>
      </c>
      <c r="G286" s="101" t="s">
        <v>2283</v>
      </c>
      <c r="H286" s="101" t="s">
        <v>2284</v>
      </c>
      <c r="I286" s="101" t="s">
        <v>2285</v>
      </c>
      <c r="J286" s="110">
        <v>100000000</v>
      </c>
      <c r="K286" s="236"/>
    </row>
    <row r="287" spans="1:11" s="150" customFormat="1" ht="31.5" hidden="1" customHeight="1" x14ac:dyDescent="0.25">
      <c r="A287" s="101" t="s">
        <v>69</v>
      </c>
      <c r="B287" s="109" t="s">
        <v>12</v>
      </c>
      <c r="C287" s="109" t="s">
        <v>27</v>
      </c>
      <c r="D287" s="101" t="s">
        <v>68</v>
      </c>
      <c r="E287" s="101" t="s">
        <v>2940</v>
      </c>
      <c r="F287" s="101" t="s">
        <v>3188</v>
      </c>
      <c r="G287" s="101" t="s">
        <v>2286</v>
      </c>
      <c r="H287" s="101" t="s">
        <v>2287</v>
      </c>
      <c r="I287" s="101" t="s">
        <v>2288</v>
      </c>
      <c r="J287" s="110">
        <v>100000000</v>
      </c>
      <c r="K287" s="236"/>
    </row>
    <row r="288" spans="1:11" s="150" customFormat="1" ht="59.25" hidden="1" customHeight="1" x14ac:dyDescent="0.25">
      <c r="A288" s="101" t="s">
        <v>69</v>
      </c>
      <c r="B288" s="109" t="s">
        <v>46</v>
      </c>
      <c r="C288" s="109" t="s">
        <v>47</v>
      </c>
      <c r="D288" s="101" t="s">
        <v>68</v>
      </c>
      <c r="E288" s="101" t="s">
        <v>2946</v>
      </c>
      <c r="F288" s="101" t="s">
        <v>2289</v>
      </c>
      <c r="G288" s="101" t="s">
        <v>2290</v>
      </c>
      <c r="H288" s="101" t="s">
        <v>2291</v>
      </c>
      <c r="I288" s="101" t="s">
        <v>2292</v>
      </c>
      <c r="J288" s="110">
        <v>100000000</v>
      </c>
      <c r="K288" s="236"/>
    </row>
    <row r="289" spans="1:11" s="150" customFormat="1" ht="66.75" hidden="1" customHeight="1" x14ac:dyDescent="0.25">
      <c r="A289" s="178" t="s">
        <v>71</v>
      </c>
      <c r="B289" s="179" t="s">
        <v>29</v>
      </c>
      <c r="C289" s="178" t="s">
        <v>29</v>
      </c>
      <c r="D289" s="132" t="s">
        <v>70</v>
      </c>
      <c r="E289" s="131" t="s">
        <v>184</v>
      </c>
      <c r="F289" s="132" t="s">
        <v>194</v>
      </c>
      <c r="G289" s="132" t="s">
        <v>1206</v>
      </c>
      <c r="H289" s="180" t="s">
        <v>1889</v>
      </c>
      <c r="I289" s="101" t="s">
        <v>145</v>
      </c>
      <c r="J289" s="143">
        <v>25000000</v>
      </c>
      <c r="K289" s="151">
        <f>SUM(J289:J301)</f>
        <v>1607000000</v>
      </c>
    </row>
    <row r="290" spans="1:11" s="150" customFormat="1" ht="45" hidden="1" customHeight="1" x14ac:dyDescent="0.25">
      <c r="A290" s="178" t="s">
        <v>71</v>
      </c>
      <c r="B290" s="179" t="s">
        <v>29</v>
      </c>
      <c r="C290" s="178" t="s">
        <v>22</v>
      </c>
      <c r="D290" s="132" t="s">
        <v>70</v>
      </c>
      <c r="E290" s="131" t="s">
        <v>184</v>
      </c>
      <c r="F290" s="132" t="s">
        <v>196</v>
      </c>
      <c r="G290" s="132" t="s">
        <v>1207</v>
      </c>
      <c r="H290" s="180" t="s">
        <v>284</v>
      </c>
      <c r="I290" s="101" t="s">
        <v>145</v>
      </c>
      <c r="J290" s="143">
        <v>400000000</v>
      </c>
    </row>
    <row r="291" spans="1:11" s="150" customFormat="1" ht="78" hidden="1" customHeight="1" x14ac:dyDescent="0.25">
      <c r="A291" s="178" t="s">
        <v>71</v>
      </c>
      <c r="B291" s="179" t="s">
        <v>29</v>
      </c>
      <c r="C291" s="178" t="s">
        <v>17</v>
      </c>
      <c r="D291" s="132" t="s">
        <v>70</v>
      </c>
      <c r="E291" s="131" t="s">
        <v>184</v>
      </c>
      <c r="F291" s="132" t="s">
        <v>198</v>
      </c>
      <c r="G291" s="132" t="s">
        <v>1208</v>
      </c>
      <c r="H291" s="180" t="s">
        <v>469</v>
      </c>
      <c r="I291" s="101" t="s">
        <v>145</v>
      </c>
      <c r="J291" s="143">
        <v>135000000</v>
      </c>
    </row>
    <row r="292" spans="1:11" s="150" customFormat="1" ht="45" hidden="1" customHeight="1" x14ac:dyDescent="0.25">
      <c r="A292" s="178" t="s">
        <v>71</v>
      </c>
      <c r="B292" s="179" t="s">
        <v>29</v>
      </c>
      <c r="C292" s="178" t="s">
        <v>21</v>
      </c>
      <c r="D292" s="132" t="s">
        <v>70</v>
      </c>
      <c r="E292" s="131" t="s">
        <v>184</v>
      </c>
      <c r="F292" s="132" t="s">
        <v>185</v>
      </c>
      <c r="G292" s="132" t="s">
        <v>1209</v>
      </c>
      <c r="H292" s="180" t="s">
        <v>2535</v>
      </c>
      <c r="I292" s="101" t="s">
        <v>145</v>
      </c>
      <c r="J292" s="143">
        <v>255000000</v>
      </c>
    </row>
    <row r="293" spans="1:11" s="150" customFormat="1" ht="30" hidden="1" customHeight="1" x14ac:dyDescent="0.25">
      <c r="A293" s="178" t="s">
        <v>71</v>
      </c>
      <c r="B293" s="179" t="s">
        <v>29</v>
      </c>
      <c r="C293" s="178" t="s">
        <v>23</v>
      </c>
      <c r="D293" s="132" t="s">
        <v>70</v>
      </c>
      <c r="E293" s="131" t="s">
        <v>184</v>
      </c>
      <c r="F293" s="132" t="s">
        <v>199</v>
      </c>
      <c r="G293" s="132" t="s">
        <v>1210</v>
      </c>
      <c r="H293" s="180" t="s">
        <v>2536</v>
      </c>
      <c r="I293" s="101" t="s">
        <v>145</v>
      </c>
      <c r="J293" s="143">
        <v>150000000</v>
      </c>
    </row>
    <row r="294" spans="1:11" s="150" customFormat="1" ht="30" hidden="1" customHeight="1" x14ac:dyDescent="0.25">
      <c r="A294" s="178" t="s">
        <v>71</v>
      </c>
      <c r="B294" s="179" t="s">
        <v>29</v>
      </c>
      <c r="C294" s="178" t="s">
        <v>122</v>
      </c>
      <c r="D294" s="132" t="s">
        <v>70</v>
      </c>
      <c r="E294" s="131" t="s">
        <v>184</v>
      </c>
      <c r="F294" s="132" t="s">
        <v>200</v>
      </c>
      <c r="G294" s="131" t="s">
        <v>2537</v>
      </c>
      <c r="H294" s="180" t="s">
        <v>2538</v>
      </c>
      <c r="I294" s="101" t="s">
        <v>145</v>
      </c>
      <c r="J294" s="143">
        <v>100000000</v>
      </c>
    </row>
    <row r="295" spans="1:11" s="150" customFormat="1" ht="30" hidden="1" customHeight="1" x14ac:dyDescent="0.25">
      <c r="A295" s="178" t="s">
        <v>71</v>
      </c>
      <c r="B295" s="179" t="s">
        <v>29</v>
      </c>
      <c r="C295" s="178" t="s">
        <v>56</v>
      </c>
      <c r="D295" s="132" t="s">
        <v>70</v>
      </c>
      <c r="E295" s="131" t="s">
        <v>184</v>
      </c>
      <c r="F295" s="132" t="s">
        <v>201</v>
      </c>
      <c r="G295" s="132" t="s">
        <v>1199</v>
      </c>
      <c r="H295" s="131" t="s">
        <v>473</v>
      </c>
      <c r="I295" s="101" t="s">
        <v>145</v>
      </c>
      <c r="J295" s="143">
        <v>100000000</v>
      </c>
    </row>
    <row r="296" spans="1:11" s="150" customFormat="1" ht="60" hidden="1" customHeight="1" x14ac:dyDescent="0.25">
      <c r="A296" s="178" t="s">
        <v>71</v>
      </c>
      <c r="B296" s="179" t="s">
        <v>29</v>
      </c>
      <c r="C296" s="178" t="s">
        <v>40</v>
      </c>
      <c r="D296" s="132" t="s">
        <v>70</v>
      </c>
      <c r="E296" s="131" t="s">
        <v>184</v>
      </c>
      <c r="F296" s="132" t="s">
        <v>202</v>
      </c>
      <c r="G296" s="132" t="s">
        <v>793</v>
      </c>
      <c r="H296" s="131" t="s">
        <v>2539</v>
      </c>
      <c r="I296" s="101" t="s">
        <v>145</v>
      </c>
      <c r="J296" s="143">
        <v>35000000</v>
      </c>
    </row>
    <row r="297" spans="1:11" s="150" customFormat="1" ht="45" hidden="1" customHeight="1" x14ac:dyDescent="0.25">
      <c r="A297" s="178" t="s">
        <v>71</v>
      </c>
      <c r="B297" s="179" t="s">
        <v>29</v>
      </c>
      <c r="C297" s="178" t="s">
        <v>26</v>
      </c>
      <c r="D297" s="132" t="s">
        <v>70</v>
      </c>
      <c r="E297" s="131" t="s">
        <v>184</v>
      </c>
      <c r="F297" s="132" t="s">
        <v>203</v>
      </c>
      <c r="G297" s="132" t="s">
        <v>1211</v>
      </c>
      <c r="H297" s="131" t="s">
        <v>2540</v>
      </c>
      <c r="I297" s="101" t="s">
        <v>145</v>
      </c>
      <c r="J297" s="143">
        <v>15000000</v>
      </c>
    </row>
    <row r="298" spans="1:11" s="150" customFormat="1" ht="30" hidden="1" customHeight="1" x14ac:dyDescent="0.25">
      <c r="A298" s="178" t="s">
        <v>71</v>
      </c>
      <c r="B298" s="179" t="s">
        <v>29</v>
      </c>
      <c r="C298" s="178" t="s">
        <v>46</v>
      </c>
      <c r="D298" s="132" t="s">
        <v>70</v>
      </c>
      <c r="E298" s="131" t="s">
        <v>184</v>
      </c>
      <c r="F298" s="132" t="s">
        <v>204</v>
      </c>
      <c r="G298" s="132" t="s">
        <v>1212</v>
      </c>
      <c r="H298" s="131" t="s">
        <v>625</v>
      </c>
      <c r="I298" s="101" t="s">
        <v>145</v>
      </c>
      <c r="J298" s="143">
        <v>67000000</v>
      </c>
    </row>
    <row r="299" spans="1:11" s="150" customFormat="1" ht="30" hidden="1" customHeight="1" x14ac:dyDescent="0.25">
      <c r="A299" s="178" t="s">
        <v>71</v>
      </c>
      <c r="B299" s="179" t="s">
        <v>29</v>
      </c>
      <c r="C299" s="178" t="s">
        <v>16</v>
      </c>
      <c r="D299" s="132" t="s">
        <v>70</v>
      </c>
      <c r="E299" s="131" t="s">
        <v>184</v>
      </c>
      <c r="F299" s="132" t="s">
        <v>205</v>
      </c>
      <c r="G299" s="132" t="s">
        <v>1200</v>
      </c>
      <c r="H299" s="131" t="s">
        <v>2541</v>
      </c>
      <c r="I299" s="101" t="s">
        <v>145</v>
      </c>
      <c r="J299" s="143">
        <v>100000000</v>
      </c>
    </row>
    <row r="300" spans="1:11" s="150" customFormat="1" ht="45" hidden="1" customHeight="1" x14ac:dyDescent="0.25">
      <c r="A300" s="178" t="s">
        <v>71</v>
      </c>
      <c r="B300" s="179" t="s">
        <v>29</v>
      </c>
      <c r="C300" s="178" t="s">
        <v>37</v>
      </c>
      <c r="D300" s="132" t="s">
        <v>70</v>
      </c>
      <c r="E300" s="131" t="s">
        <v>184</v>
      </c>
      <c r="F300" s="132" t="s">
        <v>207</v>
      </c>
      <c r="G300" s="132" t="s">
        <v>1213</v>
      </c>
      <c r="H300" s="131" t="s">
        <v>2543</v>
      </c>
      <c r="I300" s="101" t="s">
        <v>145</v>
      </c>
      <c r="J300" s="143">
        <v>75000000</v>
      </c>
    </row>
    <row r="301" spans="1:11" s="150" customFormat="1" ht="45" hidden="1" customHeight="1" x14ac:dyDescent="0.25">
      <c r="A301" s="178" t="s">
        <v>71</v>
      </c>
      <c r="B301" s="179" t="s">
        <v>29</v>
      </c>
      <c r="C301" s="178" t="s">
        <v>20</v>
      </c>
      <c r="D301" s="132" t="s">
        <v>70</v>
      </c>
      <c r="E301" s="131" t="s">
        <v>184</v>
      </c>
      <c r="F301" s="132" t="s">
        <v>206</v>
      </c>
      <c r="G301" s="132" t="s">
        <v>1201</v>
      </c>
      <c r="H301" s="131" t="s">
        <v>2544</v>
      </c>
      <c r="I301" s="101" t="s">
        <v>145</v>
      </c>
      <c r="J301" s="143">
        <v>150000000</v>
      </c>
    </row>
    <row r="302" spans="1:11" s="150" customFormat="1" ht="30" hidden="1" customHeight="1" x14ac:dyDescent="0.25">
      <c r="A302" s="178" t="s">
        <v>71</v>
      </c>
      <c r="B302" s="132" t="s">
        <v>22</v>
      </c>
      <c r="C302" s="178" t="s">
        <v>21</v>
      </c>
      <c r="D302" s="132" t="s">
        <v>70</v>
      </c>
      <c r="E302" s="131" t="s">
        <v>148</v>
      </c>
      <c r="F302" s="132" t="s">
        <v>673</v>
      </c>
      <c r="G302" s="132" t="s">
        <v>1214</v>
      </c>
      <c r="H302" s="180">
        <v>1</v>
      </c>
      <c r="I302" s="101" t="s">
        <v>145</v>
      </c>
      <c r="J302" s="143">
        <v>215000000</v>
      </c>
    </row>
    <row r="303" spans="1:11" s="150" customFormat="1" ht="45" hidden="1" customHeight="1" x14ac:dyDescent="0.25">
      <c r="A303" s="178" t="s">
        <v>71</v>
      </c>
      <c r="B303" s="132" t="s">
        <v>22</v>
      </c>
      <c r="C303" s="178" t="s">
        <v>50</v>
      </c>
      <c r="D303" s="132" t="s">
        <v>70</v>
      </c>
      <c r="E303" s="131" t="s">
        <v>148</v>
      </c>
      <c r="F303" s="132" t="s">
        <v>674</v>
      </c>
      <c r="G303" s="132" t="s">
        <v>1215</v>
      </c>
      <c r="H303" s="180">
        <v>1</v>
      </c>
      <c r="I303" s="101" t="s">
        <v>145</v>
      </c>
      <c r="J303" s="143">
        <v>100000000</v>
      </c>
    </row>
    <row r="304" spans="1:11" s="150" customFormat="1" ht="30" hidden="1" customHeight="1" x14ac:dyDescent="0.25">
      <c r="A304" s="178" t="s">
        <v>71</v>
      </c>
      <c r="B304" s="132" t="s">
        <v>22</v>
      </c>
      <c r="C304" s="178" t="s">
        <v>52</v>
      </c>
      <c r="D304" s="132" t="s">
        <v>70</v>
      </c>
      <c r="E304" s="131" t="s">
        <v>148</v>
      </c>
      <c r="F304" s="132" t="s">
        <v>3189</v>
      </c>
      <c r="G304" s="132" t="s">
        <v>1216</v>
      </c>
      <c r="H304" s="180">
        <v>1</v>
      </c>
      <c r="I304" s="101" t="s">
        <v>145</v>
      </c>
      <c r="J304" s="143">
        <v>450000000</v>
      </c>
    </row>
    <row r="305" spans="1:10" s="150" customFormat="1" ht="30" hidden="1" customHeight="1" x14ac:dyDescent="0.25">
      <c r="A305" s="178" t="s">
        <v>71</v>
      </c>
      <c r="B305" s="132" t="s">
        <v>22</v>
      </c>
      <c r="C305" s="178" t="s">
        <v>35</v>
      </c>
      <c r="D305" s="132" t="s">
        <v>70</v>
      </c>
      <c r="E305" s="131" t="s">
        <v>148</v>
      </c>
      <c r="F305" s="132" t="s">
        <v>3119</v>
      </c>
      <c r="G305" s="132" t="s">
        <v>782</v>
      </c>
      <c r="H305" s="180">
        <v>1</v>
      </c>
      <c r="I305" s="101" t="s">
        <v>145</v>
      </c>
      <c r="J305" s="143">
        <v>150000000</v>
      </c>
    </row>
    <row r="306" spans="1:10" s="150" customFormat="1" ht="30" hidden="1" customHeight="1" x14ac:dyDescent="0.25">
      <c r="A306" s="178" t="s">
        <v>71</v>
      </c>
      <c r="B306" s="132" t="s">
        <v>22</v>
      </c>
      <c r="C306" s="178" t="s">
        <v>30</v>
      </c>
      <c r="D306" s="132" t="s">
        <v>70</v>
      </c>
      <c r="E306" s="131" t="s">
        <v>148</v>
      </c>
      <c r="F306" s="132" t="s">
        <v>3190</v>
      </c>
      <c r="G306" s="132" t="s">
        <v>782</v>
      </c>
      <c r="H306" s="180">
        <v>1</v>
      </c>
      <c r="I306" s="101" t="s">
        <v>145</v>
      </c>
      <c r="J306" s="143">
        <v>35000000</v>
      </c>
    </row>
    <row r="307" spans="1:10" s="150" customFormat="1" ht="30" hidden="1" customHeight="1" x14ac:dyDescent="0.25">
      <c r="A307" s="178" t="s">
        <v>71</v>
      </c>
      <c r="B307" s="132" t="s">
        <v>22</v>
      </c>
      <c r="C307" s="178" t="s">
        <v>218</v>
      </c>
      <c r="D307" s="132" t="s">
        <v>70</v>
      </c>
      <c r="E307" s="131" t="s">
        <v>148</v>
      </c>
      <c r="F307" s="132" t="s">
        <v>3122</v>
      </c>
      <c r="G307" s="132" t="s">
        <v>782</v>
      </c>
      <c r="H307" s="180">
        <v>1</v>
      </c>
      <c r="I307" s="101" t="s">
        <v>145</v>
      </c>
      <c r="J307" s="143">
        <v>175000000</v>
      </c>
    </row>
    <row r="308" spans="1:10" s="150" customFormat="1" ht="60" hidden="1" customHeight="1" x14ac:dyDescent="0.25">
      <c r="A308" s="178" t="s">
        <v>71</v>
      </c>
      <c r="B308" s="132" t="s">
        <v>22</v>
      </c>
      <c r="C308" s="178" t="s">
        <v>2528</v>
      </c>
      <c r="D308" s="132" t="s">
        <v>70</v>
      </c>
      <c r="E308" s="131" t="s">
        <v>148</v>
      </c>
      <c r="F308" s="132" t="s">
        <v>3191</v>
      </c>
      <c r="G308" s="132" t="s">
        <v>1217</v>
      </c>
      <c r="H308" s="180" t="s">
        <v>165</v>
      </c>
      <c r="I308" s="101" t="s">
        <v>1726</v>
      </c>
      <c r="J308" s="143">
        <v>750000000</v>
      </c>
    </row>
    <row r="309" spans="1:10" s="150" customFormat="1" ht="52.5" hidden="1" customHeight="1" x14ac:dyDescent="0.25">
      <c r="A309" s="101" t="s">
        <v>71</v>
      </c>
      <c r="B309" s="142" t="s">
        <v>17</v>
      </c>
      <c r="C309" s="109" t="s">
        <v>29</v>
      </c>
      <c r="D309" s="101" t="s">
        <v>70</v>
      </c>
      <c r="E309" s="131" t="s">
        <v>146</v>
      </c>
      <c r="F309" s="101" t="s">
        <v>3124</v>
      </c>
      <c r="G309" s="101" t="s">
        <v>956</v>
      </c>
      <c r="H309" s="101" t="s">
        <v>1727</v>
      </c>
      <c r="I309" s="101" t="s">
        <v>145</v>
      </c>
      <c r="J309" s="110">
        <v>15000000</v>
      </c>
    </row>
    <row r="310" spans="1:10" s="150" customFormat="1" ht="90.75" hidden="1" customHeight="1" x14ac:dyDescent="0.25">
      <c r="A310" s="101" t="s">
        <v>71</v>
      </c>
      <c r="B310" s="101" t="s">
        <v>26</v>
      </c>
      <c r="C310" s="101" t="s">
        <v>29</v>
      </c>
      <c r="D310" s="101" t="s">
        <v>70</v>
      </c>
      <c r="E310" s="101" t="s">
        <v>1728</v>
      </c>
      <c r="F310" s="101" t="s">
        <v>3192</v>
      </c>
      <c r="G310" s="101" t="s">
        <v>744</v>
      </c>
      <c r="H310" s="101" t="s">
        <v>745</v>
      </c>
      <c r="I310" s="101" t="s">
        <v>145</v>
      </c>
      <c r="J310" s="110">
        <v>159688000</v>
      </c>
    </row>
    <row r="311" spans="1:10" s="150" customFormat="1" ht="93" hidden="1" customHeight="1" x14ac:dyDescent="0.25">
      <c r="A311" s="101" t="s">
        <v>71</v>
      </c>
      <c r="B311" s="101" t="s">
        <v>26</v>
      </c>
      <c r="C311" s="101" t="s">
        <v>22</v>
      </c>
      <c r="D311" s="101" t="s">
        <v>70</v>
      </c>
      <c r="E311" s="101" t="s">
        <v>1728</v>
      </c>
      <c r="F311" s="101" t="s">
        <v>3193</v>
      </c>
      <c r="G311" s="101" t="s">
        <v>1729</v>
      </c>
      <c r="H311" s="101" t="s">
        <v>1730</v>
      </c>
      <c r="I311" s="101" t="s">
        <v>1731</v>
      </c>
      <c r="J311" s="171">
        <v>500000000</v>
      </c>
    </row>
    <row r="312" spans="1:10" s="150" customFormat="1" ht="75" hidden="1" customHeight="1" x14ac:dyDescent="0.25">
      <c r="A312" s="101" t="s">
        <v>71</v>
      </c>
      <c r="B312" s="101" t="s">
        <v>26</v>
      </c>
      <c r="C312" s="101" t="s">
        <v>47</v>
      </c>
      <c r="D312" s="101" t="s">
        <v>70</v>
      </c>
      <c r="E312" s="101" t="s">
        <v>1728</v>
      </c>
      <c r="F312" s="101" t="s">
        <v>621</v>
      </c>
      <c r="G312" s="101" t="s">
        <v>746</v>
      </c>
      <c r="H312" s="101" t="s">
        <v>747</v>
      </c>
      <c r="I312" s="101"/>
      <c r="J312" s="110">
        <v>133000000</v>
      </c>
    </row>
    <row r="313" spans="1:10" s="150" customFormat="1" ht="66" hidden="1" customHeight="1" x14ac:dyDescent="0.25">
      <c r="A313" s="101" t="s">
        <v>71</v>
      </c>
      <c r="B313" s="101" t="s">
        <v>26</v>
      </c>
      <c r="C313" s="101" t="s">
        <v>31</v>
      </c>
      <c r="D313" s="101" t="s">
        <v>70</v>
      </c>
      <c r="E313" s="101" t="s">
        <v>1728</v>
      </c>
      <c r="F313" s="101" t="s">
        <v>3194</v>
      </c>
      <c r="G313" s="101" t="s">
        <v>748</v>
      </c>
      <c r="H313" s="101" t="s">
        <v>1732</v>
      </c>
      <c r="I313" s="101" t="s">
        <v>2613</v>
      </c>
      <c r="J313" s="171">
        <v>300000000</v>
      </c>
    </row>
    <row r="314" spans="1:10" s="150" customFormat="1" ht="81" hidden="1" customHeight="1" x14ac:dyDescent="0.25">
      <c r="A314" s="101" t="s">
        <v>71</v>
      </c>
      <c r="B314" s="101" t="s">
        <v>12</v>
      </c>
      <c r="C314" s="101" t="s">
        <v>29</v>
      </c>
      <c r="D314" s="101" t="s">
        <v>70</v>
      </c>
      <c r="E314" s="101" t="s">
        <v>1733</v>
      </c>
      <c r="F314" s="101" t="s">
        <v>3195</v>
      </c>
      <c r="G314" s="101" t="s">
        <v>749</v>
      </c>
      <c r="H314" s="101" t="s">
        <v>750</v>
      </c>
      <c r="I314" s="101" t="s">
        <v>1734</v>
      </c>
      <c r="J314" s="173">
        <v>160929500</v>
      </c>
    </row>
    <row r="315" spans="1:10" s="150" customFormat="1" ht="45" hidden="1" customHeight="1" x14ac:dyDescent="0.25">
      <c r="A315" s="101" t="s">
        <v>71</v>
      </c>
      <c r="B315" s="101" t="s">
        <v>12</v>
      </c>
      <c r="C315" s="101" t="s">
        <v>22</v>
      </c>
      <c r="D315" s="101" t="s">
        <v>70</v>
      </c>
      <c r="E315" s="101" t="s">
        <v>1733</v>
      </c>
      <c r="F315" s="101" t="s">
        <v>3196</v>
      </c>
      <c r="G315" s="101" t="s">
        <v>751</v>
      </c>
      <c r="H315" s="101" t="s">
        <v>752</v>
      </c>
      <c r="I315" s="101" t="s">
        <v>1735</v>
      </c>
      <c r="J315" s="110">
        <v>370818900</v>
      </c>
    </row>
    <row r="316" spans="1:10" s="150" customFormat="1" ht="60" hidden="1" customHeight="1" x14ac:dyDescent="0.25">
      <c r="A316" s="101" t="s">
        <v>71</v>
      </c>
      <c r="B316" s="101" t="s">
        <v>26</v>
      </c>
      <c r="C316" s="101" t="s">
        <v>27</v>
      </c>
      <c r="D316" s="101" t="s">
        <v>70</v>
      </c>
      <c r="E316" s="101" t="s">
        <v>1728</v>
      </c>
      <c r="F316" s="101" t="s">
        <v>112</v>
      </c>
      <c r="G316" s="101" t="s">
        <v>753</v>
      </c>
      <c r="H316" s="101" t="s">
        <v>754</v>
      </c>
      <c r="I316" s="101" t="s">
        <v>145</v>
      </c>
      <c r="J316" s="110">
        <v>115235500</v>
      </c>
    </row>
    <row r="317" spans="1:10" s="150" customFormat="1" ht="90" hidden="1" customHeight="1" x14ac:dyDescent="0.25">
      <c r="A317" s="101" t="s">
        <v>71</v>
      </c>
      <c r="B317" s="101" t="s">
        <v>16</v>
      </c>
      <c r="C317" s="101" t="s">
        <v>29</v>
      </c>
      <c r="D317" s="101" t="s">
        <v>70</v>
      </c>
      <c r="E317" s="101" t="s">
        <v>1736</v>
      </c>
      <c r="F317" s="101" t="s">
        <v>3197</v>
      </c>
      <c r="G317" s="101" t="s">
        <v>755</v>
      </c>
      <c r="H317" s="101" t="s">
        <v>756</v>
      </c>
      <c r="I317" s="101" t="s">
        <v>757</v>
      </c>
      <c r="J317" s="110">
        <v>385800000</v>
      </c>
    </row>
    <row r="318" spans="1:10" s="150" customFormat="1" ht="73.5" hidden="1" customHeight="1" x14ac:dyDescent="0.25">
      <c r="A318" s="101" t="s">
        <v>71</v>
      </c>
      <c r="B318" s="101" t="s">
        <v>12</v>
      </c>
      <c r="C318" s="101" t="s">
        <v>31</v>
      </c>
      <c r="D318" s="101" t="s">
        <v>70</v>
      </c>
      <c r="E318" s="101" t="s">
        <v>1733</v>
      </c>
      <c r="F318" s="101" t="s">
        <v>1293</v>
      </c>
      <c r="G318" s="101" t="s">
        <v>758</v>
      </c>
      <c r="H318" s="101" t="s">
        <v>759</v>
      </c>
      <c r="I318" s="101" t="s">
        <v>760</v>
      </c>
      <c r="J318" s="110">
        <v>5000000000</v>
      </c>
    </row>
    <row r="319" spans="1:10" s="150" customFormat="1" ht="75" hidden="1" customHeight="1" x14ac:dyDescent="0.25">
      <c r="A319" s="101" t="s">
        <v>71</v>
      </c>
      <c r="B319" s="101" t="s">
        <v>12</v>
      </c>
      <c r="C319" s="101" t="s">
        <v>27</v>
      </c>
      <c r="D319" s="101" t="s">
        <v>70</v>
      </c>
      <c r="E319" s="101" t="s">
        <v>1733</v>
      </c>
      <c r="F319" s="101" t="s">
        <v>3198</v>
      </c>
      <c r="G319" s="101" t="s">
        <v>761</v>
      </c>
      <c r="H319" s="101" t="s">
        <v>762</v>
      </c>
      <c r="I319" s="101" t="s">
        <v>121</v>
      </c>
      <c r="J319" s="110">
        <v>600000000</v>
      </c>
    </row>
    <row r="320" spans="1:10" s="150" customFormat="1" ht="30" hidden="1" customHeight="1" x14ac:dyDescent="0.25">
      <c r="A320" s="101" t="s">
        <v>71</v>
      </c>
      <c r="B320" s="101" t="s">
        <v>12</v>
      </c>
      <c r="C320" s="101" t="s">
        <v>47</v>
      </c>
      <c r="D320" s="101" t="s">
        <v>70</v>
      </c>
      <c r="E320" s="101" t="s">
        <v>1733</v>
      </c>
      <c r="F320" s="101" t="s">
        <v>3199</v>
      </c>
      <c r="G320" s="101" t="s">
        <v>1737</v>
      </c>
      <c r="H320" s="101" t="s">
        <v>763</v>
      </c>
      <c r="I320" s="101"/>
      <c r="J320" s="110">
        <v>356000000</v>
      </c>
    </row>
    <row r="321" spans="1:10" s="150" customFormat="1" ht="45" hidden="1" customHeight="1" x14ac:dyDescent="0.25">
      <c r="A321" s="101" t="s">
        <v>71</v>
      </c>
      <c r="B321" s="101" t="s">
        <v>12</v>
      </c>
      <c r="C321" s="101" t="s">
        <v>17</v>
      </c>
      <c r="D321" s="101" t="s">
        <v>70</v>
      </c>
      <c r="E321" s="101" t="s">
        <v>1733</v>
      </c>
      <c r="F321" s="101" t="s">
        <v>3200</v>
      </c>
      <c r="G321" s="101" t="s">
        <v>764</v>
      </c>
      <c r="H321" s="101" t="s">
        <v>765</v>
      </c>
      <c r="I321" s="101"/>
      <c r="J321" s="110">
        <v>82500000</v>
      </c>
    </row>
    <row r="322" spans="1:10" s="150" customFormat="1" ht="30" hidden="1" customHeight="1" x14ac:dyDescent="0.25">
      <c r="A322" s="101" t="s">
        <v>71</v>
      </c>
      <c r="B322" s="101" t="s">
        <v>12</v>
      </c>
      <c r="C322" s="101" t="s">
        <v>21</v>
      </c>
      <c r="D322" s="101" t="s">
        <v>70</v>
      </c>
      <c r="E322" s="101" t="s">
        <v>1733</v>
      </c>
      <c r="F322" s="101" t="s">
        <v>3201</v>
      </c>
      <c r="G322" s="101" t="s">
        <v>766</v>
      </c>
      <c r="H322" s="101" t="s">
        <v>767</v>
      </c>
      <c r="I322" s="101" t="s">
        <v>768</v>
      </c>
      <c r="J322" s="110">
        <v>100000000</v>
      </c>
    </row>
    <row r="323" spans="1:10" s="150" customFormat="1" ht="60" hidden="1" customHeight="1" x14ac:dyDescent="0.25">
      <c r="A323" s="101" t="s">
        <v>71</v>
      </c>
      <c r="B323" s="101" t="s">
        <v>12</v>
      </c>
      <c r="C323" s="101" t="s">
        <v>23</v>
      </c>
      <c r="D323" s="101" t="s">
        <v>70</v>
      </c>
      <c r="E323" s="101" t="s">
        <v>1733</v>
      </c>
      <c r="F323" s="101" t="s">
        <v>126</v>
      </c>
      <c r="G323" s="101" t="s">
        <v>769</v>
      </c>
      <c r="H323" s="101" t="s">
        <v>770</v>
      </c>
      <c r="I323" s="101" t="s">
        <v>145</v>
      </c>
      <c r="J323" s="171">
        <v>200000000</v>
      </c>
    </row>
    <row r="324" spans="1:10" s="150" customFormat="1" ht="30" hidden="1" customHeight="1" x14ac:dyDescent="0.25">
      <c r="A324" s="101" t="s">
        <v>71</v>
      </c>
      <c r="B324" s="101" t="s">
        <v>30</v>
      </c>
      <c r="C324" s="101" t="s">
        <v>29</v>
      </c>
      <c r="D324" s="101" t="s">
        <v>70</v>
      </c>
      <c r="E324" s="101" t="s">
        <v>1738</v>
      </c>
      <c r="F324" s="101" t="s">
        <v>3202</v>
      </c>
      <c r="G324" s="101" t="s">
        <v>771</v>
      </c>
      <c r="H324" s="101" t="s">
        <v>772</v>
      </c>
      <c r="I324" s="101" t="s">
        <v>1739</v>
      </c>
      <c r="J324" s="171">
        <v>133524500</v>
      </c>
    </row>
    <row r="325" spans="1:10" s="150" customFormat="1" ht="45" hidden="1" customHeight="1" x14ac:dyDescent="0.25">
      <c r="A325" s="101" t="s">
        <v>71</v>
      </c>
      <c r="B325" s="101" t="s">
        <v>30</v>
      </c>
      <c r="C325" s="101" t="s">
        <v>22</v>
      </c>
      <c r="D325" s="101" t="s">
        <v>70</v>
      </c>
      <c r="E325" s="101" t="s">
        <v>1738</v>
      </c>
      <c r="F325" s="101" t="s">
        <v>3203</v>
      </c>
      <c r="G325" s="101" t="s">
        <v>773</v>
      </c>
      <c r="H325" s="101" t="s">
        <v>774</v>
      </c>
      <c r="I325" s="101" t="s">
        <v>145</v>
      </c>
      <c r="J325" s="110">
        <v>300000000</v>
      </c>
    </row>
    <row r="326" spans="1:10" s="150" customFormat="1" ht="75" hidden="1" customHeight="1" x14ac:dyDescent="0.25">
      <c r="A326" s="101" t="s">
        <v>71</v>
      </c>
      <c r="B326" s="101" t="s">
        <v>20</v>
      </c>
      <c r="C326" s="101" t="s">
        <v>29</v>
      </c>
      <c r="D326" s="101" t="s">
        <v>70</v>
      </c>
      <c r="E326" s="101" t="s">
        <v>1740</v>
      </c>
      <c r="F326" s="101" t="s">
        <v>3204</v>
      </c>
      <c r="G326" s="101" t="s">
        <v>2821</v>
      </c>
      <c r="H326" s="101" t="s">
        <v>2822</v>
      </c>
      <c r="I326" s="101" t="s">
        <v>145</v>
      </c>
      <c r="J326" s="171">
        <v>235000000</v>
      </c>
    </row>
    <row r="327" spans="1:10" s="150" customFormat="1" ht="65.25" hidden="1" customHeight="1" x14ac:dyDescent="0.25">
      <c r="A327" s="101" t="s">
        <v>71</v>
      </c>
      <c r="B327" s="101" t="s">
        <v>20</v>
      </c>
      <c r="C327" s="101" t="s">
        <v>22</v>
      </c>
      <c r="D327" s="101" t="s">
        <v>70</v>
      </c>
      <c r="E327" s="101" t="s">
        <v>1740</v>
      </c>
      <c r="F327" s="101" t="s">
        <v>127</v>
      </c>
      <c r="G327" s="101" t="s">
        <v>775</v>
      </c>
      <c r="H327" s="101" t="s">
        <v>776</v>
      </c>
      <c r="I327" s="101" t="s">
        <v>145</v>
      </c>
      <c r="J327" s="110">
        <v>50000000</v>
      </c>
    </row>
    <row r="328" spans="1:10" s="150" customFormat="1" ht="57" hidden="1" customHeight="1" x14ac:dyDescent="0.25">
      <c r="A328" s="101" t="s">
        <v>71</v>
      </c>
      <c r="B328" s="101" t="s">
        <v>20</v>
      </c>
      <c r="C328" s="101" t="s">
        <v>31</v>
      </c>
      <c r="D328" s="101" t="s">
        <v>70</v>
      </c>
      <c r="E328" s="101" t="s">
        <v>1740</v>
      </c>
      <c r="F328" s="101" t="s">
        <v>163</v>
      </c>
      <c r="G328" s="101" t="s">
        <v>777</v>
      </c>
      <c r="H328" s="101" t="s">
        <v>1741</v>
      </c>
      <c r="I328" s="101" t="s">
        <v>1742</v>
      </c>
      <c r="J328" s="110">
        <v>161652000</v>
      </c>
    </row>
    <row r="329" spans="1:10" s="150" customFormat="1" ht="60" hidden="1" customHeight="1" x14ac:dyDescent="0.25">
      <c r="A329" s="101" t="s">
        <v>73</v>
      </c>
      <c r="B329" s="131" t="s">
        <v>29</v>
      </c>
      <c r="C329" s="131" t="s">
        <v>29</v>
      </c>
      <c r="D329" s="131" t="s">
        <v>72</v>
      </c>
      <c r="E329" s="131" t="s">
        <v>184</v>
      </c>
      <c r="F329" s="131" t="s">
        <v>194</v>
      </c>
      <c r="G329" s="131" t="s">
        <v>1582</v>
      </c>
      <c r="H329" s="131" t="s">
        <v>1889</v>
      </c>
      <c r="I329" s="131" t="s">
        <v>145</v>
      </c>
      <c r="J329" s="134">
        <v>30000000</v>
      </c>
    </row>
    <row r="330" spans="1:10" s="150" customFormat="1" ht="60" hidden="1" customHeight="1" x14ac:dyDescent="0.25">
      <c r="A330" s="101" t="s">
        <v>73</v>
      </c>
      <c r="B330" s="131" t="s">
        <v>29</v>
      </c>
      <c r="C330" s="131" t="s">
        <v>22</v>
      </c>
      <c r="D330" s="131" t="s">
        <v>72</v>
      </c>
      <c r="E330" s="131" t="s">
        <v>184</v>
      </c>
      <c r="F330" s="131" t="s">
        <v>196</v>
      </c>
      <c r="G330" s="131" t="s">
        <v>1583</v>
      </c>
      <c r="H330" s="131" t="s">
        <v>284</v>
      </c>
      <c r="I330" s="131" t="s">
        <v>145</v>
      </c>
      <c r="J330" s="134">
        <v>225000000</v>
      </c>
    </row>
    <row r="331" spans="1:10" s="150" customFormat="1" ht="60" hidden="1" customHeight="1" x14ac:dyDescent="0.25">
      <c r="A331" s="101" t="s">
        <v>73</v>
      </c>
      <c r="B331" s="131" t="s">
        <v>29</v>
      </c>
      <c r="C331" s="131" t="s">
        <v>17</v>
      </c>
      <c r="D331" s="131" t="s">
        <v>72</v>
      </c>
      <c r="E331" s="131" t="s">
        <v>184</v>
      </c>
      <c r="F331" s="131" t="s">
        <v>198</v>
      </c>
      <c r="G331" s="131" t="s">
        <v>1584</v>
      </c>
      <c r="H331" s="131" t="s">
        <v>469</v>
      </c>
      <c r="I331" s="131" t="s">
        <v>145</v>
      </c>
      <c r="J331" s="134">
        <v>60000000</v>
      </c>
    </row>
    <row r="332" spans="1:10" s="150" customFormat="1" ht="60" hidden="1" customHeight="1" x14ac:dyDescent="0.25">
      <c r="A332" s="101" t="s">
        <v>73</v>
      </c>
      <c r="B332" s="131" t="s">
        <v>29</v>
      </c>
      <c r="C332" s="131" t="s">
        <v>21</v>
      </c>
      <c r="D332" s="131" t="s">
        <v>72</v>
      </c>
      <c r="E332" s="131" t="s">
        <v>184</v>
      </c>
      <c r="F332" s="131" t="s">
        <v>185</v>
      </c>
      <c r="G332" s="131" t="s">
        <v>614</v>
      </c>
      <c r="H332" s="131" t="s">
        <v>2535</v>
      </c>
      <c r="I332" s="131" t="s">
        <v>145</v>
      </c>
      <c r="J332" s="134">
        <v>125000000</v>
      </c>
    </row>
    <row r="333" spans="1:10" s="150" customFormat="1" ht="45" hidden="1" customHeight="1" x14ac:dyDescent="0.25">
      <c r="A333" s="101" t="s">
        <v>73</v>
      </c>
      <c r="B333" s="131" t="s">
        <v>29</v>
      </c>
      <c r="C333" s="131" t="s">
        <v>23</v>
      </c>
      <c r="D333" s="131" t="s">
        <v>72</v>
      </c>
      <c r="E333" s="131" t="s">
        <v>184</v>
      </c>
      <c r="F333" s="131" t="s">
        <v>199</v>
      </c>
      <c r="G333" s="131" t="s">
        <v>1585</v>
      </c>
      <c r="H333" s="131" t="s">
        <v>2536</v>
      </c>
      <c r="I333" s="131" t="s">
        <v>145</v>
      </c>
      <c r="J333" s="134">
        <v>85000000</v>
      </c>
    </row>
    <row r="334" spans="1:10" s="150" customFormat="1" ht="30" hidden="1" customHeight="1" x14ac:dyDescent="0.25">
      <c r="A334" s="101" t="s">
        <v>73</v>
      </c>
      <c r="B334" s="131" t="s">
        <v>29</v>
      </c>
      <c r="C334" s="131" t="s">
        <v>122</v>
      </c>
      <c r="D334" s="131" t="s">
        <v>72</v>
      </c>
      <c r="E334" s="131" t="s">
        <v>184</v>
      </c>
      <c r="F334" s="131" t="s">
        <v>200</v>
      </c>
      <c r="G334" s="131" t="s">
        <v>2537</v>
      </c>
      <c r="H334" s="131" t="s">
        <v>2538</v>
      </c>
      <c r="I334" s="131" t="s">
        <v>145</v>
      </c>
      <c r="J334" s="134">
        <v>75000000</v>
      </c>
    </row>
    <row r="335" spans="1:10" s="150" customFormat="1" ht="30" hidden="1" customHeight="1" x14ac:dyDescent="0.25">
      <c r="A335" s="101" t="s">
        <v>73</v>
      </c>
      <c r="B335" s="131" t="s">
        <v>29</v>
      </c>
      <c r="C335" s="131" t="s">
        <v>56</v>
      </c>
      <c r="D335" s="131" t="s">
        <v>72</v>
      </c>
      <c r="E335" s="131" t="s">
        <v>184</v>
      </c>
      <c r="F335" s="131" t="s">
        <v>201</v>
      </c>
      <c r="G335" s="131" t="s">
        <v>615</v>
      </c>
      <c r="H335" s="131" t="s">
        <v>473</v>
      </c>
      <c r="I335" s="131" t="s">
        <v>145</v>
      </c>
      <c r="J335" s="134">
        <v>75000000</v>
      </c>
    </row>
    <row r="336" spans="1:10" s="150" customFormat="1" ht="60" hidden="1" customHeight="1" x14ac:dyDescent="0.25">
      <c r="A336" s="101" t="s">
        <v>73</v>
      </c>
      <c r="B336" s="131" t="s">
        <v>29</v>
      </c>
      <c r="C336" s="131" t="s">
        <v>40</v>
      </c>
      <c r="D336" s="131" t="s">
        <v>72</v>
      </c>
      <c r="E336" s="131" t="s">
        <v>184</v>
      </c>
      <c r="F336" s="131" t="s">
        <v>202</v>
      </c>
      <c r="G336" s="131" t="s">
        <v>616</v>
      </c>
      <c r="H336" s="131" t="s">
        <v>2539</v>
      </c>
      <c r="I336" s="131" t="s">
        <v>145</v>
      </c>
      <c r="J336" s="134">
        <v>30000000</v>
      </c>
    </row>
    <row r="337" spans="1:10" s="150" customFormat="1" ht="45" hidden="1" customHeight="1" x14ac:dyDescent="0.25">
      <c r="A337" s="101" t="s">
        <v>73</v>
      </c>
      <c r="B337" s="131" t="s">
        <v>29</v>
      </c>
      <c r="C337" s="131" t="s">
        <v>26</v>
      </c>
      <c r="D337" s="131" t="s">
        <v>72</v>
      </c>
      <c r="E337" s="131" t="s">
        <v>184</v>
      </c>
      <c r="F337" s="131" t="s">
        <v>203</v>
      </c>
      <c r="G337" s="131" t="s">
        <v>1586</v>
      </c>
      <c r="H337" s="131" t="s">
        <v>2540</v>
      </c>
      <c r="I337" s="131" t="s">
        <v>145</v>
      </c>
      <c r="J337" s="134">
        <v>25000000</v>
      </c>
    </row>
    <row r="338" spans="1:10" s="150" customFormat="1" ht="30" hidden="1" customHeight="1" x14ac:dyDescent="0.25">
      <c r="A338" s="101" t="s">
        <v>73</v>
      </c>
      <c r="B338" s="131" t="s">
        <v>29</v>
      </c>
      <c r="C338" s="131" t="s">
        <v>46</v>
      </c>
      <c r="D338" s="131" t="s">
        <v>72</v>
      </c>
      <c r="E338" s="131" t="s">
        <v>184</v>
      </c>
      <c r="F338" s="131" t="s">
        <v>204</v>
      </c>
      <c r="G338" s="131" t="s">
        <v>617</v>
      </c>
      <c r="H338" s="131" t="s">
        <v>625</v>
      </c>
      <c r="I338" s="131" t="s">
        <v>145</v>
      </c>
      <c r="J338" s="134">
        <v>55000000</v>
      </c>
    </row>
    <row r="339" spans="1:10" s="150" customFormat="1" ht="45" hidden="1" customHeight="1" x14ac:dyDescent="0.25">
      <c r="A339" s="101" t="s">
        <v>73</v>
      </c>
      <c r="B339" s="131" t="s">
        <v>29</v>
      </c>
      <c r="C339" s="131" t="s">
        <v>16</v>
      </c>
      <c r="D339" s="131" t="s">
        <v>72</v>
      </c>
      <c r="E339" s="131" t="s">
        <v>184</v>
      </c>
      <c r="F339" s="131" t="s">
        <v>205</v>
      </c>
      <c r="G339" s="131" t="s">
        <v>1587</v>
      </c>
      <c r="H339" s="131" t="s">
        <v>2541</v>
      </c>
      <c r="I339" s="131" t="s">
        <v>1588</v>
      </c>
      <c r="J339" s="134">
        <v>25000000</v>
      </c>
    </row>
    <row r="340" spans="1:10" s="150" customFormat="1" ht="45" hidden="1" customHeight="1" x14ac:dyDescent="0.25">
      <c r="A340" s="101" t="s">
        <v>73</v>
      </c>
      <c r="B340" s="131" t="s">
        <v>29</v>
      </c>
      <c r="C340" s="131" t="s">
        <v>37</v>
      </c>
      <c r="D340" s="131" t="s">
        <v>72</v>
      </c>
      <c r="E340" s="131" t="s">
        <v>184</v>
      </c>
      <c r="F340" s="131" t="s">
        <v>207</v>
      </c>
      <c r="G340" s="131" t="s">
        <v>1589</v>
      </c>
      <c r="H340" s="131" t="s">
        <v>2543</v>
      </c>
      <c r="I340" s="131" t="s">
        <v>145</v>
      </c>
      <c r="J340" s="134">
        <v>20000000</v>
      </c>
    </row>
    <row r="341" spans="1:10" s="150" customFormat="1" ht="150" hidden="1" customHeight="1" x14ac:dyDescent="0.25">
      <c r="A341" s="101" t="s">
        <v>73</v>
      </c>
      <c r="B341" s="131" t="s">
        <v>29</v>
      </c>
      <c r="C341" s="131" t="s">
        <v>20</v>
      </c>
      <c r="D341" s="131" t="s">
        <v>72</v>
      </c>
      <c r="E341" s="131" t="s">
        <v>184</v>
      </c>
      <c r="F341" s="131" t="s">
        <v>206</v>
      </c>
      <c r="G341" s="131" t="s">
        <v>1590</v>
      </c>
      <c r="H341" s="131" t="s">
        <v>2544</v>
      </c>
      <c r="I341" s="131" t="s">
        <v>192</v>
      </c>
      <c r="J341" s="134">
        <v>125000000</v>
      </c>
    </row>
    <row r="342" spans="1:10" s="150" customFormat="1" ht="30" hidden="1" customHeight="1" x14ac:dyDescent="0.25">
      <c r="A342" s="101" t="s">
        <v>73</v>
      </c>
      <c r="B342" s="131" t="s">
        <v>29</v>
      </c>
      <c r="C342" s="142" t="s">
        <v>218</v>
      </c>
      <c r="D342" s="131" t="s">
        <v>72</v>
      </c>
      <c r="E342" s="131" t="s">
        <v>184</v>
      </c>
      <c r="F342" s="131" t="s">
        <v>1143</v>
      </c>
      <c r="G342" s="131" t="s">
        <v>1591</v>
      </c>
      <c r="H342" s="131" t="s">
        <v>2614</v>
      </c>
      <c r="I342" s="131" t="s">
        <v>547</v>
      </c>
      <c r="J342" s="134">
        <v>15000000</v>
      </c>
    </row>
    <row r="343" spans="1:10" s="150" customFormat="1" ht="30" hidden="1" customHeight="1" x14ac:dyDescent="0.25">
      <c r="A343" s="101" t="s">
        <v>73</v>
      </c>
      <c r="B343" s="131" t="s">
        <v>29</v>
      </c>
      <c r="C343" s="131" t="s">
        <v>209</v>
      </c>
      <c r="D343" s="131" t="s">
        <v>72</v>
      </c>
      <c r="E343" s="131" t="s">
        <v>184</v>
      </c>
      <c r="F343" s="131" t="s">
        <v>208</v>
      </c>
      <c r="G343" s="131" t="s">
        <v>1592</v>
      </c>
      <c r="H343" s="131" t="s">
        <v>2545</v>
      </c>
      <c r="I343" s="131" t="s">
        <v>145</v>
      </c>
      <c r="J343" s="134">
        <v>65000000</v>
      </c>
    </row>
    <row r="344" spans="1:10" s="150" customFormat="1" ht="30" hidden="1" customHeight="1" x14ac:dyDescent="0.25">
      <c r="A344" s="101" t="s">
        <v>73</v>
      </c>
      <c r="B344" s="131" t="s">
        <v>29</v>
      </c>
      <c r="C344" s="142" t="s">
        <v>642</v>
      </c>
      <c r="D344" s="131" t="s">
        <v>72</v>
      </c>
      <c r="E344" s="131" t="s">
        <v>184</v>
      </c>
      <c r="F344" s="131" t="s">
        <v>1451</v>
      </c>
      <c r="G344" s="131" t="s">
        <v>1593</v>
      </c>
      <c r="H344" s="131" t="s">
        <v>2342</v>
      </c>
      <c r="I344" s="131" t="s">
        <v>145</v>
      </c>
      <c r="J344" s="134">
        <v>365000000</v>
      </c>
    </row>
    <row r="345" spans="1:10" s="150" customFormat="1" ht="45" hidden="1" customHeight="1" x14ac:dyDescent="0.25">
      <c r="A345" s="101" t="s">
        <v>73</v>
      </c>
      <c r="B345" s="132" t="s">
        <v>22</v>
      </c>
      <c r="C345" s="142" t="s">
        <v>21</v>
      </c>
      <c r="D345" s="131" t="s">
        <v>72</v>
      </c>
      <c r="E345" s="131" t="s">
        <v>148</v>
      </c>
      <c r="F345" s="132" t="s">
        <v>183</v>
      </c>
      <c r="G345" s="131" t="s">
        <v>1594</v>
      </c>
      <c r="H345" s="131" t="s">
        <v>179</v>
      </c>
      <c r="I345" s="131" t="s">
        <v>145</v>
      </c>
      <c r="J345" s="134">
        <v>45000000</v>
      </c>
    </row>
    <row r="346" spans="1:10" s="150" customFormat="1" ht="45" hidden="1" customHeight="1" x14ac:dyDescent="0.25">
      <c r="A346" s="101" t="s">
        <v>73</v>
      </c>
      <c r="B346" s="132" t="s">
        <v>22</v>
      </c>
      <c r="C346" s="131" t="s">
        <v>50</v>
      </c>
      <c r="D346" s="131" t="s">
        <v>72</v>
      </c>
      <c r="E346" s="131" t="s">
        <v>148</v>
      </c>
      <c r="F346" s="131" t="s">
        <v>674</v>
      </c>
      <c r="G346" s="131" t="s">
        <v>1595</v>
      </c>
      <c r="H346" s="131" t="s">
        <v>1596</v>
      </c>
      <c r="I346" s="131" t="s">
        <v>145</v>
      </c>
      <c r="J346" s="134">
        <v>15000000</v>
      </c>
    </row>
    <row r="347" spans="1:10" s="150" customFormat="1" ht="45" hidden="1" customHeight="1" x14ac:dyDescent="0.25">
      <c r="A347" s="101" t="s">
        <v>73</v>
      </c>
      <c r="B347" s="132" t="s">
        <v>22</v>
      </c>
      <c r="C347" s="142" t="s">
        <v>35</v>
      </c>
      <c r="D347" s="131" t="s">
        <v>72</v>
      </c>
      <c r="E347" s="131" t="s">
        <v>148</v>
      </c>
      <c r="F347" s="131" t="s">
        <v>676</v>
      </c>
      <c r="G347" s="131" t="s">
        <v>1597</v>
      </c>
      <c r="H347" s="131" t="s">
        <v>178</v>
      </c>
      <c r="I347" s="131" t="s">
        <v>145</v>
      </c>
      <c r="J347" s="134">
        <v>30000000</v>
      </c>
    </row>
    <row r="348" spans="1:10" s="150" customFormat="1" ht="30" hidden="1" customHeight="1" x14ac:dyDescent="0.25">
      <c r="A348" s="101" t="s">
        <v>73</v>
      </c>
      <c r="B348" s="132" t="s">
        <v>22</v>
      </c>
      <c r="C348" s="131" t="s">
        <v>52</v>
      </c>
      <c r="D348" s="131" t="s">
        <v>72</v>
      </c>
      <c r="E348" s="131" t="s">
        <v>148</v>
      </c>
      <c r="F348" s="131" t="s">
        <v>3120</v>
      </c>
      <c r="G348" s="131" t="s">
        <v>1598</v>
      </c>
      <c r="H348" s="131" t="s">
        <v>1599</v>
      </c>
      <c r="I348" s="131" t="s">
        <v>145</v>
      </c>
      <c r="J348" s="134">
        <v>125000000</v>
      </c>
    </row>
    <row r="349" spans="1:10" s="150" customFormat="1" ht="60" hidden="1" customHeight="1" x14ac:dyDescent="0.25">
      <c r="A349" s="101" t="s">
        <v>73</v>
      </c>
      <c r="B349" s="132" t="s">
        <v>22</v>
      </c>
      <c r="C349" s="131" t="s">
        <v>149</v>
      </c>
      <c r="D349" s="131" t="s">
        <v>72</v>
      </c>
      <c r="E349" s="131" t="s">
        <v>148</v>
      </c>
      <c r="F349" s="131" t="s">
        <v>3205</v>
      </c>
      <c r="G349" s="131" t="s">
        <v>618</v>
      </c>
      <c r="H349" s="131" t="s">
        <v>1600</v>
      </c>
      <c r="I349" s="131" t="s">
        <v>145</v>
      </c>
      <c r="J349" s="134">
        <v>200000000</v>
      </c>
    </row>
    <row r="350" spans="1:10" s="150" customFormat="1" ht="60" hidden="1" customHeight="1" x14ac:dyDescent="0.25">
      <c r="A350" s="101" t="s">
        <v>73</v>
      </c>
      <c r="B350" s="142" t="s">
        <v>17</v>
      </c>
      <c r="C350" s="131" t="s">
        <v>29</v>
      </c>
      <c r="D350" s="131" t="s">
        <v>72</v>
      </c>
      <c r="E350" s="131" t="s">
        <v>146</v>
      </c>
      <c r="F350" s="131" t="s">
        <v>3124</v>
      </c>
      <c r="G350" s="101" t="s">
        <v>2756</v>
      </c>
      <c r="H350" s="131" t="s">
        <v>2757</v>
      </c>
      <c r="I350" s="131" t="s">
        <v>145</v>
      </c>
      <c r="J350" s="134">
        <v>20000000</v>
      </c>
    </row>
    <row r="351" spans="1:10" s="150" customFormat="1" ht="60.75" hidden="1" customHeight="1" x14ac:dyDescent="0.25">
      <c r="A351" s="101" t="s">
        <v>73</v>
      </c>
      <c r="B351" s="131" t="s">
        <v>12</v>
      </c>
      <c r="C351" s="142" t="s">
        <v>22</v>
      </c>
      <c r="D351" s="131" t="s">
        <v>72</v>
      </c>
      <c r="E351" s="131" t="s">
        <v>2758</v>
      </c>
      <c r="F351" s="131" t="s">
        <v>3206</v>
      </c>
      <c r="G351" s="131" t="s">
        <v>1601</v>
      </c>
      <c r="H351" s="131" t="s">
        <v>1602</v>
      </c>
      <c r="I351" s="131" t="s">
        <v>1603</v>
      </c>
      <c r="J351" s="134">
        <v>475000000</v>
      </c>
    </row>
    <row r="352" spans="1:10" s="150" customFormat="1" ht="130.5" hidden="1" customHeight="1" x14ac:dyDescent="0.25">
      <c r="A352" s="136" t="s">
        <v>73</v>
      </c>
      <c r="B352" s="136" t="s">
        <v>12</v>
      </c>
      <c r="C352" s="166" t="s">
        <v>27</v>
      </c>
      <c r="D352" s="136" t="s">
        <v>72</v>
      </c>
      <c r="E352" s="136" t="s">
        <v>2758</v>
      </c>
      <c r="F352" s="136" t="s">
        <v>3207</v>
      </c>
      <c r="G352" s="136" t="s">
        <v>2823</v>
      </c>
      <c r="H352" s="136" t="s">
        <v>2824</v>
      </c>
      <c r="I352" s="136" t="s">
        <v>2825</v>
      </c>
      <c r="J352" s="152">
        <v>1000000000</v>
      </c>
    </row>
    <row r="353" spans="1:10" s="150" customFormat="1" ht="58.5" hidden="1" customHeight="1" x14ac:dyDescent="0.25">
      <c r="A353" s="136" t="s">
        <v>73</v>
      </c>
      <c r="B353" s="136" t="s">
        <v>12</v>
      </c>
      <c r="C353" s="166" t="s">
        <v>47</v>
      </c>
      <c r="D353" s="136" t="s">
        <v>72</v>
      </c>
      <c r="E353" s="136" t="s">
        <v>2758</v>
      </c>
      <c r="F353" s="136" t="s">
        <v>2826</v>
      </c>
      <c r="G353" s="136" t="s">
        <v>2827</v>
      </c>
      <c r="H353" s="136" t="s">
        <v>2828</v>
      </c>
      <c r="I353" s="136" t="s">
        <v>1603</v>
      </c>
      <c r="J353" s="152">
        <v>800000000</v>
      </c>
    </row>
    <row r="354" spans="1:10" s="150" customFormat="1" ht="218.25" hidden="1" customHeight="1" x14ac:dyDescent="0.25">
      <c r="A354" s="101" t="s">
        <v>73</v>
      </c>
      <c r="B354" s="131" t="s">
        <v>12</v>
      </c>
      <c r="C354" s="131" t="s">
        <v>17</v>
      </c>
      <c r="D354" s="131" t="s">
        <v>72</v>
      </c>
      <c r="E354" s="131" t="s">
        <v>2758</v>
      </c>
      <c r="F354" s="131" t="s">
        <v>621</v>
      </c>
      <c r="G354" s="131" t="s">
        <v>1604</v>
      </c>
      <c r="H354" s="131" t="s">
        <v>2615</v>
      </c>
      <c r="I354" s="131" t="s">
        <v>1605</v>
      </c>
      <c r="J354" s="134">
        <v>300000000</v>
      </c>
    </row>
    <row r="355" spans="1:10" s="150" customFormat="1" ht="77.25" hidden="1" customHeight="1" x14ac:dyDescent="0.25">
      <c r="A355" s="101" t="s">
        <v>73</v>
      </c>
      <c r="B355" s="131" t="s">
        <v>12</v>
      </c>
      <c r="C355" s="131" t="s">
        <v>29</v>
      </c>
      <c r="D355" s="131" t="s">
        <v>72</v>
      </c>
      <c r="E355" s="131" t="s">
        <v>2758</v>
      </c>
      <c r="F355" s="131" t="s">
        <v>3208</v>
      </c>
      <c r="G355" s="131" t="s">
        <v>1606</v>
      </c>
      <c r="H355" s="131" t="s">
        <v>1607</v>
      </c>
      <c r="I355" s="131" t="s">
        <v>547</v>
      </c>
      <c r="J355" s="134">
        <v>585000000</v>
      </c>
    </row>
    <row r="356" spans="1:10" s="150" customFormat="1" ht="110.25" hidden="1" customHeight="1" x14ac:dyDescent="0.25">
      <c r="A356" s="101" t="s">
        <v>73</v>
      </c>
      <c r="B356" s="101" t="s">
        <v>12</v>
      </c>
      <c r="C356" s="101" t="s">
        <v>31</v>
      </c>
      <c r="D356" s="101" t="s">
        <v>72</v>
      </c>
      <c r="E356" s="101" t="s">
        <v>2758</v>
      </c>
      <c r="F356" s="101" t="s">
        <v>3209</v>
      </c>
      <c r="G356" s="101" t="s">
        <v>2829</v>
      </c>
      <c r="H356" s="101" t="s">
        <v>2830</v>
      </c>
      <c r="I356" s="101" t="s">
        <v>1608</v>
      </c>
      <c r="J356" s="110">
        <v>400000000</v>
      </c>
    </row>
    <row r="357" spans="1:10" s="150" customFormat="1" ht="177.75" hidden="1" customHeight="1" x14ac:dyDescent="0.25">
      <c r="A357" s="101" t="s">
        <v>73</v>
      </c>
      <c r="B357" s="131" t="s">
        <v>46</v>
      </c>
      <c r="C357" s="131" t="s">
        <v>29</v>
      </c>
      <c r="D357" s="131" t="s">
        <v>72</v>
      </c>
      <c r="E357" s="131" t="s">
        <v>2759</v>
      </c>
      <c r="F357" s="131" t="s">
        <v>187</v>
      </c>
      <c r="G357" s="131" t="s">
        <v>1609</v>
      </c>
      <c r="H357" s="131" t="s">
        <v>1610</v>
      </c>
      <c r="I357" s="131" t="s">
        <v>226</v>
      </c>
      <c r="J357" s="134">
        <v>350000000</v>
      </c>
    </row>
    <row r="358" spans="1:10" s="150" customFormat="1" ht="68.25" hidden="1" customHeight="1" x14ac:dyDescent="0.25">
      <c r="A358" s="101" t="s">
        <v>73</v>
      </c>
      <c r="B358" s="131" t="s">
        <v>46</v>
      </c>
      <c r="C358" s="142" t="s">
        <v>22</v>
      </c>
      <c r="D358" s="131" t="s">
        <v>72</v>
      </c>
      <c r="E358" s="131" t="s">
        <v>2759</v>
      </c>
      <c r="F358" s="131" t="s">
        <v>3210</v>
      </c>
      <c r="G358" s="131" t="s">
        <v>2831</v>
      </c>
      <c r="H358" s="131" t="s">
        <v>1611</v>
      </c>
      <c r="I358" s="131" t="s">
        <v>2832</v>
      </c>
      <c r="J358" s="134">
        <v>350000000</v>
      </c>
    </row>
    <row r="359" spans="1:10" s="150" customFormat="1" ht="150" hidden="1" customHeight="1" x14ac:dyDescent="0.25">
      <c r="A359" s="101" t="s">
        <v>73</v>
      </c>
      <c r="B359" s="131" t="s">
        <v>46</v>
      </c>
      <c r="C359" s="142" t="s">
        <v>31</v>
      </c>
      <c r="D359" s="131" t="s">
        <v>72</v>
      </c>
      <c r="E359" s="131" t="s">
        <v>2759</v>
      </c>
      <c r="F359" s="131" t="s">
        <v>1612</v>
      </c>
      <c r="G359" s="131" t="s">
        <v>2833</v>
      </c>
      <c r="H359" s="131" t="s">
        <v>2834</v>
      </c>
      <c r="I359" s="131" t="s">
        <v>2835</v>
      </c>
      <c r="J359" s="134">
        <v>350000000</v>
      </c>
    </row>
    <row r="360" spans="1:10" s="150" customFormat="1" ht="60" hidden="1" customHeight="1" x14ac:dyDescent="0.25">
      <c r="A360" s="101" t="s">
        <v>73</v>
      </c>
      <c r="B360" s="131" t="s">
        <v>46</v>
      </c>
      <c r="C360" s="142" t="s">
        <v>27</v>
      </c>
      <c r="D360" s="131" t="s">
        <v>72</v>
      </c>
      <c r="E360" s="131" t="s">
        <v>2759</v>
      </c>
      <c r="F360" s="131" t="s">
        <v>1613</v>
      </c>
      <c r="G360" s="131" t="s">
        <v>2836</v>
      </c>
      <c r="H360" s="131" t="s">
        <v>620</v>
      </c>
      <c r="I360" s="131" t="s">
        <v>1973</v>
      </c>
      <c r="J360" s="134">
        <v>300000000</v>
      </c>
    </row>
    <row r="361" spans="1:10" s="150" customFormat="1" ht="105" hidden="1" customHeight="1" x14ac:dyDescent="0.25">
      <c r="A361" s="101" t="s">
        <v>73</v>
      </c>
      <c r="B361" s="109" t="s">
        <v>16</v>
      </c>
      <c r="C361" s="109" t="s">
        <v>29</v>
      </c>
      <c r="D361" s="101" t="s">
        <v>72</v>
      </c>
      <c r="E361" s="101" t="s">
        <v>2760</v>
      </c>
      <c r="F361" s="101" t="s">
        <v>619</v>
      </c>
      <c r="G361" s="101" t="s">
        <v>2837</v>
      </c>
      <c r="H361" s="101" t="s">
        <v>1614</v>
      </c>
      <c r="I361" s="101" t="s">
        <v>1615</v>
      </c>
      <c r="J361" s="110">
        <v>750000000</v>
      </c>
    </row>
    <row r="362" spans="1:10" s="150" customFormat="1" ht="225" hidden="1" customHeight="1" x14ac:dyDescent="0.25">
      <c r="A362" s="101" t="s">
        <v>73</v>
      </c>
      <c r="B362" s="142" t="s">
        <v>16</v>
      </c>
      <c r="C362" s="142" t="s">
        <v>31</v>
      </c>
      <c r="D362" s="131" t="s">
        <v>72</v>
      </c>
      <c r="E362" s="101" t="s">
        <v>2760</v>
      </c>
      <c r="F362" s="131" t="s">
        <v>1616</v>
      </c>
      <c r="G362" s="131" t="s">
        <v>1617</v>
      </c>
      <c r="H362" s="131" t="s">
        <v>1618</v>
      </c>
      <c r="I362" s="131" t="s">
        <v>1619</v>
      </c>
      <c r="J362" s="134">
        <v>250000000</v>
      </c>
    </row>
    <row r="363" spans="1:10" s="150" customFormat="1" ht="137.25" hidden="1" customHeight="1" x14ac:dyDescent="0.25">
      <c r="A363" s="101" t="s">
        <v>73</v>
      </c>
      <c r="B363" s="142" t="s">
        <v>16</v>
      </c>
      <c r="C363" s="142" t="s">
        <v>27</v>
      </c>
      <c r="D363" s="131" t="s">
        <v>72</v>
      </c>
      <c r="E363" s="101" t="s">
        <v>2760</v>
      </c>
      <c r="F363" s="131" t="s">
        <v>1620</v>
      </c>
      <c r="G363" s="131" t="s">
        <v>2838</v>
      </c>
      <c r="H363" s="131" t="s">
        <v>2839</v>
      </c>
      <c r="I363" s="131" t="s">
        <v>2840</v>
      </c>
      <c r="J363" s="134">
        <v>450000000</v>
      </c>
    </row>
    <row r="364" spans="1:10" s="150" customFormat="1" ht="130.5" hidden="1" customHeight="1" x14ac:dyDescent="0.25">
      <c r="A364" s="101" t="s">
        <v>73</v>
      </c>
      <c r="B364" s="166" t="s">
        <v>16</v>
      </c>
      <c r="C364" s="142" t="s">
        <v>22</v>
      </c>
      <c r="D364" s="131" t="s">
        <v>72</v>
      </c>
      <c r="E364" s="101" t="s">
        <v>2760</v>
      </c>
      <c r="F364" s="131" t="s">
        <v>2841</v>
      </c>
      <c r="G364" s="131" t="s">
        <v>2842</v>
      </c>
      <c r="H364" s="131" t="s">
        <v>2843</v>
      </c>
      <c r="I364" s="131" t="s">
        <v>2844</v>
      </c>
      <c r="J364" s="134">
        <v>200000000</v>
      </c>
    </row>
    <row r="365" spans="1:10" s="150" customFormat="1" ht="43.5" hidden="1" customHeight="1" x14ac:dyDescent="0.25">
      <c r="A365" s="101" t="s">
        <v>39</v>
      </c>
      <c r="B365" s="101" t="s">
        <v>29</v>
      </c>
      <c r="C365" s="101" t="s">
        <v>29</v>
      </c>
      <c r="D365" s="101" t="s">
        <v>38</v>
      </c>
      <c r="E365" s="131" t="s">
        <v>184</v>
      </c>
      <c r="F365" s="101" t="s">
        <v>194</v>
      </c>
      <c r="G365" s="101" t="s">
        <v>716</v>
      </c>
      <c r="H365" s="101" t="s">
        <v>1889</v>
      </c>
      <c r="I365" s="101" t="s">
        <v>145</v>
      </c>
      <c r="J365" s="110">
        <v>20000000</v>
      </c>
    </row>
    <row r="366" spans="1:10" s="150" customFormat="1" ht="45" hidden="1" customHeight="1" x14ac:dyDescent="0.25">
      <c r="A366" s="101" t="s">
        <v>39</v>
      </c>
      <c r="B366" s="101" t="s">
        <v>29</v>
      </c>
      <c r="C366" s="101" t="s">
        <v>22</v>
      </c>
      <c r="D366" s="101" t="s">
        <v>38</v>
      </c>
      <c r="E366" s="131" t="s">
        <v>184</v>
      </c>
      <c r="F366" s="101" t="s">
        <v>196</v>
      </c>
      <c r="G366" s="101" t="s">
        <v>717</v>
      </c>
      <c r="H366" s="101" t="s">
        <v>284</v>
      </c>
      <c r="I366" s="101" t="s">
        <v>145</v>
      </c>
      <c r="J366" s="110">
        <v>80000000</v>
      </c>
    </row>
    <row r="367" spans="1:10" s="150" customFormat="1" ht="42.75" hidden="1" customHeight="1" x14ac:dyDescent="0.25">
      <c r="A367" s="101" t="s">
        <v>39</v>
      </c>
      <c r="B367" s="101" t="s">
        <v>29</v>
      </c>
      <c r="C367" s="101" t="s">
        <v>21</v>
      </c>
      <c r="D367" s="101" t="s">
        <v>38</v>
      </c>
      <c r="E367" s="131" t="s">
        <v>184</v>
      </c>
      <c r="F367" s="101" t="s">
        <v>185</v>
      </c>
      <c r="G367" s="101" t="s">
        <v>718</v>
      </c>
      <c r="H367" s="101" t="s">
        <v>2535</v>
      </c>
      <c r="I367" s="101" t="s">
        <v>145</v>
      </c>
      <c r="J367" s="110">
        <v>35000000</v>
      </c>
    </row>
    <row r="368" spans="1:10" s="150" customFormat="1" ht="69.75" hidden="1" customHeight="1" x14ac:dyDescent="0.25">
      <c r="A368" s="101" t="s">
        <v>39</v>
      </c>
      <c r="B368" s="101" t="s">
        <v>29</v>
      </c>
      <c r="C368" s="101" t="s">
        <v>17</v>
      </c>
      <c r="D368" s="101" t="s">
        <v>38</v>
      </c>
      <c r="E368" s="131" t="s">
        <v>184</v>
      </c>
      <c r="F368" s="101" t="s">
        <v>198</v>
      </c>
      <c r="G368" s="101" t="s">
        <v>719</v>
      </c>
      <c r="H368" s="101" t="s">
        <v>469</v>
      </c>
      <c r="I368" s="101" t="s">
        <v>145</v>
      </c>
      <c r="J368" s="110">
        <v>8000000</v>
      </c>
    </row>
    <row r="369" spans="1:10" s="150" customFormat="1" ht="39" hidden="1" customHeight="1" x14ac:dyDescent="0.25">
      <c r="A369" s="101" t="s">
        <v>39</v>
      </c>
      <c r="B369" s="101" t="s">
        <v>29</v>
      </c>
      <c r="C369" s="101" t="s">
        <v>23</v>
      </c>
      <c r="D369" s="101" t="s">
        <v>38</v>
      </c>
      <c r="E369" s="131" t="s">
        <v>184</v>
      </c>
      <c r="F369" s="101" t="s">
        <v>199</v>
      </c>
      <c r="G369" s="101" t="s">
        <v>2761</v>
      </c>
      <c r="H369" s="101" t="s">
        <v>2536</v>
      </c>
      <c r="I369" s="101" t="s">
        <v>145</v>
      </c>
      <c r="J369" s="110">
        <v>35000000</v>
      </c>
    </row>
    <row r="370" spans="1:10" s="150" customFormat="1" ht="42.75" hidden="1" customHeight="1" x14ac:dyDescent="0.25">
      <c r="A370" s="101" t="s">
        <v>39</v>
      </c>
      <c r="B370" s="101" t="s">
        <v>29</v>
      </c>
      <c r="C370" s="101" t="s">
        <v>122</v>
      </c>
      <c r="D370" s="101" t="s">
        <v>38</v>
      </c>
      <c r="E370" s="131" t="s">
        <v>184</v>
      </c>
      <c r="F370" s="101" t="s">
        <v>200</v>
      </c>
      <c r="G370" s="131" t="s">
        <v>2537</v>
      </c>
      <c r="H370" s="101" t="s">
        <v>2538</v>
      </c>
      <c r="I370" s="101" t="s">
        <v>145</v>
      </c>
      <c r="J370" s="110">
        <v>30000000</v>
      </c>
    </row>
    <row r="371" spans="1:10" s="150" customFormat="1" ht="42.75" hidden="1" customHeight="1" x14ac:dyDescent="0.25">
      <c r="A371" s="101" t="s">
        <v>39</v>
      </c>
      <c r="B371" s="101" t="s">
        <v>29</v>
      </c>
      <c r="C371" s="101" t="s">
        <v>56</v>
      </c>
      <c r="D371" s="101" t="s">
        <v>38</v>
      </c>
      <c r="E371" s="131" t="s">
        <v>184</v>
      </c>
      <c r="F371" s="101" t="s">
        <v>201</v>
      </c>
      <c r="G371" s="101" t="s">
        <v>720</v>
      </c>
      <c r="H371" s="131" t="s">
        <v>473</v>
      </c>
      <c r="I371" s="101" t="s">
        <v>145</v>
      </c>
      <c r="J371" s="110">
        <v>25000000</v>
      </c>
    </row>
    <row r="372" spans="1:10" s="150" customFormat="1" ht="67.5" hidden="1" customHeight="1" x14ac:dyDescent="0.25">
      <c r="A372" s="101" t="s">
        <v>39</v>
      </c>
      <c r="B372" s="101" t="s">
        <v>29</v>
      </c>
      <c r="C372" s="101" t="s">
        <v>40</v>
      </c>
      <c r="D372" s="101" t="s">
        <v>38</v>
      </c>
      <c r="E372" s="131" t="s">
        <v>184</v>
      </c>
      <c r="F372" s="101" t="s">
        <v>202</v>
      </c>
      <c r="G372" s="101" t="s">
        <v>721</v>
      </c>
      <c r="H372" s="131" t="s">
        <v>2539</v>
      </c>
      <c r="I372" s="101" t="s">
        <v>145</v>
      </c>
      <c r="J372" s="110">
        <v>10000000</v>
      </c>
    </row>
    <row r="373" spans="1:10" s="150" customFormat="1" ht="54.75" hidden="1" customHeight="1" x14ac:dyDescent="0.25">
      <c r="A373" s="101" t="s">
        <v>39</v>
      </c>
      <c r="B373" s="101" t="s">
        <v>29</v>
      </c>
      <c r="C373" s="101" t="s">
        <v>26</v>
      </c>
      <c r="D373" s="101" t="s">
        <v>38</v>
      </c>
      <c r="E373" s="131" t="s">
        <v>184</v>
      </c>
      <c r="F373" s="101" t="s">
        <v>203</v>
      </c>
      <c r="G373" s="101" t="s">
        <v>722</v>
      </c>
      <c r="H373" s="131" t="s">
        <v>2540</v>
      </c>
      <c r="I373" s="101" t="s">
        <v>145</v>
      </c>
      <c r="J373" s="110">
        <v>7500000</v>
      </c>
    </row>
    <row r="374" spans="1:10" s="150" customFormat="1" ht="52.5" hidden="1" customHeight="1" x14ac:dyDescent="0.25">
      <c r="A374" s="101" t="s">
        <v>39</v>
      </c>
      <c r="B374" s="101" t="s">
        <v>29</v>
      </c>
      <c r="C374" s="101" t="s">
        <v>16</v>
      </c>
      <c r="D374" s="101" t="s">
        <v>38</v>
      </c>
      <c r="E374" s="131" t="s">
        <v>184</v>
      </c>
      <c r="F374" s="101" t="s">
        <v>205</v>
      </c>
      <c r="G374" s="101" t="s">
        <v>723</v>
      </c>
      <c r="H374" s="131" t="s">
        <v>2541</v>
      </c>
      <c r="I374" s="101" t="s">
        <v>193</v>
      </c>
      <c r="J374" s="110">
        <v>35000000</v>
      </c>
    </row>
    <row r="375" spans="1:10" s="150" customFormat="1" ht="57.75" hidden="1" customHeight="1" x14ac:dyDescent="0.25">
      <c r="A375" s="101" t="s">
        <v>39</v>
      </c>
      <c r="B375" s="101" t="s">
        <v>29</v>
      </c>
      <c r="C375" s="101" t="s">
        <v>37</v>
      </c>
      <c r="D375" s="101" t="s">
        <v>38</v>
      </c>
      <c r="E375" s="131" t="s">
        <v>184</v>
      </c>
      <c r="F375" s="101" t="s">
        <v>207</v>
      </c>
      <c r="G375" s="101" t="s">
        <v>724</v>
      </c>
      <c r="H375" s="131" t="s">
        <v>2543</v>
      </c>
      <c r="I375" s="101" t="s">
        <v>145</v>
      </c>
      <c r="J375" s="110">
        <v>8000000</v>
      </c>
    </row>
    <row r="376" spans="1:10" s="150" customFormat="1" ht="58.5" hidden="1" customHeight="1" x14ac:dyDescent="0.25">
      <c r="A376" s="101" t="s">
        <v>39</v>
      </c>
      <c r="B376" s="101" t="s">
        <v>29</v>
      </c>
      <c r="C376" s="101" t="s">
        <v>20</v>
      </c>
      <c r="D376" s="101" t="s">
        <v>38</v>
      </c>
      <c r="E376" s="131" t="s">
        <v>184</v>
      </c>
      <c r="F376" s="101" t="s">
        <v>206</v>
      </c>
      <c r="G376" s="101" t="s">
        <v>2335</v>
      </c>
      <c r="H376" s="131" t="s">
        <v>2544</v>
      </c>
      <c r="I376" s="101" t="s">
        <v>1973</v>
      </c>
      <c r="J376" s="110">
        <v>100000000</v>
      </c>
    </row>
    <row r="377" spans="1:10" s="150" customFormat="1" ht="39.75" hidden="1" customHeight="1" x14ac:dyDescent="0.25">
      <c r="A377" s="101" t="s">
        <v>39</v>
      </c>
      <c r="B377" s="101" t="s">
        <v>29</v>
      </c>
      <c r="C377" s="101" t="s">
        <v>209</v>
      </c>
      <c r="D377" s="101" t="s">
        <v>38</v>
      </c>
      <c r="E377" s="131" t="s">
        <v>184</v>
      </c>
      <c r="F377" s="101" t="s">
        <v>208</v>
      </c>
      <c r="G377" s="101" t="s">
        <v>725</v>
      </c>
      <c r="H377" s="131" t="s">
        <v>2545</v>
      </c>
      <c r="I377" s="101" t="s">
        <v>145</v>
      </c>
      <c r="J377" s="110">
        <v>70000000</v>
      </c>
    </row>
    <row r="378" spans="1:10" s="150" customFormat="1" ht="50.25" hidden="1" customHeight="1" x14ac:dyDescent="0.25">
      <c r="A378" s="101" t="s">
        <v>39</v>
      </c>
      <c r="B378" s="132" t="s">
        <v>22</v>
      </c>
      <c r="C378" s="101" t="s">
        <v>50</v>
      </c>
      <c r="D378" s="101" t="s">
        <v>38</v>
      </c>
      <c r="E378" s="131" t="s">
        <v>148</v>
      </c>
      <c r="F378" s="101" t="s">
        <v>674</v>
      </c>
      <c r="G378" s="101" t="s">
        <v>3003</v>
      </c>
      <c r="H378" s="101" t="s">
        <v>727</v>
      </c>
      <c r="I378" s="101" t="s">
        <v>145</v>
      </c>
      <c r="J378" s="110">
        <v>45000000</v>
      </c>
    </row>
    <row r="379" spans="1:10" s="150" customFormat="1" ht="50.25" hidden="1" customHeight="1" x14ac:dyDescent="0.25">
      <c r="A379" s="101" t="s">
        <v>39</v>
      </c>
      <c r="B379" s="132" t="s">
        <v>22</v>
      </c>
      <c r="C379" s="101" t="s">
        <v>21</v>
      </c>
      <c r="D379" s="101" t="s">
        <v>38</v>
      </c>
      <c r="E379" s="131" t="s">
        <v>148</v>
      </c>
      <c r="F379" s="101" t="s">
        <v>183</v>
      </c>
      <c r="G379" s="101" t="s">
        <v>3002</v>
      </c>
      <c r="H379" s="101" t="s">
        <v>726</v>
      </c>
      <c r="I379" s="101" t="s">
        <v>145</v>
      </c>
      <c r="J379" s="110">
        <v>25000000</v>
      </c>
    </row>
    <row r="380" spans="1:10" s="150" customFormat="1" ht="52.5" hidden="1" customHeight="1" x14ac:dyDescent="0.25">
      <c r="A380" s="101" t="s">
        <v>39</v>
      </c>
      <c r="B380" s="132" t="s">
        <v>22</v>
      </c>
      <c r="C380" s="101" t="s">
        <v>92</v>
      </c>
      <c r="D380" s="101" t="s">
        <v>38</v>
      </c>
      <c r="E380" s="131" t="s">
        <v>148</v>
      </c>
      <c r="F380" s="101" t="s">
        <v>3211</v>
      </c>
      <c r="G380" s="101" t="s">
        <v>3005</v>
      </c>
      <c r="H380" s="101" t="s">
        <v>728</v>
      </c>
      <c r="I380" s="101" t="s">
        <v>145</v>
      </c>
      <c r="J380" s="110">
        <v>40000000</v>
      </c>
    </row>
    <row r="381" spans="1:10" s="150" customFormat="1" ht="45" hidden="1" customHeight="1" x14ac:dyDescent="0.25">
      <c r="A381" s="101" t="s">
        <v>39</v>
      </c>
      <c r="B381" s="132" t="s">
        <v>22</v>
      </c>
      <c r="C381" s="101" t="s">
        <v>35</v>
      </c>
      <c r="D381" s="101" t="s">
        <v>38</v>
      </c>
      <c r="E381" s="131" t="s">
        <v>148</v>
      </c>
      <c r="F381" s="101" t="s">
        <v>3119</v>
      </c>
      <c r="G381" s="101" t="s">
        <v>3004</v>
      </c>
      <c r="H381" s="101" t="s">
        <v>729</v>
      </c>
      <c r="I381" s="101" t="s">
        <v>145</v>
      </c>
      <c r="J381" s="110">
        <v>400000000</v>
      </c>
    </row>
    <row r="382" spans="1:10" s="150" customFormat="1" ht="60" hidden="1" customHeight="1" x14ac:dyDescent="0.25">
      <c r="A382" s="101" t="s">
        <v>39</v>
      </c>
      <c r="B382" s="132" t="s">
        <v>22</v>
      </c>
      <c r="C382" s="101" t="s">
        <v>52</v>
      </c>
      <c r="D382" s="101" t="s">
        <v>38</v>
      </c>
      <c r="E382" s="131" t="s">
        <v>148</v>
      </c>
      <c r="F382" s="101" t="s">
        <v>3120</v>
      </c>
      <c r="G382" s="101" t="s">
        <v>730</v>
      </c>
      <c r="H382" s="101" t="s">
        <v>731</v>
      </c>
      <c r="I382" s="101" t="s">
        <v>145</v>
      </c>
      <c r="J382" s="110">
        <v>50000000</v>
      </c>
    </row>
    <row r="383" spans="1:10" s="150" customFormat="1" ht="72.75" hidden="1" customHeight="1" x14ac:dyDescent="0.25">
      <c r="A383" s="101" t="s">
        <v>39</v>
      </c>
      <c r="B383" s="132" t="s">
        <v>22</v>
      </c>
      <c r="C383" s="101" t="s">
        <v>218</v>
      </c>
      <c r="D383" s="101" t="s">
        <v>38</v>
      </c>
      <c r="E383" s="131" t="s">
        <v>148</v>
      </c>
      <c r="F383" s="101" t="s">
        <v>3122</v>
      </c>
      <c r="G383" s="101" t="s">
        <v>732</v>
      </c>
      <c r="H383" s="101" t="s">
        <v>733</v>
      </c>
      <c r="I383" s="101" t="s">
        <v>145</v>
      </c>
      <c r="J383" s="110">
        <v>25000000</v>
      </c>
    </row>
    <row r="384" spans="1:10" s="150" customFormat="1" ht="78.75" hidden="1" customHeight="1" x14ac:dyDescent="0.25">
      <c r="A384" s="101" t="s">
        <v>39</v>
      </c>
      <c r="B384" s="142" t="s">
        <v>17</v>
      </c>
      <c r="C384" s="101" t="s">
        <v>29</v>
      </c>
      <c r="D384" s="101" t="s">
        <v>38</v>
      </c>
      <c r="E384" s="131" t="s">
        <v>146</v>
      </c>
      <c r="F384" s="101" t="s">
        <v>3124</v>
      </c>
      <c r="G384" s="101" t="s">
        <v>147</v>
      </c>
      <c r="H384" s="101" t="s">
        <v>957</v>
      </c>
      <c r="I384" s="101" t="s">
        <v>145</v>
      </c>
      <c r="J384" s="110">
        <v>20000000</v>
      </c>
    </row>
    <row r="385" spans="1:10" s="153" customFormat="1" ht="116.25" hidden="1" customHeight="1" x14ac:dyDescent="0.25">
      <c r="A385" s="136" t="s">
        <v>39</v>
      </c>
      <c r="B385" s="166" t="s">
        <v>37</v>
      </c>
      <c r="C385" s="166" t="s">
        <v>47</v>
      </c>
      <c r="D385" s="136" t="s">
        <v>38</v>
      </c>
      <c r="E385" s="136" t="s">
        <v>2616</v>
      </c>
      <c r="F385" s="238" t="s">
        <v>2845</v>
      </c>
      <c r="G385" s="239" t="s">
        <v>3010</v>
      </c>
      <c r="H385" s="240" t="s">
        <v>3016</v>
      </c>
      <c r="I385" s="136" t="s">
        <v>1973</v>
      </c>
      <c r="J385" s="110">
        <v>335000000</v>
      </c>
    </row>
    <row r="386" spans="1:10" s="150" customFormat="1" ht="118.5" hidden="1" customHeight="1" x14ac:dyDescent="0.25">
      <c r="A386" s="101" t="s">
        <v>39</v>
      </c>
      <c r="B386" s="109" t="s">
        <v>37</v>
      </c>
      <c r="C386" s="101" t="s">
        <v>29</v>
      </c>
      <c r="D386" s="101" t="s">
        <v>38</v>
      </c>
      <c r="E386" s="136" t="s">
        <v>2616</v>
      </c>
      <c r="F386" s="101" t="s">
        <v>3212</v>
      </c>
      <c r="G386" s="101" t="s">
        <v>3008</v>
      </c>
      <c r="H386" s="101" t="s">
        <v>3013</v>
      </c>
      <c r="I386" s="101" t="s">
        <v>734</v>
      </c>
      <c r="J386" s="110">
        <v>350000000</v>
      </c>
    </row>
    <row r="387" spans="1:10" s="150" customFormat="1" ht="283.5" hidden="1" customHeight="1" x14ac:dyDescent="0.25">
      <c r="A387" s="101" t="s">
        <v>39</v>
      </c>
      <c r="B387" s="109" t="s">
        <v>37</v>
      </c>
      <c r="C387" s="101" t="s">
        <v>31</v>
      </c>
      <c r="D387" s="101" t="s">
        <v>38</v>
      </c>
      <c r="E387" s="136" t="s">
        <v>2616</v>
      </c>
      <c r="F387" s="101" t="s">
        <v>3213</v>
      </c>
      <c r="G387" s="101" t="s">
        <v>2336</v>
      </c>
      <c r="H387" s="241" t="s">
        <v>2337</v>
      </c>
      <c r="I387" s="101" t="s">
        <v>2338</v>
      </c>
      <c r="J387" s="242">
        <v>350000000</v>
      </c>
    </row>
    <row r="388" spans="1:10" s="150" customFormat="1" ht="268.5" hidden="1" customHeight="1" x14ac:dyDescent="0.25">
      <c r="A388" s="101" t="s">
        <v>39</v>
      </c>
      <c r="B388" s="109" t="s">
        <v>37</v>
      </c>
      <c r="C388" s="101" t="s">
        <v>27</v>
      </c>
      <c r="D388" s="101" t="s">
        <v>38</v>
      </c>
      <c r="E388" s="136" t="s">
        <v>2616</v>
      </c>
      <c r="F388" s="101" t="s">
        <v>3214</v>
      </c>
      <c r="G388" s="101" t="s">
        <v>2617</v>
      </c>
      <c r="H388" s="241" t="s">
        <v>2618</v>
      </c>
      <c r="I388" s="101"/>
      <c r="J388" s="110">
        <v>500000000</v>
      </c>
    </row>
    <row r="389" spans="1:10" s="150" customFormat="1" ht="133.5" hidden="1" customHeight="1" x14ac:dyDescent="0.25">
      <c r="A389" s="101" t="s">
        <v>39</v>
      </c>
      <c r="B389" s="109" t="s">
        <v>37</v>
      </c>
      <c r="C389" s="109" t="s">
        <v>22</v>
      </c>
      <c r="D389" s="101" t="s">
        <v>38</v>
      </c>
      <c r="E389" s="136" t="s">
        <v>2616</v>
      </c>
      <c r="F389" s="243" t="s">
        <v>3215</v>
      </c>
      <c r="G389" s="101" t="s">
        <v>3009</v>
      </c>
      <c r="H389" s="241" t="s">
        <v>3014</v>
      </c>
      <c r="I389" s="101" t="s">
        <v>3015</v>
      </c>
      <c r="J389" s="110">
        <v>460000000</v>
      </c>
    </row>
    <row r="390" spans="1:10" s="150" customFormat="1" ht="123" hidden="1" customHeight="1" x14ac:dyDescent="0.25">
      <c r="A390" s="101" t="s">
        <v>39</v>
      </c>
      <c r="B390" s="101" t="s">
        <v>16</v>
      </c>
      <c r="C390" s="101" t="s">
        <v>29</v>
      </c>
      <c r="D390" s="101" t="s">
        <v>38</v>
      </c>
      <c r="E390" s="136" t="s">
        <v>2619</v>
      </c>
      <c r="F390" s="101" t="s">
        <v>1271</v>
      </c>
      <c r="G390" s="101" t="s">
        <v>3006</v>
      </c>
      <c r="H390" s="101" t="s">
        <v>3011</v>
      </c>
      <c r="I390" s="101" t="s">
        <v>2339</v>
      </c>
      <c r="J390" s="110">
        <v>430000000</v>
      </c>
    </row>
    <row r="391" spans="1:10" s="150" customFormat="1" ht="192.75" hidden="1" customHeight="1" x14ac:dyDescent="0.25">
      <c r="A391" s="101" t="s">
        <v>39</v>
      </c>
      <c r="B391" s="101" t="s">
        <v>16</v>
      </c>
      <c r="C391" s="101" t="s">
        <v>22</v>
      </c>
      <c r="D391" s="101" t="s">
        <v>38</v>
      </c>
      <c r="E391" s="136" t="s">
        <v>2619</v>
      </c>
      <c r="F391" s="243" t="s">
        <v>3216</v>
      </c>
      <c r="G391" s="101" t="s">
        <v>3007</v>
      </c>
      <c r="H391" s="101" t="s">
        <v>3012</v>
      </c>
      <c r="I391" s="101" t="s">
        <v>2340</v>
      </c>
      <c r="J391" s="110">
        <v>500000000</v>
      </c>
    </row>
    <row r="392" spans="1:10" s="150" customFormat="1" ht="30" hidden="1" customHeight="1" x14ac:dyDescent="0.25">
      <c r="A392" s="101" t="s">
        <v>58</v>
      </c>
      <c r="B392" s="181" t="s">
        <v>29</v>
      </c>
      <c r="C392" s="181" t="s">
        <v>29</v>
      </c>
      <c r="D392" s="101" t="s">
        <v>57</v>
      </c>
      <c r="E392" s="131" t="s">
        <v>184</v>
      </c>
      <c r="F392" s="182" t="s">
        <v>194</v>
      </c>
      <c r="G392" s="182" t="s">
        <v>392</v>
      </c>
      <c r="H392" s="183" t="s">
        <v>1889</v>
      </c>
      <c r="I392" s="184" t="s">
        <v>145</v>
      </c>
      <c r="J392" s="185">
        <v>7500000</v>
      </c>
    </row>
    <row r="393" spans="1:10" s="150" customFormat="1" ht="45" hidden="1" customHeight="1" x14ac:dyDescent="0.25">
      <c r="A393" s="101" t="s">
        <v>58</v>
      </c>
      <c r="B393" s="181" t="s">
        <v>29</v>
      </c>
      <c r="C393" s="181" t="s">
        <v>22</v>
      </c>
      <c r="D393" s="101" t="s">
        <v>57</v>
      </c>
      <c r="E393" s="131" t="s">
        <v>184</v>
      </c>
      <c r="F393" s="182" t="s">
        <v>196</v>
      </c>
      <c r="G393" s="182" t="s">
        <v>393</v>
      </c>
      <c r="H393" s="183" t="s">
        <v>284</v>
      </c>
      <c r="I393" s="184" t="s">
        <v>145</v>
      </c>
      <c r="J393" s="185">
        <v>20000000</v>
      </c>
    </row>
    <row r="394" spans="1:10" s="150" customFormat="1" ht="60" hidden="1" customHeight="1" x14ac:dyDescent="0.25">
      <c r="A394" s="101" t="s">
        <v>58</v>
      </c>
      <c r="B394" s="181" t="s">
        <v>29</v>
      </c>
      <c r="C394" s="181" t="s">
        <v>17</v>
      </c>
      <c r="D394" s="101" t="s">
        <v>57</v>
      </c>
      <c r="E394" s="131" t="s">
        <v>184</v>
      </c>
      <c r="F394" s="182" t="s">
        <v>198</v>
      </c>
      <c r="G394" s="182" t="s">
        <v>281</v>
      </c>
      <c r="H394" s="183" t="s">
        <v>469</v>
      </c>
      <c r="I394" s="184" t="s">
        <v>145</v>
      </c>
      <c r="J394" s="185">
        <v>35000000</v>
      </c>
    </row>
    <row r="395" spans="1:10" s="150" customFormat="1" ht="30" hidden="1" customHeight="1" x14ac:dyDescent="0.25">
      <c r="A395" s="101" t="s">
        <v>58</v>
      </c>
      <c r="B395" s="181" t="s">
        <v>29</v>
      </c>
      <c r="C395" s="181" t="s">
        <v>21</v>
      </c>
      <c r="D395" s="101" t="s">
        <v>57</v>
      </c>
      <c r="E395" s="131" t="s">
        <v>184</v>
      </c>
      <c r="F395" s="182" t="s">
        <v>185</v>
      </c>
      <c r="G395" s="182" t="s">
        <v>394</v>
      </c>
      <c r="H395" s="183" t="s">
        <v>2535</v>
      </c>
      <c r="I395" s="184" t="s">
        <v>145</v>
      </c>
      <c r="J395" s="185">
        <v>23000000</v>
      </c>
    </row>
    <row r="396" spans="1:10" s="150" customFormat="1" ht="30" hidden="1" customHeight="1" x14ac:dyDescent="0.25">
      <c r="A396" s="101" t="s">
        <v>58</v>
      </c>
      <c r="B396" s="181" t="s">
        <v>29</v>
      </c>
      <c r="C396" s="181" t="s">
        <v>23</v>
      </c>
      <c r="D396" s="101" t="s">
        <v>57</v>
      </c>
      <c r="E396" s="131" t="s">
        <v>184</v>
      </c>
      <c r="F396" s="182" t="s">
        <v>199</v>
      </c>
      <c r="G396" s="182" t="s">
        <v>395</v>
      </c>
      <c r="H396" s="183" t="s">
        <v>2536</v>
      </c>
      <c r="I396" s="184" t="s">
        <v>145</v>
      </c>
      <c r="J396" s="185">
        <v>10000000</v>
      </c>
    </row>
    <row r="397" spans="1:10" s="150" customFormat="1" ht="30" hidden="1" customHeight="1" x14ac:dyDescent="0.25">
      <c r="A397" s="101" t="s">
        <v>58</v>
      </c>
      <c r="B397" s="181" t="s">
        <v>29</v>
      </c>
      <c r="C397" s="181" t="s">
        <v>122</v>
      </c>
      <c r="D397" s="101" t="s">
        <v>57</v>
      </c>
      <c r="E397" s="131" t="s">
        <v>184</v>
      </c>
      <c r="F397" s="182" t="s">
        <v>200</v>
      </c>
      <c r="G397" s="131" t="s">
        <v>2537</v>
      </c>
      <c r="H397" s="183" t="s">
        <v>2538</v>
      </c>
      <c r="I397" s="184" t="s">
        <v>145</v>
      </c>
      <c r="J397" s="185">
        <v>30000000</v>
      </c>
    </row>
    <row r="398" spans="1:10" s="150" customFormat="1" ht="30" hidden="1" customHeight="1" x14ac:dyDescent="0.25">
      <c r="A398" s="101" t="s">
        <v>58</v>
      </c>
      <c r="B398" s="181" t="s">
        <v>29</v>
      </c>
      <c r="C398" s="181" t="s">
        <v>56</v>
      </c>
      <c r="D398" s="101" t="s">
        <v>57</v>
      </c>
      <c r="E398" s="131" t="s">
        <v>184</v>
      </c>
      <c r="F398" s="182" t="s">
        <v>201</v>
      </c>
      <c r="G398" s="182" t="s">
        <v>396</v>
      </c>
      <c r="H398" s="131" t="s">
        <v>473</v>
      </c>
      <c r="I398" s="184" t="s">
        <v>145</v>
      </c>
      <c r="J398" s="185">
        <v>15000000</v>
      </c>
    </row>
    <row r="399" spans="1:10" s="150" customFormat="1" ht="60" hidden="1" customHeight="1" x14ac:dyDescent="0.25">
      <c r="A399" s="101" t="s">
        <v>58</v>
      </c>
      <c r="B399" s="181" t="s">
        <v>29</v>
      </c>
      <c r="C399" s="181" t="s">
        <v>40</v>
      </c>
      <c r="D399" s="101" t="s">
        <v>57</v>
      </c>
      <c r="E399" s="131" t="s">
        <v>184</v>
      </c>
      <c r="F399" s="182" t="s">
        <v>202</v>
      </c>
      <c r="G399" s="182" t="s">
        <v>397</v>
      </c>
      <c r="H399" s="131" t="s">
        <v>2539</v>
      </c>
      <c r="I399" s="184" t="s">
        <v>145</v>
      </c>
      <c r="J399" s="185">
        <v>5000000</v>
      </c>
    </row>
    <row r="400" spans="1:10" s="150" customFormat="1" ht="45" hidden="1" customHeight="1" x14ac:dyDescent="0.25">
      <c r="A400" s="101" t="s">
        <v>58</v>
      </c>
      <c r="B400" s="181" t="s">
        <v>29</v>
      </c>
      <c r="C400" s="181" t="s">
        <v>26</v>
      </c>
      <c r="D400" s="101" t="s">
        <v>57</v>
      </c>
      <c r="E400" s="131" t="s">
        <v>184</v>
      </c>
      <c r="F400" s="182" t="s">
        <v>203</v>
      </c>
      <c r="G400" s="182" t="s">
        <v>398</v>
      </c>
      <c r="H400" s="131" t="s">
        <v>2540</v>
      </c>
      <c r="I400" s="184" t="s">
        <v>145</v>
      </c>
      <c r="J400" s="185">
        <v>7500000</v>
      </c>
    </row>
    <row r="401" spans="1:10" s="150" customFormat="1" ht="30" hidden="1" customHeight="1" x14ac:dyDescent="0.25">
      <c r="A401" s="101" t="s">
        <v>58</v>
      </c>
      <c r="B401" s="181" t="s">
        <v>29</v>
      </c>
      <c r="C401" s="181" t="s">
        <v>46</v>
      </c>
      <c r="D401" s="101" t="s">
        <v>57</v>
      </c>
      <c r="E401" s="131" t="s">
        <v>184</v>
      </c>
      <c r="F401" s="182" t="s">
        <v>204</v>
      </c>
      <c r="G401" s="182" t="s">
        <v>399</v>
      </c>
      <c r="H401" s="131" t="s">
        <v>625</v>
      </c>
      <c r="I401" s="184" t="s">
        <v>145</v>
      </c>
      <c r="J401" s="185">
        <v>25000000</v>
      </c>
    </row>
    <row r="402" spans="1:10" s="150" customFormat="1" ht="30" hidden="1" customHeight="1" x14ac:dyDescent="0.25">
      <c r="A402" s="101" t="s">
        <v>58</v>
      </c>
      <c r="B402" s="181" t="s">
        <v>29</v>
      </c>
      <c r="C402" s="181" t="s">
        <v>16</v>
      </c>
      <c r="D402" s="101" t="s">
        <v>57</v>
      </c>
      <c r="E402" s="131" t="s">
        <v>184</v>
      </c>
      <c r="F402" s="182" t="s">
        <v>205</v>
      </c>
      <c r="G402" s="182" t="s">
        <v>400</v>
      </c>
      <c r="H402" s="131" t="s">
        <v>2541</v>
      </c>
      <c r="I402" s="184" t="s">
        <v>145</v>
      </c>
      <c r="J402" s="185">
        <v>35000000</v>
      </c>
    </row>
    <row r="403" spans="1:10" s="150" customFormat="1" ht="45" hidden="1" customHeight="1" x14ac:dyDescent="0.25">
      <c r="A403" s="101" t="s">
        <v>58</v>
      </c>
      <c r="B403" s="181" t="s">
        <v>29</v>
      </c>
      <c r="C403" s="181" t="s">
        <v>37</v>
      </c>
      <c r="D403" s="101" t="s">
        <v>57</v>
      </c>
      <c r="E403" s="131" t="s">
        <v>184</v>
      </c>
      <c r="F403" s="182" t="s">
        <v>207</v>
      </c>
      <c r="G403" s="182" t="s">
        <v>401</v>
      </c>
      <c r="H403" s="131" t="s">
        <v>2543</v>
      </c>
      <c r="I403" s="184" t="s">
        <v>145</v>
      </c>
      <c r="J403" s="185">
        <v>6000000</v>
      </c>
    </row>
    <row r="404" spans="1:10" s="150" customFormat="1" ht="45" hidden="1" customHeight="1" x14ac:dyDescent="0.25">
      <c r="A404" s="101" t="s">
        <v>58</v>
      </c>
      <c r="B404" s="181" t="s">
        <v>29</v>
      </c>
      <c r="C404" s="181" t="s">
        <v>20</v>
      </c>
      <c r="D404" s="101" t="s">
        <v>57</v>
      </c>
      <c r="E404" s="131" t="s">
        <v>184</v>
      </c>
      <c r="F404" s="182" t="s">
        <v>206</v>
      </c>
      <c r="G404" s="182" t="s">
        <v>402</v>
      </c>
      <c r="H404" s="131" t="s">
        <v>2544</v>
      </c>
      <c r="I404" s="184" t="s">
        <v>145</v>
      </c>
      <c r="J404" s="185">
        <v>100000000</v>
      </c>
    </row>
    <row r="405" spans="1:10" s="150" customFormat="1" ht="30" hidden="1" customHeight="1" x14ac:dyDescent="0.25">
      <c r="A405" s="101" t="s">
        <v>58</v>
      </c>
      <c r="B405" s="181" t="s">
        <v>29</v>
      </c>
      <c r="C405" s="181" t="s">
        <v>209</v>
      </c>
      <c r="D405" s="101" t="s">
        <v>57</v>
      </c>
      <c r="E405" s="131" t="s">
        <v>184</v>
      </c>
      <c r="F405" s="182" t="s">
        <v>208</v>
      </c>
      <c r="G405" s="182" t="s">
        <v>403</v>
      </c>
      <c r="H405" s="131" t="s">
        <v>2545</v>
      </c>
      <c r="I405" s="184" t="s">
        <v>145</v>
      </c>
      <c r="J405" s="185">
        <v>25000000</v>
      </c>
    </row>
    <row r="406" spans="1:10" s="150" customFormat="1" ht="30" hidden="1" customHeight="1" x14ac:dyDescent="0.25">
      <c r="A406" s="101" t="s">
        <v>58</v>
      </c>
      <c r="B406" s="132" t="s">
        <v>22</v>
      </c>
      <c r="C406" s="181" t="s">
        <v>21</v>
      </c>
      <c r="D406" s="101" t="s">
        <v>57</v>
      </c>
      <c r="E406" s="131" t="s">
        <v>148</v>
      </c>
      <c r="F406" s="132" t="s">
        <v>673</v>
      </c>
      <c r="G406" s="182" t="s">
        <v>404</v>
      </c>
      <c r="H406" s="183" t="s">
        <v>405</v>
      </c>
      <c r="I406" s="184" t="s">
        <v>145</v>
      </c>
      <c r="J406" s="185">
        <v>15000000</v>
      </c>
    </row>
    <row r="407" spans="1:10" s="150" customFormat="1" ht="30" hidden="1" customHeight="1" x14ac:dyDescent="0.25">
      <c r="A407" s="101" t="s">
        <v>58</v>
      </c>
      <c r="B407" s="132" t="s">
        <v>22</v>
      </c>
      <c r="C407" s="181" t="s">
        <v>50</v>
      </c>
      <c r="D407" s="101" t="s">
        <v>57</v>
      </c>
      <c r="E407" s="131" t="s">
        <v>148</v>
      </c>
      <c r="F407" s="182" t="s">
        <v>674</v>
      </c>
      <c r="G407" s="182" t="s">
        <v>406</v>
      </c>
      <c r="H407" s="183" t="s">
        <v>407</v>
      </c>
      <c r="I407" s="184" t="s">
        <v>145</v>
      </c>
      <c r="J407" s="185">
        <v>60000000</v>
      </c>
    </row>
    <row r="408" spans="1:10" s="150" customFormat="1" ht="30" hidden="1" customHeight="1" x14ac:dyDescent="0.25">
      <c r="A408" s="101" t="s">
        <v>58</v>
      </c>
      <c r="B408" s="132" t="s">
        <v>22</v>
      </c>
      <c r="C408" s="181" t="s">
        <v>52</v>
      </c>
      <c r="D408" s="101" t="s">
        <v>57</v>
      </c>
      <c r="E408" s="131" t="s">
        <v>148</v>
      </c>
      <c r="F408" s="182" t="s">
        <v>3120</v>
      </c>
      <c r="G408" s="182" t="s">
        <v>408</v>
      </c>
      <c r="H408" s="183" t="s">
        <v>281</v>
      </c>
      <c r="I408" s="184" t="s">
        <v>145</v>
      </c>
      <c r="J408" s="185">
        <v>7500000</v>
      </c>
    </row>
    <row r="409" spans="1:10" s="150" customFormat="1" ht="30" hidden="1" customHeight="1" x14ac:dyDescent="0.25">
      <c r="A409" s="101" t="s">
        <v>58</v>
      </c>
      <c r="B409" s="132" t="s">
        <v>22</v>
      </c>
      <c r="C409" s="181" t="s">
        <v>218</v>
      </c>
      <c r="D409" s="101" t="s">
        <v>57</v>
      </c>
      <c r="E409" s="131" t="s">
        <v>148</v>
      </c>
      <c r="F409" s="182" t="s">
        <v>3122</v>
      </c>
      <c r="G409" s="182" t="s">
        <v>409</v>
      </c>
      <c r="H409" s="183" t="s">
        <v>410</v>
      </c>
      <c r="I409" s="184" t="s">
        <v>145</v>
      </c>
      <c r="J409" s="185">
        <v>15000000</v>
      </c>
    </row>
    <row r="410" spans="1:10" s="150" customFormat="1" ht="60" hidden="1" customHeight="1" x14ac:dyDescent="0.25">
      <c r="A410" s="101" t="s">
        <v>58</v>
      </c>
      <c r="B410" s="132" t="s">
        <v>22</v>
      </c>
      <c r="C410" s="181" t="s">
        <v>35</v>
      </c>
      <c r="D410" s="101" t="s">
        <v>57</v>
      </c>
      <c r="E410" s="131" t="s">
        <v>148</v>
      </c>
      <c r="F410" s="182" t="s">
        <v>3119</v>
      </c>
      <c r="G410" s="182" t="s">
        <v>411</v>
      </c>
      <c r="H410" s="183" t="s">
        <v>412</v>
      </c>
      <c r="I410" s="184" t="s">
        <v>145</v>
      </c>
      <c r="J410" s="185">
        <v>35000000</v>
      </c>
    </row>
    <row r="411" spans="1:10" s="150" customFormat="1" ht="60" hidden="1" customHeight="1" x14ac:dyDescent="0.25">
      <c r="A411" s="101" t="s">
        <v>58</v>
      </c>
      <c r="B411" s="132" t="s">
        <v>22</v>
      </c>
      <c r="C411" s="181" t="s">
        <v>490</v>
      </c>
      <c r="D411" s="101" t="s">
        <v>57</v>
      </c>
      <c r="E411" s="131" t="s">
        <v>148</v>
      </c>
      <c r="F411" s="182" t="s">
        <v>3123</v>
      </c>
      <c r="G411" s="182" t="s">
        <v>413</v>
      </c>
      <c r="H411" s="183" t="s">
        <v>414</v>
      </c>
      <c r="I411" s="184" t="s">
        <v>145</v>
      </c>
      <c r="J411" s="185">
        <v>75000000</v>
      </c>
    </row>
    <row r="412" spans="1:10" s="150" customFormat="1" ht="86.25" hidden="1" customHeight="1" x14ac:dyDescent="0.25">
      <c r="A412" s="101" t="s">
        <v>58</v>
      </c>
      <c r="B412" s="142" t="s">
        <v>17</v>
      </c>
      <c r="C412" s="181" t="s">
        <v>27</v>
      </c>
      <c r="D412" s="101" t="s">
        <v>57</v>
      </c>
      <c r="E412" s="131" t="s">
        <v>146</v>
      </c>
      <c r="F412" s="182" t="s">
        <v>3136</v>
      </c>
      <c r="G412" s="182" t="s">
        <v>415</v>
      </c>
      <c r="H412" s="183" t="s">
        <v>416</v>
      </c>
      <c r="I412" s="184" t="s">
        <v>145</v>
      </c>
      <c r="J412" s="185">
        <v>25000000</v>
      </c>
    </row>
    <row r="413" spans="1:10" s="150" customFormat="1" ht="60" hidden="1" customHeight="1" x14ac:dyDescent="0.25">
      <c r="A413" s="101" t="s">
        <v>58</v>
      </c>
      <c r="B413" s="142" t="s">
        <v>17</v>
      </c>
      <c r="C413" s="181" t="s">
        <v>29</v>
      </c>
      <c r="D413" s="101" t="s">
        <v>57</v>
      </c>
      <c r="E413" s="131" t="s">
        <v>146</v>
      </c>
      <c r="F413" s="182" t="s">
        <v>3124</v>
      </c>
      <c r="G413" s="182" t="s">
        <v>417</v>
      </c>
      <c r="H413" s="183" t="s">
        <v>418</v>
      </c>
      <c r="I413" s="184" t="s">
        <v>145</v>
      </c>
      <c r="J413" s="185">
        <v>35000000</v>
      </c>
    </row>
    <row r="414" spans="1:10" s="150" customFormat="1" ht="52.5" hidden="1" customHeight="1" x14ac:dyDescent="0.25">
      <c r="A414" s="101" t="s">
        <v>58</v>
      </c>
      <c r="B414" s="181" t="s">
        <v>26</v>
      </c>
      <c r="C414" s="186" t="s">
        <v>27</v>
      </c>
      <c r="D414" s="101" t="s">
        <v>57</v>
      </c>
      <c r="E414" s="182" t="s">
        <v>128</v>
      </c>
      <c r="F414" s="182" t="s">
        <v>2427</v>
      </c>
      <c r="G414" s="182" t="s">
        <v>419</v>
      </c>
      <c r="H414" s="183" t="s">
        <v>420</v>
      </c>
      <c r="I414" s="184" t="s">
        <v>193</v>
      </c>
      <c r="J414" s="185">
        <v>250000000</v>
      </c>
    </row>
    <row r="415" spans="1:10" s="150" customFormat="1" ht="50.25" hidden="1" customHeight="1" x14ac:dyDescent="0.25">
      <c r="A415" s="101" t="s">
        <v>58</v>
      </c>
      <c r="B415" s="181" t="s">
        <v>26</v>
      </c>
      <c r="C415" s="186" t="s">
        <v>47</v>
      </c>
      <c r="D415" s="101" t="s">
        <v>57</v>
      </c>
      <c r="E415" s="182" t="s">
        <v>128</v>
      </c>
      <c r="F415" s="182" t="s">
        <v>2428</v>
      </c>
      <c r="G415" s="182" t="s">
        <v>419</v>
      </c>
      <c r="H415" s="183" t="s">
        <v>421</v>
      </c>
      <c r="I415" s="184" t="s">
        <v>193</v>
      </c>
      <c r="J415" s="185">
        <v>80000000</v>
      </c>
    </row>
    <row r="416" spans="1:10" s="150" customFormat="1" ht="45" hidden="1" customHeight="1" x14ac:dyDescent="0.25">
      <c r="A416" s="101" t="s">
        <v>58</v>
      </c>
      <c r="B416" s="181" t="s">
        <v>26</v>
      </c>
      <c r="C416" s="186" t="s">
        <v>17</v>
      </c>
      <c r="D416" s="101" t="s">
        <v>57</v>
      </c>
      <c r="E416" s="182" t="s">
        <v>128</v>
      </c>
      <c r="F416" s="182" t="s">
        <v>3217</v>
      </c>
      <c r="G416" s="182" t="s">
        <v>422</v>
      </c>
      <c r="H416" s="183" t="s">
        <v>423</v>
      </c>
      <c r="I416" s="184" t="s">
        <v>547</v>
      </c>
      <c r="J416" s="185">
        <v>100000000</v>
      </c>
    </row>
    <row r="417" spans="1:10" s="150" customFormat="1" ht="52.5" hidden="1" customHeight="1" x14ac:dyDescent="0.25">
      <c r="A417" s="101" t="s">
        <v>58</v>
      </c>
      <c r="B417" s="181" t="s">
        <v>26</v>
      </c>
      <c r="C417" s="186" t="s">
        <v>21</v>
      </c>
      <c r="D417" s="101" t="s">
        <v>57</v>
      </c>
      <c r="E417" s="182" t="s">
        <v>128</v>
      </c>
      <c r="F417" s="182" t="s">
        <v>3218</v>
      </c>
      <c r="G417" s="182" t="s">
        <v>424</v>
      </c>
      <c r="H417" s="183" t="s">
        <v>425</v>
      </c>
      <c r="I417" s="184" t="s">
        <v>547</v>
      </c>
      <c r="J417" s="185">
        <v>100000000</v>
      </c>
    </row>
    <row r="418" spans="1:10" s="150" customFormat="1" ht="60" hidden="1" customHeight="1" x14ac:dyDescent="0.25">
      <c r="A418" s="101" t="s">
        <v>58</v>
      </c>
      <c r="B418" s="181" t="s">
        <v>26</v>
      </c>
      <c r="C418" s="186" t="s">
        <v>29</v>
      </c>
      <c r="D418" s="101" t="s">
        <v>57</v>
      </c>
      <c r="E418" s="182" t="s">
        <v>128</v>
      </c>
      <c r="F418" s="182" t="s">
        <v>1111</v>
      </c>
      <c r="G418" s="182" t="s">
        <v>426</v>
      </c>
      <c r="H418" s="183" t="s">
        <v>427</v>
      </c>
      <c r="I418" s="184" t="s">
        <v>547</v>
      </c>
      <c r="J418" s="185">
        <v>100000000</v>
      </c>
    </row>
    <row r="419" spans="1:10" s="150" customFormat="1" ht="48.75" hidden="1" customHeight="1" x14ac:dyDescent="0.25">
      <c r="A419" s="101" t="s">
        <v>58</v>
      </c>
      <c r="B419" s="181" t="s">
        <v>26</v>
      </c>
      <c r="C419" s="186" t="s">
        <v>22</v>
      </c>
      <c r="D419" s="101" t="s">
        <v>57</v>
      </c>
      <c r="E419" s="182" t="s">
        <v>128</v>
      </c>
      <c r="F419" s="182" t="s">
        <v>3219</v>
      </c>
      <c r="G419" s="182" t="s">
        <v>428</v>
      </c>
      <c r="H419" s="183" t="s">
        <v>429</v>
      </c>
      <c r="I419" s="184" t="s">
        <v>547</v>
      </c>
      <c r="J419" s="185">
        <v>80000000</v>
      </c>
    </row>
    <row r="420" spans="1:10" s="150" customFormat="1" ht="30" hidden="1" customHeight="1" x14ac:dyDescent="0.25">
      <c r="A420" s="101" t="s">
        <v>58</v>
      </c>
      <c r="B420" s="181" t="s">
        <v>26</v>
      </c>
      <c r="C420" s="186" t="s">
        <v>31</v>
      </c>
      <c r="D420" s="101" t="s">
        <v>57</v>
      </c>
      <c r="E420" s="182" t="s">
        <v>128</v>
      </c>
      <c r="F420" s="182" t="s">
        <v>3220</v>
      </c>
      <c r="G420" s="182" t="s">
        <v>430</v>
      </c>
      <c r="H420" s="183" t="s">
        <v>431</v>
      </c>
      <c r="I420" s="184" t="s">
        <v>192</v>
      </c>
      <c r="J420" s="185">
        <v>250000000</v>
      </c>
    </row>
    <row r="421" spans="1:10" s="150" customFormat="1" ht="30" hidden="1" customHeight="1" x14ac:dyDescent="0.25">
      <c r="A421" s="101" t="s">
        <v>58</v>
      </c>
      <c r="B421" s="181" t="s">
        <v>46</v>
      </c>
      <c r="C421" s="186" t="s">
        <v>29</v>
      </c>
      <c r="D421" s="101" t="s">
        <v>57</v>
      </c>
      <c r="E421" s="187" t="s">
        <v>2620</v>
      </c>
      <c r="F421" s="182" t="s">
        <v>3221</v>
      </c>
      <c r="G421" s="182" t="s">
        <v>3017</v>
      </c>
      <c r="H421" s="183" t="s">
        <v>432</v>
      </c>
      <c r="I421" s="184" t="s">
        <v>547</v>
      </c>
      <c r="J421" s="185">
        <v>200000000</v>
      </c>
    </row>
    <row r="422" spans="1:10" s="150" customFormat="1" ht="30" hidden="1" customHeight="1" x14ac:dyDescent="0.25">
      <c r="A422" s="101" t="s">
        <v>58</v>
      </c>
      <c r="B422" s="181" t="s">
        <v>46</v>
      </c>
      <c r="C422" s="186" t="s">
        <v>22</v>
      </c>
      <c r="D422" s="101" t="s">
        <v>57</v>
      </c>
      <c r="E422" s="187" t="s">
        <v>2620</v>
      </c>
      <c r="F422" s="182" t="s">
        <v>2429</v>
      </c>
      <c r="G422" s="182" t="s">
        <v>433</v>
      </c>
      <c r="H422" s="183" t="s">
        <v>434</v>
      </c>
      <c r="I422" s="184" t="s">
        <v>547</v>
      </c>
      <c r="J422" s="185">
        <v>125000000</v>
      </c>
    </row>
    <row r="423" spans="1:10" s="150" customFormat="1" ht="30" hidden="1" customHeight="1" x14ac:dyDescent="0.25">
      <c r="A423" s="101" t="s">
        <v>58</v>
      </c>
      <c r="B423" s="181" t="s">
        <v>46</v>
      </c>
      <c r="C423" s="186" t="s">
        <v>31</v>
      </c>
      <c r="D423" s="101" t="s">
        <v>57</v>
      </c>
      <c r="E423" s="187" t="s">
        <v>2620</v>
      </c>
      <c r="F423" s="182" t="s">
        <v>2430</v>
      </c>
      <c r="G423" s="182" t="s">
        <v>435</v>
      </c>
      <c r="H423" s="183" t="s">
        <v>436</v>
      </c>
      <c r="I423" s="184" t="s">
        <v>145</v>
      </c>
      <c r="J423" s="185">
        <v>275000000</v>
      </c>
    </row>
    <row r="424" spans="1:10" s="150" customFormat="1" ht="30" hidden="1" customHeight="1" x14ac:dyDescent="0.25">
      <c r="A424" s="101" t="s">
        <v>58</v>
      </c>
      <c r="B424" s="181" t="s">
        <v>46</v>
      </c>
      <c r="C424" s="186" t="s">
        <v>27</v>
      </c>
      <c r="D424" s="101" t="s">
        <v>57</v>
      </c>
      <c r="E424" s="187" t="s">
        <v>2620</v>
      </c>
      <c r="F424" s="182" t="s">
        <v>2431</v>
      </c>
      <c r="G424" s="182" t="s">
        <v>437</v>
      </c>
      <c r="H424" s="183" t="s">
        <v>438</v>
      </c>
      <c r="I424" s="184" t="s">
        <v>547</v>
      </c>
      <c r="J424" s="185">
        <v>100000000</v>
      </c>
    </row>
    <row r="425" spans="1:10" s="150" customFormat="1" ht="30" hidden="1" customHeight="1" x14ac:dyDescent="0.25">
      <c r="A425" s="101" t="s">
        <v>58</v>
      </c>
      <c r="B425" s="181" t="s">
        <v>46</v>
      </c>
      <c r="C425" s="186" t="s">
        <v>47</v>
      </c>
      <c r="D425" s="101" t="s">
        <v>57</v>
      </c>
      <c r="E425" s="187" t="s">
        <v>2620</v>
      </c>
      <c r="F425" s="182" t="s">
        <v>1112</v>
      </c>
      <c r="G425" s="182" t="s">
        <v>439</v>
      </c>
      <c r="H425" s="183" t="s">
        <v>440</v>
      </c>
      <c r="I425" s="184" t="s">
        <v>193</v>
      </c>
      <c r="J425" s="185">
        <v>120000000</v>
      </c>
    </row>
    <row r="426" spans="1:10" s="150" customFormat="1" ht="30" hidden="1" customHeight="1" x14ac:dyDescent="0.25">
      <c r="A426" s="101" t="s">
        <v>58</v>
      </c>
      <c r="B426" s="181" t="s">
        <v>46</v>
      </c>
      <c r="C426" s="186" t="s">
        <v>17</v>
      </c>
      <c r="D426" s="101" t="s">
        <v>57</v>
      </c>
      <c r="E426" s="187" t="s">
        <v>2620</v>
      </c>
      <c r="F426" s="182" t="s">
        <v>2432</v>
      </c>
      <c r="G426" s="182" t="s">
        <v>441</v>
      </c>
      <c r="H426" s="183" t="s">
        <v>442</v>
      </c>
      <c r="I426" s="184" t="s">
        <v>547</v>
      </c>
      <c r="J426" s="185">
        <v>175000000</v>
      </c>
    </row>
    <row r="427" spans="1:10" s="150" customFormat="1" ht="53.25" hidden="1" customHeight="1" x14ac:dyDescent="0.25">
      <c r="A427" s="101" t="s">
        <v>58</v>
      </c>
      <c r="B427" s="181" t="s">
        <v>46</v>
      </c>
      <c r="C427" s="186" t="s">
        <v>21</v>
      </c>
      <c r="D427" s="101" t="s">
        <v>57</v>
      </c>
      <c r="E427" s="187" t="s">
        <v>2620</v>
      </c>
      <c r="F427" s="182" t="s">
        <v>2433</v>
      </c>
      <c r="G427" s="182" t="s">
        <v>443</v>
      </c>
      <c r="H427" s="183" t="s">
        <v>444</v>
      </c>
      <c r="I427" s="184" t="s">
        <v>547</v>
      </c>
      <c r="J427" s="185">
        <v>50000000</v>
      </c>
    </row>
    <row r="428" spans="1:10" s="150" customFormat="1" ht="30" hidden="1" customHeight="1" x14ac:dyDescent="0.25">
      <c r="A428" s="101" t="s">
        <v>58</v>
      </c>
      <c r="B428" s="181" t="s">
        <v>46</v>
      </c>
      <c r="C428" s="186" t="s">
        <v>23</v>
      </c>
      <c r="D428" s="101" t="s">
        <v>57</v>
      </c>
      <c r="E428" s="187" t="s">
        <v>2620</v>
      </c>
      <c r="F428" s="182" t="s">
        <v>3222</v>
      </c>
      <c r="G428" s="182" t="s">
        <v>2621</v>
      </c>
      <c r="H428" s="183" t="s">
        <v>445</v>
      </c>
      <c r="I428" s="184" t="s">
        <v>547</v>
      </c>
      <c r="J428" s="185">
        <v>100000000</v>
      </c>
    </row>
    <row r="429" spans="1:10" s="150" customFormat="1" ht="48" hidden="1" customHeight="1" x14ac:dyDescent="0.25">
      <c r="A429" s="101" t="s">
        <v>75</v>
      </c>
      <c r="B429" s="132" t="s">
        <v>29</v>
      </c>
      <c r="C429" s="132" t="s">
        <v>29</v>
      </c>
      <c r="D429" s="101" t="s">
        <v>74</v>
      </c>
      <c r="E429" s="131" t="s">
        <v>184</v>
      </c>
      <c r="F429" s="132" t="s">
        <v>194</v>
      </c>
      <c r="G429" s="132" t="s">
        <v>778</v>
      </c>
      <c r="H429" s="132" t="s">
        <v>1889</v>
      </c>
      <c r="I429" s="132" t="s">
        <v>145</v>
      </c>
      <c r="J429" s="143">
        <v>40000000</v>
      </c>
    </row>
    <row r="430" spans="1:10" s="150" customFormat="1" ht="45" hidden="1" customHeight="1" x14ac:dyDescent="0.25">
      <c r="A430" s="101" t="s">
        <v>75</v>
      </c>
      <c r="B430" s="132" t="s">
        <v>29</v>
      </c>
      <c r="C430" s="132" t="s">
        <v>22</v>
      </c>
      <c r="D430" s="101" t="s">
        <v>74</v>
      </c>
      <c r="E430" s="131" t="s">
        <v>184</v>
      </c>
      <c r="F430" s="132" t="s">
        <v>196</v>
      </c>
      <c r="G430" s="132" t="s">
        <v>779</v>
      </c>
      <c r="H430" s="132" t="s">
        <v>284</v>
      </c>
      <c r="I430" s="132" t="s">
        <v>145</v>
      </c>
      <c r="J430" s="143">
        <v>200000000</v>
      </c>
    </row>
    <row r="431" spans="1:10" s="150" customFormat="1" ht="66" hidden="1" customHeight="1" x14ac:dyDescent="0.25">
      <c r="A431" s="101" t="s">
        <v>75</v>
      </c>
      <c r="B431" s="132" t="s">
        <v>29</v>
      </c>
      <c r="C431" s="132" t="s">
        <v>17</v>
      </c>
      <c r="D431" s="101" t="s">
        <v>74</v>
      </c>
      <c r="E431" s="131" t="s">
        <v>184</v>
      </c>
      <c r="F431" s="132" t="s">
        <v>198</v>
      </c>
      <c r="G431" s="132" t="s">
        <v>779</v>
      </c>
      <c r="H431" s="132" t="s">
        <v>469</v>
      </c>
      <c r="I431" s="132" t="s">
        <v>145</v>
      </c>
      <c r="J431" s="143">
        <v>50000000</v>
      </c>
    </row>
    <row r="432" spans="1:10" s="150" customFormat="1" ht="52.5" hidden="1" customHeight="1" x14ac:dyDescent="0.25">
      <c r="A432" s="101" t="s">
        <v>75</v>
      </c>
      <c r="B432" s="132" t="s">
        <v>29</v>
      </c>
      <c r="C432" s="132" t="s">
        <v>21</v>
      </c>
      <c r="D432" s="101" t="s">
        <v>74</v>
      </c>
      <c r="E432" s="131" t="s">
        <v>184</v>
      </c>
      <c r="F432" s="132" t="s">
        <v>185</v>
      </c>
      <c r="G432" s="132" t="s">
        <v>779</v>
      </c>
      <c r="H432" s="132" t="s">
        <v>2535</v>
      </c>
      <c r="I432" s="132" t="s">
        <v>145</v>
      </c>
      <c r="J432" s="143">
        <v>220000000</v>
      </c>
    </row>
    <row r="433" spans="1:10" s="150" customFormat="1" ht="51.75" hidden="1" customHeight="1" x14ac:dyDescent="0.25">
      <c r="A433" s="101" t="s">
        <v>75</v>
      </c>
      <c r="B433" s="132" t="s">
        <v>29</v>
      </c>
      <c r="C433" s="132" t="s">
        <v>23</v>
      </c>
      <c r="D433" s="101" t="s">
        <v>74</v>
      </c>
      <c r="E433" s="131" t="s">
        <v>184</v>
      </c>
      <c r="F433" s="132" t="s">
        <v>199</v>
      </c>
      <c r="G433" s="132" t="s">
        <v>780</v>
      </c>
      <c r="H433" s="132" t="s">
        <v>2536</v>
      </c>
      <c r="I433" s="132" t="s">
        <v>145</v>
      </c>
      <c r="J433" s="143">
        <v>330000000</v>
      </c>
    </row>
    <row r="434" spans="1:10" s="150" customFormat="1" ht="30" hidden="1" customHeight="1" x14ac:dyDescent="0.25">
      <c r="A434" s="101" t="s">
        <v>75</v>
      </c>
      <c r="B434" s="132" t="s">
        <v>29</v>
      </c>
      <c r="C434" s="132" t="s">
        <v>122</v>
      </c>
      <c r="D434" s="101" t="s">
        <v>74</v>
      </c>
      <c r="E434" s="131" t="s">
        <v>184</v>
      </c>
      <c r="F434" s="132" t="s">
        <v>200</v>
      </c>
      <c r="G434" s="131" t="s">
        <v>2537</v>
      </c>
      <c r="H434" s="132" t="s">
        <v>2538</v>
      </c>
      <c r="I434" s="132" t="s">
        <v>145</v>
      </c>
      <c r="J434" s="143">
        <v>50000000</v>
      </c>
    </row>
    <row r="435" spans="1:10" s="150" customFormat="1" ht="30" hidden="1" customHeight="1" x14ac:dyDescent="0.25">
      <c r="A435" s="101" t="s">
        <v>75</v>
      </c>
      <c r="B435" s="132" t="s">
        <v>29</v>
      </c>
      <c r="C435" s="132" t="s">
        <v>56</v>
      </c>
      <c r="D435" s="101" t="s">
        <v>74</v>
      </c>
      <c r="E435" s="131" t="s">
        <v>184</v>
      </c>
      <c r="F435" s="132" t="s">
        <v>201</v>
      </c>
      <c r="G435" s="132" t="s">
        <v>778</v>
      </c>
      <c r="H435" s="131" t="s">
        <v>473</v>
      </c>
      <c r="I435" s="132" t="s">
        <v>145</v>
      </c>
      <c r="J435" s="143">
        <v>40000000</v>
      </c>
    </row>
    <row r="436" spans="1:10" s="150" customFormat="1" ht="60" hidden="1" customHeight="1" x14ac:dyDescent="0.25">
      <c r="A436" s="101" t="s">
        <v>75</v>
      </c>
      <c r="B436" s="132" t="s">
        <v>29</v>
      </c>
      <c r="C436" s="132" t="s">
        <v>40</v>
      </c>
      <c r="D436" s="101" t="s">
        <v>74</v>
      </c>
      <c r="E436" s="131" t="s">
        <v>184</v>
      </c>
      <c r="F436" s="132" t="s">
        <v>202</v>
      </c>
      <c r="G436" s="132" t="s">
        <v>2077</v>
      </c>
      <c r="H436" s="131" t="s">
        <v>2539</v>
      </c>
      <c r="I436" s="132" t="s">
        <v>145</v>
      </c>
      <c r="J436" s="143">
        <v>20000000</v>
      </c>
    </row>
    <row r="437" spans="1:10" s="150" customFormat="1" ht="45" hidden="1" customHeight="1" x14ac:dyDescent="0.25">
      <c r="A437" s="101" t="s">
        <v>75</v>
      </c>
      <c r="B437" s="132" t="s">
        <v>29</v>
      </c>
      <c r="C437" s="132" t="s">
        <v>26</v>
      </c>
      <c r="D437" s="101" t="s">
        <v>74</v>
      </c>
      <c r="E437" s="131" t="s">
        <v>184</v>
      </c>
      <c r="F437" s="132" t="s">
        <v>203</v>
      </c>
      <c r="G437" s="132" t="s">
        <v>778</v>
      </c>
      <c r="H437" s="131" t="s">
        <v>2540</v>
      </c>
      <c r="I437" s="132" t="s">
        <v>145</v>
      </c>
      <c r="J437" s="143">
        <v>10000000</v>
      </c>
    </row>
    <row r="438" spans="1:10" s="150" customFormat="1" ht="30" hidden="1" customHeight="1" x14ac:dyDescent="0.25">
      <c r="A438" s="101" t="s">
        <v>75</v>
      </c>
      <c r="B438" s="132" t="s">
        <v>29</v>
      </c>
      <c r="C438" s="132" t="s">
        <v>46</v>
      </c>
      <c r="D438" s="101" t="s">
        <v>74</v>
      </c>
      <c r="E438" s="131" t="s">
        <v>184</v>
      </c>
      <c r="F438" s="132" t="s">
        <v>204</v>
      </c>
      <c r="G438" s="132" t="s">
        <v>778</v>
      </c>
      <c r="H438" s="131" t="s">
        <v>625</v>
      </c>
      <c r="I438" s="132" t="s">
        <v>145</v>
      </c>
      <c r="J438" s="143">
        <v>40000000</v>
      </c>
    </row>
    <row r="439" spans="1:10" s="150" customFormat="1" ht="30" hidden="1" customHeight="1" x14ac:dyDescent="0.25">
      <c r="A439" s="101" t="s">
        <v>75</v>
      </c>
      <c r="B439" s="132" t="s">
        <v>29</v>
      </c>
      <c r="C439" s="132" t="s">
        <v>16</v>
      </c>
      <c r="D439" s="101" t="s">
        <v>74</v>
      </c>
      <c r="E439" s="131" t="s">
        <v>184</v>
      </c>
      <c r="F439" s="132" t="s">
        <v>205</v>
      </c>
      <c r="G439" s="132" t="s">
        <v>779</v>
      </c>
      <c r="H439" s="131" t="s">
        <v>2541</v>
      </c>
      <c r="I439" s="132" t="s">
        <v>193</v>
      </c>
      <c r="J439" s="143">
        <v>25000000</v>
      </c>
    </row>
    <row r="440" spans="1:10" s="150" customFormat="1" ht="45" hidden="1" customHeight="1" x14ac:dyDescent="0.25">
      <c r="A440" s="101" t="s">
        <v>75</v>
      </c>
      <c r="B440" s="132" t="s">
        <v>29</v>
      </c>
      <c r="C440" s="132" t="s">
        <v>37</v>
      </c>
      <c r="D440" s="101" t="s">
        <v>74</v>
      </c>
      <c r="E440" s="131" t="s">
        <v>184</v>
      </c>
      <c r="F440" s="132" t="s">
        <v>207</v>
      </c>
      <c r="G440" s="132" t="s">
        <v>779</v>
      </c>
      <c r="H440" s="131" t="s">
        <v>2543</v>
      </c>
      <c r="I440" s="132" t="s">
        <v>145</v>
      </c>
      <c r="J440" s="143">
        <v>12000000</v>
      </c>
    </row>
    <row r="441" spans="1:10" s="150" customFormat="1" ht="36.75" hidden="1" customHeight="1" x14ac:dyDescent="0.25">
      <c r="A441" s="101" t="s">
        <v>75</v>
      </c>
      <c r="B441" s="132" t="s">
        <v>29</v>
      </c>
      <c r="C441" s="132" t="s">
        <v>20</v>
      </c>
      <c r="D441" s="101" t="s">
        <v>74</v>
      </c>
      <c r="E441" s="131" t="s">
        <v>184</v>
      </c>
      <c r="F441" s="132" t="s">
        <v>206</v>
      </c>
      <c r="G441" s="132" t="s">
        <v>779</v>
      </c>
      <c r="H441" s="131" t="s">
        <v>2544</v>
      </c>
      <c r="I441" s="132" t="s">
        <v>2078</v>
      </c>
      <c r="J441" s="143">
        <v>80000000</v>
      </c>
    </row>
    <row r="442" spans="1:10" s="150" customFormat="1" ht="30" hidden="1" customHeight="1" x14ac:dyDescent="0.25">
      <c r="A442" s="101" t="s">
        <v>75</v>
      </c>
      <c r="B442" s="132" t="s">
        <v>29</v>
      </c>
      <c r="C442" s="132" t="s">
        <v>209</v>
      </c>
      <c r="D442" s="101" t="s">
        <v>74</v>
      </c>
      <c r="E442" s="131" t="s">
        <v>184</v>
      </c>
      <c r="F442" s="132" t="s">
        <v>208</v>
      </c>
      <c r="G442" s="132" t="s">
        <v>779</v>
      </c>
      <c r="H442" s="131" t="s">
        <v>2545</v>
      </c>
      <c r="I442" s="132" t="s">
        <v>547</v>
      </c>
      <c r="J442" s="143">
        <v>315000000</v>
      </c>
    </row>
    <row r="443" spans="1:10" s="150" customFormat="1" ht="30" hidden="1" customHeight="1" x14ac:dyDescent="0.25">
      <c r="A443" s="101" t="s">
        <v>75</v>
      </c>
      <c r="B443" s="132" t="s">
        <v>22</v>
      </c>
      <c r="C443" s="132" t="s">
        <v>21</v>
      </c>
      <c r="D443" s="101" t="s">
        <v>74</v>
      </c>
      <c r="E443" s="131" t="s">
        <v>148</v>
      </c>
      <c r="F443" s="132" t="s">
        <v>673</v>
      </c>
      <c r="G443" s="132" t="s">
        <v>2077</v>
      </c>
      <c r="H443" s="132" t="s">
        <v>781</v>
      </c>
      <c r="I443" s="132" t="s">
        <v>547</v>
      </c>
      <c r="J443" s="143">
        <v>70000000</v>
      </c>
    </row>
    <row r="444" spans="1:10" s="150" customFormat="1" ht="30" hidden="1" customHeight="1" x14ac:dyDescent="0.25">
      <c r="A444" s="101" t="s">
        <v>75</v>
      </c>
      <c r="B444" s="132" t="s">
        <v>22</v>
      </c>
      <c r="C444" s="132" t="s">
        <v>50</v>
      </c>
      <c r="D444" s="101" t="s">
        <v>74</v>
      </c>
      <c r="E444" s="131" t="s">
        <v>148</v>
      </c>
      <c r="F444" s="132" t="s">
        <v>674</v>
      </c>
      <c r="G444" s="132" t="s">
        <v>387</v>
      </c>
      <c r="H444" s="132" t="s">
        <v>100</v>
      </c>
      <c r="I444" s="132" t="s">
        <v>145</v>
      </c>
      <c r="J444" s="143">
        <v>25000000</v>
      </c>
    </row>
    <row r="445" spans="1:10" s="150" customFormat="1" ht="30" hidden="1" customHeight="1" x14ac:dyDescent="0.25">
      <c r="A445" s="101" t="s">
        <v>75</v>
      </c>
      <c r="B445" s="132" t="s">
        <v>22</v>
      </c>
      <c r="C445" s="132" t="s">
        <v>35</v>
      </c>
      <c r="D445" s="101" t="s">
        <v>74</v>
      </c>
      <c r="E445" s="131" t="s">
        <v>148</v>
      </c>
      <c r="F445" s="132" t="s">
        <v>3119</v>
      </c>
      <c r="G445" s="132" t="s">
        <v>779</v>
      </c>
      <c r="H445" s="132" t="s">
        <v>782</v>
      </c>
      <c r="I445" s="132" t="s">
        <v>145</v>
      </c>
      <c r="J445" s="143">
        <v>125000000</v>
      </c>
    </row>
    <row r="446" spans="1:10" s="150" customFormat="1" ht="60" hidden="1" customHeight="1" x14ac:dyDescent="0.25">
      <c r="A446" s="101" t="s">
        <v>75</v>
      </c>
      <c r="B446" s="132" t="s">
        <v>22</v>
      </c>
      <c r="C446" s="132" t="s">
        <v>52</v>
      </c>
      <c r="D446" s="101" t="s">
        <v>74</v>
      </c>
      <c r="E446" s="131" t="s">
        <v>148</v>
      </c>
      <c r="F446" s="132" t="s">
        <v>3120</v>
      </c>
      <c r="G446" s="132" t="s">
        <v>779</v>
      </c>
      <c r="H446" s="132" t="s">
        <v>783</v>
      </c>
      <c r="I446" s="132" t="s">
        <v>145</v>
      </c>
      <c r="J446" s="143">
        <v>40000000</v>
      </c>
    </row>
    <row r="447" spans="1:10" s="150" customFormat="1" ht="60" hidden="1" customHeight="1" x14ac:dyDescent="0.25">
      <c r="A447" s="101" t="s">
        <v>75</v>
      </c>
      <c r="B447" s="132" t="s">
        <v>22</v>
      </c>
      <c r="C447" s="132" t="s">
        <v>218</v>
      </c>
      <c r="D447" s="101" t="s">
        <v>74</v>
      </c>
      <c r="E447" s="131" t="s">
        <v>148</v>
      </c>
      <c r="F447" s="132" t="s">
        <v>3122</v>
      </c>
      <c r="G447" s="132" t="s">
        <v>779</v>
      </c>
      <c r="H447" s="132" t="s">
        <v>784</v>
      </c>
      <c r="I447" s="132" t="s">
        <v>547</v>
      </c>
      <c r="J447" s="143">
        <v>50000000</v>
      </c>
    </row>
    <row r="448" spans="1:10" s="150" customFormat="1" ht="47.25" hidden="1" customHeight="1" x14ac:dyDescent="0.25">
      <c r="A448" s="101" t="s">
        <v>75</v>
      </c>
      <c r="B448" s="142" t="s">
        <v>17</v>
      </c>
      <c r="C448" s="132" t="s">
        <v>27</v>
      </c>
      <c r="D448" s="101" t="s">
        <v>74</v>
      </c>
      <c r="E448" s="131" t="s">
        <v>146</v>
      </c>
      <c r="F448" s="132" t="s">
        <v>3136</v>
      </c>
      <c r="G448" s="132" t="s">
        <v>778</v>
      </c>
      <c r="H448" s="132" t="s">
        <v>785</v>
      </c>
      <c r="I448" s="132" t="s">
        <v>145</v>
      </c>
      <c r="J448" s="143">
        <v>20000000</v>
      </c>
    </row>
    <row r="449" spans="1:11" s="150" customFormat="1" ht="108.75" hidden="1" customHeight="1" x14ac:dyDescent="0.25">
      <c r="A449" s="101" t="s">
        <v>75</v>
      </c>
      <c r="B449" s="154" t="s">
        <v>26</v>
      </c>
      <c r="C449" s="154" t="s">
        <v>29</v>
      </c>
      <c r="D449" s="101" t="s">
        <v>74</v>
      </c>
      <c r="E449" s="132" t="s">
        <v>2079</v>
      </c>
      <c r="F449" s="132" t="s">
        <v>3059</v>
      </c>
      <c r="G449" s="132" t="s">
        <v>3060</v>
      </c>
      <c r="H449" s="132" t="s">
        <v>3061</v>
      </c>
      <c r="I449" s="132" t="s">
        <v>2622</v>
      </c>
      <c r="J449" s="188">
        <v>868000000</v>
      </c>
      <c r="K449" s="151"/>
    </row>
    <row r="450" spans="1:11" s="150" customFormat="1" ht="99" hidden="1" customHeight="1" x14ac:dyDescent="0.25">
      <c r="A450" s="101" t="s">
        <v>75</v>
      </c>
      <c r="B450" s="154" t="s">
        <v>26</v>
      </c>
      <c r="C450" s="154" t="s">
        <v>122</v>
      </c>
      <c r="D450" s="101" t="s">
        <v>74</v>
      </c>
      <c r="E450" s="132" t="s">
        <v>2079</v>
      </c>
      <c r="F450" s="132" t="s">
        <v>2081</v>
      </c>
      <c r="G450" s="132" t="s">
        <v>2082</v>
      </c>
      <c r="H450" s="132" t="s">
        <v>2083</v>
      </c>
      <c r="I450" s="132" t="s">
        <v>2084</v>
      </c>
      <c r="J450" s="188">
        <v>240000000</v>
      </c>
      <c r="K450" s="151"/>
    </row>
    <row r="451" spans="1:11" s="150" customFormat="1" ht="75" hidden="1" customHeight="1" x14ac:dyDescent="0.25">
      <c r="A451" s="101" t="s">
        <v>75</v>
      </c>
      <c r="B451" s="154" t="s">
        <v>26</v>
      </c>
      <c r="C451" s="154" t="s">
        <v>31</v>
      </c>
      <c r="D451" s="101" t="s">
        <v>74</v>
      </c>
      <c r="E451" s="132" t="s">
        <v>2079</v>
      </c>
      <c r="F451" s="132" t="s">
        <v>2080</v>
      </c>
      <c r="G451" s="132" t="s">
        <v>2085</v>
      </c>
      <c r="H451" s="132" t="s">
        <v>2086</v>
      </c>
      <c r="I451" s="132" t="s">
        <v>1973</v>
      </c>
      <c r="J451" s="188">
        <v>75000000</v>
      </c>
      <c r="K451" s="189"/>
    </row>
    <row r="452" spans="1:11" s="150" customFormat="1" ht="60" hidden="1" customHeight="1" x14ac:dyDescent="0.25">
      <c r="A452" s="101" t="s">
        <v>75</v>
      </c>
      <c r="B452" s="154" t="s">
        <v>26</v>
      </c>
      <c r="C452" s="154" t="s">
        <v>50</v>
      </c>
      <c r="D452" s="101" t="s">
        <v>74</v>
      </c>
      <c r="E452" s="132" t="s">
        <v>2079</v>
      </c>
      <c r="F452" s="132" t="s">
        <v>2087</v>
      </c>
      <c r="G452" s="132" t="s">
        <v>2088</v>
      </c>
      <c r="H452" s="132" t="s">
        <v>2089</v>
      </c>
      <c r="I452" s="132" t="s">
        <v>2090</v>
      </c>
      <c r="J452" s="188">
        <v>400000000</v>
      </c>
    </row>
    <row r="453" spans="1:11" s="150" customFormat="1" ht="69.75" hidden="1" customHeight="1" x14ac:dyDescent="0.25">
      <c r="A453" s="101" t="s">
        <v>75</v>
      </c>
      <c r="B453" s="154" t="s">
        <v>26</v>
      </c>
      <c r="C453" s="154" t="s">
        <v>22</v>
      </c>
      <c r="D453" s="101" t="s">
        <v>74</v>
      </c>
      <c r="E453" s="132" t="s">
        <v>2079</v>
      </c>
      <c r="F453" s="132" t="s">
        <v>2091</v>
      </c>
      <c r="G453" s="132" t="s">
        <v>2092</v>
      </c>
      <c r="H453" s="132" t="s">
        <v>2093</v>
      </c>
      <c r="I453" s="132" t="s">
        <v>2094</v>
      </c>
      <c r="J453" s="190">
        <v>350000000</v>
      </c>
    </row>
    <row r="454" spans="1:11" s="150" customFormat="1" ht="105" hidden="1" customHeight="1" x14ac:dyDescent="0.25">
      <c r="A454" s="101" t="s">
        <v>75</v>
      </c>
      <c r="B454" s="154" t="s">
        <v>26</v>
      </c>
      <c r="C454" s="154" t="s">
        <v>27</v>
      </c>
      <c r="D454" s="101" t="s">
        <v>74</v>
      </c>
      <c r="E454" s="132" t="s">
        <v>2079</v>
      </c>
      <c r="F454" s="132" t="s">
        <v>2095</v>
      </c>
      <c r="G454" s="132" t="s">
        <v>3104</v>
      </c>
      <c r="H454" s="132" t="s">
        <v>2096</v>
      </c>
      <c r="I454" s="132" t="s">
        <v>1566</v>
      </c>
      <c r="J454" s="190">
        <v>832000000</v>
      </c>
    </row>
    <row r="455" spans="1:11" s="150" customFormat="1" ht="52.5" hidden="1" customHeight="1" x14ac:dyDescent="0.25">
      <c r="A455" s="101" t="s">
        <v>75</v>
      </c>
      <c r="B455" s="154" t="s">
        <v>26</v>
      </c>
      <c r="C455" s="154" t="s">
        <v>21</v>
      </c>
      <c r="D455" s="101" t="s">
        <v>74</v>
      </c>
      <c r="E455" s="132" t="s">
        <v>2079</v>
      </c>
      <c r="F455" s="132" t="s">
        <v>2097</v>
      </c>
      <c r="G455" s="132" t="s">
        <v>2098</v>
      </c>
      <c r="H455" s="132" t="s">
        <v>2099</v>
      </c>
      <c r="I455" s="132" t="s">
        <v>2100</v>
      </c>
      <c r="J455" s="190">
        <v>150000000</v>
      </c>
    </row>
    <row r="456" spans="1:11" s="150" customFormat="1" ht="51.75" hidden="1" customHeight="1" x14ac:dyDescent="0.25">
      <c r="A456" s="101" t="s">
        <v>75</v>
      </c>
      <c r="B456" s="154" t="s">
        <v>26</v>
      </c>
      <c r="C456" s="154" t="s">
        <v>47</v>
      </c>
      <c r="D456" s="101" t="s">
        <v>74</v>
      </c>
      <c r="E456" s="132" t="s">
        <v>2079</v>
      </c>
      <c r="F456" s="132" t="s">
        <v>786</v>
      </c>
      <c r="G456" s="132" t="s">
        <v>2962</v>
      </c>
      <c r="H456" s="132" t="s">
        <v>2963</v>
      </c>
      <c r="I456" s="132" t="s">
        <v>2964</v>
      </c>
      <c r="J456" s="188">
        <v>100000000</v>
      </c>
    </row>
    <row r="457" spans="1:11" s="150" customFormat="1" ht="110.25" hidden="1" customHeight="1" x14ac:dyDescent="0.25">
      <c r="A457" s="101" t="s">
        <v>75</v>
      </c>
      <c r="B457" s="154" t="s">
        <v>26</v>
      </c>
      <c r="C457" s="154" t="s">
        <v>17</v>
      </c>
      <c r="D457" s="101" t="s">
        <v>74</v>
      </c>
      <c r="E457" s="132" t="s">
        <v>2079</v>
      </c>
      <c r="F457" s="132" t="s">
        <v>2986</v>
      </c>
      <c r="G457" s="132" t="s">
        <v>2987</v>
      </c>
      <c r="H457" s="132" t="s">
        <v>2988</v>
      </c>
      <c r="I457" s="132" t="s">
        <v>2989</v>
      </c>
      <c r="J457" s="188">
        <v>725000000</v>
      </c>
    </row>
    <row r="458" spans="1:11" s="150" customFormat="1" ht="67.5" hidden="1" customHeight="1" x14ac:dyDescent="0.25">
      <c r="A458" s="101" t="s">
        <v>75</v>
      </c>
      <c r="B458" s="154" t="s">
        <v>26</v>
      </c>
      <c r="C458" s="154" t="s">
        <v>23</v>
      </c>
      <c r="D458" s="101" t="s">
        <v>74</v>
      </c>
      <c r="E458" s="132" t="s">
        <v>2079</v>
      </c>
      <c r="F458" s="132" t="s">
        <v>2101</v>
      </c>
      <c r="G458" s="132" t="s">
        <v>2102</v>
      </c>
      <c r="H458" s="132" t="s">
        <v>2103</v>
      </c>
      <c r="I458" s="132" t="s">
        <v>2104</v>
      </c>
      <c r="J458" s="188">
        <v>200000000</v>
      </c>
      <c r="K458" s="151"/>
    </row>
    <row r="459" spans="1:11" s="150" customFormat="1" ht="214.5" hidden="1" customHeight="1" x14ac:dyDescent="0.25">
      <c r="A459" s="101" t="s">
        <v>75</v>
      </c>
      <c r="B459" s="154" t="s">
        <v>26</v>
      </c>
      <c r="C459" s="154" t="s">
        <v>56</v>
      </c>
      <c r="D459" s="101" t="s">
        <v>74</v>
      </c>
      <c r="E459" s="132" t="s">
        <v>2079</v>
      </c>
      <c r="F459" s="101" t="s">
        <v>3223</v>
      </c>
      <c r="G459" s="101" t="s">
        <v>2105</v>
      </c>
      <c r="H459" s="132" t="s">
        <v>2141</v>
      </c>
      <c r="I459" s="132" t="s">
        <v>2106</v>
      </c>
      <c r="J459" s="188">
        <v>700000000</v>
      </c>
    </row>
    <row r="460" spans="1:11" s="150" customFormat="1" ht="161.25" hidden="1" customHeight="1" x14ac:dyDescent="0.25">
      <c r="A460" s="101" t="s">
        <v>75</v>
      </c>
      <c r="B460" s="154" t="s">
        <v>26</v>
      </c>
      <c r="C460" s="154" t="s">
        <v>40</v>
      </c>
      <c r="D460" s="101" t="s">
        <v>74</v>
      </c>
      <c r="E460" s="132" t="s">
        <v>2079</v>
      </c>
      <c r="F460" s="132" t="s">
        <v>2107</v>
      </c>
      <c r="G460" s="132" t="s">
        <v>2108</v>
      </c>
      <c r="H460" s="132" t="s">
        <v>2109</v>
      </c>
      <c r="I460" s="132" t="s">
        <v>2110</v>
      </c>
      <c r="J460" s="190">
        <v>600000000</v>
      </c>
    </row>
    <row r="461" spans="1:11" s="150" customFormat="1" ht="38.25" hidden="1" customHeight="1" x14ac:dyDescent="0.25">
      <c r="A461" s="101" t="s">
        <v>75</v>
      </c>
      <c r="B461" s="154" t="s">
        <v>37</v>
      </c>
      <c r="C461" s="154" t="s">
        <v>29</v>
      </c>
      <c r="D461" s="101" t="s">
        <v>74</v>
      </c>
      <c r="E461" s="138" t="s">
        <v>2623</v>
      </c>
      <c r="F461" s="132" t="s">
        <v>2111</v>
      </c>
      <c r="G461" s="132" t="s">
        <v>2112</v>
      </c>
      <c r="H461" s="132" t="s">
        <v>2113</v>
      </c>
      <c r="I461" s="132" t="s">
        <v>2622</v>
      </c>
      <c r="J461" s="188">
        <v>221500000</v>
      </c>
    </row>
    <row r="462" spans="1:11" s="150" customFormat="1" ht="25.5" hidden="1" customHeight="1" x14ac:dyDescent="0.25">
      <c r="A462" s="101" t="s">
        <v>75</v>
      </c>
      <c r="B462" s="154" t="s">
        <v>37</v>
      </c>
      <c r="C462" s="154" t="s">
        <v>22</v>
      </c>
      <c r="D462" s="101" t="s">
        <v>74</v>
      </c>
      <c r="E462" s="138" t="s">
        <v>2623</v>
      </c>
      <c r="F462" s="132" t="s">
        <v>3233</v>
      </c>
      <c r="G462" s="132" t="s">
        <v>2114</v>
      </c>
      <c r="H462" s="132" t="s">
        <v>2115</v>
      </c>
      <c r="I462" s="132" t="s">
        <v>2622</v>
      </c>
      <c r="J462" s="190">
        <v>300000000</v>
      </c>
    </row>
    <row r="463" spans="1:11" s="150" customFormat="1" ht="25.5" hidden="1" customHeight="1" x14ac:dyDescent="0.25">
      <c r="A463" s="101" t="s">
        <v>75</v>
      </c>
      <c r="B463" s="154" t="s">
        <v>37</v>
      </c>
      <c r="C463" s="154" t="s">
        <v>31</v>
      </c>
      <c r="D463" s="101" t="s">
        <v>74</v>
      </c>
      <c r="E463" s="138" t="s">
        <v>2623</v>
      </c>
      <c r="F463" s="132" t="s">
        <v>3234</v>
      </c>
      <c r="G463" s="132" t="s">
        <v>2116</v>
      </c>
      <c r="H463" s="132" t="s">
        <v>787</v>
      </c>
      <c r="I463" s="132"/>
      <c r="J463" s="190">
        <v>200000000</v>
      </c>
    </row>
    <row r="464" spans="1:11" s="150" customFormat="1" ht="25.5" hidden="1" customHeight="1" x14ac:dyDescent="0.25">
      <c r="A464" s="101" t="s">
        <v>75</v>
      </c>
      <c r="B464" s="154" t="s">
        <v>37</v>
      </c>
      <c r="C464" s="154" t="s">
        <v>27</v>
      </c>
      <c r="D464" s="101" t="s">
        <v>74</v>
      </c>
      <c r="E464" s="138" t="s">
        <v>2623</v>
      </c>
      <c r="F464" s="132" t="s">
        <v>3235</v>
      </c>
      <c r="G464" s="132" t="s">
        <v>2117</v>
      </c>
      <c r="H464" s="132" t="s">
        <v>2118</v>
      </c>
      <c r="I464" s="132" t="s">
        <v>2624</v>
      </c>
      <c r="J464" s="188">
        <v>100000000</v>
      </c>
    </row>
    <row r="465" spans="1:11" s="150" customFormat="1" ht="25.5" hidden="1" customHeight="1" x14ac:dyDescent="0.25">
      <c r="A465" s="101" t="s">
        <v>75</v>
      </c>
      <c r="B465" s="154" t="s">
        <v>37</v>
      </c>
      <c r="C465" s="154" t="s">
        <v>47</v>
      </c>
      <c r="D465" s="101" t="s">
        <v>74</v>
      </c>
      <c r="E465" s="138" t="s">
        <v>2623</v>
      </c>
      <c r="F465" s="132" t="s">
        <v>3224</v>
      </c>
      <c r="G465" s="132" t="s">
        <v>2119</v>
      </c>
      <c r="H465" s="132" t="s">
        <v>2120</v>
      </c>
      <c r="I465" s="132" t="s">
        <v>2121</v>
      </c>
      <c r="J465" s="190">
        <v>300000000</v>
      </c>
    </row>
    <row r="466" spans="1:11" s="150" customFormat="1" ht="25.5" hidden="1" customHeight="1" x14ac:dyDescent="0.25">
      <c r="A466" s="101" t="s">
        <v>75</v>
      </c>
      <c r="B466" s="154" t="s">
        <v>37</v>
      </c>
      <c r="C466" s="154" t="s">
        <v>21</v>
      </c>
      <c r="D466" s="101" t="s">
        <v>74</v>
      </c>
      <c r="E466" s="138" t="s">
        <v>2623</v>
      </c>
      <c r="F466" s="132" t="s">
        <v>3236</v>
      </c>
      <c r="G466" s="132" t="s">
        <v>2122</v>
      </c>
      <c r="H466" s="132" t="s">
        <v>2123</v>
      </c>
      <c r="I466" s="132" t="s">
        <v>2124</v>
      </c>
      <c r="J466" s="190">
        <v>150000000</v>
      </c>
    </row>
    <row r="467" spans="1:11" s="192" customFormat="1" ht="76.5" hidden="1" customHeight="1" x14ac:dyDescent="0.25">
      <c r="A467" s="101" t="s">
        <v>75</v>
      </c>
      <c r="B467" s="154" t="s">
        <v>37</v>
      </c>
      <c r="C467" s="154" t="s">
        <v>17</v>
      </c>
      <c r="D467" s="101" t="s">
        <v>74</v>
      </c>
      <c r="E467" s="138" t="s">
        <v>2623</v>
      </c>
      <c r="F467" s="132" t="s">
        <v>3237</v>
      </c>
      <c r="G467" s="132" t="s">
        <v>2125</v>
      </c>
      <c r="H467" s="132" t="s">
        <v>2966</v>
      </c>
      <c r="I467" s="132" t="s">
        <v>2967</v>
      </c>
      <c r="J467" s="190">
        <v>450000000</v>
      </c>
      <c r="K467" s="191"/>
    </row>
    <row r="468" spans="1:11" s="192" customFormat="1" ht="90" hidden="1" customHeight="1" x14ac:dyDescent="0.25">
      <c r="A468" s="101" t="s">
        <v>75</v>
      </c>
      <c r="B468" s="154" t="s">
        <v>37</v>
      </c>
      <c r="C468" s="154" t="s">
        <v>23</v>
      </c>
      <c r="D468" s="101" t="s">
        <v>74</v>
      </c>
      <c r="E468" s="138" t="s">
        <v>2623</v>
      </c>
      <c r="F468" s="132" t="s">
        <v>3225</v>
      </c>
      <c r="G468" s="132" t="s">
        <v>2965</v>
      </c>
      <c r="H468" s="132" t="s">
        <v>2968</v>
      </c>
      <c r="I468" s="101" t="s">
        <v>2969</v>
      </c>
      <c r="J468" s="188">
        <v>356399000</v>
      </c>
      <c r="K468" s="191"/>
    </row>
    <row r="469" spans="1:11" s="192" customFormat="1" ht="113.25" hidden="1" customHeight="1" x14ac:dyDescent="0.25">
      <c r="A469" s="101" t="s">
        <v>75</v>
      </c>
      <c r="B469" s="154" t="s">
        <v>37</v>
      </c>
      <c r="C469" s="154" t="s">
        <v>50</v>
      </c>
      <c r="D469" s="101" t="s">
        <v>74</v>
      </c>
      <c r="E469" s="138" t="s">
        <v>2623</v>
      </c>
      <c r="F469" s="132" t="s">
        <v>3226</v>
      </c>
      <c r="G469" s="132" t="s">
        <v>2127</v>
      </c>
      <c r="H469" s="132" t="s">
        <v>2970</v>
      </c>
      <c r="I469" s="132" t="s">
        <v>1440</v>
      </c>
      <c r="J469" s="188">
        <v>113192000</v>
      </c>
      <c r="K469" s="191"/>
    </row>
    <row r="470" spans="1:11" s="192" customFormat="1" ht="41.25" hidden="1" customHeight="1" x14ac:dyDescent="0.25">
      <c r="A470" s="101" t="s">
        <v>75</v>
      </c>
      <c r="B470" s="154" t="s">
        <v>37</v>
      </c>
      <c r="C470" s="154" t="s">
        <v>122</v>
      </c>
      <c r="D470" s="101" t="s">
        <v>74</v>
      </c>
      <c r="E470" s="138" t="s">
        <v>2623</v>
      </c>
      <c r="F470" s="132" t="s">
        <v>2128</v>
      </c>
      <c r="G470" s="132" t="s">
        <v>2131</v>
      </c>
      <c r="H470" s="132" t="s">
        <v>2129</v>
      </c>
      <c r="I470" s="132" t="s">
        <v>2130</v>
      </c>
      <c r="J470" s="190">
        <v>300000000</v>
      </c>
      <c r="K470" s="191"/>
    </row>
    <row r="471" spans="1:11" s="192" customFormat="1" ht="34.5" hidden="1" customHeight="1" x14ac:dyDescent="0.25">
      <c r="A471" s="101" t="s">
        <v>75</v>
      </c>
      <c r="B471" s="154" t="s">
        <v>37</v>
      </c>
      <c r="C471" s="154" t="s">
        <v>56</v>
      </c>
      <c r="D471" s="101" t="s">
        <v>74</v>
      </c>
      <c r="E471" s="138" t="s">
        <v>2623</v>
      </c>
      <c r="F471" s="132" t="s">
        <v>3227</v>
      </c>
      <c r="G471" s="132" t="s">
        <v>2131</v>
      </c>
      <c r="H471" s="132" t="s">
        <v>3481</v>
      </c>
      <c r="I471" s="285" t="s">
        <v>1973</v>
      </c>
      <c r="J471" s="188">
        <f>500000000-46832420</f>
        <v>453167580</v>
      </c>
      <c r="K471" s="191"/>
    </row>
    <row r="472" spans="1:11" s="192" customFormat="1" ht="38.25" hidden="1" customHeight="1" x14ac:dyDescent="0.25">
      <c r="A472" s="101" t="s">
        <v>75</v>
      </c>
      <c r="B472" s="154" t="s">
        <v>37</v>
      </c>
      <c r="C472" s="154" t="s">
        <v>40</v>
      </c>
      <c r="D472" s="101" t="s">
        <v>74</v>
      </c>
      <c r="E472" s="138" t="s">
        <v>2623</v>
      </c>
      <c r="F472" s="132" t="s">
        <v>3228</v>
      </c>
      <c r="G472" s="132" t="s">
        <v>2131</v>
      </c>
      <c r="H472" s="132" t="s">
        <v>3482</v>
      </c>
      <c r="I472" s="285" t="s">
        <v>1973</v>
      </c>
      <c r="J472" s="188">
        <v>250000000</v>
      </c>
      <c r="K472" s="191"/>
    </row>
    <row r="473" spans="1:11" s="192" customFormat="1" ht="52.5" hidden="1" customHeight="1" x14ac:dyDescent="0.25">
      <c r="A473" s="101" t="s">
        <v>75</v>
      </c>
      <c r="B473" s="154" t="s">
        <v>37</v>
      </c>
      <c r="C473" s="154" t="s">
        <v>99</v>
      </c>
      <c r="D473" s="101" t="s">
        <v>74</v>
      </c>
      <c r="E473" s="138" t="s">
        <v>2623</v>
      </c>
      <c r="F473" s="132" t="s">
        <v>3229</v>
      </c>
      <c r="G473" s="132" t="s">
        <v>2131</v>
      </c>
      <c r="H473" s="132" t="s">
        <v>3480</v>
      </c>
      <c r="I473" s="285" t="s">
        <v>1973</v>
      </c>
      <c r="J473" s="188">
        <f>5000000000-1700000000</f>
        <v>3300000000</v>
      </c>
      <c r="K473" s="191"/>
    </row>
    <row r="474" spans="1:11" s="192" customFormat="1" ht="52.5" customHeight="1" x14ac:dyDescent="0.25">
      <c r="A474" s="101" t="s">
        <v>78</v>
      </c>
      <c r="B474" s="154" t="s">
        <v>29</v>
      </c>
      <c r="C474" s="154" t="s">
        <v>29</v>
      </c>
      <c r="D474" s="101" t="s">
        <v>77</v>
      </c>
      <c r="E474" s="132" t="s">
        <v>184</v>
      </c>
      <c r="F474" s="132" t="s">
        <v>194</v>
      </c>
      <c r="G474" s="132" t="s">
        <v>3088</v>
      </c>
      <c r="H474" s="132" t="s">
        <v>3089</v>
      </c>
      <c r="I474" s="132" t="s">
        <v>547</v>
      </c>
      <c r="J474" s="190">
        <v>2000000</v>
      </c>
      <c r="K474" s="191"/>
    </row>
    <row r="475" spans="1:11" s="192" customFormat="1" ht="52.5" customHeight="1" x14ac:dyDescent="0.25">
      <c r="A475" s="101" t="s">
        <v>78</v>
      </c>
      <c r="B475" s="154" t="s">
        <v>29</v>
      </c>
      <c r="C475" s="154" t="s">
        <v>22</v>
      </c>
      <c r="D475" s="101" t="s">
        <v>77</v>
      </c>
      <c r="E475" s="132" t="s">
        <v>184</v>
      </c>
      <c r="F475" s="132" t="s">
        <v>196</v>
      </c>
      <c r="G475" s="132" t="s">
        <v>3090</v>
      </c>
      <c r="H475" s="132" t="s">
        <v>3091</v>
      </c>
      <c r="I475" s="132" t="s">
        <v>547</v>
      </c>
      <c r="J475" s="190">
        <v>21000000</v>
      </c>
      <c r="K475" s="191"/>
    </row>
    <row r="476" spans="1:11" s="192" customFormat="1" ht="63.75" customHeight="1" x14ac:dyDescent="0.25">
      <c r="A476" s="101" t="s">
        <v>78</v>
      </c>
      <c r="B476" s="154" t="s">
        <v>29</v>
      </c>
      <c r="C476" s="154" t="s">
        <v>17</v>
      </c>
      <c r="D476" s="101" t="s">
        <v>77</v>
      </c>
      <c r="E476" s="132" t="s">
        <v>184</v>
      </c>
      <c r="F476" s="132" t="s">
        <v>198</v>
      </c>
      <c r="G476" s="132" t="s">
        <v>3092</v>
      </c>
      <c r="H476" s="132" t="s">
        <v>3093</v>
      </c>
      <c r="I476" s="132" t="s">
        <v>547</v>
      </c>
      <c r="J476" s="190">
        <v>29000000</v>
      </c>
      <c r="K476" s="191"/>
    </row>
    <row r="477" spans="1:11" s="192" customFormat="1" ht="52.5" customHeight="1" x14ac:dyDescent="0.25">
      <c r="A477" s="101" t="s">
        <v>78</v>
      </c>
      <c r="B477" s="154" t="s">
        <v>29</v>
      </c>
      <c r="C477" s="154" t="s">
        <v>21</v>
      </c>
      <c r="D477" s="101" t="s">
        <v>77</v>
      </c>
      <c r="E477" s="132" t="s">
        <v>184</v>
      </c>
      <c r="F477" s="132" t="s">
        <v>185</v>
      </c>
      <c r="G477" s="132" t="s">
        <v>3094</v>
      </c>
      <c r="H477" s="132" t="s">
        <v>3095</v>
      </c>
      <c r="I477" s="132" t="s">
        <v>547</v>
      </c>
      <c r="J477" s="190">
        <v>75000000</v>
      </c>
      <c r="K477" s="191"/>
    </row>
    <row r="478" spans="1:11" s="192" customFormat="1" ht="52.5" customHeight="1" x14ac:dyDescent="0.25">
      <c r="A478" s="101" t="s">
        <v>78</v>
      </c>
      <c r="B478" s="154" t="s">
        <v>29</v>
      </c>
      <c r="C478" s="154" t="s">
        <v>23</v>
      </c>
      <c r="D478" s="101" t="s">
        <v>77</v>
      </c>
      <c r="E478" s="132" t="s">
        <v>184</v>
      </c>
      <c r="F478" s="132" t="s">
        <v>199</v>
      </c>
      <c r="G478" s="132" t="s">
        <v>3096</v>
      </c>
      <c r="H478" s="132" t="s">
        <v>3097</v>
      </c>
      <c r="I478" s="132" t="s">
        <v>547</v>
      </c>
      <c r="J478" s="190">
        <v>22000000</v>
      </c>
      <c r="K478" s="191"/>
    </row>
    <row r="479" spans="1:11" s="192" customFormat="1" ht="45" customHeight="1" x14ac:dyDescent="0.25">
      <c r="A479" s="101" t="s">
        <v>78</v>
      </c>
      <c r="B479" s="132" t="s">
        <v>29</v>
      </c>
      <c r="C479" s="132" t="s">
        <v>122</v>
      </c>
      <c r="D479" s="101" t="s">
        <v>77</v>
      </c>
      <c r="E479" s="131" t="s">
        <v>184</v>
      </c>
      <c r="F479" s="132" t="s">
        <v>200</v>
      </c>
      <c r="G479" s="131" t="s">
        <v>2537</v>
      </c>
      <c r="H479" s="132" t="s">
        <v>2538</v>
      </c>
      <c r="I479" s="132" t="s">
        <v>547</v>
      </c>
      <c r="J479" s="110">
        <v>40000000</v>
      </c>
      <c r="K479" s="191"/>
    </row>
    <row r="480" spans="1:11" s="192" customFormat="1" ht="52.5" customHeight="1" x14ac:dyDescent="0.25">
      <c r="A480" s="101" t="s">
        <v>78</v>
      </c>
      <c r="B480" s="132" t="s">
        <v>29</v>
      </c>
      <c r="C480" s="132" t="s">
        <v>56</v>
      </c>
      <c r="D480" s="101" t="s">
        <v>77</v>
      </c>
      <c r="E480" s="131" t="s">
        <v>184</v>
      </c>
      <c r="F480" s="132" t="s">
        <v>201</v>
      </c>
      <c r="G480" s="132" t="s">
        <v>2015</v>
      </c>
      <c r="H480" s="131" t="s">
        <v>473</v>
      </c>
      <c r="I480" s="132" t="s">
        <v>547</v>
      </c>
      <c r="J480" s="110">
        <v>30000000</v>
      </c>
      <c r="K480" s="191"/>
    </row>
    <row r="481" spans="1:11" s="192" customFormat="1" ht="57.75" customHeight="1" x14ac:dyDescent="0.25">
      <c r="A481" s="101" t="s">
        <v>78</v>
      </c>
      <c r="B481" s="132" t="s">
        <v>29</v>
      </c>
      <c r="C481" s="132" t="s">
        <v>40</v>
      </c>
      <c r="D481" s="101" t="s">
        <v>77</v>
      </c>
      <c r="E481" s="131" t="s">
        <v>184</v>
      </c>
      <c r="F481" s="132" t="s">
        <v>202</v>
      </c>
      <c r="G481" s="132" t="s">
        <v>2016</v>
      </c>
      <c r="H481" s="131" t="s">
        <v>2539</v>
      </c>
      <c r="I481" s="132" t="s">
        <v>547</v>
      </c>
      <c r="J481" s="110">
        <v>2500000</v>
      </c>
      <c r="K481" s="191"/>
    </row>
    <row r="482" spans="1:11" s="192" customFormat="1" ht="73.5" customHeight="1" x14ac:dyDescent="0.25">
      <c r="A482" s="101" t="s">
        <v>78</v>
      </c>
      <c r="B482" s="132" t="s">
        <v>29</v>
      </c>
      <c r="C482" s="132" t="s">
        <v>26</v>
      </c>
      <c r="D482" s="101" t="s">
        <v>77</v>
      </c>
      <c r="E482" s="131" t="s">
        <v>184</v>
      </c>
      <c r="F482" s="132" t="s">
        <v>203</v>
      </c>
      <c r="G482" s="132" t="s">
        <v>2017</v>
      </c>
      <c r="H482" s="131" t="s">
        <v>2540</v>
      </c>
      <c r="I482" s="132" t="s">
        <v>547</v>
      </c>
      <c r="J482" s="110">
        <v>25000000</v>
      </c>
      <c r="K482" s="191"/>
    </row>
    <row r="483" spans="1:11" s="192" customFormat="1" ht="71.25" customHeight="1" x14ac:dyDescent="0.25">
      <c r="A483" s="101" t="s">
        <v>78</v>
      </c>
      <c r="B483" s="132" t="s">
        <v>29</v>
      </c>
      <c r="C483" s="132" t="s">
        <v>46</v>
      </c>
      <c r="D483" s="101" t="s">
        <v>77</v>
      </c>
      <c r="E483" s="131" t="s">
        <v>184</v>
      </c>
      <c r="F483" s="132" t="s">
        <v>204</v>
      </c>
      <c r="G483" s="132" t="s">
        <v>2018</v>
      </c>
      <c r="H483" s="131" t="s">
        <v>625</v>
      </c>
      <c r="I483" s="132" t="s">
        <v>547</v>
      </c>
      <c r="J483" s="110">
        <v>30000000</v>
      </c>
      <c r="K483" s="191"/>
    </row>
    <row r="484" spans="1:11" s="150" customFormat="1" ht="65.25" customHeight="1" x14ac:dyDescent="0.25">
      <c r="A484" s="101" t="s">
        <v>78</v>
      </c>
      <c r="B484" s="101" t="s">
        <v>29</v>
      </c>
      <c r="C484" s="101" t="s">
        <v>16</v>
      </c>
      <c r="D484" s="101" t="s">
        <v>77</v>
      </c>
      <c r="E484" s="131" t="s">
        <v>184</v>
      </c>
      <c r="F484" s="101" t="s">
        <v>205</v>
      </c>
      <c r="G484" s="101" t="s">
        <v>2019</v>
      </c>
      <c r="H484" s="131" t="s">
        <v>2541</v>
      </c>
      <c r="I484" s="110" t="s">
        <v>1675</v>
      </c>
      <c r="J484" s="193">
        <v>25000000</v>
      </c>
    </row>
    <row r="485" spans="1:11" s="150" customFormat="1" ht="53.25" customHeight="1" x14ac:dyDescent="0.25">
      <c r="A485" s="101" t="s">
        <v>78</v>
      </c>
      <c r="B485" s="101" t="s">
        <v>29</v>
      </c>
      <c r="C485" s="101" t="s">
        <v>37</v>
      </c>
      <c r="D485" s="101" t="s">
        <v>77</v>
      </c>
      <c r="E485" s="131" t="s">
        <v>184</v>
      </c>
      <c r="F485" s="101" t="s">
        <v>207</v>
      </c>
      <c r="G485" s="101" t="s">
        <v>2020</v>
      </c>
      <c r="H485" s="131" t="s">
        <v>2543</v>
      </c>
      <c r="I485" s="101" t="s">
        <v>547</v>
      </c>
      <c r="J485" s="193">
        <v>5500000</v>
      </c>
    </row>
    <row r="486" spans="1:11" s="150" customFormat="1" ht="51" customHeight="1" x14ac:dyDescent="0.25">
      <c r="A486" s="101" t="s">
        <v>78</v>
      </c>
      <c r="B486" s="101" t="s">
        <v>29</v>
      </c>
      <c r="C486" s="101" t="s">
        <v>20</v>
      </c>
      <c r="D486" s="101" t="s">
        <v>77</v>
      </c>
      <c r="E486" s="131" t="s">
        <v>184</v>
      </c>
      <c r="F486" s="101" t="s">
        <v>3232</v>
      </c>
      <c r="G486" s="101" t="s">
        <v>2021</v>
      </c>
      <c r="H486" s="131" t="s">
        <v>2544</v>
      </c>
      <c r="I486" s="110" t="s">
        <v>2490</v>
      </c>
      <c r="J486" s="193">
        <v>150000000</v>
      </c>
    </row>
    <row r="487" spans="1:11" s="150" customFormat="1" ht="67.5" customHeight="1" x14ac:dyDescent="0.25">
      <c r="A487" s="101" t="s">
        <v>78</v>
      </c>
      <c r="B487" s="132" t="s">
        <v>22</v>
      </c>
      <c r="C487" s="101" t="s">
        <v>2066</v>
      </c>
      <c r="D487" s="101" t="s">
        <v>77</v>
      </c>
      <c r="E487" s="101" t="s">
        <v>523</v>
      </c>
      <c r="F487" s="101" t="s">
        <v>3120</v>
      </c>
      <c r="G487" s="101" t="s">
        <v>2022</v>
      </c>
      <c r="H487" s="101" t="s">
        <v>2023</v>
      </c>
      <c r="I487" s="101" t="s">
        <v>547</v>
      </c>
      <c r="J487" s="193">
        <v>70000000</v>
      </c>
    </row>
    <row r="488" spans="1:11" s="150" customFormat="1" ht="62.25" customHeight="1" x14ac:dyDescent="0.25">
      <c r="A488" s="101" t="s">
        <v>78</v>
      </c>
      <c r="B488" s="132" t="s">
        <v>22</v>
      </c>
      <c r="C488" s="101" t="s">
        <v>2067</v>
      </c>
      <c r="D488" s="101" t="s">
        <v>77</v>
      </c>
      <c r="E488" s="101" t="s">
        <v>523</v>
      </c>
      <c r="F488" s="101" t="s">
        <v>3122</v>
      </c>
      <c r="G488" s="101" t="s">
        <v>2024</v>
      </c>
      <c r="H488" s="101" t="s">
        <v>2025</v>
      </c>
      <c r="I488" s="101" t="s">
        <v>547</v>
      </c>
      <c r="J488" s="193">
        <v>10000000</v>
      </c>
    </row>
    <row r="489" spans="1:11" s="150" customFormat="1" ht="60" customHeight="1" x14ac:dyDescent="0.25">
      <c r="A489" s="101" t="s">
        <v>78</v>
      </c>
      <c r="B489" s="142" t="s">
        <v>29</v>
      </c>
      <c r="C489" s="154" t="s">
        <v>1078</v>
      </c>
      <c r="D489" s="101" t="s">
        <v>77</v>
      </c>
      <c r="E489" s="131" t="s">
        <v>184</v>
      </c>
      <c r="F489" s="101" t="s">
        <v>3239</v>
      </c>
      <c r="G489" s="101" t="s">
        <v>2028</v>
      </c>
      <c r="H489" s="101" t="s">
        <v>2029</v>
      </c>
      <c r="I489" s="110" t="s">
        <v>2030</v>
      </c>
      <c r="J489" s="193">
        <v>25000000</v>
      </c>
    </row>
    <row r="490" spans="1:11" s="150" customFormat="1" ht="60" customHeight="1" x14ac:dyDescent="0.25">
      <c r="A490" s="101" t="s">
        <v>78</v>
      </c>
      <c r="B490" s="142" t="s">
        <v>17</v>
      </c>
      <c r="C490" s="109" t="s">
        <v>29</v>
      </c>
      <c r="D490" s="101" t="s">
        <v>77</v>
      </c>
      <c r="E490" s="131" t="s">
        <v>146</v>
      </c>
      <c r="F490" s="101" t="s">
        <v>3124</v>
      </c>
      <c r="G490" s="101" t="s">
        <v>2031</v>
      </c>
      <c r="H490" s="101" t="s">
        <v>100</v>
      </c>
      <c r="I490" s="101" t="s">
        <v>547</v>
      </c>
      <c r="J490" s="193">
        <v>15000000</v>
      </c>
    </row>
    <row r="491" spans="1:11" s="150" customFormat="1" ht="60" customHeight="1" x14ac:dyDescent="0.25">
      <c r="A491" s="101" t="s">
        <v>78</v>
      </c>
      <c r="B491" s="101" t="s">
        <v>2069</v>
      </c>
      <c r="C491" s="109" t="s">
        <v>29</v>
      </c>
      <c r="D491" s="101" t="s">
        <v>77</v>
      </c>
      <c r="E491" s="136" t="s">
        <v>2625</v>
      </c>
      <c r="F491" s="101" t="s">
        <v>3240</v>
      </c>
      <c r="G491" s="101" t="s">
        <v>2032</v>
      </c>
      <c r="H491" s="101" t="s">
        <v>2033</v>
      </c>
      <c r="I491" s="110" t="s">
        <v>2034</v>
      </c>
      <c r="J491" s="193">
        <v>150000000</v>
      </c>
    </row>
    <row r="492" spans="1:11" s="150" customFormat="1" ht="120" customHeight="1" x14ac:dyDescent="0.25">
      <c r="A492" s="101" t="s">
        <v>78</v>
      </c>
      <c r="B492" s="101" t="s">
        <v>2069</v>
      </c>
      <c r="C492" s="109" t="s">
        <v>29</v>
      </c>
      <c r="D492" s="101" t="s">
        <v>77</v>
      </c>
      <c r="E492" s="136" t="s">
        <v>2625</v>
      </c>
      <c r="F492" s="101" t="s">
        <v>2035</v>
      </c>
      <c r="G492" s="101" t="s">
        <v>2036</v>
      </c>
      <c r="H492" s="101" t="s">
        <v>2037</v>
      </c>
      <c r="I492" s="110" t="s">
        <v>2038</v>
      </c>
      <c r="J492" s="193">
        <v>400000000</v>
      </c>
    </row>
    <row r="493" spans="1:11" s="150" customFormat="1" ht="120" customHeight="1" x14ac:dyDescent="0.25">
      <c r="A493" s="101" t="s">
        <v>78</v>
      </c>
      <c r="B493" s="101" t="s">
        <v>2069</v>
      </c>
      <c r="C493" s="101" t="s">
        <v>22</v>
      </c>
      <c r="D493" s="101" t="s">
        <v>77</v>
      </c>
      <c r="E493" s="136" t="s">
        <v>2625</v>
      </c>
      <c r="F493" s="101" t="s">
        <v>551</v>
      </c>
      <c r="G493" s="101" t="s">
        <v>2039</v>
      </c>
      <c r="H493" s="101" t="s">
        <v>2040</v>
      </c>
      <c r="I493" s="110" t="s">
        <v>2626</v>
      </c>
      <c r="J493" s="193">
        <v>100000000</v>
      </c>
    </row>
    <row r="494" spans="1:11" s="150" customFormat="1" ht="69.75" customHeight="1" x14ac:dyDescent="0.25">
      <c r="A494" s="101" t="s">
        <v>78</v>
      </c>
      <c r="B494" s="101" t="s">
        <v>2069</v>
      </c>
      <c r="C494" s="109" t="s">
        <v>31</v>
      </c>
      <c r="D494" s="101" t="s">
        <v>77</v>
      </c>
      <c r="E494" s="136" t="s">
        <v>2625</v>
      </c>
      <c r="F494" s="101" t="s">
        <v>131</v>
      </c>
      <c r="G494" s="101" t="s">
        <v>2041</v>
      </c>
      <c r="H494" s="101" t="s">
        <v>2042</v>
      </c>
      <c r="I494" s="110" t="s">
        <v>2627</v>
      </c>
      <c r="J494" s="193">
        <v>150000000</v>
      </c>
    </row>
    <row r="495" spans="1:11" s="150" customFormat="1" ht="291.75" customHeight="1" x14ac:dyDescent="0.25">
      <c r="A495" s="101" t="s">
        <v>78</v>
      </c>
      <c r="B495" s="101" t="s">
        <v>2070</v>
      </c>
      <c r="C495" s="101" t="s">
        <v>27</v>
      </c>
      <c r="D495" s="101" t="s">
        <v>77</v>
      </c>
      <c r="E495" s="101" t="s">
        <v>2628</v>
      </c>
      <c r="F495" s="101" t="s">
        <v>552</v>
      </c>
      <c r="G495" s="101" t="s">
        <v>2043</v>
      </c>
      <c r="H495" s="101" t="s">
        <v>2044</v>
      </c>
      <c r="I495" s="110" t="s">
        <v>2038</v>
      </c>
      <c r="J495" s="193">
        <v>800000000</v>
      </c>
    </row>
    <row r="496" spans="1:11" s="150" customFormat="1" ht="24.75" customHeight="1" x14ac:dyDescent="0.25">
      <c r="A496" s="101" t="s">
        <v>78</v>
      </c>
      <c r="B496" s="101" t="s">
        <v>2070</v>
      </c>
      <c r="C496" s="101" t="s">
        <v>22</v>
      </c>
      <c r="D496" s="101" t="s">
        <v>77</v>
      </c>
      <c r="E496" s="101" t="s">
        <v>2628</v>
      </c>
      <c r="F496" s="101" t="s">
        <v>3056</v>
      </c>
      <c r="G496" s="101" t="s">
        <v>3057</v>
      </c>
      <c r="H496" s="101" t="s">
        <v>3058</v>
      </c>
      <c r="I496" s="110" t="s">
        <v>547</v>
      </c>
      <c r="J496" s="193">
        <v>150000000</v>
      </c>
    </row>
    <row r="497" spans="1:10" s="150" customFormat="1" ht="192" customHeight="1" x14ac:dyDescent="0.25">
      <c r="A497" s="101" t="s">
        <v>78</v>
      </c>
      <c r="B497" s="101" t="s">
        <v>2070</v>
      </c>
      <c r="C497" s="101" t="s">
        <v>47</v>
      </c>
      <c r="D497" s="101" t="s">
        <v>77</v>
      </c>
      <c r="E497" s="101" t="s">
        <v>2628</v>
      </c>
      <c r="F497" s="101" t="s">
        <v>2045</v>
      </c>
      <c r="G497" s="101" t="s">
        <v>2046</v>
      </c>
      <c r="H497" s="101" t="s">
        <v>2629</v>
      </c>
      <c r="I497" s="110" t="s">
        <v>2038</v>
      </c>
      <c r="J497" s="193">
        <v>650000000</v>
      </c>
    </row>
    <row r="498" spans="1:10" s="150" customFormat="1" ht="32.25" customHeight="1" x14ac:dyDescent="0.25">
      <c r="A498" s="101" t="s">
        <v>78</v>
      </c>
      <c r="B498" s="101" t="s">
        <v>2070</v>
      </c>
      <c r="C498" s="109" t="s">
        <v>23</v>
      </c>
      <c r="D498" s="101" t="s">
        <v>77</v>
      </c>
      <c r="E498" s="136" t="s">
        <v>2628</v>
      </c>
      <c r="F498" s="101" t="s">
        <v>621</v>
      </c>
      <c r="G498" s="101" t="s">
        <v>2047</v>
      </c>
      <c r="H498" s="101" t="s">
        <v>2048</v>
      </c>
      <c r="I498" s="110" t="s">
        <v>2630</v>
      </c>
      <c r="J498" s="193">
        <v>225000000</v>
      </c>
    </row>
    <row r="499" spans="1:10" s="150" customFormat="1" ht="32.25" customHeight="1" x14ac:dyDescent="0.25">
      <c r="A499" s="101" t="s">
        <v>78</v>
      </c>
      <c r="B499" s="101" t="s">
        <v>2070</v>
      </c>
      <c r="C499" s="109" t="s">
        <v>31</v>
      </c>
      <c r="D499" s="101" t="s">
        <v>77</v>
      </c>
      <c r="E499" s="136" t="s">
        <v>2628</v>
      </c>
      <c r="F499" s="101" t="s">
        <v>169</v>
      </c>
      <c r="G499" s="101" t="s">
        <v>2049</v>
      </c>
      <c r="H499" s="101" t="s">
        <v>2050</v>
      </c>
      <c r="I499" s="110" t="s">
        <v>2051</v>
      </c>
      <c r="J499" s="193">
        <v>135000000</v>
      </c>
    </row>
    <row r="500" spans="1:10" s="150" customFormat="1" ht="32.25" customHeight="1" x14ac:dyDescent="0.25">
      <c r="A500" s="101" t="s">
        <v>78</v>
      </c>
      <c r="B500" s="101" t="s">
        <v>2070</v>
      </c>
      <c r="C500" s="109" t="s">
        <v>50</v>
      </c>
      <c r="D500" s="101" t="s">
        <v>77</v>
      </c>
      <c r="E500" s="136" t="s">
        <v>2628</v>
      </c>
      <c r="F500" s="101" t="s">
        <v>2052</v>
      </c>
      <c r="G500" s="101" t="s">
        <v>2053</v>
      </c>
      <c r="H500" s="101" t="s">
        <v>2054</v>
      </c>
      <c r="I500" s="110" t="s">
        <v>1685</v>
      </c>
      <c r="J500" s="193">
        <v>115000000</v>
      </c>
    </row>
    <row r="501" spans="1:10" s="150" customFormat="1" ht="28.5" customHeight="1" x14ac:dyDescent="0.25">
      <c r="A501" s="101" t="s">
        <v>78</v>
      </c>
      <c r="B501" s="101" t="s">
        <v>2070</v>
      </c>
      <c r="C501" s="109" t="s">
        <v>29</v>
      </c>
      <c r="D501" s="101" t="s">
        <v>77</v>
      </c>
      <c r="E501" s="101" t="s">
        <v>2628</v>
      </c>
      <c r="F501" s="101" t="s">
        <v>553</v>
      </c>
      <c r="G501" s="101" t="s">
        <v>2055</v>
      </c>
      <c r="H501" s="101" t="s">
        <v>2056</v>
      </c>
      <c r="I501" s="110" t="s">
        <v>2057</v>
      </c>
      <c r="J501" s="193">
        <v>75000000</v>
      </c>
    </row>
    <row r="502" spans="1:10" s="150" customFormat="1" ht="28.5" customHeight="1" x14ac:dyDescent="0.25">
      <c r="A502" s="101" t="s">
        <v>78</v>
      </c>
      <c r="B502" s="101" t="s">
        <v>2070</v>
      </c>
      <c r="C502" s="109" t="s">
        <v>17</v>
      </c>
      <c r="D502" s="101" t="s">
        <v>77</v>
      </c>
      <c r="E502" s="101" t="s">
        <v>2628</v>
      </c>
      <c r="F502" s="101" t="s">
        <v>2058</v>
      </c>
      <c r="G502" s="101" t="s">
        <v>2059</v>
      </c>
      <c r="H502" s="101" t="s">
        <v>2060</v>
      </c>
      <c r="I502" s="110" t="s">
        <v>2061</v>
      </c>
      <c r="J502" s="193">
        <v>185000000</v>
      </c>
    </row>
    <row r="503" spans="1:10" s="150" customFormat="1" ht="28.5" customHeight="1" x14ac:dyDescent="0.25">
      <c r="A503" s="101" t="s">
        <v>78</v>
      </c>
      <c r="B503" s="101" t="s">
        <v>2070</v>
      </c>
      <c r="C503" s="109" t="s">
        <v>21</v>
      </c>
      <c r="D503" s="101" t="s">
        <v>77</v>
      </c>
      <c r="E503" s="101" t="s">
        <v>2628</v>
      </c>
      <c r="F503" s="101" t="s">
        <v>2062</v>
      </c>
      <c r="G503" s="101" t="s">
        <v>2063</v>
      </c>
      <c r="H503" s="101" t="s">
        <v>2064</v>
      </c>
      <c r="I503" s="110" t="s">
        <v>2065</v>
      </c>
      <c r="J503" s="193">
        <v>40000000</v>
      </c>
    </row>
    <row r="504" spans="1:10" s="150" customFormat="1" ht="36.75" hidden="1" customHeight="1" x14ac:dyDescent="0.25">
      <c r="A504" s="101" t="s">
        <v>134</v>
      </c>
      <c r="B504" s="101" t="s">
        <v>29</v>
      </c>
      <c r="C504" s="101" t="s">
        <v>29</v>
      </c>
      <c r="D504" s="101" t="s">
        <v>132</v>
      </c>
      <c r="E504" s="131" t="s">
        <v>184</v>
      </c>
      <c r="F504" s="101" t="s">
        <v>194</v>
      </c>
      <c r="G504" s="101" t="s">
        <v>1991</v>
      </c>
      <c r="H504" s="101" t="s">
        <v>1889</v>
      </c>
      <c r="I504" s="101" t="s">
        <v>145</v>
      </c>
      <c r="J504" s="110">
        <v>10000000</v>
      </c>
    </row>
    <row r="505" spans="1:10" s="150" customFormat="1" ht="49.5" hidden="1" customHeight="1" x14ac:dyDescent="0.25">
      <c r="A505" s="101" t="s">
        <v>134</v>
      </c>
      <c r="B505" s="101" t="s">
        <v>29</v>
      </c>
      <c r="C505" s="109" t="s">
        <v>22</v>
      </c>
      <c r="D505" s="101" t="s">
        <v>132</v>
      </c>
      <c r="E505" s="131" t="s">
        <v>184</v>
      </c>
      <c r="F505" s="101" t="s">
        <v>196</v>
      </c>
      <c r="G505" s="101" t="s">
        <v>1991</v>
      </c>
      <c r="H505" s="101" t="s">
        <v>284</v>
      </c>
      <c r="I505" s="101" t="s">
        <v>145</v>
      </c>
      <c r="J505" s="110">
        <v>20000000</v>
      </c>
    </row>
    <row r="506" spans="1:10" s="150" customFormat="1" ht="60" hidden="1" customHeight="1" x14ac:dyDescent="0.25">
      <c r="A506" s="101" t="s">
        <v>134</v>
      </c>
      <c r="B506" s="101" t="s">
        <v>29</v>
      </c>
      <c r="C506" s="101" t="s">
        <v>17</v>
      </c>
      <c r="D506" s="101" t="s">
        <v>132</v>
      </c>
      <c r="E506" s="131" t="s">
        <v>184</v>
      </c>
      <c r="F506" s="101" t="s">
        <v>198</v>
      </c>
      <c r="G506" s="101" t="s">
        <v>1992</v>
      </c>
      <c r="H506" s="101" t="s">
        <v>469</v>
      </c>
      <c r="I506" s="101" t="s">
        <v>145</v>
      </c>
      <c r="J506" s="110">
        <v>25000000</v>
      </c>
    </row>
    <row r="507" spans="1:10" s="150" customFormat="1" ht="45" hidden="1" customHeight="1" x14ac:dyDescent="0.25">
      <c r="A507" s="101" t="s">
        <v>134</v>
      </c>
      <c r="B507" s="101" t="s">
        <v>29</v>
      </c>
      <c r="C507" s="101" t="s">
        <v>21</v>
      </c>
      <c r="D507" s="101" t="s">
        <v>132</v>
      </c>
      <c r="E507" s="131" t="s">
        <v>184</v>
      </c>
      <c r="F507" s="101" t="s">
        <v>185</v>
      </c>
      <c r="G507" s="101" t="s">
        <v>889</v>
      </c>
      <c r="H507" s="101" t="s">
        <v>2535</v>
      </c>
      <c r="I507" s="101" t="s">
        <v>145</v>
      </c>
      <c r="J507" s="110">
        <v>50000000</v>
      </c>
    </row>
    <row r="508" spans="1:10" s="150" customFormat="1" ht="30" hidden="1" customHeight="1" x14ac:dyDescent="0.25">
      <c r="A508" s="101" t="s">
        <v>134</v>
      </c>
      <c r="B508" s="101" t="s">
        <v>29</v>
      </c>
      <c r="C508" s="101" t="s">
        <v>23</v>
      </c>
      <c r="D508" s="101" t="s">
        <v>132</v>
      </c>
      <c r="E508" s="131" t="s">
        <v>184</v>
      </c>
      <c r="F508" s="101" t="s">
        <v>199</v>
      </c>
      <c r="G508" s="101" t="s">
        <v>1991</v>
      </c>
      <c r="H508" s="101" t="s">
        <v>2536</v>
      </c>
      <c r="I508" s="101" t="s">
        <v>145</v>
      </c>
      <c r="J508" s="110">
        <v>50000000</v>
      </c>
    </row>
    <row r="509" spans="1:10" s="150" customFormat="1" ht="30" hidden="1" customHeight="1" x14ac:dyDescent="0.25">
      <c r="A509" s="101" t="s">
        <v>134</v>
      </c>
      <c r="B509" s="101" t="s">
        <v>29</v>
      </c>
      <c r="C509" s="101" t="s">
        <v>122</v>
      </c>
      <c r="D509" s="101" t="s">
        <v>132</v>
      </c>
      <c r="E509" s="131" t="s">
        <v>184</v>
      </c>
      <c r="F509" s="101" t="s">
        <v>200</v>
      </c>
      <c r="G509" s="131" t="s">
        <v>2537</v>
      </c>
      <c r="H509" s="101" t="s">
        <v>2538</v>
      </c>
      <c r="I509" s="101" t="s">
        <v>145</v>
      </c>
      <c r="J509" s="110">
        <v>85000000</v>
      </c>
    </row>
    <row r="510" spans="1:10" s="150" customFormat="1" ht="35.25" hidden="1" customHeight="1" x14ac:dyDescent="0.25">
      <c r="A510" s="101" t="s">
        <v>134</v>
      </c>
      <c r="B510" s="101" t="s">
        <v>29</v>
      </c>
      <c r="C510" s="101" t="s">
        <v>56</v>
      </c>
      <c r="D510" s="101" t="s">
        <v>132</v>
      </c>
      <c r="E510" s="131" t="s">
        <v>184</v>
      </c>
      <c r="F510" s="101" t="s">
        <v>201</v>
      </c>
      <c r="G510" s="101" t="s">
        <v>1991</v>
      </c>
      <c r="H510" s="131" t="s">
        <v>473</v>
      </c>
      <c r="I510" s="101" t="s">
        <v>145</v>
      </c>
      <c r="J510" s="110">
        <v>40000000</v>
      </c>
    </row>
    <row r="511" spans="1:10" s="150" customFormat="1" ht="45" hidden="1" customHeight="1" x14ac:dyDescent="0.25">
      <c r="A511" s="101" t="s">
        <v>134</v>
      </c>
      <c r="B511" s="101" t="s">
        <v>29</v>
      </c>
      <c r="C511" s="101" t="s">
        <v>26</v>
      </c>
      <c r="D511" s="101" t="s">
        <v>132</v>
      </c>
      <c r="E511" s="131" t="s">
        <v>184</v>
      </c>
      <c r="F511" s="101" t="s">
        <v>203</v>
      </c>
      <c r="G511" s="101" t="s">
        <v>889</v>
      </c>
      <c r="H511" s="131" t="s">
        <v>2540</v>
      </c>
      <c r="I511" s="101" t="s">
        <v>145</v>
      </c>
      <c r="J511" s="110">
        <v>15000000</v>
      </c>
    </row>
    <row r="512" spans="1:10" s="150" customFormat="1" ht="30" hidden="1" customHeight="1" x14ac:dyDescent="0.25">
      <c r="A512" s="101" t="s">
        <v>134</v>
      </c>
      <c r="B512" s="101" t="s">
        <v>29</v>
      </c>
      <c r="C512" s="101" t="s">
        <v>46</v>
      </c>
      <c r="D512" s="101" t="s">
        <v>132</v>
      </c>
      <c r="E512" s="131" t="s">
        <v>184</v>
      </c>
      <c r="F512" s="101" t="s">
        <v>204</v>
      </c>
      <c r="G512" s="101" t="s">
        <v>889</v>
      </c>
      <c r="H512" s="131" t="s">
        <v>625</v>
      </c>
      <c r="I512" s="101" t="s">
        <v>145</v>
      </c>
      <c r="J512" s="110">
        <v>50000000</v>
      </c>
    </row>
    <row r="513" spans="1:10" s="150" customFormat="1" ht="30" hidden="1" customHeight="1" x14ac:dyDescent="0.25">
      <c r="A513" s="101" t="s">
        <v>134</v>
      </c>
      <c r="B513" s="101" t="s">
        <v>29</v>
      </c>
      <c r="C513" s="101" t="s">
        <v>16</v>
      </c>
      <c r="D513" s="101" t="s">
        <v>132</v>
      </c>
      <c r="E513" s="131" t="s">
        <v>184</v>
      </c>
      <c r="F513" s="101" t="s">
        <v>205</v>
      </c>
      <c r="G513" s="101" t="s">
        <v>889</v>
      </c>
      <c r="H513" s="131" t="s">
        <v>2541</v>
      </c>
      <c r="I513" s="101" t="s">
        <v>193</v>
      </c>
      <c r="J513" s="110">
        <v>25000000</v>
      </c>
    </row>
    <row r="514" spans="1:10" s="150" customFormat="1" ht="45" hidden="1" customHeight="1" x14ac:dyDescent="0.25">
      <c r="A514" s="101" t="s">
        <v>134</v>
      </c>
      <c r="B514" s="101" t="s">
        <v>29</v>
      </c>
      <c r="C514" s="101" t="s">
        <v>37</v>
      </c>
      <c r="D514" s="101" t="s">
        <v>132</v>
      </c>
      <c r="E514" s="131" t="s">
        <v>184</v>
      </c>
      <c r="F514" s="101" t="s">
        <v>207</v>
      </c>
      <c r="G514" s="101" t="s">
        <v>889</v>
      </c>
      <c r="H514" s="131" t="s">
        <v>2543</v>
      </c>
      <c r="I514" s="101" t="s">
        <v>145</v>
      </c>
      <c r="J514" s="110">
        <v>15000000</v>
      </c>
    </row>
    <row r="515" spans="1:10" s="150" customFormat="1" ht="140.25" hidden="1" customHeight="1" x14ac:dyDescent="0.25">
      <c r="A515" s="101" t="s">
        <v>134</v>
      </c>
      <c r="B515" s="101" t="s">
        <v>29</v>
      </c>
      <c r="C515" s="101" t="s">
        <v>20</v>
      </c>
      <c r="D515" s="101" t="s">
        <v>132</v>
      </c>
      <c r="E515" s="131" t="s">
        <v>184</v>
      </c>
      <c r="F515" s="101" t="s">
        <v>206</v>
      </c>
      <c r="G515" s="101" t="s">
        <v>889</v>
      </c>
      <c r="H515" s="131" t="s">
        <v>2544</v>
      </c>
      <c r="I515" s="101" t="s">
        <v>1993</v>
      </c>
      <c r="J515" s="110">
        <v>200000000</v>
      </c>
    </row>
    <row r="516" spans="1:10" s="176" customFormat="1" ht="45" hidden="1" customHeight="1" x14ac:dyDescent="0.25">
      <c r="A516" s="101" t="s">
        <v>134</v>
      </c>
      <c r="B516" s="101" t="s">
        <v>29</v>
      </c>
      <c r="C516" s="101" t="s">
        <v>209</v>
      </c>
      <c r="D516" s="101" t="s">
        <v>132</v>
      </c>
      <c r="E516" s="131" t="s">
        <v>184</v>
      </c>
      <c r="F516" s="101" t="s">
        <v>208</v>
      </c>
      <c r="G516" s="101" t="s">
        <v>889</v>
      </c>
      <c r="H516" s="131" t="s">
        <v>2545</v>
      </c>
      <c r="I516" s="101" t="s">
        <v>145</v>
      </c>
      <c r="J516" s="110">
        <v>500000000</v>
      </c>
    </row>
    <row r="517" spans="1:10" s="150" customFormat="1" ht="45" hidden="1" customHeight="1" x14ac:dyDescent="0.25">
      <c r="A517" s="101" t="s">
        <v>134</v>
      </c>
      <c r="B517" s="132" t="s">
        <v>22</v>
      </c>
      <c r="C517" s="101" t="s">
        <v>50</v>
      </c>
      <c r="D517" s="101" t="s">
        <v>132</v>
      </c>
      <c r="E517" s="131" t="s">
        <v>148</v>
      </c>
      <c r="F517" s="101" t="s">
        <v>674</v>
      </c>
      <c r="G517" s="101" t="s">
        <v>889</v>
      </c>
      <c r="H517" s="101" t="s">
        <v>1994</v>
      </c>
      <c r="I517" s="101" t="s">
        <v>145</v>
      </c>
      <c r="J517" s="110">
        <v>150000000</v>
      </c>
    </row>
    <row r="518" spans="1:10" s="150" customFormat="1" ht="45" hidden="1" customHeight="1" x14ac:dyDescent="0.25">
      <c r="A518" s="101" t="s">
        <v>134</v>
      </c>
      <c r="B518" s="132" t="s">
        <v>22</v>
      </c>
      <c r="C518" s="101" t="s">
        <v>52</v>
      </c>
      <c r="D518" s="101" t="s">
        <v>132</v>
      </c>
      <c r="E518" s="131" t="s">
        <v>148</v>
      </c>
      <c r="F518" s="101" t="s">
        <v>3120</v>
      </c>
      <c r="G518" s="101" t="s">
        <v>1995</v>
      </c>
      <c r="H518" s="101" t="s">
        <v>1996</v>
      </c>
      <c r="I518" s="101" t="s">
        <v>145</v>
      </c>
      <c r="J518" s="110">
        <v>175000000</v>
      </c>
    </row>
    <row r="519" spans="1:10" s="150" customFormat="1" ht="45" hidden="1" customHeight="1" x14ac:dyDescent="0.25">
      <c r="A519" s="101" t="s">
        <v>134</v>
      </c>
      <c r="B519" s="132" t="s">
        <v>22</v>
      </c>
      <c r="C519" s="101" t="s">
        <v>218</v>
      </c>
      <c r="D519" s="101" t="s">
        <v>132</v>
      </c>
      <c r="E519" s="131" t="s">
        <v>148</v>
      </c>
      <c r="F519" s="101" t="s">
        <v>3122</v>
      </c>
      <c r="G519" s="101" t="s">
        <v>889</v>
      </c>
      <c r="H519" s="101" t="s">
        <v>1997</v>
      </c>
      <c r="I519" s="101" t="s">
        <v>145</v>
      </c>
      <c r="J519" s="110">
        <v>35000000</v>
      </c>
    </row>
    <row r="520" spans="1:10" s="177" customFormat="1" ht="84.75" hidden="1" customHeight="1" x14ac:dyDescent="0.25">
      <c r="A520" s="101" t="s">
        <v>134</v>
      </c>
      <c r="B520" s="142" t="s">
        <v>17</v>
      </c>
      <c r="C520" s="101" t="s">
        <v>29</v>
      </c>
      <c r="D520" s="101" t="s">
        <v>132</v>
      </c>
      <c r="E520" s="131" t="s">
        <v>146</v>
      </c>
      <c r="F520" s="101" t="s">
        <v>3124</v>
      </c>
      <c r="G520" s="101" t="s">
        <v>890</v>
      </c>
      <c r="H520" s="101" t="s">
        <v>1998</v>
      </c>
      <c r="I520" s="101" t="s">
        <v>145</v>
      </c>
      <c r="J520" s="110">
        <v>15000000</v>
      </c>
    </row>
    <row r="521" spans="1:10" s="177" customFormat="1" ht="75" hidden="1" customHeight="1" x14ac:dyDescent="0.25">
      <c r="A521" s="101" t="s">
        <v>134</v>
      </c>
      <c r="B521" s="101" t="s">
        <v>12</v>
      </c>
      <c r="C521" s="101" t="s">
        <v>27</v>
      </c>
      <c r="D521" s="101" t="s">
        <v>132</v>
      </c>
      <c r="E521" s="101" t="s">
        <v>3486</v>
      </c>
      <c r="F521" s="101" t="s">
        <v>891</v>
      </c>
      <c r="G521" s="101" t="s">
        <v>892</v>
      </c>
      <c r="H521" s="101" t="s">
        <v>893</v>
      </c>
      <c r="I521" s="101" t="s">
        <v>1999</v>
      </c>
      <c r="J521" s="110">
        <v>100000000</v>
      </c>
    </row>
    <row r="522" spans="1:10" s="177" customFormat="1" ht="45" hidden="1" customHeight="1" x14ac:dyDescent="0.25">
      <c r="A522" s="101" t="s">
        <v>134</v>
      </c>
      <c r="B522" s="101" t="s">
        <v>12</v>
      </c>
      <c r="C522" s="101" t="s">
        <v>47</v>
      </c>
      <c r="D522" s="101" t="s">
        <v>132</v>
      </c>
      <c r="E522" s="101" t="s">
        <v>3486</v>
      </c>
      <c r="F522" s="101" t="s">
        <v>2000</v>
      </c>
      <c r="G522" s="101" t="s">
        <v>2001</v>
      </c>
      <c r="H522" s="101" t="s">
        <v>2002</v>
      </c>
      <c r="I522" s="101" t="s">
        <v>547</v>
      </c>
      <c r="J522" s="110">
        <v>150000000</v>
      </c>
    </row>
    <row r="523" spans="1:10" s="177" customFormat="1" ht="184.5" hidden="1" customHeight="1" x14ac:dyDescent="0.25">
      <c r="A523" s="101" t="s">
        <v>134</v>
      </c>
      <c r="B523" s="101" t="s">
        <v>12</v>
      </c>
      <c r="C523" s="101" t="s">
        <v>17</v>
      </c>
      <c r="D523" s="101" t="s">
        <v>132</v>
      </c>
      <c r="E523" s="101" t="s">
        <v>3486</v>
      </c>
      <c r="F523" s="101" t="s">
        <v>135</v>
      </c>
      <c r="G523" s="101" t="s">
        <v>2003</v>
      </c>
      <c r="H523" s="101" t="s">
        <v>2004</v>
      </c>
      <c r="I523" s="101" t="s">
        <v>2005</v>
      </c>
      <c r="J523" s="110">
        <v>435000000</v>
      </c>
    </row>
    <row r="524" spans="1:10" s="177" customFormat="1" ht="71.25" hidden="1" customHeight="1" x14ac:dyDescent="0.25">
      <c r="A524" s="101" t="s">
        <v>134</v>
      </c>
      <c r="B524" s="101" t="s">
        <v>12</v>
      </c>
      <c r="C524" s="109" t="s">
        <v>21</v>
      </c>
      <c r="D524" s="101" t="s">
        <v>132</v>
      </c>
      <c r="E524" s="101" t="s">
        <v>3486</v>
      </c>
      <c r="F524" s="101" t="s">
        <v>2971</v>
      </c>
      <c r="G524" s="101" t="s">
        <v>2006</v>
      </c>
      <c r="H524" s="101" t="s">
        <v>2007</v>
      </c>
      <c r="I524" s="101" t="s">
        <v>2631</v>
      </c>
      <c r="J524" s="110">
        <v>200000000</v>
      </c>
    </row>
    <row r="525" spans="1:10" s="177" customFormat="1" ht="71.25" hidden="1" customHeight="1" x14ac:dyDescent="0.25">
      <c r="A525" s="101" t="s">
        <v>134</v>
      </c>
      <c r="B525" s="101" t="s">
        <v>12</v>
      </c>
      <c r="C525" s="109" t="s">
        <v>3065</v>
      </c>
      <c r="D525" s="101" t="s">
        <v>132</v>
      </c>
      <c r="E525" s="101" t="s">
        <v>3486</v>
      </c>
      <c r="F525" s="101" t="s">
        <v>1351</v>
      </c>
      <c r="G525" s="101" t="s">
        <v>3067</v>
      </c>
      <c r="H525" s="101" t="s">
        <v>3066</v>
      </c>
      <c r="I525" s="101" t="s">
        <v>1566</v>
      </c>
      <c r="J525" s="110">
        <v>50000000</v>
      </c>
    </row>
    <row r="526" spans="1:10" s="177" customFormat="1" ht="109.5" hidden="1" customHeight="1" x14ac:dyDescent="0.25">
      <c r="A526" s="101" t="s">
        <v>134</v>
      </c>
      <c r="B526" s="101" t="s">
        <v>12</v>
      </c>
      <c r="C526" s="109" t="s">
        <v>3241</v>
      </c>
      <c r="D526" s="101" t="s">
        <v>132</v>
      </c>
      <c r="E526" s="101" t="s">
        <v>3486</v>
      </c>
      <c r="F526" s="101" t="s">
        <v>2010</v>
      </c>
      <c r="G526" s="101" t="s">
        <v>2008</v>
      </c>
      <c r="H526" s="101" t="s">
        <v>2011</v>
      </c>
      <c r="I526" s="101" t="s">
        <v>2009</v>
      </c>
      <c r="J526" s="110">
        <v>200000000</v>
      </c>
    </row>
    <row r="527" spans="1:10" s="177" customFormat="1" ht="45" hidden="1" customHeight="1" x14ac:dyDescent="0.25">
      <c r="A527" s="101" t="s">
        <v>134</v>
      </c>
      <c r="B527" s="101" t="s">
        <v>30</v>
      </c>
      <c r="C527" s="101" t="s">
        <v>27</v>
      </c>
      <c r="D527" s="101" t="s">
        <v>132</v>
      </c>
      <c r="E527" s="101" t="s">
        <v>133</v>
      </c>
      <c r="F527" s="101" t="s">
        <v>2012</v>
      </c>
      <c r="G527" s="101" t="s">
        <v>894</v>
      </c>
      <c r="H527" s="101" t="s">
        <v>2013</v>
      </c>
      <c r="I527" s="101" t="s">
        <v>2014</v>
      </c>
      <c r="J527" s="110">
        <v>250000000</v>
      </c>
    </row>
    <row r="528" spans="1:10" s="150" customFormat="1" ht="45" hidden="1" customHeight="1" x14ac:dyDescent="0.25">
      <c r="A528" s="101" t="s">
        <v>81</v>
      </c>
      <c r="B528" s="132" t="s">
        <v>29</v>
      </c>
      <c r="C528" s="154" t="s">
        <v>29</v>
      </c>
      <c r="D528" s="101" t="s">
        <v>79</v>
      </c>
      <c r="E528" s="131" t="s">
        <v>184</v>
      </c>
      <c r="F528" s="101" t="s">
        <v>194</v>
      </c>
      <c r="G528" s="101" t="s">
        <v>362</v>
      </c>
      <c r="H528" s="101" t="s">
        <v>1889</v>
      </c>
      <c r="I528" s="101" t="s">
        <v>145</v>
      </c>
      <c r="J528" s="110">
        <v>5000000</v>
      </c>
    </row>
    <row r="529" spans="1:10" s="150" customFormat="1" ht="45" hidden="1" customHeight="1" x14ac:dyDescent="0.25">
      <c r="A529" s="101" t="s">
        <v>81</v>
      </c>
      <c r="B529" s="132" t="s">
        <v>29</v>
      </c>
      <c r="C529" s="132" t="s">
        <v>22</v>
      </c>
      <c r="D529" s="101" t="s">
        <v>79</v>
      </c>
      <c r="E529" s="131" t="s">
        <v>184</v>
      </c>
      <c r="F529" s="132" t="s">
        <v>196</v>
      </c>
      <c r="G529" s="132" t="s">
        <v>1242</v>
      </c>
      <c r="H529" s="132" t="s">
        <v>284</v>
      </c>
      <c r="I529" s="132" t="s">
        <v>654</v>
      </c>
      <c r="J529" s="143">
        <v>120000000</v>
      </c>
    </row>
    <row r="530" spans="1:10" s="150" customFormat="1" ht="30" hidden="1" customHeight="1" x14ac:dyDescent="0.25">
      <c r="A530" s="101" t="s">
        <v>81</v>
      </c>
      <c r="B530" s="132" t="s">
        <v>29</v>
      </c>
      <c r="C530" s="154" t="s">
        <v>17</v>
      </c>
      <c r="D530" s="101" t="s">
        <v>79</v>
      </c>
      <c r="E530" s="131" t="s">
        <v>184</v>
      </c>
      <c r="F530" s="132" t="s">
        <v>1233</v>
      </c>
      <c r="G530" s="132" t="s">
        <v>1243</v>
      </c>
      <c r="H530" s="132" t="s">
        <v>469</v>
      </c>
      <c r="I530" s="132" t="s">
        <v>654</v>
      </c>
      <c r="J530" s="143">
        <v>45000000</v>
      </c>
    </row>
    <row r="531" spans="1:10" s="150" customFormat="1" ht="30" hidden="1" customHeight="1" x14ac:dyDescent="0.25">
      <c r="A531" s="101" t="s">
        <v>81</v>
      </c>
      <c r="B531" s="132" t="s">
        <v>29</v>
      </c>
      <c r="C531" s="132" t="s">
        <v>21</v>
      </c>
      <c r="D531" s="101" t="s">
        <v>79</v>
      </c>
      <c r="E531" s="131" t="s">
        <v>184</v>
      </c>
      <c r="F531" s="132" t="s">
        <v>185</v>
      </c>
      <c r="G531" s="132" t="s">
        <v>1220</v>
      </c>
      <c r="H531" s="132" t="s">
        <v>2535</v>
      </c>
      <c r="I531" s="132" t="s">
        <v>654</v>
      </c>
      <c r="J531" s="143">
        <v>65000000</v>
      </c>
    </row>
    <row r="532" spans="1:10" s="150" customFormat="1" ht="30" hidden="1" customHeight="1" x14ac:dyDescent="0.25">
      <c r="A532" s="101" t="s">
        <v>81</v>
      </c>
      <c r="B532" s="132" t="s">
        <v>29</v>
      </c>
      <c r="C532" s="132" t="s">
        <v>23</v>
      </c>
      <c r="D532" s="101" t="s">
        <v>79</v>
      </c>
      <c r="E532" s="131" t="s">
        <v>184</v>
      </c>
      <c r="F532" s="132" t="s">
        <v>199</v>
      </c>
      <c r="G532" s="132" t="s">
        <v>1221</v>
      </c>
      <c r="H532" s="132" t="s">
        <v>2536</v>
      </c>
      <c r="I532" s="132" t="s">
        <v>654</v>
      </c>
      <c r="J532" s="143">
        <v>65000000</v>
      </c>
    </row>
    <row r="533" spans="1:10" s="150" customFormat="1" ht="30" hidden="1" customHeight="1" x14ac:dyDescent="0.25">
      <c r="A533" s="101" t="s">
        <v>81</v>
      </c>
      <c r="B533" s="132" t="s">
        <v>29</v>
      </c>
      <c r="C533" s="132" t="s">
        <v>122</v>
      </c>
      <c r="D533" s="101" t="s">
        <v>79</v>
      </c>
      <c r="E533" s="131" t="s">
        <v>184</v>
      </c>
      <c r="F533" s="132" t="s">
        <v>200</v>
      </c>
      <c r="G533" s="131" t="s">
        <v>2537</v>
      </c>
      <c r="H533" s="132" t="s">
        <v>2538</v>
      </c>
      <c r="I533" s="132" t="s">
        <v>654</v>
      </c>
      <c r="J533" s="143">
        <v>45000000</v>
      </c>
    </row>
    <row r="534" spans="1:10" s="150" customFormat="1" ht="30" hidden="1" customHeight="1" x14ac:dyDescent="0.25">
      <c r="A534" s="101" t="s">
        <v>81</v>
      </c>
      <c r="B534" s="132" t="s">
        <v>29</v>
      </c>
      <c r="C534" s="132" t="s">
        <v>56</v>
      </c>
      <c r="D534" s="101" t="s">
        <v>79</v>
      </c>
      <c r="E534" s="131" t="s">
        <v>184</v>
      </c>
      <c r="F534" s="132" t="s">
        <v>201</v>
      </c>
      <c r="G534" s="131" t="s">
        <v>2537</v>
      </c>
      <c r="H534" s="132" t="s">
        <v>3242</v>
      </c>
      <c r="I534" s="132" t="s">
        <v>654</v>
      </c>
      <c r="J534" s="143">
        <v>45000000</v>
      </c>
    </row>
    <row r="535" spans="1:10" s="150" customFormat="1" ht="30" hidden="1" customHeight="1" x14ac:dyDescent="0.25">
      <c r="A535" s="101" t="s">
        <v>81</v>
      </c>
      <c r="B535" s="132" t="s">
        <v>29</v>
      </c>
      <c r="C535" s="132" t="s">
        <v>40</v>
      </c>
      <c r="D535" s="101" t="s">
        <v>79</v>
      </c>
      <c r="E535" s="131" t="s">
        <v>184</v>
      </c>
      <c r="F535" s="132" t="s">
        <v>793</v>
      </c>
      <c r="G535" s="131" t="s">
        <v>3243</v>
      </c>
      <c r="H535" s="132" t="s">
        <v>2539</v>
      </c>
      <c r="I535" s="132" t="s">
        <v>654</v>
      </c>
      <c r="J535" s="143">
        <v>7000000</v>
      </c>
    </row>
    <row r="536" spans="1:10" s="150" customFormat="1" ht="30" hidden="1" customHeight="1" x14ac:dyDescent="0.25">
      <c r="A536" s="101" t="s">
        <v>81</v>
      </c>
      <c r="B536" s="132" t="s">
        <v>29</v>
      </c>
      <c r="C536" s="132" t="s">
        <v>26</v>
      </c>
      <c r="D536" s="101" t="s">
        <v>79</v>
      </c>
      <c r="E536" s="131" t="s">
        <v>184</v>
      </c>
      <c r="F536" s="132" t="s">
        <v>203</v>
      </c>
      <c r="G536" s="131" t="s">
        <v>3244</v>
      </c>
      <c r="H536" s="132" t="s">
        <v>2540</v>
      </c>
      <c r="I536" s="132" t="s">
        <v>654</v>
      </c>
      <c r="J536" s="143">
        <v>10000000</v>
      </c>
    </row>
    <row r="537" spans="1:10" s="150" customFormat="1" ht="30" hidden="1" customHeight="1" x14ac:dyDescent="0.25">
      <c r="A537" s="101" t="s">
        <v>81</v>
      </c>
      <c r="B537" s="132" t="s">
        <v>29</v>
      </c>
      <c r="C537" s="132" t="s">
        <v>46</v>
      </c>
      <c r="D537" s="101" t="s">
        <v>79</v>
      </c>
      <c r="E537" s="131" t="s">
        <v>184</v>
      </c>
      <c r="F537" s="132" t="s">
        <v>204</v>
      </c>
      <c r="G537" s="131" t="s">
        <v>3245</v>
      </c>
      <c r="H537" s="132" t="s">
        <v>3246</v>
      </c>
      <c r="I537" s="132" t="s">
        <v>654</v>
      </c>
      <c r="J537" s="143">
        <v>55000000</v>
      </c>
    </row>
    <row r="538" spans="1:10" s="150" customFormat="1" ht="30" hidden="1" customHeight="1" x14ac:dyDescent="0.25">
      <c r="A538" s="101" t="s">
        <v>81</v>
      </c>
      <c r="B538" s="132" t="s">
        <v>29</v>
      </c>
      <c r="C538" s="132" t="s">
        <v>16</v>
      </c>
      <c r="D538" s="101" t="s">
        <v>79</v>
      </c>
      <c r="E538" s="131" t="s">
        <v>184</v>
      </c>
      <c r="F538" s="132" t="s">
        <v>205</v>
      </c>
      <c r="G538" s="131" t="s">
        <v>291</v>
      </c>
      <c r="H538" s="132" t="s">
        <v>2541</v>
      </c>
      <c r="I538" s="132" t="s">
        <v>654</v>
      </c>
      <c r="J538" s="143">
        <v>30000000</v>
      </c>
    </row>
    <row r="539" spans="1:10" s="150" customFormat="1" ht="30" hidden="1" customHeight="1" x14ac:dyDescent="0.25">
      <c r="A539" s="101" t="s">
        <v>81</v>
      </c>
      <c r="B539" s="132" t="s">
        <v>29</v>
      </c>
      <c r="C539" s="132" t="s">
        <v>37</v>
      </c>
      <c r="D539" s="101" t="s">
        <v>79</v>
      </c>
      <c r="E539" s="131" t="s">
        <v>184</v>
      </c>
      <c r="F539" s="132" t="s">
        <v>207</v>
      </c>
      <c r="G539" s="131" t="s">
        <v>3247</v>
      </c>
      <c r="H539" s="132" t="s">
        <v>3248</v>
      </c>
      <c r="I539" s="132" t="s">
        <v>654</v>
      </c>
      <c r="J539" s="143">
        <v>20000000</v>
      </c>
    </row>
    <row r="540" spans="1:10" s="150" customFormat="1" ht="60" hidden="1" customHeight="1" x14ac:dyDescent="0.25">
      <c r="A540" s="101" t="s">
        <v>81</v>
      </c>
      <c r="B540" s="132" t="s">
        <v>29</v>
      </c>
      <c r="C540" s="132" t="s">
        <v>20</v>
      </c>
      <c r="D540" s="101" t="s">
        <v>79</v>
      </c>
      <c r="E540" s="131" t="s">
        <v>184</v>
      </c>
      <c r="F540" s="132" t="s">
        <v>206</v>
      </c>
      <c r="G540" s="132" t="s">
        <v>1226</v>
      </c>
      <c r="H540" s="131" t="s">
        <v>2544</v>
      </c>
      <c r="I540" s="132" t="s">
        <v>654</v>
      </c>
      <c r="J540" s="143">
        <v>50000000</v>
      </c>
    </row>
    <row r="541" spans="1:10" s="150" customFormat="1" ht="36.75" hidden="1" customHeight="1" x14ac:dyDescent="0.25">
      <c r="A541" s="101" t="s">
        <v>81</v>
      </c>
      <c r="B541" s="132" t="s">
        <v>29</v>
      </c>
      <c r="C541" s="132" t="s">
        <v>87</v>
      </c>
      <c r="D541" s="101" t="s">
        <v>79</v>
      </c>
      <c r="E541" s="131" t="s">
        <v>184</v>
      </c>
      <c r="F541" s="132" t="s">
        <v>129</v>
      </c>
      <c r="G541" s="132" t="s">
        <v>3253</v>
      </c>
      <c r="H541" s="131" t="s">
        <v>3254</v>
      </c>
      <c r="I541" s="132" t="s">
        <v>654</v>
      </c>
      <c r="J541" s="143">
        <v>112000000</v>
      </c>
    </row>
    <row r="542" spans="1:10" s="150" customFormat="1" ht="30" hidden="1" customHeight="1" x14ac:dyDescent="0.25">
      <c r="A542" s="101" t="s">
        <v>81</v>
      </c>
      <c r="B542" s="132" t="s">
        <v>29</v>
      </c>
      <c r="C542" s="132" t="s">
        <v>642</v>
      </c>
      <c r="D542" s="101" t="s">
        <v>79</v>
      </c>
      <c r="E542" s="131" t="s">
        <v>184</v>
      </c>
      <c r="F542" s="132" t="s">
        <v>1451</v>
      </c>
      <c r="G542" s="287" t="s">
        <v>3250</v>
      </c>
      <c r="H542" s="287" t="s">
        <v>3255</v>
      </c>
      <c r="I542" s="132" t="s">
        <v>654</v>
      </c>
      <c r="J542" s="288">
        <v>275000000</v>
      </c>
    </row>
    <row r="543" spans="1:10" s="150" customFormat="1" ht="30" hidden="1" customHeight="1" x14ac:dyDescent="0.25">
      <c r="A543" s="101" t="s">
        <v>81</v>
      </c>
      <c r="B543" s="132" t="s">
        <v>29</v>
      </c>
      <c r="C543" s="132" t="s">
        <v>1078</v>
      </c>
      <c r="D543" s="101" t="s">
        <v>79</v>
      </c>
      <c r="E543" s="131" t="s">
        <v>184</v>
      </c>
      <c r="F543" s="132" t="s">
        <v>601</v>
      </c>
      <c r="G543" s="287" t="s">
        <v>3251</v>
      </c>
      <c r="H543" s="287" t="s">
        <v>3256</v>
      </c>
      <c r="I543" s="132" t="s">
        <v>654</v>
      </c>
      <c r="J543" s="288">
        <v>130000000</v>
      </c>
    </row>
    <row r="544" spans="1:10" s="150" customFormat="1" ht="45" hidden="1" customHeight="1" x14ac:dyDescent="0.25">
      <c r="A544" s="101" t="s">
        <v>81</v>
      </c>
      <c r="B544" s="132" t="s">
        <v>29</v>
      </c>
      <c r="C544" s="132" t="s">
        <v>173</v>
      </c>
      <c r="D544" s="101" t="s">
        <v>79</v>
      </c>
      <c r="E544" s="131" t="s">
        <v>184</v>
      </c>
      <c r="F544" s="132" t="s">
        <v>3249</v>
      </c>
      <c r="G544" s="287" t="s">
        <v>3252</v>
      </c>
      <c r="H544" s="287" t="s">
        <v>3257</v>
      </c>
      <c r="I544" s="132" t="s">
        <v>654</v>
      </c>
      <c r="J544" s="288">
        <v>30000000</v>
      </c>
    </row>
    <row r="545" spans="1:10" s="150" customFormat="1" ht="30" hidden="1" customHeight="1" x14ac:dyDescent="0.25">
      <c r="A545" s="101" t="s">
        <v>81</v>
      </c>
      <c r="B545" s="132" t="s">
        <v>22</v>
      </c>
      <c r="C545" s="132" t="s">
        <v>218</v>
      </c>
      <c r="D545" s="101" t="s">
        <v>79</v>
      </c>
      <c r="E545" s="131" t="s">
        <v>148</v>
      </c>
      <c r="F545" s="132" t="s">
        <v>3122</v>
      </c>
      <c r="G545" s="132" t="s">
        <v>1230</v>
      </c>
      <c r="H545" s="132" t="s">
        <v>98</v>
      </c>
      <c r="I545" s="132" t="s">
        <v>654</v>
      </c>
      <c r="J545" s="143">
        <v>20000000</v>
      </c>
    </row>
    <row r="546" spans="1:10" s="150" customFormat="1" ht="30" hidden="1" customHeight="1" x14ac:dyDescent="0.25">
      <c r="A546" s="101" t="s">
        <v>81</v>
      </c>
      <c r="B546" s="132" t="s">
        <v>22</v>
      </c>
      <c r="C546" s="132" t="s">
        <v>21</v>
      </c>
      <c r="D546" s="101" t="s">
        <v>79</v>
      </c>
      <c r="E546" s="131" t="s">
        <v>148</v>
      </c>
      <c r="F546" s="132" t="s">
        <v>673</v>
      </c>
      <c r="G546" s="132" t="s">
        <v>285</v>
      </c>
      <c r="H546" s="132" t="s">
        <v>622</v>
      </c>
      <c r="I546" s="132" t="s">
        <v>654</v>
      </c>
      <c r="J546" s="143">
        <v>5000000</v>
      </c>
    </row>
    <row r="547" spans="1:10" s="150" customFormat="1" ht="30" hidden="1" customHeight="1" x14ac:dyDescent="0.25">
      <c r="A547" s="101" t="s">
        <v>81</v>
      </c>
      <c r="B547" s="132" t="s">
        <v>22</v>
      </c>
      <c r="C547" s="132" t="s">
        <v>35</v>
      </c>
      <c r="D547" s="101" t="s">
        <v>79</v>
      </c>
      <c r="E547" s="131" t="s">
        <v>148</v>
      </c>
      <c r="F547" s="132" t="s">
        <v>3119</v>
      </c>
      <c r="G547" s="132" t="s">
        <v>3258</v>
      </c>
      <c r="H547" s="132" t="s">
        <v>622</v>
      </c>
      <c r="I547" s="132" t="s">
        <v>654</v>
      </c>
      <c r="J547" s="143">
        <v>35000000</v>
      </c>
    </row>
    <row r="548" spans="1:10" s="150" customFormat="1" ht="45" hidden="1" customHeight="1" x14ac:dyDescent="0.25">
      <c r="A548" s="101" t="s">
        <v>81</v>
      </c>
      <c r="B548" s="132" t="s">
        <v>22</v>
      </c>
      <c r="C548" s="132" t="s">
        <v>52</v>
      </c>
      <c r="D548" s="101" t="s">
        <v>79</v>
      </c>
      <c r="E548" s="131" t="s">
        <v>148</v>
      </c>
      <c r="F548" s="132" t="s">
        <v>3120</v>
      </c>
      <c r="G548" s="132" t="s">
        <v>1229</v>
      </c>
      <c r="H548" s="132" t="s">
        <v>622</v>
      </c>
      <c r="I548" s="132" t="s">
        <v>654</v>
      </c>
      <c r="J548" s="143">
        <v>65000000</v>
      </c>
    </row>
    <row r="549" spans="1:10" s="150" customFormat="1" ht="60" hidden="1" customHeight="1" x14ac:dyDescent="0.25">
      <c r="A549" s="101" t="s">
        <v>81</v>
      </c>
      <c r="B549" s="142" t="s">
        <v>17</v>
      </c>
      <c r="C549" s="132" t="s">
        <v>29</v>
      </c>
      <c r="D549" s="101" t="s">
        <v>79</v>
      </c>
      <c r="E549" s="131" t="s">
        <v>146</v>
      </c>
      <c r="F549" s="132" t="s">
        <v>3259</v>
      </c>
      <c r="G549" s="132" t="s">
        <v>1231</v>
      </c>
      <c r="H549" s="132" t="s">
        <v>98</v>
      </c>
      <c r="I549" s="132" t="s">
        <v>654</v>
      </c>
      <c r="J549" s="143">
        <v>15000000</v>
      </c>
    </row>
    <row r="550" spans="1:10" s="150" customFormat="1" ht="70.5" hidden="1" customHeight="1" x14ac:dyDescent="0.25">
      <c r="A550" s="101" t="s">
        <v>81</v>
      </c>
      <c r="B550" s="101" t="s">
        <v>35</v>
      </c>
      <c r="C550" s="109" t="s">
        <v>29</v>
      </c>
      <c r="D550" s="101" t="s">
        <v>79</v>
      </c>
      <c r="E550" s="101" t="s">
        <v>80</v>
      </c>
      <c r="F550" s="101" t="s">
        <v>1621</v>
      </c>
      <c r="G550" s="101" t="s">
        <v>1622</v>
      </c>
      <c r="H550" s="101" t="s">
        <v>1637</v>
      </c>
      <c r="I550" s="101" t="s">
        <v>1116</v>
      </c>
      <c r="J550" s="194">
        <v>100000000</v>
      </c>
    </row>
    <row r="551" spans="1:10" s="150" customFormat="1" ht="57" hidden="1" customHeight="1" x14ac:dyDescent="0.25">
      <c r="A551" s="101" t="s">
        <v>81</v>
      </c>
      <c r="B551" s="101" t="s">
        <v>35</v>
      </c>
      <c r="C551" s="109" t="s">
        <v>22</v>
      </c>
      <c r="D551" s="101" t="s">
        <v>79</v>
      </c>
      <c r="E551" s="101" t="s">
        <v>80</v>
      </c>
      <c r="F551" s="101" t="s">
        <v>3260</v>
      </c>
      <c r="G551" s="101" t="s">
        <v>1623</v>
      </c>
      <c r="H551" s="101" t="s">
        <v>1638</v>
      </c>
      <c r="I551" s="101" t="s">
        <v>1651</v>
      </c>
      <c r="J551" s="194">
        <v>175000000</v>
      </c>
    </row>
    <row r="552" spans="1:10" s="150" customFormat="1" ht="59.25" hidden="1" customHeight="1" x14ac:dyDescent="0.25">
      <c r="A552" s="101" t="s">
        <v>81</v>
      </c>
      <c r="B552" s="101" t="s">
        <v>35</v>
      </c>
      <c r="C552" s="109" t="s">
        <v>31</v>
      </c>
      <c r="D552" s="101" t="s">
        <v>79</v>
      </c>
      <c r="E552" s="101" t="s">
        <v>80</v>
      </c>
      <c r="F552" s="101" t="s">
        <v>3261</v>
      </c>
      <c r="G552" s="101" t="s">
        <v>1624</v>
      </c>
      <c r="H552" s="101" t="s">
        <v>1639</v>
      </c>
      <c r="I552" s="101" t="s">
        <v>1652</v>
      </c>
      <c r="J552" s="194">
        <v>175000000</v>
      </c>
    </row>
    <row r="553" spans="1:10" s="150" customFormat="1" ht="55.5" hidden="1" customHeight="1" x14ac:dyDescent="0.25">
      <c r="A553" s="101" t="s">
        <v>81</v>
      </c>
      <c r="B553" s="101" t="s">
        <v>35</v>
      </c>
      <c r="C553" s="109" t="s">
        <v>27</v>
      </c>
      <c r="D553" s="101" t="s">
        <v>79</v>
      </c>
      <c r="E553" s="101" t="s">
        <v>80</v>
      </c>
      <c r="F553" s="101" t="s">
        <v>3262</v>
      </c>
      <c r="G553" s="101" t="s">
        <v>1625</v>
      </c>
      <c r="H553" s="101" t="s">
        <v>1640</v>
      </c>
      <c r="I553" s="101" t="s">
        <v>654</v>
      </c>
      <c r="J553" s="194">
        <v>100000000</v>
      </c>
    </row>
    <row r="554" spans="1:10" s="150" customFormat="1" ht="85.5" hidden="1" customHeight="1" x14ac:dyDescent="0.25">
      <c r="A554" s="101" t="s">
        <v>81</v>
      </c>
      <c r="B554" s="101" t="s">
        <v>35</v>
      </c>
      <c r="C554" s="109" t="s">
        <v>47</v>
      </c>
      <c r="D554" s="101" t="s">
        <v>79</v>
      </c>
      <c r="E554" s="101" t="s">
        <v>80</v>
      </c>
      <c r="F554" s="101" t="s">
        <v>3263</v>
      </c>
      <c r="G554" s="101" t="s">
        <v>2846</v>
      </c>
      <c r="H554" s="101" t="s">
        <v>2847</v>
      </c>
      <c r="I554" s="101" t="s">
        <v>1653</v>
      </c>
      <c r="J554" s="194">
        <v>100000000</v>
      </c>
    </row>
    <row r="555" spans="1:10" s="150" customFormat="1" ht="92.25" hidden="1" customHeight="1" x14ac:dyDescent="0.25">
      <c r="A555" s="101" t="s">
        <v>81</v>
      </c>
      <c r="B555" s="101" t="s">
        <v>35</v>
      </c>
      <c r="C555" s="109" t="s">
        <v>17</v>
      </c>
      <c r="D555" s="101" t="s">
        <v>79</v>
      </c>
      <c r="E555" s="101" t="s">
        <v>80</v>
      </c>
      <c r="F555" s="101" t="s">
        <v>2848</v>
      </c>
      <c r="G555" s="101" t="s">
        <v>2849</v>
      </c>
      <c r="H555" s="101" t="s">
        <v>1641</v>
      </c>
      <c r="I555" s="101" t="s">
        <v>1654</v>
      </c>
      <c r="J555" s="194">
        <v>200000000</v>
      </c>
    </row>
    <row r="556" spans="1:10" s="150" customFormat="1" ht="51.75" hidden="1" customHeight="1" x14ac:dyDescent="0.25">
      <c r="A556" s="101" t="s">
        <v>81</v>
      </c>
      <c r="B556" s="101" t="s">
        <v>35</v>
      </c>
      <c r="C556" s="109" t="s">
        <v>21</v>
      </c>
      <c r="D556" s="101" t="s">
        <v>79</v>
      </c>
      <c r="E556" s="101" t="s">
        <v>80</v>
      </c>
      <c r="F556" s="101" t="s">
        <v>3264</v>
      </c>
      <c r="G556" s="101" t="s">
        <v>1626</v>
      </c>
      <c r="H556" s="195" t="s">
        <v>1642</v>
      </c>
      <c r="I556" s="195" t="s">
        <v>1655</v>
      </c>
      <c r="J556" s="196">
        <v>150000000</v>
      </c>
    </row>
    <row r="557" spans="1:10" s="150" customFormat="1" ht="53.25" hidden="1" customHeight="1" x14ac:dyDescent="0.25">
      <c r="A557" s="101" t="s">
        <v>81</v>
      </c>
      <c r="B557" s="101" t="s">
        <v>35</v>
      </c>
      <c r="C557" s="109" t="s">
        <v>23</v>
      </c>
      <c r="D557" s="101" t="s">
        <v>79</v>
      </c>
      <c r="E557" s="101" t="s">
        <v>80</v>
      </c>
      <c r="F557" s="101" t="s">
        <v>3265</v>
      </c>
      <c r="G557" s="195" t="s">
        <v>1627</v>
      </c>
      <c r="H557" s="195" t="s">
        <v>1643</v>
      </c>
      <c r="I557" s="195" t="s">
        <v>1656</v>
      </c>
      <c r="J557" s="196">
        <v>200000000</v>
      </c>
    </row>
    <row r="558" spans="1:10" s="150" customFormat="1" ht="112.5" hidden="1" customHeight="1" x14ac:dyDescent="0.25">
      <c r="A558" s="101" t="s">
        <v>81</v>
      </c>
      <c r="B558" s="101" t="s">
        <v>35</v>
      </c>
      <c r="C558" s="109" t="s">
        <v>50</v>
      </c>
      <c r="D558" s="101" t="s">
        <v>79</v>
      </c>
      <c r="E558" s="101" t="s">
        <v>80</v>
      </c>
      <c r="F558" s="101" t="s">
        <v>2850</v>
      </c>
      <c r="G558" s="101" t="s">
        <v>2851</v>
      </c>
      <c r="H558" s="101" t="s">
        <v>2852</v>
      </c>
      <c r="I558" s="195" t="s">
        <v>1657</v>
      </c>
      <c r="J558" s="196">
        <v>100000000</v>
      </c>
    </row>
    <row r="559" spans="1:10" s="150" customFormat="1" ht="37.5" hidden="1" customHeight="1" x14ac:dyDescent="0.25">
      <c r="A559" s="101" t="s">
        <v>81</v>
      </c>
      <c r="B559" s="101" t="s">
        <v>35</v>
      </c>
      <c r="C559" s="109" t="s">
        <v>122</v>
      </c>
      <c r="D559" s="101" t="s">
        <v>79</v>
      </c>
      <c r="E559" s="101" t="s">
        <v>80</v>
      </c>
      <c r="F559" s="101" t="s">
        <v>1628</v>
      </c>
      <c r="G559" s="195" t="s">
        <v>1629</v>
      </c>
      <c r="H559" s="195" t="s">
        <v>1644</v>
      </c>
      <c r="I559" s="195" t="s">
        <v>547</v>
      </c>
      <c r="J559" s="196">
        <v>250000000</v>
      </c>
    </row>
    <row r="560" spans="1:10" s="163" customFormat="1" ht="64.5" hidden="1" customHeight="1" x14ac:dyDescent="0.25">
      <c r="A560" s="101" t="s">
        <v>81</v>
      </c>
      <c r="B560" s="101" t="s">
        <v>35</v>
      </c>
      <c r="C560" s="109" t="s">
        <v>56</v>
      </c>
      <c r="D560" s="101" t="s">
        <v>79</v>
      </c>
      <c r="E560" s="101" t="s">
        <v>80</v>
      </c>
      <c r="F560" s="101" t="s">
        <v>3266</v>
      </c>
      <c r="G560" s="101" t="s">
        <v>1630</v>
      </c>
      <c r="H560" s="101" t="s">
        <v>1645</v>
      </c>
      <c r="I560" s="101" t="s">
        <v>654</v>
      </c>
      <c r="J560" s="194">
        <v>300000000</v>
      </c>
    </row>
    <row r="561" spans="1:11" s="150" customFormat="1" ht="51" hidden="1" customHeight="1" x14ac:dyDescent="0.25">
      <c r="A561" s="101" t="s">
        <v>81</v>
      </c>
      <c r="B561" s="101" t="s">
        <v>35</v>
      </c>
      <c r="C561" s="109" t="s">
        <v>40</v>
      </c>
      <c r="D561" s="101" t="s">
        <v>79</v>
      </c>
      <c r="E561" s="101" t="s">
        <v>80</v>
      </c>
      <c r="F561" s="101" t="s">
        <v>3267</v>
      </c>
      <c r="G561" s="101" t="s">
        <v>1631</v>
      </c>
      <c r="H561" s="101" t="s">
        <v>1646</v>
      </c>
      <c r="I561" s="101"/>
      <c r="J561" s="194">
        <v>300000000</v>
      </c>
    </row>
    <row r="562" spans="1:11" s="150" customFormat="1" ht="64.5" hidden="1" customHeight="1" x14ac:dyDescent="0.25">
      <c r="A562" s="101" t="s">
        <v>81</v>
      </c>
      <c r="B562" s="101" t="s">
        <v>35</v>
      </c>
      <c r="C562" s="109" t="s">
        <v>99</v>
      </c>
      <c r="D562" s="101" t="s">
        <v>79</v>
      </c>
      <c r="E562" s="101" t="s">
        <v>80</v>
      </c>
      <c r="F562" s="101" t="s">
        <v>3268</v>
      </c>
      <c r="G562" s="101" t="s">
        <v>2853</v>
      </c>
      <c r="H562" s="101" t="s">
        <v>2854</v>
      </c>
      <c r="I562" s="101" t="s">
        <v>1632</v>
      </c>
      <c r="J562" s="194">
        <v>150000000</v>
      </c>
    </row>
    <row r="563" spans="1:11" s="150" customFormat="1" ht="36.75" hidden="1" customHeight="1" x14ac:dyDescent="0.25">
      <c r="A563" s="101" t="s">
        <v>81</v>
      </c>
      <c r="B563" s="101" t="s">
        <v>35</v>
      </c>
      <c r="C563" s="109" t="s">
        <v>28</v>
      </c>
      <c r="D563" s="101" t="s">
        <v>79</v>
      </c>
      <c r="E563" s="101" t="s">
        <v>80</v>
      </c>
      <c r="F563" s="101" t="s">
        <v>3269</v>
      </c>
      <c r="G563" s="101" t="s">
        <v>1633</v>
      </c>
      <c r="H563" s="101" t="s">
        <v>1647</v>
      </c>
      <c r="I563" s="101" t="s">
        <v>654</v>
      </c>
      <c r="J563" s="194">
        <v>150000000</v>
      </c>
    </row>
    <row r="564" spans="1:11" s="150" customFormat="1" ht="65.25" hidden="1" customHeight="1" x14ac:dyDescent="0.25">
      <c r="A564" s="101" t="s">
        <v>81</v>
      </c>
      <c r="B564" s="101" t="s">
        <v>35</v>
      </c>
      <c r="C564" s="109" t="s">
        <v>26</v>
      </c>
      <c r="D564" s="101" t="s">
        <v>79</v>
      </c>
      <c r="E564" s="101" t="s">
        <v>80</v>
      </c>
      <c r="F564" s="101" t="s">
        <v>3270</v>
      </c>
      <c r="G564" s="101" t="s">
        <v>2855</v>
      </c>
      <c r="H564" s="101" t="s">
        <v>1648</v>
      </c>
      <c r="I564" s="101" t="s">
        <v>1632</v>
      </c>
      <c r="J564" s="194">
        <v>250000000</v>
      </c>
    </row>
    <row r="565" spans="1:11" s="150" customFormat="1" ht="36.75" hidden="1" customHeight="1" x14ac:dyDescent="0.25">
      <c r="A565" s="101" t="s">
        <v>81</v>
      </c>
      <c r="B565" s="101" t="s">
        <v>35</v>
      </c>
      <c r="C565" s="109" t="s">
        <v>12</v>
      </c>
      <c r="D565" s="101" t="s">
        <v>79</v>
      </c>
      <c r="E565" s="101" t="s">
        <v>80</v>
      </c>
      <c r="F565" s="101" t="s">
        <v>1634</v>
      </c>
      <c r="G565" s="101" t="s">
        <v>1635</v>
      </c>
      <c r="H565" s="101" t="s">
        <v>1649</v>
      </c>
      <c r="I565" s="195" t="s">
        <v>654</v>
      </c>
      <c r="J565" s="196">
        <v>100000000</v>
      </c>
    </row>
    <row r="566" spans="1:11" s="150" customFormat="1" ht="30.75" hidden="1" customHeight="1" x14ac:dyDescent="0.25">
      <c r="A566" s="101" t="s">
        <v>81</v>
      </c>
      <c r="B566" s="101" t="s">
        <v>35</v>
      </c>
      <c r="C566" s="109" t="s">
        <v>46</v>
      </c>
      <c r="D566" s="101" t="s">
        <v>79</v>
      </c>
      <c r="E566" s="101" t="s">
        <v>80</v>
      </c>
      <c r="F566" s="101" t="s">
        <v>3271</v>
      </c>
      <c r="G566" s="101" t="s">
        <v>1636</v>
      </c>
      <c r="H566" s="101" t="s">
        <v>1650</v>
      </c>
      <c r="I566" s="101" t="s">
        <v>1658</v>
      </c>
      <c r="J566" s="196">
        <v>100000000</v>
      </c>
    </row>
    <row r="567" spans="1:11" s="150" customFormat="1" ht="60" hidden="1" customHeight="1" x14ac:dyDescent="0.25">
      <c r="A567" s="101" t="s">
        <v>188</v>
      </c>
      <c r="B567" s="101" t="s">
        <v>29</v>
      </c>
      <c r="C567" s="101" t="s">
        <v>29</v>
      </c>
      <c r="D567" s="101" t="s">
        <v>658</v>
      </c>
      <c r="E567" s="131" t="s">
        <v>184</v>
      </c>
      <c r="F567" s="101" t="s">
        <v>194</v>
      </c>
      <c r="G567" s="101" t="s">
        <v>789</v>
      </c>
      <c r="H567" s="101" t="s">
        <v>1889</v>
      </c>
      <c r="I567" s="101" t="s">
        <v>145</v>
      </c>
      <c r="J567" s="110">
        <v>400000000</v>
      </c>
    </row>
    <row r="568" spans="1:11" s="150" customFormat="1" ht="60" hidden="1" customHeight="1" x14ac:dyDescent="0.25">
      <c r="A568" s="101" t="s">
        <v>188</v>
      </c>
      <c r="B568" s="101" t="s">
        <v>29</v>
      </c>
      <c r="C568" s="101" t="s">
        <v>22</v>
      </c>
      <c r="D568" s="101" t="s">
        <v>658</v>
      </c>
      <c r="E568" s="131" t="s">
        <v>184</v>
      </c>
      <c r="F568" s="101" t="s">
        <v>196</v>
      </c>
      <c r="G568" s="101" t="s">
        <v>3272</v>
      </c>
      <c r="H568" s="101" t="s">
        <v>284</v>
      </c>
      <c r="I568" s="101" t="s">
        <v>145</v>
      </c>
      <c r="J568" s="110">
        <v>2500000000</v>
      </c>
    </row>
    <row r="569" spans="1:11" s="150" customFormat="1" ht="49.5" hidden="1" customHeight="1" x14ac:dyDescent="0.25">
      <c r="A569" s="101" t="s">
        <v>188</v>
      </c>
      <c r="B569" s="101" t="s">
        <v>29</v>
      </c>
      <c r="C569" s="101" t="s">
        <v>31</v>
      </c>
      <c r="D569" s="101" t="s">
        <v>658</v>
      </c>
      <c r="E569" s="131" t="s">
        <v>184</v>
      </c>
      <c r="F569" s="101" t="s">
        <v>3273</v>
      </c>
      <c r="G569" s="101" t="s">
        <v>3274</v>
      </c>
      <c r="H569" s="101" t="s">
        <v>284</v>
      </c>
      <c r="I569" s="101" t="s">
        <v>145</v>
      </c>
      <c r="J569" s="110">
        <v>650000000</v>
      </c>
    </row>
    <row r="570" spans="1:11" s="150" customFormat="1" ht="45" hidden="1" customHeight="1" x14ac:dyDescent="0.25">
      <c r="A570" s="101" t="s">
        <v>188</v>
      </c>
      <c r="B570" s="101" t="s">
        <v>29</v>
      </c>
      <c r="C570" s="101" t="s">
        <v>27</v>
      </c>
      <c r="D570" s="101" t="s">
        <v>658</v>
      </c>
      <c r="E570" s="131" t="s">
        <v>184</v>
      </c>
      <c r="F570" s="101" t="s">
        <v>309</v>
      </c>
      <c r="G570" s="101" t="s">
        <v>661</v>
      </c>
      <c r="H570" s="101" t="s">
        <v>2534</v>
      </c>
      <c r="I570" s="101" t="s">
        <v>145</v>
      </c>
      <c r="J570" s="110">
        <v>49500000</v>
      </c>
    </row>
    <row r="571" spans="1:11" s="150" customFormat="1" ht="37.5" hidden="1" customHeight="1" x14ac:dyDescent="0.25">
      <c r="A571" s="101" t="s">
        <v>188</v>
      </c>
      <c r="B571" s="109" t="s">
        <v>29</v>
      </c>
      <c r="C571" s="101" t="s">
        <v>17</v>
      </c>
      <c r="D571" s="101" t="s">
        <v>658</v>
      </c>
      <c r="E571" s="131" t="s">
        <v>184</v>
      </c>
      <c r="F571" s="101" t="s">
        <v>198</v>
      </c>
      <c r="G571" s="101" t="s">
        <v>662</v>
      </c>
      <c r="H571" s="101" t="s">
        <v>469</v>
      </c>
      <c r="I571" s="101" t="s">
        <v>145</v>
      </c>
      <c r="J571" s="110">
        <v>262944000</v>
      </c>
    </row>
    <row r="572" spans="1:11" s="150" customFormat="1" ht="45" hidden="1" customHeight="1" x14ac:dyDescent="0.25">
      <c r="A572" s="101" t="s">
        <v>188</v>
      </c>
      <c r="B572" s="101" t="s">
        <v>29</v>
      </c>
      <c r="C572" s="101" t="s">
        <v>21</v>
      </c>
      <c r="D572" s="101" t="s">
        <v>658</v>
      </c>
      <c r="E572" s="131" t="s">
        <v>184</v>
      </c>
      <c r="F572" s="101" t="s">
        <v>185</v>
      </c>
      <c r="G572" s="101" t="s">
        <v>663</v>
      </c>
      <c r="H572" s="101" t="s">
        <v>2535</v>
      </c>
      <c r="I572" s="101" t="s">
        <v>145</v>
      </c>
      <c r="J572" s="110">
        <v>320000000</v>
      </c>
    </row>
    <row r="573" spans="1:11" s="150" customFormat="1" ht="45" hidden="1" customHeight="1" x14ac:dyDescent="0.25">
      <c r="A573" s="101" t="s">
        <v>188</v>
      </c>
      <c r="B573" s="109" t="s">
        <v>12</v>
      </c>
      <c r="C573" s="101" t="s">
        <v>21</v>
      </c>
      <c r="D573" s="101" t="s">
        <v>658</v>
      </c>
      <c r="E573" s="101" t="s">
        <v>1110</v>
      </c>
      <c r="F573" s="101" t="s">
        <v>3285</v>
      </c>
      <c r="G573" s="101" t="s">
        <v>3077</v>
      </c>
      <c r="H573" s="101" t="s">
        <v>3078</v>
      </c>
      <c r="I573" s="101" t="s">
        <v>145</v>
      </c>
      <c r="J573" s="110">
        <v>500000000</v>
      </c>
    </row>
    <row r="574" spans="1:11" s="150" customFormat="1" ht="102.75" hidden="1" customHeight="1" x14ac:dyDescent="0.25">
      <c r="A574" s="101" t="s">
        <v>188</v>
      </c>
      <c r="B574" s="109" t="s">
        <v>12</v>
      </c>
      <c r="C574" s="101" t="s">
        <v>29</v>
      </c>
      <c r="D574" s="101" t="s">
        <v>658</v>
      </c>
      <c r="E574" s="101" t="s">
        <v>1110</v>
      </c>
      <c r="F574" s="101" t="s">
        <v>3286</v>
      </c>
      <c r="G574" s="101" t="s">
        <v>2992</v>
      </c>
      <c r="H574" s="101" t="s">
        <v>2993</v>
      </c>
      <c r="I574" s="101" t="s">
        <v>145</v>
      </c>
      <c r="J574" s="110">
        <v>2000000000</v>
      </c>
    </row>
    <row r="575" spans="1:11" s="150" customFormat="1" ht="60" hidden="1" customHeight="1" x14ac:dyDescent="0.25">
      <c r="A575" s="101" t="s">
        <v>188</v>
      </c>
      <c r="B575" s="101" t="s">
        <v>29</v>
      </c>
      <c r="C575" s="101" t="s">
        <v>23</v>
      </c>
      <c r="D575" s="101" t="s">
        <v>658</v>
      </c>
      <c r="E575" s="131" t="s">
        <v>184</v>
      </c>
      <c r="F575" s="101" t="s">
        <v>199</v>
      </c>
      <c r="G575" s="101" t="s">
        <v>664</v>
      </c>
      <c r="H575" s="101" t="s">
        <v>2536</v>
      </c>
      <c r="I575" s="101" t="s">
        <v>145</v>
      </c>
      <c r="J575" s="110">
        <v>1851741000</v>
      </c>
    </row>
    <row r="576" spans="1:11" s="150" customFormat="1" ht="60" hidden="1" customHeight="1" x14ac:dyDescent="0.25">
      <c r="A576" s="101" t="s">
        <v>188</v>
      </c>
      <c r="B576" s="109" t="s">
        <v>12</v>
      </c>
      <c r="C576" s="101" t="s">
        <v>31</v>
      </c>
      <c r="D576" s="101" t="s">
        <v>658</v>
      </c>
      <c r="E576" s="101" t="s">
        <v>1110</v>
      </c>
      <c r="F576" s="101" t="s">
        <v>3287</v>
      </c>
      <c r="G576" s="101" t="s">
        <v>694</v>
      </c>
      <c r="H576" s="101" t="s">
        <v>1159</v>
      </c>
      <c r="I576" s="101" t="s">
        <v>1267</v>
      </c>
      <c r="J576" s="110">
        <v>1584550000</v>
      </c>
      <c r="K576" s="237" t="s">
        <v>2633</v>
      </c>
    </row>
    <row r="577" spans="1:11" s="150" customFormat="1" ht="29.25" hidden="1" customHeight="1" x14ac:dyDescent="0.25">
      <c r="A577" s="101" t="s">
        <v>188</v>
      </c>
      <c r="B577" s="101" t="s">
        <v>29</v>
      </c>
      <c r="C577" s="101" t="s">
        <v>122</v>
      </c>
      <c r="D577" s="101" t="s">
        <v>658</v>
      </c>
      <c r="E577" s="131" t="s">
        <v>184</v>
      </c>
      <c r="F577" s="101" t="s">
        <v>200</v>
      </c>
      <c r="G577" s="131" t="s">
        <v>2537</v>
      </c>
      <c r="H577" s="101" t="s">
        <v>2538</v>
      </c>
      <c r="I577" s="101" t="s">
        <v>145</v>
      </c>
      <c r="J577" s="110">
        <v>375000000</v>
      </c>
    </row>
    <row r="578" spans="1:11" s="150" customFormat="1" ht="30" hidden="1" customHeight="1" x14ac:dyDescent="0.25">
      <c r="A578" s="101" t="s">
        <v>188</v>
      </c>
      <c r="B578" s="101" t="s">
        <v>29</v>
      </c>
      <c r="C578" s="101" t="s">
        <v>56</v>
      </c>
      <c r="D578" s="101" t="s">
        <v>658</v>
      </c>
      <c r="E578" s="131" t="s">
        <v>184</v>
      </c>
      <c r="F578" s="101" t="s">
        <v>201</v>
      </c>
      <c r="G578" s="101" t="s">
        <v>665</v>
      </c>
      <c r="H578" s="131" t="s">
        <v>473</v>
      </c>
      <c r="I578" s="101" t="s">
        <v>145</v>
      </c>
      <c r="J578" s="110">
        <v>500000000</v>
      </c>
    </row>
    <row r="579" spans="1:11" s="150" customFormat="1" ht="48" hidden="1" customHeight="1" x14ac:dyDescent="0.25">
      <c r="A579" s="101" t="s">
        <v>188</v>
      </c>
      <c r="B579" s="101" t="s">
        <v>29</v>
      </c>
      <c r="C579" s="109" t="s">
        <v>92</v>
      </c>
      <c r="D579" s="101" t="s">
        <v>658</v>
      </c>
      <c r="E579" s="131" t="s">
        <v>184</v>
      </c>
      <c r="F579" s="101" t="s">
        <v>669</v>
      </c>
      <c r="G579" s="101" t="s">
        <v>670</v>
      </c>
      <c r="H579" s="101" t="s">
        <v>2634</v>
      </c>
      <c r="I579" s="101" t="s">
        <v>145</v>
      </c>
      <c r="J579" s="110">
        <v>300000000</v>
      </c>
    </row>
    <row r="580" spans="1:11" s="150" customFormat="1" ht="45" hidden="1" customHeight="1" x14ac:dyDescent="0.25">
      <c r="A580" s="101" t="s">
        <v>188</v>
      </c>
      <c r="B580" s="101" t="s">
        <v>29</v>
      </c>
      <c r="C580" s="101" t="s">
        <v>40</v>
      </c>
      <c r="D580" s="101" t="s">
        <v>658</v>
      </c>
      <c r="E580" s="131" t="s">
        <v>184</v>
      </c>
      <c r="F580" s="101" t="s">
        <v>202</v>
      </c>
      <c r="G580" s="101" t="s">
        <v>666</v>
      </c>
      <c r="H580" s="131" t="s">
        <v>2539</v>
      </c>
      <c r="I580" s="101" t="s">
        <v>145</v>
      </c>
      <c r="J580" s="110">
        <v>275000000</v>
      </c>
    </row>
    <row r="581" spans="1:11" s="150" customFormat="1" ht="60" hidden="1" customHeight="1" x14ac:dyDescent="0.25">
      <c r="A581" s="101" t="s">
        <v>188</v>
      </c>
      <c r="B581" s="109" t="s">
        <v>1114</v>
      </c>
      <c r="C581" s="101" t="s">
        <v>29</v>
      </c>
      <c r="D581" s="101" t="s">
        <v>658</v>
      </c>
      <c r="E581" s="101" t="s">
        <v>3284</v>
      </c>
      <c r="F581" s="101" t="s">
        <v>2635</v>
      </c>
      <c r="G581" s="101" t="s">
        <v>668</v>
      </c>
      <c r="H581" s="101" t="s">
        <v>2241</v>
      </c>
      <c r="I581" s="101" t="s">
        <v>145</v>
      </c>
      <c r="J581" s="110">
        <v>500000000</v>
      </c>
    </row>
    <row r="582" spans="1:11" s="150" customFormat="1" ht="63" hidden="1" customHeight="1" x14ac:dyDescent="0.25">
      <c r="A582" s="101" t="s">
        <v>188</v>
      </c>
      <c r="B582" s="101" t="s">
        <v>29</v>
      </c>
      <c r="C582" s="101" t="s">
        <v>26</v>
      </c>
      <c r="D582" s="101" t="s">
        <v>658</v>
      </c>
      <c r="E582" s="131" t="s">
        <v>184</v>
      </c>
      <c r="F582" s="101" t="s">
        <v>203</v>
      </c>
      <c r="G582" s="101" t="s">
        <v>665</v>
      </c>
      <c r="H582" s="131" t="s">
        <v>2540</v>
      </c>
      <c r="I582" s="101" t="s">
        <v>145</v>
      </c>
      <c r="J582" s="110">
        <v>150000000</v>
      </c>
    </row>
    <row r="583" spans="1:11" s="150" customFormat="1" ht="30" hidden="1" customHeight="1" x14ac:dyDescent="0.25">
      <c r="A583" s="101" t="s">
        <v>188</v>
      </c>
      <c r="B583" s="101" t="s">
        <v>29</v>
      </c>
      <c r="C583" s="101" t="s">
        <v>46</v>
      </c>
      <c r="D583" s="101" t="s">
        <v>658</v>
      </c>
      <c r="E583" s="131" t="s">
        <v>184</v>
      </c>
      <c r="F583" s="101" t="s">
        <v>204</v>
      </c>
      <c r="G583" s="101" t="s">
        <v>2636</v>
      </c>
      <c r="H583" s="131" t="s">
        <v>625</v>
      </c>
      <c r="I583" s="101" t="s">
        <v>145</v>
      </c>
      <c r="J583" s="110">
        <v>1500000000</v>
      </c>
      <c r="K583" s="237" t="s">
        <v>2637</v>
      </c>
    </row>
    <row r="584" spans="1:11" s="150" customFormat="1" ht="30" hidden="1" customHeight="1" x14ac:dyDescent="0.25">
      <c r="A584" s="101" t="s">
        <v>188</v>
      </c>
      <c r="B584" s="101" t="s">
        <v>29</v>
      </c>
      <c r="C584" s="101" t="s">
        <v>16</v>
      </c>
      <c r="D584" s="101" t="s">
        <v>658</v>
      </c>
      <c r="E584" s="131" t="s">
        <v>184</v>
      </c>
      <c r="F584" s="101" t="s">
        <v>205</v>
      </c>
      <c r="G584" s="101" t="s">
        <v>2638</v>
      </c>
      <c r="H584" s="131" t="s">
        <v>2541</v>
      </c>
      <c r="I584" s="101" t="s">
        <v>145</v>
      </c>
      <c r="J584" s="110">
        <v>1250000000</v>
      </c>
    </row>
    <row r="585" spans="1:11" s="150" customFormat="1" ht="45" hidden="1" customHeight="1" x14ac:dyDescent="0.25">
      <c r="A585" s="101" t="s">
        <v>188</v>
      </c>
      <c r="B585" s="109" t="s">
        <v>12</v>
      </c>
      <c r="C585" s="101" t="s">
        <v>27</v>
      </c>
      <c r="D585" s="101" t="s">
        <v>658</v>
      </c>
      <c r="E585" s="101" t="s">
        <v>1110</v>
      </c>
      <c r="F585" s="101" t="s">
        <v>3288</v>
      </c>
      <c r="G585" s="101" t="s">
        <v>695</v>
      </c>
      <c r="H585" s="101" t="s">
        <v>1160</v>
      </c>
      <c r="I585" s="101" t="s">
        <v>2490</v>
      </c>
      <c r="J585" s="110">
        <v>273573000</v>
      </c>
    </row>
    <row r="586" spans="1:11" s="150" customFormat="1" ht="47.25" hidden="1" customHeight="1" x14ac:dyDescent="0.25">
      <c r="A586" s="101" t="s">
        <v>188</v>
      </c>
      <c r="B586" s="101" t="s">
        <v>29</v>
      </c>
      <c r="C586" s="101" t="s">
        <v>37</v>
      </c>
      <c r="D586" s="101" t="s">
        <v>658</v>
      </c>
      <c r="E586" s="131" t="s">
        <v>184</v>
      </c>
      <c r="F586" s="101" t="s">
        <v>207</v>
      </c>
      <c r="G586" s="101" t="s">
        <v>2639</v>
      </c>
      <c r="H586" s="131" t="s">
        <v>2543</v>
      </c>
      <c r="I586" s="101" t="s">
        <v>145</v>
      </c>
      <c r="J586" s="110">
        <v>48000000</v>
      </c>
    </row>
    <row r="587" spans="1:11" s="150" customFormat="1" ht="60" hidden="1" customHeight="1" x14ac:dyDescent="0.25">
      <c r="A587" s="101" t="s">
        <v>188</v>
      </c>
      <c r="B587" s="101" t="s">
        <v>29</v>
      </c>
      <c r="C587" s="101" t="s">
        <v>20</v>
      </c>
      <c r="D587" s="101" t="s">
        <v>658</v>
      </c>
      <c r="E587" s="131" t="s">
        <v>184</v>
      </c>
      <c r="F587" s="101" t="s">
        <v>206</v>
      </c>
      <c r="G587" s="101" t="s">
        <v>2642</v>
      </c>
      <c r="H587" s="131" t="s">
        <v>2544</v>
      </c>
      <c r="I587" s="101" t="s">
        <v>145</v>
      </c>
      <c r="J587" s="110">
        <v>970000000</v>
      </c>
    </row>
    <row r="588" spans="1:11" s="150" customFormat="1" ht="60" hidden="1" customHeight="1" x14ac:dyDescent="0.25">
      <c r="A588" s="101" t="s">
        <v>188</v>
      </c>
      <c r="B588" s="101" t="s">
        <v>12</v>
      </c>
      <c r="C588" s="101" t="s">
        <v>122</v>
      </c>
      <c r="D588" s="101" t="s">
        <v>658</v>
      </c>
      <c r="E588" s="131" t="s">
        <v>1110</v>
      </c>
      <c r="F588" s="101" t="s">
        <v>2990</v>
      </c>
      <c r="G588" s="101" t="s">
        <v>668</v>
      </c>
      <c r="H588" s="131" t="s">
        <v>2991</v>
      </c>
      <c r="I588" s="101" t="s">
        <v>1566</v>
      </c>
      <c r="J588" s="110">
        <v>473000000</v>
      </c>
    </row>
    <row r="589" spans="1:11" s="150" customFormat="1" ht="60" hidden="1" customHeight="1" x14ac:dyDescent="0.25">
      <c r="A589" s="101" t="s">
        <v>188</v>
      </c>
      <c r="B589" s="101" t="s">
        <v>29</v>
      </c>
      <c r="C589" s="101" t="s">
        <v>209</v>
      </c>
      <c r="D589" s="101" t="s">
        <v>658</v>
      </c>
      <c r="E589" s="131" t="s">
        <v>184</v>
      </c>
      <c r="F589" s="101" t="s">
        <v>208</v>
      </c>
      <c r="G589" s="101" t="s">
        <v>671</v>
      </c>
      <c r="H589" s="131" t="s">
        <v>2545</v>
      </c>
      <c r="I589" s="101" t="s">
        <v>145</v>
      </c>
      <c r="J589" s="110">
        <v>424000000</v>
      </c>
    </row>
    <row r="590" spans="1:11" s="150" customFormat="1" ht="60" hidden="1" customHeight="1" x14ac:dyDescent="0.25">
      <c r="A590" s="101" t="s">
        <v>188</v>
      </c>
      <c r="B590" s="101" t="s">
        <v>29</v>
      </c>
      <c r="C590" s="101" t="s">
        <v>1078</v>
      </c>
      <c r="D590" s="101" t="s">
        <v>658</v>
      </c>
      <c r="E590" s="131" t="s">
        <v>184</v>
      </c>
      <c r="F590" s="101" t="s">
        <v>601</v>
      </c>
      <c r="G590" s="101" t="s">
        <v>150</v>
      </c>
      <c r="H590" s="131" t="s">
        <v>1781</v>
      </c>
      <c r="I590" s="101" t="s">
        <v>145</v>
      </c>
      <c r="J590" s="110">
        <v>126000000</v>
      </c>
    </row>
    <row r="591" spans="1:11" s="150" customFormat="1" ht="60" hidden="1" customHeight="1" x14ac:dyDescent="0.25">
      <c r="A591" s="101" t="s">
        <v>188</v>
      </c>
      <c r="B591" s="101" t="s">
        <v>29</v>
      </c>
      <c r="C591" s="101" t="s">
        <v>117</v>
      </c>
      <c r="D591" s="101" t="s">
        <v>658</v>
      </c>
      <c r="E591" s="131" t="s">
        <v>184</v>
      </c>
      <c r="F591" s="101" t="s">
        <v>3277</v>
      </c>
      <c r="G591" s="101" t="s">
        <v>3283</v>
      </c>
      <c r="H591" s="131" t="s">
        <v>3079</v>
      </c>
      <c r="I591" s="101" t="s">
        <v>145</v>
      </c>
      <c r="J591" s="110">
        <v>500000000</v>
      </c>
    </row>
    <row r="592" spans="1:11" s="150" customFormat="1" ht="45" hidden="1" customHeight="1" x14ac:dyDescent="0.25">
      <c r="A592" s="101" t="s">
        <v>188</v>
      </c>
      <c r="B592" s="109" t="s">
        <v>29</v>
      </c>
      <c r="C592" s="109" t="s">
        <v>236</v>
      </c>
      <c r="D592" s="101" t="s">
        <v>658</v>
      </c>
      <c r="E592" s="131" t="s">
        <v>184</v>
      </c>
      <c r="F592" s="101" t="s">
        <v>3289</v>
      </c>
      <c r="G592" s="101" t="s">
        <v>2643</v>
      </c>
      <c r="H592" s="101" t="s">
        <v>2644</v>
      </c>
      <c r="I592" s="101" t="s">
        <v>145</v>
      </c>
      <c r="J592" s="110">
        <v>250000000</v>
      </c>
    </row>
    <row r="593" spans="1:10" s="150" customFormat="1" ht="45" hidden="1" customHeight="1" x14ac:dyDescent="0.25">
      <c r="A593" s="101" t="s">
        <v>188</v>
      </c>
      <c r="B593" s="109" t="s">
        <v>29</v>
      </c>
      <c r="C593" s="109" t="s">
        <v>633</v>
      </c>
      <c r="D593" s="101" t="s">
        <v>658</v>
      </c>
      <c r="E593" s="131" t="s">
        <v>184</v>
      </c>
      <c r="F593" s="101" t="s">
        <v>3290</v>
      </c>
      <c r="G593" s="101" t="s">
        <v>3275</v>
      </c>
      <c r="H593" s="101" t="s">
        <v>3276</v>
      </c>
      <c r="I593" s="101" t="s">
        <v>145</v>
      </c>
      <c r="J593" s="110">
        <v>22000000</v>
      </c>
    </row>
    <row r="594" spans="1:10" s="150" customFormat="1" ht="70.5" hidden="1" customHeight="1" x14ac:dyDescent="0.25">
      <c r="A594" s="101" t="s">
        <v>188</v>
      </c>
      <c r="B594" s="109" t="s">
        <v>12</v>
      </c>
      <c r="C594" s="109" t="s">
        <v>50</v>
      </c>
      <c r="D594" s="101" t="s">
        <v>658</v>
      </c>
      <c r="E594" s="131" t="s">
        <v>1110</v>
      </c>
      <c r="F594" s="101" t="s">
        <v>2645</v>
      </c>
      <c r="G594" s="101" t="s">
        <v>667</v>
      </c>
      <c r="H594" s="101" t="s">
        <v>2646</v>
      </c>
      <c r="I594" s="101" t="s">
        <v>145</v>
      </c>
      <c r="J594" s="110">
        <v>1500000000</v>
      </c>
    </row>
    <row r="595" spans="1:10" s="150" customFormat="1" ht="63" hidden="1" customHeight="1" x14ac:dyDescent="0.25">
      <c r="A595" s="324" t="s">
        <v>188</v>
      </c>
      <c r="B595" s="325" t="s">
        <v>22</v>
      </c>
      <c r="C595" s="324" t="s">
        <v>35</v>
      </c>
      <c r="D595" s="324" t="s">
        <v>658</v>
      </c>
      <c r="E595" s="327" t="s">
        <v>148</v>
      </c>
      <c r="F595" s="324" t="s">
        <v>676</v>
      </c>
      <c r="G595" s="324" t="s">
        <v>677</v>
      </c>
      <c r="H595" s="324" t="s">
        <v>1152</v>
      </c>
      <c r="I595" s="324" t="s">
        <v>145</v>
      </c>
      <c r="J595" s="345">
        <v>250000000</v>
      </c>
    </row>
    <row r="596" spans="1:10" s="150" customFormat="1" ht="63" hidden="1" customHeight="1" x14ac:dyDescent="0.25">
      <c r="A596" s="101" t="s">
        <v>188</v>
      </c>
      <c r="B596" s="109" t="s">
        <v>12</v>
      </c>
      <c r="C596" s="101" t="s">
        <v>56</v>
      </c>
      <c r="D596" s="101" t="s">
        <v>658</v>
      </c>
      <c r="E596" s="101" t="s">
        <v>1110</v>
      </c>
      <c r="F596" s="101" t="s">
        <v>696</v>
      </c>
      <c r="G596" s="101" t="s">
        <v>2640</v>
      </c>
      <c r="H596" s="101" t="s">
        <v>1161</v>
      </c>
      <c r="I596" s="101" t="s">
        <v>2641</v>
      </c>
      <c r="J596" s="110">
        <v>400000000</v>
      </c>
    </row>
    <row r="597" spans="1:10" s="150" customFormat="1" ht="45" hidden="1" customHeight="1" x14ac:dyDescent="0.25">
      <c r="A597" s="330" t="s">
        <v>188</v>
      </c>
      <c r="B597" s="341" t="s">
        <v>12</v>
      </c>
      <c r="C597" s="330" t="s">
        <v>17</v>
      </c>
      <c r="D597" s="330" t="s">
        <v>658</v>
      </c>
      <c r="E597" s="330" t="s">
        <v>1110</v>
      </c>
      <c r="F597" s="330" t="s">
        <v>3291</v>
      </c>
      <c r="G597" s="330" t="s">
        <v>2647</v>
      </c>
      <c r="H597" s="330" t="s">
        <v>2648</v>
      </c>
      <c r="I597" s="330" t="s">
        <v>2490</v>
      </c>
      <c r="J597" s="346">
        <v>850000000</v>
      </c>
    </row>
    <row r="598" spans="1:10" s="150" customFormat="1" ht="45" hidden="1" customHeight="1" x14ac:dyDescent="0.25">
      <c r="A598" s="101" t="s">
        <v>188</v>
      </c>
      <c r="B598" s="132" t="s">
        <v>22</v>
      </c>
      <c r="C598" s="101" t="s">
        <v>47</v>
      </c>
      <c r="D598" s="101" t="s">
        <v>658</v>
      </c>
      <c r="E598" s="131" t="s">
        <v>148</v>
      </c>
      <c r="F598" s="101" t="s">
        <v>3292</v>
      </c>
      <c r="G598" s="101" t="s">
        <v>3279</v>
      </c>
      <c r="H598" s="101" t="s">
        <v>3281</v>
      </c>
      <c r="I598" s="101" t="s">
        <v>145</v>
      </c>
      <c r="J598" s="110">
        <v>1555800000</v>
      </c>
    </row>
    <row r="599" spans="1:10" s="150" customFormat="1" ht="45" hidden="1" customHeight="1" x14ac:dyDescent="0.25">
      <c r="A599" s="101" t="s">
        <v>188</v>
      </c>
      <c r="B599" s="132" t="s">
        <v>22</v>
      </c>
      <c r="C599" s="101" t="s">
        <v>17</v>
      </c>
      <c r="D599" s="101" t="s">
        <v>658</v>
      </c>
      <c r="E599" s="131" t="s">
        <v>148</v>
      </c>
      <c r="F599" s="101" t="s">
        <v>3278</v>
      </c>
      <c r="G599" s="101" t="s">
        <v>3280</v>
      </c>
      <c r="H599" s="101" t="s">
        <v>3282</v>
      </c>
      <c r="I599" s="101" t="s">
        <v>145</v>
      </c>
      <c r="J599" s="110">
        <v>492000000</v>
      </c>
    </row>
    <row r="600" spans="1:10" s="150" customFormat="1" ht="88.5" hidden="1" customHeight="1" x14ac:dyDescent="0.25">
      <c r="A600" s="101" t="s">
        <v>188</v>
      </c>
      <c r="B600" s="132" t="s">
        <v>22</v>
      </c>
      <c r="C600" s="109" t="s">
        <v>21</v>
      </c>
      <c r="D600" s="101" t="s">
        <v>658</v>
      </c>
      <c r="E600" s="131" t="s">
        <v>148</v>
      </c>
      <c r="F600" s="132" t="s">
        <v>183</v>
      </c>
      <c r="G600" s="101" t="s">
        <v>672</v>
      </c>
      <c r="H600" s="101" t="s">
        <v>1149</v>
      </c>
      <c r="I600" s="101" t="s">
        <v>145</v>
      </c>
      <c r="J600" s="110">
        <v>145750000</v>
      </c>
    </row>
    <row r="601" spans="1:10" s="150" customFormat="1" ht="60" hidden="1" customHeight="1" x14ac:dyDescent="0.25">
      <c r="A601" s="101" t="s">
        <v>188</v>
      </c>
      <c r="B601" s="132" t="s">
        <v>22</v>
      </c>
      <c r="C601" s="101" t="s">
        <v>50</v>
      </c>
      <c r="D601" s="101" t="s">
        <v>658</v>
      </c>
      <c r="E601" s="131" t="s">
        <v>148</v>
      </c>
      <c r="F601" s="101" t="s">
        <v>674</v>
      </c>
      <c r="G601" s="101" t="s">
        <v>661</v>
      </c>
      <c r="H601" s="101" t="s">
        <v>1150</v>
      </c>
      <c r="I601" s="101" t="s">
        <v>145</v>
      </c>
      <c r="J601" s="110">
        <v>245915000</v>
      </c>
    </row>
    <row r="602" spans="1:10" s="150" customFormat="1" ht="45" hidden="1" customHeight="1" x14ac:dyDescent="0.25">
      <c r="A602" s="101" t="s">
        <v>188</v>
      </c>
      <c r="B602" s="132" t="s">
        <v>22</v>
      </c>
      <c r="C602" s="101" t="s">
        <v>30</v>
      </c>
      <c r="D602" s="101" t="s">
        <v>658</v>
      </c>
      <c r="E602" s="131" t="s">
        <v>148</v>
      </c>
      <c r="F602" s="101" t="s">
        <v>3190</v>
      </c>
      <c r="G602" s="101" t="s">
        <v>675</v>
      </c>
      <c r="H602" s="101" t="s">
        <v>1151</v>
      </c>
      <c r="I602" s="101" t="s">
        <v>145</v>
      </c>
      <c r="J602" s="110">
        <v>350000000</v>
      </c>
    </row>
    <row r="603" spans="1:10" s="150" customFormat="1" ht="45" hidden="1" customHeight="1" x14ac:dyDescent="0.25">
      <c r="A603" s="101" t="s">
        <v>188</v>
      </c>
      <c r="B603" s="132" t="s">
        <v>22</v>
      </c>
      <c r="C603" s="101" t="s">
        <v>76</v>
      </c>
      <c r="D603" s="101" t="s">
        <v>658</v>
      </c>
      <c r="E603" s="131" t="s">
        <v>148</v>
      </c>
      <c r="F603" s="101" t="s">
        <v>3293</v>
      </c>
      <c r="G603" s="101" t="s">
        <v>2649</v>
      </c>
      <c r="H603" s="101" t="s">
        <v>1153</v>
      </c>
      <c r="I603" s="101" t="s">
        <v>145</v>
      </c>
      <c r="J603" s="110">
        <v>500000000</v>
      </c>
    </row>
    <row r="604" spans="1:10" s="150" customFormat="1" ht="30" hidden="1" customHeight="1" x14ac:dyDescent="0.25">
      <c r="A604" s="101" t="s">
        <v>188</v>
      </c>
      <c r="B604" s="132" t="s">
        <v>22</v>
      </c>
      <c r="C604" s="101" t="s">
        <v>52</v>
      </c>
      <c r="D604" s="101" t="s">
        <v>658</v>
      </c>
      <c r="E604" s="131" t="s">
        <v>148</v>
      </c>
      <c r="F604" s="101" t="s">
        <v>3120</v>
      </c>
      <c r="G604" s="101" t="s">
        <v>678</v>
      </c>
      <c r="H604" s="101" t="s">
        <v>1154</v>
      </c>
      <c r="I604" s="101" t="s">
        <v>145</v>
      </c>
      <c r="J604" s="110">
        <v>803440000</v>
      </c>
    </row>
    <row r="605" spans="1:10" s="150" customFormat="1" ht="30" hidden="1" customHeight="1" x14ac:dyDescent="0.25">
      <c r="A605" s="101" t="s">
        <v>188</v>
      </c>
      <c r="B605" s="132" t="s">
        <v>22</v>
      </c>
      <c r="C605" s="101" t="s">
        <v>92</v>
      </c>
      <c r="D605" s="101" t="s">
        <v>658</v>
      </c>
      <c r="E605" s="131" t="s">
        <v>148</v>
      </c>
      <c r="F605" s="101" t="s">
        <v>3211</v>
      </c>
      <c r="G605" s="101" t="s">
        <v>679</v>
      </c>
      <c r="H605" s="101" t="s">
        <v>1155</v>
      </c>
      <c r="I605" s="101" t="s">
        <v>145</v>
      </c>
      <c r="J605" s="110">
        <v>151000000</v>
      </c>
    </row>
    <row r="606" spans="1:10" s="150" customFormat="1" ht="30" hidden="1" customHeight="1" x14ac:dyDescent="0.25">
      <c r="A606" s="101" t="s">
        <v>188</v>
      </c>
      <c r="B606" s="132" t="s">
        <v>22</v>
      </c>
      <c r="C606" s="101" t="s">
        <v>51</v>
      </c>
      <c r="D606" s="101" t="s">
        <v>658</v>
      </c>
      <c r="E606" s="131" t="s">
        <v>148</v>
      </c>
      <c r="F606" s="101" t="s">
        <v>3294</v>
      </c>
      <c r="G606" s="101" t="s">
        <v>680</v>
      </c>
      <c r="H606" s="101" t="s">
        <v>1156</v>
      </c>
      <c r="I606" s="101" t="s">
        <v>145</v>
      </c>
      <c r="J606" s="110">
        <v>254000000</v>
      </c>
    </row>
    <row r="607" spans="1:10" s="150" customFormat="1" ht="30" hidden="1" customHeight="1" x14ac:dyDescent="0.25">
      <c r="A607" s="324" t="s">
        <v>188</v>
      </c>
      <c r="B607" s="325" t="s">
        <v>22</v>
      </c>
      <c r="C607" s="324" t="s">
        <v>218</v>
      </c>
      <c r="D607" s="324" t="s">
        <v>658</v>
      </c>
      <c r="E607" s="327" t="s">
        <v>148</v>
      </c>
      <c r="F607" s="324" t="s">
        <v>3122</v>
      </c>
      <c r="G607" s="324" t="s">
        <v>681</v>
      </c>
      <c r="H607" s="324" t="s">
        <v>682</v>
      </c>
      <c r="I607" s="324" t="s">
        <v>145</v>
      </c>
      <c r="J607" s="345">
        <v>186450000</v>
      </c>
    </row>
    <row r="608" spans="1:10" s="150" customFormat="1" ht="30" hidden="1" customHeight="1" x14ac:dyDescent="0.25">
      <c r="A608" s="349" t="s">
        <v>188</v>
      </c>
      <c r="B608" s="349" t="s">
        <v>22</v>
      </c>
      <c r="C608" s="349" t="s">
        <v>124</v>
      </c>
      <c r="D608" s="349" t="s">
        <v>658</v>
      </c>
      <c r="E608" s="349" t="s">
        <v>148</v>
      </c>
      <c r="F608" s="349" t="s">
        <v>219</v>
      </c>
      <c r="G608" s="349" t="s">
        <v>685</v>
      </c>
      <c r="H608" s="349" t="s">
        <v>2650</v>
      </c>
      <c r="I608" s="349" t="s">
        <v>145</v>
      </c>
      <c r="J608" s="350">
        <v>1500000000</v>
      </c>
    </row>
    <row r="609" spans="1:10" s="150" customFormat="1" ht="30" hidden="1" customHeight="1" x14ac:dyDescent="0.25">
      <c r="A609" s="335" t="s">
        <v>188</v>
      </c>
      <c r="B609" s="335" t="s">
        <v>22</v>
      </c>
      <c r="C609" s="335" t="s">
        <v>1080</v>
      </c>
      <c r="D609" s="335" t="s">
        <v>658</v>
      </c>
      <c r="E609" s="335" t="s">
        <v>148</v>
      </c>
      <c r="F609" s="335" t="s">
        <v>1162</v>
      </c>
      <c r="G609" s="335" t="s">
        <v>2651</v>
      </c>
      <c r="H609" s="335" t="s">
        <v>1163</v>
      </c>
      <c r="I609" s="335" t="s">
        <v>145</v>
      </c>
      <c r="J609" s="336">
        <v>200000000</v>
      </c>
    </row>
    <row r="610" spans="1:10" s="150" customFormat="1" ht="30" hidden="1" customHeight="1" x14ac:dyDescent="0.25">
      <c r="A610" s="347" t="s">
        <v>188</v>
      </c>
      <c r="B610" s="347" t="s">
        <v>22</v>
      </c>
      <c r="C610" s="347" t="s">
        <v>1272</v>
      </c>
      <c r="D610" s="347" t="s">
        <v>658</v>
      </c>
      <c r="E610" s="347" t="s">
        <v>148</v>
      </c>
      <c r="F610" s="347" t="s">
        <v>1164</v>
      </c>
      <c r="G610" s="347" t="s">
        <v>1165</v>
      </c>
      <c r="H610" s="347" t="s">
        <v>1166</v>
      </c>
      <c r="I610" s="347" t="s">
        <v>145</v>
      </c>
      <c r="J610" s="348">
        <v>250000000</v>
      </c>
    </row>
    <row r="611" spans="1:10" s="150" customFormat="1" ht="30" hidden="1" customHeight="1" x14ac:dyDescent="0.25">
      <c r="A611" s="330" t="s">
        <v>188</v>
      </c>
      <c r="B611" s="331" t="s">
        <v>22</v>
      </c>
      <c r="C611" s="330" t="s">
        <v>149</v>
      </c>
      <c r="D611" s="330" t="s">
        <v>658</v>
      </c>
      <c r="E611" s="333" t="s">
        <v>148</v>
      </c>
      <c r="F611" s="330" t="s">
        <v>3205</v>
      </c>
      <c r="G611" s="330" t="s">
        <v>683</v>
      </c>
      <c r="H611" s="330" t="s">
        <v>684</v>
      </c>
      <c r="I611" s="330" t="s">
        <v>145</v>
      </c>
      <c r="J611" s="346">
        <v>375750000</v>
      </c>
    </row>
    <row r="612" spans="1:10" s="150" customFormat="1" ht="49.5" hidden="1" customHeight="1" x14ac:dyDescent="0.25">
      <c r="A612" s="101" t="s">
        <v>188</v>
      </c>
      <c r="B612" s="142" t="s">
        <v>17</v>
      </c>
      <c r="C612" s="109" t="s">
        <v>29</v>
      </c>
      <c r="D612" s="101" t="s">
        <v>658</v>
      </c>
      <c r="E612" s="131" t="s">
        <v>146</v>
      </c>
      <c r="F612" s="101" t="s">
        <v>3124</v>
      </c>
      <c r="G612" s="101" t="s">
        <v>956</v>
      </c>
      <c r="H612" s="101" t="s">
        <v>957</v>
      </c>
      <c r="I612" s="101" t="s">
        <v>145</v>
      </c>
      <c r="J612" s="110">
        <v>15000000</v>
      </c>
    </row>
    <row r="613" spans="1:10" s="150" customFormat="1" ht="30" hidden="1" customHeight="1" x14ac:dyDescent="0.25">
      <c r="A613" s="101" t="s">
        <v>155</v>
      </c>
      <c r="B613" s="197" t="s">
        <v>29</v>
      </c>
      <c r="C613" s="197" t="s">
        <v>29</v>
      </c>
      <c r="D613" s="135" t="s">
        <v>153</v>
      </c>
      <c r="E613" s="131" t="s">
        <v>184</v>
      </c>
      <c r="F613" s="131" t="s">
        <v>194</v>
      </c>
      <c r="G613" s="131" t="s">
        <v>467</v>
      </c>
      <c r="H613" s="131" t="s">
        <v>468</v>
      </c>
      <c r="I613" s="131" t="s">
        <v>145</v>
      </c>
      <c r="J613" s="198">
        <v>32400000</v>
      </c>
    </row>
    <row r="614" spans="1:10" s="150" customFormat="1" ht="60" hidden="1" customHeight="1" x14ac:dyDescent="0.25">
      <c r="A614" s="101" t="s">
        <v>155</v>
      </c>
      <c r="B614" s="197" t="s">
        <v>29</v>
      </c>
      <c r="C614" s="197" t="s">
        <v>22</v>
      </c>
      <c r="D614" s="135" t="s">
        <v>153</v>
      </c>
      <c r="E614" s="131" t="s">
        <v>184</v>
      </c>
      <c r="F614" s="131" t="s">
        <v>196</v>
      </c>
      <c r="G614" s="131" t="s">
        <v>467</v>
      </c>
      <c r="H614" s="131" t="s">
        <v>284</v>
      </c>
      <c r="I614" s="131" t="s">
        <v>145</v>
      </c>
      <c r="J614" s="198">
        <v>26400000</v>
      </c>
    </row>
    <row r="615" spans="1:10" s="150" customFormat="1" ht="60" hidden="1" customHeight="1" x14ac:dyDescent="0.25">
      <c r="A615" s="101" t="s">
        <v>155</v>
      </c>
      <c r="B615" s="197" t="s">
        <v>29</v>
      </c>
      <c r="C615" s="197" t="s">
        <v>17</v>
      </c>
      <c r="D615" s="135" t="s">
        <v>153</v>
      </c>
      <c r="E615" s="131" t="s">
        <v>184</v>
      </c>
      <c r="F615" s="131" t="s">
        <v>198</v>
      </c>
      <c r="G615" s="131" t="s">
        <v>467</v>
      </c>
      <c r="H615" s="131" t="s">
        <v>469</v>
      </c>
      <c r="I615" s="131" t="s">
        <v>470</v>
      </c>
      <c r="J615" s="198">
        <v>16800000</v>
      </c>
    </row>
    <row r="616" spans="1:10" s="150" customFormat="1" ht="45" hidden="1" customHeight="1" x14ac:dyDescent="0.25">
      <c r="A616" s="101" t="s">
        <v>155</v>
      </c>
      <c r="B616" s="197" t="s">
        <v>29</v>
      </c>
      <c r="C616" s="197" t="s">
        <v>21</v>
      </c>
      <c r="D616" s="135" t="s">
        <v>153</v>
      </c>
      <c r="E616" s="131" t="s">
        <v>184</v>
      </c>
      <c r="F616" s="131" t="s">
        <v>185</v>
      </c>
      <c r="G616" s="131" t="s">
        <v>467</v>
      </c>
      <c r="H616" s="131" t="s">
        <v>2535</v>
      </c>
      <c r="I616" s="131" t="s">
        <v>145</v>
      </c>
      <c r="J616" s="198">
        <v>48000000</v>
      </c>
    </row>
    <row r="617" spans="1:10" s="150" customFormat="1" ht="42" hidden="1" customHeight="1" x14ac:dyDescent="0.25">
      <c r="A617" s="101" t="s">
        <v>155</v>
      </c>
      <c r="B617" s="197" t="s">
        <v>29</v>
      </c>
      <c r="C617" s="197" t="s">
        <v>23</v>
      </c>
      <c r="D617" s="135" t="s">
        <v>153</v>
      </c>
      <c r="E617" s="131" t="s">
        <v>184</v>
      </c>
      <c r="F617" s="131" t="s">
        <v>199</v>
      </c>
      <c r="G617" s="131" t="s">
        <v>471</v>
      </c>
      <c r="H617" s="131" t="s">
        <v>2536</v>
      </c>
      <c r="I617" s="131" t="s">
        <v>145</v>
      </c>
      <c r="J617" s="198">
        <v>3000000</v>
      </c>
    </row>
    <row r="618" spans="1:10" s="150" customFormat="1" ht="41.25" hidden="1" customHeight="1" x14ac:dyDescent="0.25">
      <c r="A618" s="101" t="s">
        <v>155</v>
      </c>
      <c r="B618" s="197" t="s">
        <v>29</v>
      </c>
      <c r="C618" s="197" t="s">
        <v>122</v>
      </c>
      <c r="D618" s="135" t="s">
        <v>153</v>
      </c>
      <c r="E618" s="131" t="s">
        <v>184</v>
      </c>
      <c r="F618" s="131" t="s">
        <v>200</v>
      </c>
      <c r="G618" s="131" t="s">
        <v>2537</v>
      </c>
      <c r="H618" s="131" t="s">
        <v>2538</v>
      </c>
      <c r="I618" s="131" t="s">
        <v>145</v>
      </c>
      <c r="J618" s="198">
        <v>90000000</v>
      </c>
    </row>
    <row r="619" spans="1:10" s="150" customFormat="1" ht="45" hidden="1" customHeight="1" x14ac:dyDescent="0.25">
      <c r="A619" s="101" t="s">
        <v>155</v>
      </c>
      <c r="B619" s="197" t="s">
        <v>29</v>
      </c>
      <c r="C619" s="197" t="s">
        <v>56</v>
      </c>
      <c r="D619" s="135" t="s">
        <v>153</v>
      </c>
      <c r="E619" s="131" t="s">
        <v>184</v>
      </c>
      <c r="F619" s="131" t="s">
        <v>201</v>
      </c>
      <c r="G619" s="131" t="s">
        <v>472</v>
      </c>
      <c r="H619" s="131" t="s">
        <v>473</v>
      </c>
      <c r="I619" s="131" t="s">
        <v>145</v>
      </c>
      <c r="J619" s="198">
        <v>100000000</v>
      </c>
    </row>
    <row r="620" spans="1:10" s="150" customFormat="1" ht="30" hidden="1" customHeight="1" x14ac:dyDescent="0.25">
      <c r="A620" s="101" t="s">
        <v>155</v>
      </c>
      <c r="B620" s="197" t="s">
        <v>29</v>
      </c>
      <c r="C620" s="197" t="s">
        <v>26</v>
      </c>
      <c r="D620" s="135" t="s">
        <v>153</v>
      </c>
      <c r="E620" s="131" t="s">
        <v>184</v>
      </c>
      <c r="F620" s="131" t="s">
        <v>203</v>
      </c>
      <c r="G620" s="131" t="s">
        <v>474</v>
      </c>
      <c r="H620" s="131" t="s">
        <v>2540</v>
      </c>
      <c r="I620" s="131" t="s">
        <v>145</v>
      </c>
      <c r="J620" s="198">
        <v>8400000</v>
      </c>
    </row>
    <row r="621" spans="1:10" s="150" customFormat="1" ht="41.25" hidden="1" customHeight="1" x14ac:dyDescent="0.25">
      <c r="A621" s="101" t="s">
        <v>155</v>
      </c>
      <c r="B621" s="197" t="s">
        <v>29</v>
      </c>
      <c r="C621" s="197" t="s">
        <v>46</v>
      </c>
      <c r="D621" s="135" t="s">
        <v>153</v>
      </c>
      <c r="E621" s="131" t="s">
        <v>184</v>
      </c>
      <c r="F621" s="131" t="s">
        <v>204</v>
      </c>
      <c r="G621" s="131" t="s">
        <v>472</v>
      </c>
      <c r="H621" s="131" t="s">
        <v>625</v>
      </c>
      <c r="I621" s="131" t="s">
        <v>145</v>
      </c>
      <c r="J621" s="198">
        <v>48000000</v>
      </c>
    </row>
    <row r="622" spans="1:10" s="150" customFormat="1" ht="30" hidden="1" customHeight="1" x14ac:dyDescent="0.25">
      <c r="A622" s="101" t="s">
        <v>155</v>
      </c>
      <c r="B622" s="197" t="s">
        <v>29</v>
      </c>
      <c r="C622" s="197" t="s">
        <v>16</v>
      </c>
      <c r="D622" s="135" t="s">
        <v>153</v>
      </c>
      <c r="E622" s="131" t="s">
        <v>184</v>
      </c>
      <c r="F622" s="131" t="s">
        <v>205</v>
      </c>
      <c r="G622" s="131" t="s">
        <v>476</v>
      </c>
      <c r="H622" s="131" t="s">
        <v>2541</v>
      </c>
      <c r="I622" s="131" t="s">
        <v>193</v>
      </c>
      <c r="J622" s="198">
        <v>25000000</v>
      </c>
    </row>
    <row r="623" spans="1:10" s="150" customFormat="1" ht="195" hidden="1" customHeight="1" x14ac:dyDescent="0.25">
      <c r="A623" s="101" t="s">
        <v>155</v>
      </c>
      <c r="B623" s="197" t="s">
        <v>29</v>
      </c>
      <c r="C623" s="197" t="s">
        <v>20</v>
      </c>
      <c r="D623" s="135" t="s">
        <v>153</v>
      </c>
      <c r="E623" s="131" t="s">
        <v>184</v>
      </c>
      <c r="F623" s="131" t="s">
        <v>206</v>
      </c>
      <c r="G623" s="131" t="s">
        <v>476</v>
      </c>
      <c r="H623" s="131" t="s">
        <v>2544</v>
      </c>
      <c r="I623" s="131" t="s">
        <v>192</v>
      </c>
      <c r="J623" s="198">
        <v>120000000</v>
      </c>
    </row>
    <row r="624" spans="1:10" s="150" customFormat="1" ht="30" hidden="1" customHeight="1" x14ac:dyDescent="0.25">
      <c r="A624" s="101" t="s">
        <v>155</v>
      </c>
      <c r="B624" s="142" t="s">
        <v>29</v>
      </c>
      <c r="C624" s="154" t="s">
        <v>1078</v>
      </c>
      <c r="D624" s="135" t="s">
        <v>153</v>
      </c>
      <c r="E624" s="131" t="s">
        <v>184</v>
      </c>
      <c r="F624" s="131" t="s">
        <v>601</v>
      </c>
      <c r="G624" s="131" t="s">
        <v>483</v>
      </c>
      <c r="H624" s="131" t="s">
        <v>484</v>
      </c>
      <c r="I624" s="131" t="s">
        <v>369</v>
      </c>
      <c r="J624" s="198">
        <v>75000000</v>
      </c>
    </row>
    <row r="625" spans="1:10" s="150" customFormat="1" ht="46.5" hidden="1" customHeight="1" x14ac:dyDescent="0.25">
      <c r="A625" s="101" t="s">
        <v>155</v>
      </c>
      <c r="B625" s="132" t="s">
        <v>22</v>
      </c>
      <c r="C625" s="197" t="s">
        <v>50</v>
      </c>
      <c r="D625" s="135" t="s">
        <v>153</v>
      </c>
      <c r="E625" s="131" t="s">
        <v>148</v>
      </c>
      <c r="F625" s="131" t="s">
        <v>674</v>
      </c>
      <c r="G625" s="131" t="s">
        <v>477</v>
      </c>
      <c r="H625" s="131" t="s">
        <v>478</v>
      </c>
      <c r="I625" s="131" t="s">
        <v>145</v>
      </c>
      <c r="J625" s="198">
        <v>100000000</v>
      </c>
    </row>
    <row r="626" spans="1:10" s="150" customFormat="1" ht="30" hidden="1" customHeight="1" x14ac:dyDescent="0.25">
      <c r="A626" s="101" t="s">
        <v>155</v>
      </c>
      <c r="B626" s="132" t="s">
        <v>22</v>
      </c>
      <c r="C626" s="197" t="s">
        <v>52</v>
      </c>
      <c r="D626" s="135" t="s">
        <v>153</v>
      </c>
      <c r="E626" s="131" t="s">
        <v>148</v>
      </c>
      <c r="F626" s="131" t="s">
        <v>3120</v>
      </c>
      <c r="G626" s="131" t="s">
        <v>479</v>
      </c>
      <c r="H626" s="131" t="s">
        <v>480</v>
      </c>
      <c r="I626" s="131" t="s">
        <v>145</v>
      </c>
      <c r="J626" s="198">
        <v>48000000</v>
      </c>
    </row>
    <row r="627" spans="1:10" s="150" customFormat="1" ht="52.5" hidden="1" customHeight="1" x14ac:dyDescent="0.25">
      <c r="A627" s="101" t="s">
        <v>155</v>
      </c>
      <c r="B627" s="132" t="s">
        <v>22</v>
      </c>
      <c r="C627" s="197" t="s">
        <v>218</v>
      </c>
      <c r="D627" s="135" t="s">
        <v>153</v>
      </c>
      <c r="E627" s="131" t="s">
        <v>148</v>
      </c>
      <c r="F627" s="131" t="s">
        <v>3122</v>
      </c>
      <c r="G627" s="131" t="s">
        <v>481</v>
      </c>
      <c r="H627" s="131" t="s">
        <v>482</v>
      </c>
      <c r="I627" s="131" t="s">
        <v>145</v>
      </c>
      <c r="J627" s="198">
        <v>36000000</v>
      </c>
    </row>
    <row r="628" spans="1:10" s="150" customFormat="1" ht="30" hidden="1" customHeight="1" x14ac:dyDescent="0.25">
      <c r="A628" s="101" t="s">
        <v>155</v>
      </c>
      <c r="B628" s="142" t="s">
        <v>17</v>
      </c>
      <c r="C628" s="197" t="s">
        <v>29</v>
      </c>
      <c r="D628" s="135" t="s">
        <v>153</v>
      </c>
      <c r="E628" s="131" t="s">
        <v>146</v>
      </c>
      <c r="F628" s="131" t="s">
        <v>3124</v>
      </c>
      <c r="G628" s="131" t="s">
        <v>485</v>
      </c>
      <c r="H628" s="131" t="s">
        <v>486</v>
      </c>
      <c r="I628" s="131" t="s">
        <v>145</v>
      </c>
      <c r="J628" s="198">
        <v>15000000</v>
      </c>
    </row>
    <row r="629" spans="1:10" s="150" customFormat="1" ht="176.25" hidden="1" customHeight="1" x14ac:dyDescent="0.25">
      <c r="A629" s="101" t="s">
        <v>155</v>
      </c>
      <c r="B629" s="197" t="s">
        <v>490</v>
      </c>
      <c r="C629" s="197" t="s">
        <v>29</v>
      </c>
      <c r="D629" s="135" t="s">
        <v>153</v>
      </c>
      <c r="E629" s="131" t="s">
        <v>487</v>
      </c>
      <c r="F629" s="131" t="s">
        <v>3316</v>
      </c>
      <c r="G629" s="131" t="s">
        <v>488</v>
      </c>
      <c r="H629" s="131" t="s">
        <v>489</v>
      </c>
      <c r="I629" s="131" t="s">
        <v>226</v>
      </c>
      <c r="J629" s="198">
        <v>100000000</v>
      </c>
    </row>
    <row r="630" spans="1:10" s="150" customFormat="1" ht="153.75" hidden="1" customHeight="1" x14ac:dyDescent="0.25">
      <c r="A630" s="101" t="s">
        <v>155</v>
      </c>
      <c r="B630" s="197" t="s">
        <v>490</v>
      </c>
      <c r="C630" s="197" t="s">
        <v>21</v>
      </c>
      <c r="D630" s="135" t="s">
        <v>153</v>
      </c>
      <c r="E630" s="131" t="s">
        <v>487</v>
      </c>
      <c r="F630" s="131" t="s">
        <v>3317</v>
      </c>
      <c r="G630" s="131" t="s">
        <v>491</v>
      </c>
      <c r="H630" s="131" t="s">
        <v>492</v>
      </c>
      <c r="I630" s="131" t="s">
        <v>226</v>
      </c>
      <c r="J630" s="198">
        <v>270000000</v>
      </c>
    </row>
    <row r="631" spans="1:10" s="150" customFormat="1" ht="79.5" hidden="1" customHeight="1" x14ac:dyDescent="0.25">
      <c r="A631" s="101" t="s">
        <v>155</v>
      </c>
      <c r="B631" s="197" t="s">
        <v>490</v>
      </c>
      <c r="C631" s="197" t="s">
        <v>23</v>
      </c>
      <c r="D631" s="135" t="s">
        <v>153</v>
      </c>
      <c r="E631" s="131" t="s">
        <v>487</v>
      </c>
      <c r="F631" s="131" t="s">
        <v>493</v>
      </c>
      <c r="G631" s="131" t="s">
        <v>494</v>
      </c>
      <c r="H631" s="131" t="s">
        <v>2652</v>
      </c>
      <c r="I631" s="131" t="s">
        <v>226</v>
      </c>
      <c r="J631" s="198">
        <v>600000000</v>
      </c>
    </row>
    <row r="632" spans="1:10" s="150" customFormat="1" ht="30" hidden="1" customHeight="1" x14ac:dyDescent="0.25">
      <c r="A632" s="101" t="s">
        <v>155</v>
      </c>
      <c r="B632" s="197" t="s">
        <v>490</v>
      </c>
      <c r="C632" s="197" t="s">
        <v>50</v>
      </c>
      <c r="D632" s="135" t="s">
        <v>153</v>
      </c>
      <c r="E632" s="131" t="s">
        <v>487</v>
      </c>
      <c r="F632" s="131" t="s">
        <v>1351</v>
      </c>
      <c r="G632" s="131" t="s">
        <v>1352</v>
      </c>
      <c r="H632" s="131" t="s">
        <v>1353</v>
      </c>
      <c r="I632" s="131" t="s">
        <v>226</v>
      </c>
      <c r="J632" s="198">
        <v>120000000</v>
      </c>
    </row>
    <row r="633" spans="1:10" s="150" customFormat="1" ht="63.75" hidden="1" customHeight="1" x14ac:dyDescent="0.25">
      <c r="A633" s="101" t="s">
        <v>155</v>
      </c>
      <c r="B633" s="197" t="s">
        <v>156</v>
      </c>
      <c r="C633" s="197" t="s">
        <v>29</v>
      </c>
      <c r="D633" s="135" t="s">
        <v>153</v>
      </c>
      <c r="E633" s="131" t="s">
        <v>154</v>
      </c>
      <c r="F633" s="131" t="s">
        <v>3318</v>
      </c>
      <c r="G633" s="131" t="s">
        <v>162</v>
      </c>
      <c r="H633" s="131" t="s">
        <v>495</v>
      </c>
      <c r="I633" s="131" t="s">
        <v>369</v>
      </c>
      <c r="J633" s="198">
        <v>200000000</v>
      </c>
    </row>
    <row r="634" spans="1:10" s="150" customFormat="1" ht="45" hidden="1" customHeight="1" x14ac:dyDescent="0.25">
      <c r="A634" s="101" t="s">
        <v>155</v>
      </c>
      <c r="B634" s="197" t="s">
        <v>156</v>
      </c>
      <c r="C634" s="197" t="s">
        <v>22</v>
      </c>
      <c r="D634" s="135" t="s">
        <v>153</v>
      </c>
      <c r="E634" s="131" t="s">
        <v>154</v>
      </c>
      <c r="F634" s="131" t="s">
        <v>229</v>
      </c>
      <c r="G634" s="131" t="s">
        <v>496</v>
      </c>
      <c r="H634" s="131" t="s">
        <v>497</v>
      </c>
      <c r="I634" s="131" t="s">
        <v>226</v>
      </c>
      <c r="J634" s="198">
        <v>150000000</v>
      </c>
    </row>
    <row r="635" spans="1:10" s="150" customFormat="1" ht="45" hidden="1" customHeight="1" x14ac:dyDescent="0.25">
      <c r="A635" s="101" t="s">
        <v>155</v>
      </c>
      <c r="B635" s="197" t="s">
        <v>156</v>
      </c>
      <c r="C635" s="197" t="s">
        <v>31</v>
      </c>
      <c r="D635" s="135" t="s">
        <v>153</v>
      </c>
      <c r="E635" s="131" t="s">
        <v>154</v>
      </c>
      <c r="F635" s="131" t="s">
        <v>3319</v>
      </c>
      <c r="G635" s="131" t="s">
        <v>498</v>
      </c>
      <c r="H635" s="131" t="s">
        <v>499</v>
      </c>
      <c r="I635" s="131" t="s">
        <v>226</v>
      </c>
      <c r="J635" s="198">
        <v>200000000</v>
      </c>
    </row>
    <row r="636" spans="1:10" s="150" customFormat="1" ht="45" hidden="1" customHeight="1" x14ac:dyDescent="0.25">
      <c r="A636" s="101" t="s">
        <v>155</v>
      </c>
      <c r="B636" s="197" t="s">
        <v>156</v>
      </c>
      <c r="C636" s="197" t="s">
        <v>27</v>
      </c>
      <c r="D636" s="135" t="s">
        <v>153</v>
      </c>
      <c r="E636" s="131" t="s">
        <v>154</v>
      </c>
      <c r="F636" s="131" t="s">
        <v>500</v>
      </c>
      <c r="G636" s="131" t="s">
        <v>501</v>
      </c>
      <c r="H636" s="131" t="s">
        <v>502</v>
      </c>
      <c r="I636" s="131" t="s">
        <v>226</v>
      </c>
      <c r="J636" s="198">
        <v>250000000</v>
      </c>
    </row>
    <row r="637" spans="1:10" s="150" customFormat="1" ht="45" hidden="1" customHeight="1" x14ac:dyDescent="0.25">
      <c r="A637" s="101" t="s">
        <v>155</v>
      </c>
      <c r="B637" s="197" t="s">
        <v>156</v>
      </c>
      <c r="C637" s="197" t="s">
        <v>47</v>
      </c>
      <c r="D637" s="135" t="s">
        <v>153</v>
      </c>
      <c r="E637" s="131" t="s">
        <v>154</v>
      </c>
      <c r="F637" s="131" t="s">
        <v>503</v>
      </c>
      <c r="G637" s="131" t="s">
        <v>504</v>
      </c>
      <c r="H637" s="131" t="s">
        <v>505</v>
      </c>
      <c r="I637" s="131" t="s">
        <v>226</v>
      </c>
      <c r="J637" s="198">
        <v>325000000</v>
      </c>
    </row>
    <row r="638" spans="1:10" s="150" customFormat="1" ht="30" hidden="1" customHeight="1" x14ac:dyDescent="0.25">
      <c r="A638" s="101" t="s">
        <v>936</v>
      </c>
      <c r="B638" s="132" t="s">
        <v>29</v>
      </c>
      <c r="C638" s="132" t="s">
        <v>29</v>
      </c>
      <c r="D638" s="101" t="s">
        <v>949</v>
      </c>
      <c r="E638" s="131" t="s">
        <v>184</v>
      </c>
      <c r="F638" s="132" t="s">
        <v>194</v>
      </c>
      <c r="G638" s="132" t="s">
        <v>2387</v>
      </c>
      <c r="H638" s="180" t="s">
        <v>1889</v>
      </c>
      <c r="I638" s="132" t="s">
        <v>654</v>
      </c>
      <c r="J638" s="143">
        <v>45000000</v>
      </c>
    </row>
    <row r="639" spans="1:10" s="150" customFormat="1" ht="45" hidden="1" customHeight="1" x14ac:dyDescent="0.25">
      <c r="A639" s="101" t="s">
        <v>936</v>
      </c>
      <c r="B639" s="132" t="s">
        <v>29</v>
      </c>
      <c r="C639" s="154" t="s">
        <v>27</v>
      </c>
      <c r="D639" s="101" t="s">
        <v>949</v>
      </c>
      <c r="E639" s="131" t="s">
        <v>184</v>
      </c>
      <c r="F639" s="132" t="s">
        <v>309</v>
      </c>
      <c r="G639" s="132" t="s">
        <v>1232</v>
      </c>
      <c r="H639" s="180" t="s">
        <v>2534</v>
      </c>
      <c r="I639" s="132" t="s">
        <v>654</v>
      </c>
      <c r="J639" s="143">
        <v>500000000</v>
      </c>
    </row>
    <row r="640" spans="1:10" s="150" customFormat="1" ht="70.5" hidden="1" customHeight="1" x14ac:dyDescent="0.25">
      <c r="A640" s="101" t="s">
        <v>936</v>
      </c>
      <c r="B640" s="132" t="s">
        <v>29</v>
      </c>
      <c r="C640" s="154" t="s">
        <v>17</v>
      </c>
      <c r="D640" s="101" t="s">
        <v>949</v>
      </c>
      <c r="E640" s="131" t="s">
        <v>184</v>
      </c>
      <c r="F640" s="132" t="s">
        <v>1233</v>
      </c>
      <c r="G640" s="132" t="s">
        <v>1234</v>
      </c>
      <c r="H640" s="180" t="s">
        <v>469</v>
      </c>
      <c r="I640" s="132" t="s">
        <v>654</v>
      </c>
      <c r="J640" s="143">
        <v>4275000</v>
      </c>
    </row>
    <row r="641" spans="1:10" s="150" customFormat="1" ht="39.75" hidden="1" customHeight="1" x14ac:dyDescent="0.25">
      <c r="A641" s="101" t="s">
        <v>936</v>
      </c>
      <c r="B641" s="132" t="s">
        <v>29</v>
      </c>
      <c r="C641" s="132" t="s">
        <v>21</v>
      </c>
      <c r="D641" s="101" t="s">
        <v>949</v>
      </c>
      <c r="E641" s="131" t="s">
        <v>184</v>
      </c>
      <c r="F641" s="132" t="s">
        <v>185</v>
      </c>
      <c r="G641" s="132" t="s">
        <v>1235</v>
      </c>
      <c r="H641" s="180" t="s">
        <v>2535</v>
      </c>
      <c r="I641" s="132" t="s">
        <v>654</v>
      </c>
      <c r="J641" s="143">
        <v>1200295000</v>
      </c>
    </row>
    <row r="642" spans="1:10" s="150" customFormat="1" ht="30" hidden="1" customHeight="1" x14ac:dyDescent="0.25">
      <c r="A642" s="101" t="s">
        <v>936</v>
      </c>
      <c r="B642" s="132" t="s">
        <v>29</v>
      </c>
      <c r="C642" s="132" t="s">
        <v>23</v>
      </c>
      <c r="D642" s="101" t="s">
        <v>949</v>
      </c>
      <c r="E642" s="131" t="s">
        <v>184</v>
      </c>
      <c r="F642" s="132" t="s">
        <v>199</v>
      </c>
      <c r="G642" s="132" t="s">
        <v>1236</v>
      </c>
      <c r="H642" s="132" t="s">
        <v>2536</v>
      </c>
      <c r="I642" s="132" t="s">
        <v>654</v>
      </c>
      <c r="J642" s="143">
        <v>15000000</v>
      </c>
    </row>
    <row r="643" spans="1:10" s="150" customFormat="1" ht="30" hidden="1" customHeight="1" x14ac:dyDescent="0.25">
      <c r="A643" s="101" t="s">
        <v>936</v>
      </c>
      <c r="B643" s="132" t="s">
        <v>29</v>
      </c>
      <c r="C643" s="132" t="s">
        <v>122</v>
      </c>
      <c r="D643" s="101" t="s">
        <v>949</v>
      </c>
      <c r="E643" s="131" t="s">
        <v>184</v>
      </c>
      <c r="F643" s="132" t="s">
        <v>200</v>
      </c>
      <c r="G643" s="131" t="s">
        <v>2537</v>
      </c>
      <c r="H643" s="180" t="s">
        <v>2538</v>
      </c>
      <c r="I643" s="132" t="s">
        <v>654</v>
      </c>
      <c r="J643" s="143">
        <v>100000000</v>
      </c>
    </row>
    <row r="644" spans="1:10" s="150" customFormat="1" ht="45" hidden="1" customHeight="1" x14ac:dyDescent="0.25">
      <c r="A644" s="101" t="s">
        <v>936</v>
      </c>
      <c r="B644" s="132" t="s">
        <v>29</v>
      </c>
      <c r="C644" s="132" t="s">
        <v>56</v>
      </c>
      <c r="D644" s="101" t="s">
        <v>949</v>
      </c>
      <c r="E644" s="131" t="s">
        <v>184</v>
      </c>
      <c r="F644" s="132" t="s">
        <v>201</v>
      </c>
      <c r="G644" s="132" t="s">
        <v>1237</v>
      </c>
      <c r="H644" s="131" t="s">
        <v>473</v>
      </c>
      <c r="I644" s="132" t="s">
        <v>654</v>
      </c>
      <c r="J644" s="143">
        <v>90000000</v>
      </c>
    </row>
    <row r="645" spans="1:10" s="150" customFormat="1" ht="45" hidden="1" customHeight="1" x14ac:dyDescent="0.25">
      <c r="A645" s="101" t="s">
        <v>936</v>
      </c>
      <c r="B645" s="132" t="s">
        <v>29</v>
      </c>
      <c r="C645" s="132" t="s">
        <v>26</v>
      </c>
      <c r="D645" s="101" t="s">
        <v>949</v>
      </c>
      <c r="E645" s="131" t="s">
        <v>184</v>
      </c>
      <c r="F645" s="132" t="s">
        <v>203</v>
      </c>
      <c r="G645" s="132" t="s">
        <v>276</v>
      </c>
      <c r="H645" s="131" t="s">
        <v>2540</v>
      </c>
      <c r="I645" s="132" t="s">
        <v>654</v>
      </c>
      <c r="J645" s="143">
        <v>25000000</v>
      </c>
    </row>
    <row r="646" spans="1:10" s="150" customFormat="1" ht="30" hidden="1" customHeight="1" x14ac:dyDescent="0.25">
      <c r="A646" s="101" t="s">
        <v>936</v>
      </c>
      <c r="B646" s="132" t="s">
        <v>29</v>
      </c>
      <c r="C646" s="132" t="s">
        <v>46</v>
      </c>
      <c r="D646" s="101" t="s">
        <v>949</v>
      </c>
      <c r="E646" s="131" t="s">
        <v>184</v>
      </c>
      <c r="F646" s="132" t="s">
        <v>204</v>
      </c>
      <c r="G646" s="132" t="s">
        <v>1224</v>
      </c>
      <c r="H646" s="131" t="s">
        <v>625</v>
      </c>
      <c r="I646" s="132" t="s">
        <v>654</v>
      </c>
      <c r="J646" s="143">
        <v>90000000</v>
      </c>
    </row>
    <row r="647" spans="1:10" s="150" customFormat="1" ht="30" hidden="1" customHeight="1" x14ac:dyDescent="0.25">
      <c r="A647" s="101" t="s">
        <v>936</v>
      </c>
      <c r="B647" s="132" t="s">
        <v>29</v>
      </c>
      <c r="C647" s="132" t="s">
        <v>16</v>
      </c>
      <c r="D647" s="101" t="s">
        <v>949</v>
      </c>
      <c r="E647" s="131" t="s">
        <v>184</v>
      </c>
      <c r="F647" s="132" t="s">
        <v>205</v>
      </c>
      <c r="G647" s="132" t="s">
        <v>2388</v>
      </c>
      <c r="H647" s="131" t="s">
        <v>2541</v>
      </c>
      <c r="I647" s="132" t="s">
        <v>1238</v>
      </c>
      <c r="J647" s="198">
        <v>75000000</v>
      </c>
    </row>
    <row r="648" spans="1:10" s="150" customFormat="1" ht="48" hidden="1" customHeight="1" x14ac:dyDescent="0.25">
      <c r="A648" s="101" t="s">
        <v>936</v>
      </c>
      <c r="B648" s="132" t="s">
        <v>29</v>
      </c>
      <c r="C648" s="154" t="s">
        <v>20</v>
      </c>
      <c r="D648" s="101" t="s">
        <v>949</v>
      </c>
      <c r="E648" s="131" t="s">
        <v>184</v>
      </c>
      <c r="F648" s="132" t="s">
        <v>206</v>
      </c>
      <c r="G648" s="132" t="s">
        <v>2389</v>
      </c>
      <c r="H648" s="131" t="s">
        <v>2544</v>
      </c>
      <c r="I648" s="132" t="s">
        <v>654</v>
      </c>
      <c r="J648" s="143">
        <v>150000000</v>
      </c>
    </row>
    <row r="649" spans="1:10" s="150" customFormat="1" ht="48" hidden="1" customHeight="1" x14ac:dyDescent="0.25">
      <c r="A649" s="101" t="s">
        <v>936</v>
      </c>
      <c r="B649" s="132" t="s">
        <v>29</v>
      </c>
      <c r="C649" s="154" t="s">
        <v>642</v>
      </c>
      <c r="D649" s="101" t="s">
        <v>949</v>
      </c>
      <c r="E649" s="131" t="s">
        <v>184</v>
      </c>
      <c r="F649" s="132" t="s">
        <v>1451</v>
      </c>
      <c r="G649" s="132" t="s">
        <v>3295</v>
      </c>
      <c r="H649" s="131" t="s">
        <v>3296</v>
      </c>
      <c r="I649" s="132" t="s">
        <v>654</v>
      </c>
      <c r="J649" s="143">
        <v>138000000</v>
      </c>
    </row>
    <row r="650" spans="1:10" s="150" customFormat="1" ht="45" hidden="1" customHeight="1" x14ac:dyDescent="0.25">
      <c r="A650" s="101" t="s">
        <v>936</v>
      </c>
      <c r="B650" s="142" t="s">
        <v>29</v>
      </c>
      <c r="C650" s="154" t="s">
        <v>1078</v>
      </c>
      <c r="D650" s="101" t="s">
        <v>949</v>
      </c>
      <c r="E650" s="131" t="s">
        <v>184</v>
      </c>
      <c r="F650" s="132" t="s">
        <v>601</v>
      </c>
      <c r="G650" s="132" t="s">
        <v>2392</v>
      </c>
      <c r="H650" s="132" t="s">
        <v>1241</v>
      </c>
      <c r="I650" s="132" t="s">
        <v>654</v>
      </c>
      <c r="J650" s="143">
        <v>145000000</v>
      </c>
    </row>
    <row r="651" spans="1:10" s="150" customFormat="1" ht="45" hidden="1" customHeight="1" x14ac:dyDescent="0.25">
      <c r="A651" s="101" t="s">
        <v>936</v>
      </c>
      <c r="B651" s="132" t="s">
        <v>22</v>
      </c>
      <c r="C651" s="132" t="s">
        <v>47</v>
      </c>
      <c r="D651" s="101" t="s">
        <v>949</v>
      </c>
      <c r="E651" s="131" t="s">
        <v>148</v>
      </c>
      <c r="F651" s="132" t="s">
        <v>3298</v>
      </c>
      <c r="G651" s="132" t="s">
        <v>2654</v>
      </c>
      <c r="H651" s="132" t="s">
        <v>2655</v>
      </c>
      <c r="I651" s="132" t="s">
        <v>2656</v>
      </c>
      <c r="J651" s="143">
        <v>799200000</v>
      </c>
    </row>
    <row r="652" spans="1:10" s="163" customFormat="1" ht="30" hidden="1" customHeight="1" x14ac:dyDescent="0.25">
      <c r="A652" s="101" t="s">
        <v>936</v>
      </c>
      <c r="B652" s="132" t="s">
        <v>22</v>
      </c>
      <c r="C652" s="154" t="s">
        <v>21</v>
      </c>
      <c r="D652" s="101" t="s">
        <v>949</v>
      </c>
      <c r="E652" s="131" t="s">
        <v>148</v>
      </c>
      <c r="F652" s="132" t="s">
        <v>673</v>
      </c>
      <c r="G652" s="132" t="s">
        <v>1239</v>
      </c>
      <c r="H652" s="132" t="s">
        <v>2390</v>
      </c>
      <c r="I652" s="132" t="s">
        <v>654</v>
      </c>
      <c r="J652" s="143">
        <v>55370000</v>
      </c>
    </row>
    <row r="653" spans="1:10" s="163" customFormat="1" ht="45" hidden="1" customHeight="1" x14ac:dyDescent="0.25">
      <c r="A653" s="101" t="s">
        <v>936</v>
      </c>
      <c r="B653" s="132" t="s">
        <v>22</v>
      </c>
      <c r="C653" s="154" t="s">
        <v>52</v>
      </c>
      <c r="D653" s="101" t="s">
        <v>949</v>
      </c>
      <c r="E653" s="131" t="s">
        <v>148</v>
      </c>
      <c r="F653" s="132" t="s">
        <v>3299</v>
      </c>
      <c r="G653" s="132" t="s">
        <v>281</v>
      </c>
      <c r="H653" s="132" t="s">
        <v>95</v>
      </c>
      <c r="I653" s="132" t="s">
        <v>654</v>
      </c>
      <c r="J653" s="143">
        <v>137250000</v>
      </c>
    </row>
    <row r="654" spans="1:10" s="163" customFormat="1" ht="30" hidden="1" customHeight="1" x14ac:dyDescent="0.25">
      <c r="A654" s="101" t="s">
        <v>936</v>
      </c>
      <c r="B654" s="132" t="s">
        <v>22</v>
      </c>
      <c r="C654" s="132" t="s">
        <v>218</v>
      </c>
      <c r="D654" s="101" t="s">
        <v>949</v>
      </c>
      <c r="E654" s="131" t="s">
        <v>148</v>
      </c>
      <c r="F654" s="132" t="s">
        <v>3122</v>
      </c>
      <c r="G654" s="132" t="s">
        <v>1240</v>
      </c>
      <c r="H654" s="132" t="s">
        <v>98</v>
      </c>
      <c r="I654" s="132" t="s">
        <v>654</v>
      </c>
      <c r="J654" s="143">
        <v>91000000</v>
      </c>
    </row>
    <row r="655" spans="1:10" s="163" customFormat="1" ht="45" hidden="1" customHeight="1" x14ac:dyDescent="0.25">
      <c r="A655" s="101" t="s">
        <v>936</v>
      </c>
      <c r="B655" s="132" t="s">
        <v>22</v>
      </c>
      <c r="C655" s="154" t="s">
        <v>490</v>
      </c>
      <c r="D655" s="101" t="s">
        <v>949</v>
      </c>
      <c r="E655" s="131" t="s">
        <v>148</v>
      </c>
      <c r="F655" s="132" t="s">
        <v>3123</v>
      </c>
      <c r="G655" s="132" t="s">
        <v>2391</v>
      </c>
      <c r="H655" s="132" t="s">
        <v>622</v>
      </c>
      <c r="I655" s="132" t="s">
        <v>654</v>
      </c>
      <c r="J655" s="143">
        <v>50000000</v>
      </c>
    </row>
    <row r="656" spans="1:10" s="150" customFormat="1" ht="60" hidden="1" customHeight="1" x14ac:dyDescent="0.25">
      <c r="A656" s="101" t="s">
        <v>936</v>
      </c>
      <c r="B656" s="142" t="s">
        <v>17</v>
      </c>
      <c r="C656" s="109" t="s">
        <v>29</v>
      </c>
      <c r="D656" s="101" t="s">
        <v>949</v>
      </c>
      <c r="E656" s="131" t="s">
        <v>146</v>
      </c>
      <c r="F656" s="101" t="s">
        <v>3124</v>
      </c>
      <c r="G656" s="101" t="s">
        <v>956</v>
      </c>
      <c r="H656" s="101" t="s">
        <v>1575</v>
      </c>
      <c r="I656" s="101" t="s">
        <v>145</v>
      </c>
      <c r="J656" s="110">
        <v>15000000</v>
      </c>
    </row>
    <row r="657" spans="1:10" s="150" customFormat="1" ht="60" hidden="1" customHeight="1" x14ac:dyDescent="0.25">
      <c r="A657" s="101" t="s">
        <v>936</v>
      </c>
      <c r="B657" s="199" t="s">
        <v>46</v>
      </c>
      <c r="C657" s="200" t="s">
        <v>29</v>
      </c>
      <c r="D657" s="101" t="s">
        <v>949</v>
      </c>
      <c r="E657" s="101" t="s">
        <v>1261</v>
      </c>
      <c r="F657" s="101" t="s">
        <v>3300</v>
      </c>
      <c r="G657" s="101" t="s">
        <v>2657</v>
      </c>
      <c r="H657" s="101" t="s">
        <v>2658</v>
      </c>
      <c r="I657" s="195" t="s">
        <v>145</v>
      </c>
      <c r="J657" s="193">
        <v>500000000</v>
      </c>
    </row>
    <row r="658" spans="1:10" s="150" customFormat="1" ht="60" hidden="1" customHeight="1" x14ac:dyDescent="0.25">
      <c r="A658" s="101" t="s">
        <v>936</v>
      </c>
      <c r="B658" s="199" t="s">
        <v>46</v>
      </c>
      <c r="C658" s="200" t="s">
        <v>22</v>
      </c>
      <c r="D658" s="101" t="s">
        <v>949</v>
      </c>
      <c r="E658" s="101" t="s">
        <v>1261</v>
      </c>
      <c r="F658" s="101" t="s">
        <v>3301</v>
      </c>
      <c r="G658" s="101" t="s">
        <v>2393</v>
      </c>
      <c r="H658" s="101" t="s">
        <v>2659</v>
      </c>
      <c r="I658" s="195" t="s">
        <v>145</v>
      </c>
      <c r="J658" s="193">
        <v>1400000000</v>
      </c>
    </row>
    <row r="659" spans="1:10" s="150" customFormat="1" ht="60" hidden="1" customHeight="1" x14ac:dyDescent="0.25">
      <c r="A659" s="101" t="s">
        <v>936</v>
      </c>
      <c r="B659" s="199" t="s">
        <v>46</v>
      </c>
      <c r="C659" s="200" t="s">
        <v>31</v>
      </c>
      <c r="D659" s="101" t="s">
        <v>949</v>
      </c>
      <c r="E659" s="101" t="s">
        <v>1261</v>
      </c>
      <c r="F659" s="101" t="s">
        <v>3302</v>
      </c>
      <c r="G659" s="101" t="s">
        <v>2395</v>
      </c>
      <c r="H659" s="101" t="s">
        <v>2660</v>
      </c>
      <c r="I659" s="195" t="s">
        <v>145</v>
      </c>
      <c r="J659" s="193">
        <v>1200000000</v>
      </c>
    </row>
    <row r="660" spans="1:10" s="150" customFormat="1" ht="60" hidden="1" customHeight="1" x14ac:dyDescent="0.25">
      <c r="A660" s="101" t="s">
        <v>936</v>
      </c>
      <c r="B660" s="199" t="s">
        <v>46</v>
      </c>
      <c r="C660" s="200" t="s">
        <v>27</v>
      </c>
      <c r="D660" s="101" t="s">
        <v>949</v>
      </c>
      <c r="E660" s="101" t="s">
        <v>1261</v>
      </c>
      <c r="F660" s="101" t="s">
        <v>3303</v>
      </c>
      <c r="G660" s="101" t="s">
        <v>2394</v>
      </c>
      <c r="H660" s="101" t="s">
        <v>2661</v>
      </c>
      <c r="I660" s="195" t="s">
        <v>145</v>
      </c>
      <c r="J660" s="193">
        <v>1000000000</v>
      </c>
    </row>
    <row r="661" spans="1:10" s="150" customFormat="1" ht="60" hidden="1" customHeight="1" x14ac:dyDescent="0.25">
      <c r="A661" s="101" t="s">
        <v>936</v>
      </c>
      <c r="B661" s="199" t="s">
        <v>46</v>
      </c>
      <c r="C661" s="199" t="s">
        <v>47</v>
      </c>
      <c r="D661" s="101" t="s">
        <v>949</v>
      </c>
      <c r="E661" s="101" t="s">
        <v>1261</v>
      </c>
      <c r="F661" s="101" t="s">
        <v>2397</v>
      </c>
      <c r="G661" s="101" t="s">
        <v>2396</v>
      </c>
      <c r="H661" s="101" t="s">
        <v>2408</v>
      </c>
      <c r="I661" s="195" t="s">
        <v>145</v>
      </c>
      <c r="J661" s="193">
        <v>791541400</v>
      </c>
    </row>
    <row r="662" spans="1:10" s="150" customFormat="1" ht="60" hidden="1" customHeight="1" x14ac:dyDescent="0.25">
      <c r="A662" s="101" t="s">
        <v>936</v>
      </c>
      <c r="B662" s="199" t="s">
        <v>46</v>
      </c>
      <c r="C662" s="199" t="s">
        <v>17</v>
      </c>
      <c r="D662" s="101" t="s">
        <v>949</v>
      </c>
      <c r="E662" s="101" t="s">
        <v>1261</v>
      </c>
      <c r="F662" s="101" t="s">
        <v>2762</v>
      </c>
      <c r="G662" s="101" t="s">
        <v>1502</v>
      </c>
      <c r="H662" s="101" t="s">
        <v>2763</v>
      </c>
      <c r="I662" s="195" t="s">
        <v>145</v>
      </c>
      <c r="J662" s="193">
        <v>434631000</v>
      </c>
    </row>
    <row r="663" spans="1:10" s="150" customFormat="1" ht="60" hidden="1" customHeight="1" x14ac:dyDescent="0.25">
      <c r="A663" s="101" t="s">
        <v>936</v>
      </c>
      <c r="B663" s="199" t="s">
        <v>46</v>
      </c>
      <c r="C663" s="199" t="s">
        <v>21</v>
      </c>
      <c r="D663" s="101" t="s">
        <v>949</v>
      </c>
      <c r="E663" s="101" t="s">
        <v>1261</v>
      </c>
      <c r="F663" s="101" t="s">
        <v>3304</v>
      </c>
      <c r="G663" s="101" t="s">
        <v>2764</v>
      </c>
      <c r="H663" s="101" t="s">
        <v>2409</v>
      </c>
      <c r="I663" s="195" t="s">
        <v>145</v>
      </c>
      <c r="J663" s="193">
        <v>700000000</v>
      </c>
    </row>
    <row r="664" spans="1:10" s="150" customFormat="1" ht="60" hidden="1" customHeight="1" x14ac:dyDescent="0.25">
      <c r="A664" s="101" t="s">
        <v>936</v>
      </c>
      <c r="B664" s="199" t="s">
        <v>46</v>
      </c>
      <c r="C664" s="199" t="s">
        <v>23</v>
      </c>
      <c r="D664" s="101" t="s">
        <v>949</v>
      </c>
      <c r="E664" s="101" t="s">
        <v>1261</v>
      </c>
      <c r="F664" s="101" t="s">
        <v>1260</v>
      </c>
      <c r="G664" s="101" t="s">
        <v>2398</v>
      </c>
      <c r="H664" s="101" t="s">
        <v>2765</v>
      </c>
      <c r="I664" s="195" t="s">
        <v>145</v>
      </c>
      <c r="J664" s="193">
        <v>690373000</v>
      </c>
    </row>
    <row r="665" spans="1:10" s="150" customFormat="1" ht="60" hidden="1" customHeight="1" x14ac:dyDescent="0.25">
      <c r="A665" s="101" t="s">
        <v>936</v>
      </c>
      <c r="B665" s="199" t="s">
        <v>46</v>
      </c>
      <c r="C665" s="199" t="s">
        <v>50</v>
      </c>
      <c r="D665" s="101" t="s">
        <v>949</v>
      </c>
      <c r="E665" s="101" t="s">
        <v>1261</v>
      </c>
      <c r="F665" s="101" t="s">
        <v>2399</v>
      </c>
      <c r="G665" s="101" t="s">
        <v>2400</v>
      </c>
      <c r="H665" s="101" t="s">
        <v>2410</v>
      </c>
      <c r="I665" s="195" t="s">
        <v>145</v>
      </c>
      <c r="J665" s="193">
        <v>750000000</v>
      </c>
    </row>
    <row r="666" spans="1:10" s="150" customFormat="1" ht="72" hidden="1" customHeight="1" x14ac:dyDescent="0.25">
      <c r="A666" s="101" t="s">
        <v>936</v>
      </c>
      <c r="B666" s="199" t="s">
        <v>46</v>
      </c>
      <c r="C666" s="199" t="s">
        <v>56</v>
      </c>
      <c r="D666" s="101" t="s">
        <v>949</v>
      </c>
      <c r="E666" s="101" t="s">
        <v>1261</v>
      </c>
      <c r="F666" s="101" t="s">
        <v>3305</v>
      </c>
      <c r="G666" s="101" t="s">
        <v>2401</v>
      </c>
      <c r="H666" s="101" t="s">
        <v>2411</v>
      </c>
      <c r="I666" s="195" t="s">
        <v>145</v>
      </c>
      <c r="J666" s="193">
        <v>374500000</v>
      </c>
    </row>
    <row r="667" spans="1:10" s="150" customFormat="1" ht="129" hidden="1" customHeight="1" x14ac:dyDescent="0.25">
      <c r="A667" s="101" t="s">
        <v>936</v>
      </c>
      <c r="B667" s="199" t="s">
        <v>46</v>
      </c>
      <c r="C667" s="199" t="s">
        <v>40</v>
      </c>
      <c r="D667" s="101" t="s">
        <v>949</v>
      </c>
      <c r="E667" s="101" t="s">
        <v>1261</v>
      </c>
      <c r="F667" s="101" t="s">
        <v>3306</v>
      </c>
      <c r="G667" s="101" t="s">
        <v>2402</v>
      </c>
      <c r="H667" s="101" t="s">
        <v>2766</v>
      </c>
      <c r="I667" s="195" t="s">
        <v>145</v>
      </c>
      <c r="J667" s="193">
        <v>1400000000</v>
      </c>
    </row>
    <row r="668" spans="1:10" s="150" customFormat="1" ht="93" hidden="1" customHeight="1" x14ac:dyDescent="0.25">
      <c r="A668" s="101" t="s">
        <v>936</v>
      </c>
      <c r="B668" s="199" t="s">
        <v>46</v>
      </c>
      <c r="C668" s="199" t="s">
        <v>99</v>
      </c>
      <c r="D668" s="101" t="s">
        <v>949</v>
      </c>
      <c r="E668" s="101" t="s">
        <v>1261</v>
      </c>
      <c r="F668" s="101" t="s">
        <v>2767</v>
      </c>
      <c r="G668" s="101" t="s">
        <v>2401</v>
      </c>
      <c r="H668" s="101" t="s">
        <v>2768</v>
      </c>
      <c r="I668" s="195" t="s">
        <v>145</v>
      </c>
      <c r="J668" s="193">
        <v>110000000</v>
      </c>
    </row>
    <row r="669" spans="1:10" s="150" customFormat="1" ht="72.75" hidden="1" customHeight="1" x14ac:dyDescent="0.25">
      <c r="A669" s="101" t="s">
        <v>936</v>
      </c>
      <c r="B669" s="199" t="s">
        <v>46</v>
      </c>
      <c r="C669" s="199" t="s">
        <v>28</v>
      </c>
      <c r="D669" s="101" t="s">
        <v>949</v>
      </c>
      <c r="E669" s="101" t="s">
        <v>1261</v>
      </c>
      <c r="F669" s="101" t="s">
        <v>3297</v>
      </c>
      <c r="G669" s="101" t="s">
        <v>2402</v>
      </c>
      <c r="H669" s="101" t="s">
        <v>3081</v>
      </c>
      <c r="I669" s="195" t="s">
        <v>145</v>
      </c>
      <c r="J669" s="193">
        <v>450000000</v>
      </c>
    </row>
    <row r="670" spans="1:10" s="150" customFormat="1" ht="75" hidden="1" customHeight="1" x14ac:dyDescent="0.25">
      <c r="A670" s="101" t="s">
        <v>936</v>
      </c>
      <c r="B670" s="199" t="s">
        <v>16</v>
      </c>
      <c r="C670" s="200" t="s">
        <v>29</v>
      </c>
      <c r="D670" s="101" t="s">
        <v>949</v>
      </c>
      <c r="E670" s="101" t="s">
        <v>937</v>
      </c>
      <c r="F670" s="101" t="s">
        <v>2403</v>
      </c>
      <c r="G670" s="101" t="s">
        <v>938</v>
      </c>
      <c r="H670" s="101" t="s">
        <v>939</v>
      </c>
      <c r="I670" s="195"/>
      <c r="J670" s="193">
        <v>350000000</v>
      </c>
    </row>
    <row r="671" spans="1:10" s="150" customFormat="1" ht="45" hidden="1" customHeight="1" x14ac:dyDescent="0.25">
      <c r="A671" s="101" t="s">
        <v>936</v>
      </c>
      <c r="B671" s="199" t="s">
        <v>16</v>
      </c>
      <c r="C671" s="200" t="s">
        <v>22</v>
      </c>
      <c r="D671" s="101" t="s">
        <v>949</v>
      </c>
      <c r="E671" s="101" t="s">
        <v>937</v>
      </c>
      <c r="F671" s="101" t="s">
        <v>2404</v>
      </c>
      <c r="G671" s="101" t="s">
        <v>2662</v>
      </c>
      <c r="H671" s="101" t="s">
        <v>940</v>
      </c>
      <c r="I671" s="195" t="s">
        <v>145</v>
      </c>
      <c r="J671" s="193">
        <v>299000000</v>
      </c>
    </row>
    <row r="672" spans="1:10" s="150" customFormat="1" ht="45" hidden="1" customHeight="1" x14ac:dyDescent="0.25">
      <c r="A672" s="101" t="s">
        <v>936</v>
      </c>
      <c r="B672" s="199" t="s">
        <v>16</v>
      </c>
      <c r="C672" s="200" t="s">
        <v>31</v>
      </c>
      <c r="D672" s="101" t="s">
        <v>949</v>
      </c>
      <c r="E672" s="101" t="s">
        <v>937</v>
      </c>
      <c r="F672" s="101" t="s">
        <v>2405</v>
      </c>
      <c r="G672" s="101" t="s">
        <v>941</v>
      </c>
      <c r="H672" s="101" t="s">
        <v>942</v>
      </c>
      <c r="I672" s="195" t="s">
        <v>145</v>
      </c>
      <c r="J672" s="193">
        <v>290000000</v>
      </c>
    </row>
    <row r="673" spans="1:10" s="150" customFormat="1" ht="45" hidden="1" customHeight="1" x14ac:dyDescent="0.25">
      <c r="A673" s="101" t="s">
        <v>936</v>
      </c>
      <c r="B673" s="199" t="s">
        <v>16</v>
      </c>
      <c r="C673" s="200" t="s">
        <v>27</v>
      </c>
      <c r="D673" s="101" t="s">
        <v>949</v>
      </c>
      <c r="E673" s="101" t="s">
        <v>937</v>
      </c>
      <c r="F673" s="101" t="s">
        <v>943</v>
      </c>
      <c r="G673" s="101" t="s">
        <v>944</v>
      </c>
      <c r="H673" s="101" t="s">
        <v>945</v>
      </c>
      <c r="I673" s="195" t="s">
        <v>145</v>
      </c>
      <c r="J673" s="193">
        <v>100000000</v>
      </c>
    </row>
    <row r="674" spans="1:10" s="150" customFormat="1" ht="45" hidden="1" customHeight="1" x14ac:dyDescent="0.25">
      <c r="A674" s="101" t="s">
        <v>936</v>
      </c>
      <c r="B674" s="199" t="s">
        <v>16</v>
      </c>
      <c r="C674" s="200" t="s">
        <v>47</v>
      </c>
      <c r="D674" s="101" t="s">
        <v>949</v>
      </c>
      <c r="E674" s="101" t="s">
        <v>937</v>
      </c>
      <c r="F674" s="101" t="s">
        <v>2769</v>
      </c>
      <c r="G674" s="101" t="s">
        <v>2663</v>
      </c>
      <c r="H674" s="101" t="s">
        <v>2664</v>
      </c>
      <c r="I674" s="195" t="s">
        <v>145</v>
      </c>
      <c r="J674" s="193">
        <v>400000000</v>
      </c>
    </row>
    <row r="675" spans="1:10" s="150" customFormat="1" ht="45" hidden="1" customHeight="1" x14ac:dyDescent="0.25">
      <c r="A675" s="101" t="s">
        <v>936</v>
      </c>
      <c r="B675" s="199" t="s">
        <v>16</v>
      </c>
      <c r="C675" s="200" t="s">
        <v>17</v>
      </c>
      <c r="D675" s="101" t="s">
        <v>949</v>
      </c>
      <c r="E675" s="101" t="s">
        <v>937</v>
      </c>
      <c r="F675" s="101" t="s">
        <v>946</v>
      </c>
      <c r="G675" s="101" t="s">
        <v>2406</v>
      </c>
      <c r="H675" s="101" t="s">
        <v>2665</v>
      </c>
      <c r="I675" s="195" t="s">
        <v>145</v>
      </c>
      <c r="J675" s="193">
        <v>336116000</v>
      </c>
    </row>
    <row r="676" spans="1:10" s="150" customFormat="1" ht="42.75" hidden="1" customHeight="1" x14ac:dyDescent="0.25">
      <c r="A676" s="101" t="s">
        <v>936</v>
      </c>
      <c r="B676" s="199" t="s">
        <v>16</v>
      </c>
      <c r="C676" s="200" t="s">
        <v>21</v>
      </c>
      <c r="D676" s="101" t="s">
        <v>949</v>
      </c>
      <c r="E676" s="101" t="s">
        <v>937</v>
      </c>
      <c r="F676" s="101" t="s">
        <v>2407</v>
      </c>
      <c r="G676" s="101" t="s">
        <v>947</v>
      </c>
      <c r="H676" s="101" t="s">
        <v>2666</v>
      </c>
      <c r="I676" s="195" t="s">
        <v>145</v>
      </c>
      <c r="J676" s="193">
        <v>105000000</v>
      </c>
    </row>
    <row r="677" spans="1:10" s="176" customFormat="1" ht="30" hidden="1" customHeight="1" x14ac:dyDescent="0.25">
      <c r="A677" s="101" t="s">
        <v>172</v>
      </c>
      <c r="B677" s="101" t="s">
        <v>29</v>
      </c>
      <c r="C677" s="101" t="s">
        <v>29</v>
      </c>
      <c r="D677" s="101" t="s">
        <v>170</v>
      </c>
      <c r="E677" s="131" t="s">
        <v>184</v>
      </c>
      <c r="F677" s="101" t="s">
        <v>194</v>
      </c>
      <c r="G677" s="101" t="s">
        <v>1383</v>
      </c>
      <c r="H677" s="101" t="s">
        <v>1889</v>
      </c>
      <c r="I677" s="101" t="s">
        <v>145</v>
      </c>
      <c r="J677" s="110">
        <v>40000000</v>
      </c>
    </row>
    <row r="678" spans="1:10" s="176" customFormat="1" ht="30" hidden="1" customHeight="1" x14ac:dyDescent="0.25">
      <c r="A678" s="101" t="s">
        <v>172</v>
      </c>
      <c r="B678" s="101" t="s">
        <v>29</v>
      </c>
      <c r="C678" s="101" t="s">
        <v>21</v>
      </c>
      <c r="D678" s="101" t="s">
        <v>170</v>
      </c>
      <c r="E678" s="131" t="s">
        <v>184</v>
      </c>
      <c r="F678" s="101" t="s">
        <v>185</v>
      </c>
      <c r="G678" s="101" t="s">
        <v>1385</v>
      </c>
      <c r="H678" s="101" t="s">
        <v>2535</v>
      </c>
      <c r="I678" s="101" t="s">
        <v>145</v>
      </c>
      <c r="J678" s="110">
        <v>45000000</v>
      </c>
    </row>
    <row r="679" spans="1:10" s="176" customFormat="1" ht="30" hidden="1" customHeight="1" x14ac:dyDescent="0.25">
      <c r="A679" s="101" t="s">
        <v>172</v>
      </c>
      <c r="B679" s="101" t="s">
        <v>29</v>
      </c>
      <c r="C679" s="101" t="s">
        <v>23</v>
      </c>
      <c r="D679" s="101" t="s">
        <v>170</v>
      </c>
      <c r="E679" s="131" t="s">
        <v>184</v>
      </c>
      <c r="F679" s="101" t="s">
        <v>199</v>
      </c>
      <c r="G679" s="101" t="s">
        <v>1386</v>
      </c>
      <c r="H679" s="101" t="s">
        <v>2536</v>
      </c>
      <c r="I679" s="101" t="s">
        <v>145</v>
      </c>
      <c r="J679" s="110">
        <v>4000000</v>
      </c>
    </row>
    <row r="680" spans="1:10" s="176" customFormat="1" ht="30" hidden="1" customHeight="1" x14ac:dyDescent="0.25">
      <c r="A680" s="101" t="s">
        <v>172</v>
      </c>
      <c r="B680" s="101" t="s">
        <v>29</v>
      </c>
      <c r="C680" s="101" t="s">
        <v>122</v>
      </c>
      <c r="D680" s="101" t="s">
        <v>170</v>
      </c>
      <c r="E680" s="131" t="s">
        <v>184</v>
      </c>
      <c r="F680" s="101" t="s">
        <v>200</v>
      </c>
      <c r="G680" s="131" t="s">
        <v>2537</v>
      </c>
      <c r="H680" s="101" t="s">
        <v>2538</v>
      </c>
      <c r="I680" s="101" t="s">
        <v>145</v>
      </c>
      <c r="J680" s="110">
        <v>35000000</v>
      </c>
    </row>
    <row r="681" spans="1:10" s="176" customFormat="1" ht="30" hidden="1" customHeight="1" x14ac:dyDescent="0.25">
      <c r="A681" s="101" t="s">
        <v>172</v>
      </c>
      <c r="B681" s="101" t="s">
        <v>29</v>
      </c>
      <c r="C681" s="101" t="s">
        <v>56</v>
      </c>
      <c r="D681" s="101" t="s">
        <v>170</v>
      </c>
      <c r="E681" s="131" t="s">
        <v>184</v>
      </c>
      <c r="F681" s="101" t="s">
        <v>201</v>
      </c>
      <c r="G681" s="101" t="s">
        <v>220</v>
      </c>
      <c r="H681" s="131" t="s">
        <v>473</v>
      </c>
      <c r="I681" s="101" t="s">
        <v>145</v>
      </c>
      <c r="J681" s="110">
        <v>32000000</v>
      </c>
    </row>
    <row r="682" spans="1:10" s="176" customFormat="1" ht="60" hidden="1" customHeight="1" x14ac:dyDescent="0.25">
      <c r="A682" s="101" t="s">
        <v>172</v>
      </c>
      <c r="B682" s="101" t="s">
        <v>29</v>
      </c>
      <c r="C682" s="101" t="s">
        <v>40</v>
      </c>
      <c r="D682" s="101" t="s">
        <v>170</v>
      </c>
      <c r="E682" s="131" t="s">
        <v>184</v>
      </c>
      <c r="F682" s="101" t="s">
        <v>202</v>
      </c>
      <c r="G682" s="101" t="s">
        <v>221</v>
      </c>
      <c r="H682" s="131" t="s">
        <v>2539</v>
      </c>
      <c r="I682" s="101" t="s">
        <v>145</v>
      </c>
      <c r="J682" s="110">
        <v>4000000</v>
      </c>
    </row>
    <row r="683" spans="1:10" s="176" customFormat="1" ht="45" hidden="1" customHeight="1" x14ac:dyDescent="0.25">
      <c r="A683" s="101" t="s">
        <v>172</v>
      </c>
      <c r="B683" s="101" t="s">
        <v>29</v>
      </c>
      <c r="C683" s="101" t="s">
        <v>26</v>
      </c>
      <c r="D683" s="101" t="s">
        <v>170</v>
      </c>
      <c r="E683" s="131" t="s">
        <v>184</v>
      </c>
      <c r="F683" s="101" t="s">
        <v>203</v>
      </c>
      <c r="G683" s="101" t="s">
        <v>222</v>
      </c>
      <c r="H683" s="131" t="s">
        <v>2540</v>
      </c>
      <c r="I683" s="101" t="s">
        <v>145</v>
      </c>
      <c r="J683" s="110">
        <v>5000000</v>
      </c>
    </row>
    <row r="684" spans="1:10" s="176" customFormat="1" ht="30" hidden="1" customHeight="1" x14ac:dyDescent="0.25">
      <c r="A684" s="101" t="s">
        <v>172</v>
      </c>
      <c r="B684" s="101" t="s">
        <v>29</v>
      </c>
      <c r="C684" s="101" t="s">
        <v>46</v>
      </c>
      <c r="D684" s="101" t="s">
        <v>170</v>
      </c>
      <c r="E684" s="131" t="s">
        <v>184</v>
      </c>
      <c r="F684" s="101" t="s">
        <v>204</v>
      </c>
      <c r="G684" s="101" t="s">
        <v>223</v>
      </c>
      <c r="H684" s="131" t="s">
        <v>625</v>
      </c>
      <c r="I684" s="101" t="s">
        <v>145</v>
      </c>
      <c r="J684" s="110">
        <v>40000000</v>
      </c>
    </row>
    <row r="685" spans="1:10" s="176" customFormat="1" ht="30" hidden="1" customHeight="1" x14ac:dyDescent="0.25">
      <c r="A685" s="101" t="s">
        <v>172</v>
      </c>
      <c r="B685" s="101" t="s">
        <v>29</v>
      </c>
      <c r="C685" s="101" t="s">
        <v>16</v>
      </c>
      <c r="D685" s="101" t="s">
        <v>170</v>
      </c>
      <c r="E685" s="131" t="s">
        <v>184</v>
      </c>
      <c r="F685" s="101" t="s">
        <v>205</v>
      </c>
      <c r="G685" s="101" t="s">
        <v>224</v>
      </c>
      <c r="H685" s="131" t="s">
        <v>2541</v>
      </c>
      <c r="I685" s="101" t="s">
        <v>193</v>
      </c>
      <c r="J685" s="110">
        <v>25000000</v>
      </c>
    </row>
    <row r="686" spans="1:10" s="176" customFormat="1" ht="144" hidden="1" customHeight="1" x14ac:dyDescent="0.25">
      <c r="A686" s="101" t="s">
        <v>172</v>
      </c>
      <c r="B686" s="101" t="s">
        <v>29</v>
      </c>
      <c r="C686" s="101" t="s">
        <v>20</v>
      </c>
      <c r="D686" s="101" t="s">
        <v>170</v>
      </c>
      <c r="E686" s="131" t="s">
        <v>184</v>
      </c>
      <c r="F686" s="101" t="s">
        <v>206</v>
      </c>
      <c r="G686" s="101" t="s">
        <v>225</v>
      </c>
      <c r="H686" s="131" t="s">
        <v>2544</v>
      </c>
      <c r="I686" s="101" t="s">
        <v>226</v>
      </c>
      <c r="J686" s="110">
        <v>50000000</v>
      </c>
    </row>
    <row r="687" spans="1:10" s="176" customFormat="1" ht="65.25" hidden="1" customHeight="1" x14ac:dyDescent="0.25">
      <c r="A687" s="101" t="s">
        <v>172</v>
      </c>
      <c r="B687" s="101" t="s">
        <v>29</v>
      </c>
      <c r="C687" s="101" t="s">
        <v>17</v>
      </c>
      <c r="D687" s="101" t="s">
        <v>170</v>
      </c>
      <c r="E687" s="131" t="s">
        <v>184</v>
      </c>
      <c r="F687" s="101" t="s">
        <v>198</v>
      </c>
      <c r="G687" s="101" t="s">
        <v>1384</v>
      </c>
      <c r="H687" s="101" t="s">
        <v>469</v>
      </c>
      <c r="I687" s="101" t="s">
        <v>145</v>
      </c>
      <c r="J687" s="110">
        <v>5000000</v>
      </c>
    </row>
    <row r="688" spans="1:10" s="176" customFormat="1" ht="30" hidden="1" customHeight="1" x14ac:dyDescent="0.25">
      <c r="A688" s="101" t="s">
        <v>172</v>
      </c>
      <c r="B688" s="142" t="s">
        <v>29</v>
      </c>
      <c r="C688" s="154" t="s">
        <v>1078</v>
      </c>
      <c r="D688" s="101" t="s">
        <v>170</v>
      </c>
      <c r="E688" s="131" t="s">
        <v>184</v>
      </c>
      <c r="F688" s="101" t="s">
        <v>601</v>
      </c>
      <c r="G688" s="101" t="s">
        <v>227</v>
      </c>
      <c r="H688" s="101" t="s">
        <v>228</v>
      </c>
      <c r="I688" s="101"/>
      <c r="J688" s="110">
        <v>50000000</v>
      </c>
    </row>
    <row r="689" spans="1:10" s="176" customFormat="1" ht="139.5" hidden="1" customHeight="1" x14ac:dyDescent="0.25">
      <c r="A689" s="101" t="s">
        <v>172</v>
      </c>
      <c r="B689" s="101" t="s">
        <v>29</v>
      </c>
      <c r="C689" s="109" t="s">
        <v>1114</v>
      </c>
      <c r="D689" s="101" t="s">
        <v>170</v>
      </c>
      <c r="E689" s="131" t="s">
        <v>184</v>
      </c>
      <c r="F689" s="101" t="s">
        <v>229</v>
      </c>
      <c r="G689" s="101" t="s">
        <v>229</v>
      </c>
      <c r="H689" s="101" t="s">
        <v>230</v>
      </c>
      <c r="I689" s="101" t="s">
        <v>192</v>
      </c>
      <c r="J689" s="110">
        <v>75000000</v>
      </c>
    </row>
    <row r="690" spans="1:10" s="176" customFormat="1" ht="35.25" hidden="1" customHeight="1" x14ac:dyDescent="0.25">
      <c r="A690" s="101" t="s">
        <v>172</v>
      </c>
      <c r="B690" s="132" t="s">
        <v>22</v>
      </c>
      <c r="C690" s="109" t="s">
        <v>21</v>
      </c>
      <c r="D690" s="101" t="s">
        <v>170</v>
      </c>
      <c r="E690" s="131" t="s">
        <v>148</v>
      </c>
      <c r="F690" s="132" t="s">
        <v>673</v>
      </c>
      <c r="G690" s="101" t="s">
        <v>279</v>
      </c>
      <c r="H690" s="101" t="s">
        <v>1388</v>
      </c>
      <c r="I690" s="101" t="s">
        <v>547</v>
      </c>
      <c r="J690" s="110">
        <v>30000000</v>
      </c>
    </row>
    <row r="691" spans="1:10" s="176" customFormat="1" ht="57" hidden="1" customHeight="1" x14ac:dyDescent="0.25">
      <c r="A691" s="101" t="s">
        <v>172</v>
      </c>
      <c r="B691" s="132" t="s">
        <v>22</v>
      </c>
      <c r="C691" s="109" t="s">
        <v>218</v>
      </c>
      <c r="D691" s="101" t="s">
        <v>170</v>
      </c>
      <c r="E691" s="131" t="s">
        <v>148</v>
      </c>
      <c r="F691" s="101" t="s">
        <v>3122</v>
      </c>
      <c r="G691" s="101" t="s">
        <v>1390</v>
      </c>
      <c r="H691" s="101" t="s">
        <v>1389</v>
      </c>
      <c r="I691" s="101" t="s">
        <v>547</v>
      </c>
      <c r="J691" s="110">
        <v>10000000</v>
      </c>
    </row>
    <row r="692" spans="1:10" s="176" customFormat="1" ht="60.75" hidden="1" customHeight="1" x14ac:dyDescent="0.25">
      <c r="A692" s="101" t="s">
        <v>172</v>
      </c>
      <c r="B692" s="132" t="s">
        <v>22</v>
      </c>
      <c r="C692" s="109" t="s">
        <v>52</v>
      </c>
      <c r="D692" s="101" t="s">
        <v>170</v>
      </c>
      <c r="E692" s="131" t="s">
        <v>148</v>
      </c>
      <c r="F692" s="101" t="s">
        <v>3307</v>
      </c>
      <c r="G692" s="101" t="s">
        <v>1391</v>
      </c>
      <c r="H692" s="101" t="s">
        <v>1392</v>
      </c>
      <c r="I692" s="101" t="s">
        <v>547</v>
      </c>
      <c r="J692" s="110">
        <v>20000000</v>
      </c>
    </row>
    <row r="693" spans="1:10" s="176" customFormat="1" ht="48.75" hidden="1" customHeight="1" x14ac:dyDescent="0.25">
      <c r="A693" s="101" t="s">
        <v>172</v>
      </c>
      <c r="B693" s="132" t="s">
        <v>22</v>
      </c>
      <c r="C693" s="109" t="s">
        <v>35</v>
      </c>
      <c r="D693" s="101" t="s">
        <v>170</v>
      </c>
      <c r="E693" s="131" t="s">
        <v>148</v>
      </c>
      <c r="F693" s="101" t="s">
        <v>3119</v>
      </c>
      <c r="G693" s="101" t="s">
        <v>1394</v>
      </c>
      <c r="H693" s="101" t="s">
        <v>782</v>
      </c>
      <c r="I693" s="101" t="s">
        <v>547</v>
      </c>
      <c r="J693" s="110">
        <v>15000000</v>
      </c>
    </row>
    <row r="694" spans="1:10" s="176" customFormat="1" ht="48.75" hidden="1" customHeight="1" x14ac:dyDescent="0.25">
      <c r="A694" s="101" t="s">
        <v>172</v>
      </c>
      <c r="B694" s="132" t="s">
        <v>22</v>
      </c>
      <c r="C694" s="109" t="s">
        <v>490</v>
      </c>
      <c r="D694" s="101" t="s">
        <v>170</v>
      </c>
      <c r="E694" s="131" t="s">
        <v>148</v>
      </c>
      <c r="F694" s="101" t="s">
        <v>3308</v>
      </c>
      <c r="G694" s="101" t="s">
        <v>1396</v>
      </c>
      <c r="H694" s="101" t="s">
        <v>1395</v>
      </c>
      <c r="I694" s="101" t="s">
        <v>547</v>
      </c>
      <c r="J694" s="110">
        <v>38360000</v>
      </c>
    </row>
    <row r="695" spans="1:10" s="176" customFormat="1" ht="60" hidden="1" customHeight="1" x14ac:dyDescent="0.25">
      <c r="A695" s="101" t="s">
        <v>172</v>
      </c>
      <c r="B695" s="142" t="s">
        <v>17</v>
      </c>
      <c r="C695" s="101" t="s">
        <v>29</v>
      </c>
      <c r="D695" s="101" t="s">
        <v>170</v>
      </c>
      <c r="E695" s="131" t="s">
        <v>146</v>
      </c>
      <c r="F695" s="101" t="s">
        <v>3124</v>
      </c>
      <c r="G695" s="101" t="s">
        <v>231</v>
      </c>
      <c r="H695" s="101" t="s">
        <v>232</v>
      </c>
      <c r="I695" s="101" t="s">
        <v>145</v>
      </c>
      <c r="J695" s="110">
        <v>15000000</v>
      </c>
    </row>
    <row r="696" spans="1:10" s="176" customFormat="1" ht="195" hidden="1" customHeight="1" x14ac:dyDescent="0.25">
      <c r="A696" s="101" t="s">
        <v>172</v>
      </c>
      <c r="B696" s="101" t="s">
        <v>117</v>
      </c>
      <c r="C696" s="101" t="s">
        <v>17</v>
      </c>
      <c r="D696" s="101" t="s">
        <v>170</v>
      </c>
      <c r="E696" s="101" t="s">
        <v>233</v>
      </c>
      <c r="F696" s="101" t="s">
        <v>3309</v>
      </c>
      <c r="G696" s="101" t="s">
        <v>234</v>
      </c>
      <c r="H696" s="101" t="s">
        <v>235</v>
      </c>
      <c r="I696" s="101" t="s">
        <v>226</v>
      </c>
      <c r="J696" s="110">
        <v>100000000</v>
      </c>
    </row>
    <row r="697" spans="1:10" s="176" customFormat="1" ht="195" hidden="1" customHeight="1" x14ac:dyDescent="0.25">
      <c r="A697" s="101" t="s">
        <v>172</v>
      </c>
      <c r="B697" s="101" t="s">
        <v>173</v>
      </c>
      <c r="C697" s="101" t="s">
        <v>29</v>
      </c>
      <c r="D697" s="101" t="s">
        <v>170</v>
      </c>
      <c r="E697" s="101" t="s">
        <v>171</v>
      </c>
      <c r="F697" s="101" t="s">
        <v>3310</v>
      </c>
      <c r="G697" s="101" t="s">
        <v>237</v>
      </c>
      <c r="H697" s="101" t="s">
        <v>238</v>
      </c>
      <c r="I697" s="101" t="s">
        <v>226</v>
      </c>
      <c r="J697" s="110">
        <v>530000000</v>
      </c>
    </row>
    <row r="698" spans="1:10" s="176" customFormat="1" ht="210" hidden="1" customHeight="1" x14ac:dyDescent="0.25">
      <c r="A698" s="101" t="s">
        <v>172</v>
      </c>
      <c r="B698" s="101" t="s">
        <v>173</v>
      </c>
      <c r="C698" s="101" t="s">
        <v>22</v>
      </c>
      <c r="D698" s="101" t="s">
        <v>170</v>
      </c>
      <c r="E698" s="101" t="s">
        <v>171</v>
      </c>
      <c r="F698" s="101" t="s">
        <v>3311</v>
      </c>
      <c r="G698" s="101" t="s">
        <v>239</v>
      </c>
      <c r="H698" s="101" t="s">
        <v>240</v>
      </c>
      <c r="I698" s="101" t="s">
        <v>226</v>
      </c>
      <c r="J698" s="110">
        <v>1800000000</v>
      </c>
    </row>
    <row r="699" spans="1:10" s="176" customFormat="1" ht="303.75" hidden="1" customHeight="1" x14ac:dyDescent="0.25">
      <c r="A699" s="101" t="s">
        <v>172</v>
      </c>
      <c r="B699" s="101" t="s">
        <v>173</v>
      </c>
      <c r="C699" s="101" t="s">
        <v>31</v>
      </c>
      <c r="D699" s="101" t="s">
        <v>170</v>
      </c>
      <c r="E699" s="101" t="s">
        <v>171</v>
      </c>
      <c r="F699" s="101" t="s">
        <v>1294</v>
      </c>
      <c r="G699" s="101" t="s">
        <v>241</v>
      </c>
      <c r="H699" s="101" t="s">
        <v>242</v>
      </c>
      <c r="I699" s="101"/>
      <c r="J699" s="110">
        <v>718000000</v>
      </c>
    </row>
    <row r="700" spans="1:10" s="176" customFormat="1" ht="195" hidden="1" customHeight="1" x14ac:dyDescent="0.25">
      <c r="A700" s="101" t="s">
        <v>172</v>
      </c>
      <c r="B700" s="101" t="s">
        <v>173</v>
      </c>
      <c r="C700" s="109" t="s">
        <v>27</v>
      </c>
      <c r="D700" s="101" t="s">
        <v>170</v>
      </c>
      <c r="E700" s="101" t="s">
        <v>171</v>
      </c>
      <c r="F700" s="101" t="s">
        <v>1279</v>
      </c>
      <c r="G700" s="101" t="s">
        <v>243</v>
      </c>
      <c r="H700" s="101" t="s">
        <v>244</v>
      </c>
      <c r="I700" s="101" t="s">
        <v>226</v>
      </c>
      <c r="J700" s="110">
        <v>500000000</v>
      </c>
    </row>
    <row r="701" spans="1:10" s="176" customFormat="1" ht="195" hidden="1" customHeight="1" x14ac:dyDescent="0.25">
      <c r="A701" s="101" t="s">
        <v>172</v>
      </c>
      <c r="B701" s="101" t="s">
        <v>173</v>
      </c>
      <c r="C701" s="101" t="s">
        <v>17</v>
      </c>
      <c r="D701" s="101" t="s">
        <v>170</v>
      </c>
      <c r="E701" s="101" t="s">
        <v>171</v>
      </c>
      <c r="F701" s="101" t="s">
        <v>3312</v>
      </c>
      <c r="G701" s="101" t="s">
        <v>245</v>
      </c>
      <c r="H701" s="101" t="s">
        <v>246</v>
      </c>
      <c r="I701" s="101" t="s">
        <v>226</v>
      </c>
      <c r="J701" s="110">
        <v>382000000</v>
      </c>
    </row>
    <row r="702" spans="1:10" s="176" customFormat="1" ht="195" hidden="1" customHeight="1" x14ac:dyDescent="0.25">
      <c r="A702" s="101" t="s">
        <v>172</v>
      </c>
      <c r="B702" s="101" t="s">
        <v>173</v>
      </c>
      <c r="C702" s="101" t="s">
        <v>21</v>
      </c>
      <c r="D702" s="101" t="s">
        <v>170</v>
      </c>
      <c r="E702" s="101" t="s">
        <v>171</v>
      </c>
      <c r="F702" s="101" t="s">
        <v>3313</v>
      </c>
      <c r="G702" s="101" t="s">
        <v>247</v>
      </c>
      <c r="H702" s="101" t="s">
        <v>248</v>
      </c>
      <c r="I702" s="101" t="s">
        <v>226</v>
      </c>
      <c r="J702" s="110">
        <v>250000000</v>
      </c>
    </row>
    <row r="703" spans="1:10" s="176" customFormat="1" ht="45" hidden="1" customHeight="1" x14ac:dyDescent="0.25">
      <c r="A703" s="101" t="s">
        <v>172</v>
      </c>
      <c r="B703" s="101" t="s">
        <v>173</v>
      </c>
      <c r="C703" s="101" t="s">
        <v>50</v>
      </c>
      <c r="D703" s="101" t="s">
        <v>170</v>
      </c>
      <c r="E703" s="101" t="s">
        <v>171</v>
      </c>
      <c r="F703" s="101" t="s">
        <v>3314</v>
      </c>
      <c r="G703" s="101" t="s">
        <v>249</v>
      </c>
      <c r="H703" s="101" t="s">
        <v>250</v>
      </c>
      <c r="I703" s="101" t="s">
        <v>145</v>
      </c>
      <c r="J703" s="110">
        <v>1900000000</v>
      </c>
    </row>
    <row r="704" spans="1:10" s="176" customFormat="1" ht="195" hidden="1" customHeight="1" x14ac:dyDescent="0.25">
      <c r="A704" s="101" t="s">
        <v>172</v>
      </c>
      <c r="B704" s="101" t="s">
        <v>173</v>
      </c>
      <c r="C704" s="101" t="s">
        <v>47</v>
      </c>
      <c r="D704" s="101" t="s">
        <v>170</v>
      </c>
      <c r="E704" s="101" t="s">
        <v>171</v>
      </c>
      <c r="F704" s="101" t="s">
        <v>3315</v>
      </c>
      <c r="G704" s="101" t="s">
        <v>251</v>
      </c>
      <c r="H704" s="101" t="s">
        <v>252</v>
      </c>
      <c r="I704" s="101" t="s">
        <v>226</v>
      </c>
      <c r="J704" s="110">
        <v>300000000</v>
      </c>
    </row>
    <row r="705" spans="1:10" s="176" customFormat="1" ht="195" hidden="1" customHeight="1" x14ac:dyDescent="0.25">
      <c r="A705" s="101" t="s">
        <v>172</v>
      </c>
      <c r="B705" s="101" t="s">
        <v>173</v>
      </c>
      <c r="C705" s="109" t="s">
        <v>23</v>
      </c>
      <c r="D705" s="101" t="s">
        <v>170</v>
      </c>
      <c r="E705" s="101" t="s">
        <v>171</v>
      </c>
      <c r="F705" s="101" t="s">
        <v>621</v>
      </c>
      <c r="G705" s="101" t="s">
        <v>253</v>
      </c>
      <c r="H705" s="101" t="s">
        <v>254</v>
      </c>
      <c r="I705" s="101" t="s">
        <v>226</v>
      </c>
      <c r="J705" s="110">
        <v>750000000</v>
      </c>
    </row>
    <row r="706" spans="1:10" s="176" customFormat="1" ht="60" hidden="1" customHeight="1" x14ac:dyDescent="0.25">
      <c r="A706" s="101" t="s">
        <v>172</v>
      </c>
      <c r="B706" s="101" t="s">
        <v>173</v>
      </c>
      <c r="C706" s="109" t="s">
        <v>40</v>
      </c>
      <c r="D706" s="101" t="s">
        <v>170</v>
      </c>
      <c r="E706" s="101" t="s">
        <v>171</v>
      </c>
      <c r="F706" s="101" t="s">
        <v>255</v>
      </c>
      <c r="G706" s="101" t="s">
        <v>256</v>
      </c>
      <c r="H706" s="101" t="s">
        <v>257</v>
      </c>
      <c r="I706" s="101"/>
      <c r="J706" s="110">
        <v>380000000</v>
      </c>
    </row>
    <row r="707" spans="1:10" s="176" customFormat="1" ht="60" hidden="1" customHeight="1" x14ac:dyDescent="0.25">
      <c r="A707" s="101" t="s">
        <v>172</v>
      </c>
      <c r="B707" s="101" t="s">
        <v>173</v>
      </c>
      <c r="C707" s="101" t="s">
        <v>122</v>
      </c>
      <c r="D707" s="101" t="s">
        <v>170</v>
      </c>
      <c r="E707" s="101" t="s">
        <v>171</v>
      </c>
      <c r="F707" s="101" t="s">
        <v>1393</v>
      </c>
      <c r="G707" s="101" t="s">
        <v>258</v>
      </c>
      <c r="H707" s="101" t="s">
        <v>2667</v>
      </c>
      <c r="I707" s="101"/>
      <c r="J707" s="110">
        <v>135000000</v>
      </c>
    </row>
    <row r="708" spans="1:10" s="176" customFormat="1" ht="120" hidden="1" customHeight="1" x14ac:dyDescent="0.25">
      <c r="A708" s="101" t="s">
        <v>172</v>
      </c>
      <c r="B708" s="101" t="s">
        <v>173</v>
      </c>
      <c r="C708" s="109" t="s">
        <v>56</v>
      </c>
      <c r="D708" s="101" t="s">
        <v>170</v>
      </c>
      <c r="E708" s="101" t="s">
        <v>171</v>
      </c>
      <c r="F708" s="101" t="s">
        <v>2529</v>
      </c>
      <c r="G708" s="101" t="s">
        <v>2530</v>
      </c>
      <c r="H708" s="101" t="s">
        <v>2531</v>
      </c>
      <c r="I708" s="101" t="s">
        <v>2532</v>
      </c>
      <c r="J708" s="110">
        <v>120000000</v>
      </c>
    </row>
    <row r="709" spans="1:10" s="176" customFormat="1" ht="39" hidden="1" customHeight="1" x14ac:dyDescent="0.25">
      <c r="A709" s="101" t="s">
        <v>646</v>
      </c>
      <c r="B709" s="101" t="s">
        <v>29</v>
      </c>
      <c r="C709" s="101" t="s">
        <v>29</v>
      </c>
      <c r="D709" s="101" t="s">
        <v>645</v>
      </c>
      <c r="E709" s="131" t="s">
        <v>184</v>
      </c>
      <c r="F709" s="101" t="s">
        <v>194</v>
      </c>
      <c r="G709" s="201" t="s">
        <v>1453</v>
      </c>
      <c r="H709" s="201" t="s">
        <v>1889</v>
      </c>
      <c r="I709" s="101" t="s">
        <v>145</v>
      </c>
      <c r="J709" s="110">
        <v>10000000</v>
      </c>
    </row>
    <row r="710" spans="1:10" s="176" customFormat="1" ht="52.5" hidden="1" customHeight="1" x14ac:dyDescent="0.25">
      <c r="A710" s="101" t="s">
        <v>646</v>
      </c>
      <c r="B710" s="101" t="s">
        <v>29</v>
      </c>
      <c r="C710" s="101" t="s">
        <v>22</v>
      </c>
      <c r="D710" s="101" t="s">
        <v>645</v>
      </c>
      <c r="E710" s="131" t="s">
        <v>184</v>
      </c>
      <c r="F710" s="101" t="s">
        <v>196</v>
      </c>
      <c r="G710" s="201" t="s">
        <v>1454</v>
      </c>
      <c r="H710" s="201" t="s">
        <v>2668</v>
      </c>
      <c r="I710" s="101" t="s">
        <v>145</v>
      </c>
      <c r="J710" s="110">
        <v>30000000</v>
      </c>
    </row>
    <row r="711" spans="1:10" s="176" customFormat="1" ht="45" hidden="1" customHeight="1" x14ac:dyDescent="0.25">
      <c r="A711" s="101" t="s">
        <v>646</v>
      </c>
      <c r="B711" s="101" t="s">
        <v>29</v>
      </c>
      <c r="C711" s="109" t="s">
        <v>21</v>
      </c>
      <c r="D711" s="101" t="s">
        <v>645</v>
      </c>
      <c r="E711" s="131" t="s">
        <v>184</v>
      </c>
      <c r="F711" s="131" t="s">
        <v>185</v>
      </c>
      <c r="G711" s="202" t="s">
        <v>1455</v>
      </c>
      <c r="H711" s="202" t="s">
        <v>2535</v>
      </c>
      <c r="I711" s="101" t="s">
        <v>145</v>
      </c>
      <c r="J711" s="110">
        <v>15000000</v>
      </c>
    </row>
    <row r="712" spans="1:10" s="176" customFormat="1" ht="41.25" hidden="1" customHeight="1" x14ac:dyDescent="0.25">
      <c r="A712" s="101" t="s">
        <v>646</v>
      </c>
      <c r="B712" s="101" t="s">
        <v>29</v>
      </c>
      <c r="C712" s="109" t="s">
        <v>23</v>
      </c>
      <c r="D712" s="101" t="s">
        <v>645</v>
      </c>
      <c r="E712" s="131" t="s">
        <v>184</v>
      </c>
      <c r="F712" s="135" t="s">
        <v>199</v>
      </c>
      <c r="G712" s="202" t="s">
        <v>1236</v>
      </c>
      <c r="H712" s="202" t="s">
        <v>2536</v>
      </c>
      <c r="I712" s="101" t="s">
        <v>145</v>
      </c>
      <c r="J712" s="110">
        <v>2600000</v>
      </c>
    </row>
    <row r="713" spans="1:10" s="176" customFormat="1" ht="41.25" hidden="1" customHeight="1" x14ac:dyDescent="0.25">
      <c r="A713" s="101" t="s">
        <v>646</v>
      </c>
      <c r="B713" s="101" t="s">
        <v>29</v>
      </c>
      <c r="C713" s="109" t="s">
        <v>122</v>
      </c>
      <c r="D713" s="101" t="s">
        <v>645</v>
      </c>
      <c r="E713" s="131" t="s">
        <v>184</v>
      </c>
      <c r="F713" s="135" t="s">
        <v>200</v>
      </c>
      <c r="G713" s="131" t="s">
        <v>2537</v>
      </c>
      <c r="H713" s="202" t="s">
        <v>2538</v>
      </c>
      <c r="I713" s="101" t="s">
        <v>145</v>
      </c>
      <c r="J713" s="110">
        <v>22000000</v>
      </c>
    </row>
    <row r="714" spans="1:10" s="176" customFormat="1" ht="27.75" hidden="1" customHeight="1" x14ac:dyDescent="0.25">
      <c r="A714" s="101" t="s">
        <v>646</v>
      </c>
      <c r="B714" s="101" t="s">
        <v>29</v>
      </c>
      <c r="C714" s="109" t="s">
        <v>56</v>
      </c>
      <c r="D714" s="101" t="s">
        <v>645</v>
      </c>
      <c r="E714" s="131" t="s">
        <v>184</v>
      </c>
      <c r="F714" s="131" t="s">
        <v>201</v>
      </c>
      <c r="G714" s="202" t="s">
        <v>1457</v>
      </c>
      <c r="H714" s="131" t="s">
        <v>473</v>
      </c>
      <c r="I714" s="101" t="s">
        <v>145</v>
      </c>
      <c r="J714" s="110">
        <v>30000000</v>
      </c>
    </row>
    <row r="715" spans="1:10" s="176" customFormat="1" ht="45" hidden="1" customHeight="1" x14ac:dyDescent="0.25">
      <c r="A715" s="101" t="s">
        <v>646</v>
      </c>
      <c r="B715" s="101" t="s">
        <v>29</v>
      </c>
      <c r="C715" s="101" t="s">
        <v>26</v>
      </c>
      <c r="D715" s="101" t="s">
        <v>645</v>
      </c>
      <c r="E715" s="131" t="s">
        <v>184</v>
      </c>
      <c r="F715" s="101" t="s">
        <v>203</v>
      </c>
      <c r="G715" s="195" t="s">
        <v>475</v>
      </c>
      <c r="H715" s="131" t="s">
        <v>2540</v>
      </c>
      <c r="I715" s="101" t="s">
        <v>145</v>
      </c>
      <c r="J715" s="110">
        <v>9500000</v>
      </c>
    </row>
    <row r="716" spans="1:10" s="176" customFormat="1" ht="38.25" hidden="1" customHeight="1" x14ac:dyDescent="0.25">
      <c r="A716" s="101" t="s">
        <v>646</v>
      </c>
      <c r="B716" s="101" t="s">
        <v>29</v>
      </c>
      <c r="C716" s="101" t="s">
        <v>46</v>
      </c>
      <c r="D716" s="101" t="s">
        <v>645</v>
      </c>
      <c r="E716" s="131" t="s">
        <v>184</v>
      </c>
      <c r="F716" s="101" t="s">
        <v>204</v>
      </c>
      <c r="G716" s="101" t="s">
        <v>1458</v>
      </c>
      <c r="H716" s="131" t="s">
        <v>625</v>
      </c>
      <c r="I716" s="101" t="s">
        <v>145</v>
      </c>
      <c r="J716" s="110">
        <v>45000000</v>
      </c>
    </row>
    <row r="717" spans="1:10" s="176" customFormat="1" ht="36" hidden="1" customHeight="1" x14ac:dyDescent="0.25">
      <c r="A717" s="101" t="s">
        <v>646</v>
      </c>
      <c r="B717" s="101" t="s">
        <v>29</v>
      </c>
      <c r="C717" s="101" t="s">
        <v>16</v>
      </c>
      <c r="D717" s="101" t="s">
        <v>645</v>
      </c>
      <c r="E717" s="131" t="s">
        <v>184</v>
      </c>
      <c r="F717" s="101" t="s">
        <v>205</v>
      </c>
      <c r="G717" s="101" t="s">
        <v>1459</v>
      </c>
      <c r="H717" s="131" t="s">
        <v>2541</v>
      </c>
      <c r="I717" s="101" t="s">
        <v>193</v>
      </c>
      <c r="J717" s="110">
        <v>35000000</v>
      </c>
    </row>
    <row r="718" spans="1:10" s="176" customFormat="1" ht="190.5" hidden="1" customHeight="1" x14ac:dyDescent="0.25">
      <c r="A718" s="101" t="s">
        <v>646</v>
      </c>
      <c r="B718" s="101" t="s">
        <v>29</v>
      </c>
      <c r="C718" s="101" t="s">
        <v>20</v>
      </c>
      <c r="D718" s="101" t="s">
        <v>645</v>
      </c>
      <c r="E718" s="131" t="s">
        <v>184</v>
      </c>
      <c r="F718" s="101" t="s">
        <v>206</v>
      </c>
      <c r="G718" s="101" t="s">
        <v>1459</v>
      </c>
      <c r="H718" s="131" t="s">
        <v>2544</v>
      </c>
      <c r="I718" s="101" t="s">
        <v>192</v>
      </c>
      <c r="J718" s="110">
        <v>75000000</v>
      </c>
    </row>
    <row r="719" spans="1:10" s="176" customFormat="1" ht="30" hidden="1" customHeight="1" x14ac:dyDescent="0.25">
      <c r="A719" s="101" t="s">
        <v>646</v>
      </c>
      <c r="B719" s="132" t="s">
        <v>22</v>
      </c>
      <c r="C719" s="101" t="s">
        <v>50</v>
      </c>
      <c r="D719" s="101" t="s">
        <v>645</v>
      </c>
      <c r="E719" s="131" t="s">
        <v>148</v>
      </c>
      <c r="F719" s="101" t="s">
        <v>674</v>
      </c>
      <c r="G719" s="101" t="s">
        <v>1460</v>
      </c>
      <c r="H719" s="201" t="s">
        <v>1456</v>
      </c>
      <c r="I719" s="101" t="s">
        <v>145</v>
      </c>
      <c r="J719" s="110">
        <v>15000000</v>
      </c>
    </row>
    <row r="720" spans="1:10" s="176" customFormat="1" ht="30" hidden="1" customHeight="1" x14ac:dyDescent="0.25">
      <c r="A720" s="101" t="s">
        <v>646</v>
      </c>
      <c r="B720" s="132" t="s">
        <v>22</v>
      </c>
      <c r="C720" s="101" t="s">
        <v>35</v>
      </c>
      <c r="D720" s="101" t="s">
        <v>645</v>
      </c>
      <c r="E720" s="131" t="s">
        <v>148</v>
      </c>
      <c r="F720" s="101" t="s">
        <v>3119</v>
      </c>
      <c r="G720" s="101" t="s">
        <v>1461</v>
      </c>
      <c r="H720" s="201" t="s">
        <v>1456</v>
      </c>
      <c r="I720" s="101" t="s">
        <v>145</v>
      </c>
      <c r="J720" s="110">
        <v>25000000</v>
      </c>
    </row>
    <row r="721" spans="1:10" s="176" customFormat="1" ht="45" hidden="1" customHeight="1" x14ac:dyDescent="0.25">
      <c r="A721" s="101" t="s">
        <v>646</v>
      </c>
      <c r="B721" s="132" t="s">
        <v>22</v>
      </c>
      <c r="C721" s="101" t="s">
        <v>52</v>
      </c>
      <c r="D721" s="101" t="s">
        <v>645</v>
      </c>
      <c r="E721" s="131" t="s">
        <v>148</v>
      </c>
      <c r="F721" s="101" t="s">
        <v>3120</v>
      </c>
      <c r="G721" s="101" t="s">
        <v>783</v>
      </c>
      <c r="H721" s="201" t="s">
        <v>1456</v>
      </c>
      <c r="I721" s="101" t="s">
        <v>145</v>
      </c>
      <c r="J721" s="110">
        <v>35000000</v>
      </c>
    </row>
    <row r="722" spans="1:10" s="176" customFormat="1" ht="60" hidden="1" customHeight="1" x14ac:dyDescent="0.25">
      <c r="A722" s="101" t="s">
        <v>646</v>
      </c>
      <c r="B722" s="142" t="s">
        <v>17</v>
      </c>
      <c r="C722" s="101" t="s">
        <v>29</v>
      </c>
      <c r="D722" s="101" t="s">
        <v>645</v>
      </c>
      <c r="E722" s="131" t="s">
        <v>146</v>
      </c>
      <c r="F722" s="101" t="s">
        <v>3124</v>
      </c>
      <c r="G722" s="101" t="s">
        <v>1463</v>
      </c>
      <c r="H722" s="201" t="s">
        <v>1456</v>
      </c>
      <c r="I722" s="101" t="s">
        <v>145</v>
      </c>
      <c r="J722" s="110">
        <v>15000000</v>
      </c>
    </row>
    <row r="723" spans="1:10" s="176" customFormat="1" ht="60" hidden="1" customHeight="1" x14ac:dyDescent="0.25">
      <c r="A723" s="101" t="s">
        <v>646</v>
      </c>
      <c r="B723" s="142" t="s">
        <v>17</v>
      </c>
      <c r="C723" s="101" t="s">
        <v>47</v>
      </c>
      <c r="D723" s="101" t="s">
        <v>645</v>
      </c>
      <c r="E723" s="131" t="s">
        <v>146</v>
      </c>
      <c r="F723" s="101" t="s">
        <v>1462</v>
      </c>
      <c r="G723" s="101" t="s">
        <v>1464</v>
      </c>
      <c r="H723" s="101" t="s">
        <v>1465</v>
      </c>
      <c r="I723" s="101" t="s">
        <v>145</v>
      </c>
      <c r="J723" s="110">
        <v>50000000</v>
      </c>
    </row>
    <row r="724" spans="1:10" s="176" customFormat="1" ht="97.5" hidden="1" customHeight="1" x14ac:dyDescent="0.25">
      <c r="A724" s="101" t="s">
        <v>646</v>
      </c>
      <c r="B724" s="101" t="s">
        <v>490</v>
      </c>
      <c r="C724" s="101" t="s">
        <v>29</v>
      </c>
      <c r="D724" s="101" t="s">
        <v>645</v>
      </c>
      <c r="E724" s="101" t="s">
        <v>647</v>
      </c>
      <c r="F724" s="101" t="s">
        <v>1266</v>
      </c>
      <c r="G724" s="201" t="s">
        <v>1468</v>
      </c>
      <c r="H724" s="201" t="s">
        <v>1469</v>
      </c>
      <c r="I724" s="101" t="s">
        <v>369</v>
      </c>
      <c r="J724" s="110">
        <v>170000000</v>
      </c>
    </row>
    <row r="725" spans="1:10" s="176" customFormat="1" ht="195" hidden="1" customHeight="1" x14ac:dyDescent="0.25">
      <c r="A725" s="101" t="s">
        <v>646</v>
      </c>
      <c r="B725" s="101" t="s">
        <v>490</v>
      </c>
      <c r="C725" s="101" t="s">
        <v>17</v>
      </c>
      <c r="D725" s="101" t="s">
        <v>645</v>
      </c>
      <c r="E725" s="101" t="s">
        <v>647</v>
      </c>
      <c r="F725" s="101" t="s">
        <v>1475</v>
      </c>
      <c r="G725" s="101" t="s">
        <v>1476</v>
      </c>
      <c r="H725" s="101" t="s">
        <v>2425</v>
      </c>
      <c r="I725" s="101" t="s">
        <v>2424</v>
      </c>
      <c r="J725" s="110">
        <v>200000000</v>
      </c>
    </row>
    <row r="726" spans="1:10" s="176" customFormat="1" ht="45" hidden="1" customHeight="1" x14ac:dyDescent="0.25">
      <c r="A726" s="101" t="s">
        <v>646</v>
      </c>
      <c r="B726" s="101" t="s">
        <v>490</v>
      </c>
      <c r="C726" s="109" t="s">
        <v>22</v>
      </c>
      <c r="D726" s="101" t="s">
        <v>645</v>
      </c>
      <c r="E726" s="101" t="s">
        <v>647</v>
      </c>
      <c r="F726" s="101" t="s">
        <v>3320</v>
      </c>
      <c r="G726" s="201" t="s">
        <v>1466</v>
      </c>
      <c r="H726" s="201" t="s">
        <v>1467</v>
      </c>
      <c r="I726" s="101" t="s">
        <v>895</v>
      </c>
      <c r="J726" s="110">
        <v>300000000</v>
      </c>
    </row>
    <row r="727" spans="1:10" s="176" customFormat="1" ht="105" hidden="1" customHeight="1" x14ac:dyDescent="0.25">
      <c r="A727" s="101" t="s">
        <v>646</v>
      </c>
      <c r="B727" s="101" t="s">
        <v>490</v>
      </c>
      <c r="C727" s="109" t="s">
        <v>31</v>
      </c>
      <c r="D727" s="101" t="s">
        <v>645</v>
      </c>
      <c r="E727" s="101" t="s">
        <v>647</v>
      </c>
      <c r="F727" s="101" t="s">
        <v>896</v>
      </c>
      <c r="G727" s="101" t="s">
        <v>1470</v>
      </c>
      <c r="H727" s="101" t="s">
        <v>2426</v>
      </c>
      <c r="I727" s="101" t="s">
        <v>654</v>
      </c>
      <c r="J727" s="110">
        <v>150000000</v>
      </c>
    </row>
    <row r="728" spans="1:10" s="176" customFormat="1" ht="44.25" hidden="1" customHeight="1" x14ac:dyDescent="0.25">
      <c r="A728" s="101" t="s">
        <v>646</v>
      </c>
      <c r="B728" s="101" t="s">
        <v>490</v>
      </c>
      <c r="C728" s="109" t="s">
        <v>27</v>
      </c>
      <c r="D728" s="101" t="s">
        <v>645</v>
      </c>
      <c r="E728" s="101" t="s">
        <v>647</v>
      </c>
      <c r="F728" s="131" t="s">
        <v>1471</v>
      </c>
      <c r="G728" s="131" t="s">
        <v>1472</v>
      </c>
      <c r="H728" s="202" t="s">
        <v>1473</v>
      </c>
      <c r="I728" s="131" t="s">
        <v>1474</v>
      </c>
      <c r="J728" s="110">
        <v>50000000</v>
      </c>
    </row>
    <row r="729" spans="1:10" s="176" customFormat="1" ht="44.25" hidden="1" customHeight="1" x14ac:dyDescent="0.25">
      <c r="A729" s="101" t="s">
        <v>646</v>
      </c>
      <c r="B729" s="101" t="s">
        <v>490</v>
      </c>
      <c r="C729" s="109" t="s">
        <v>47</v>
      </c>
      <c r="D729" s="101" t="s">
        <v>645</v>
      </c>
      <c r="E729" s="101" t="s">
        <v>647</v>
      </c>
      <c r="F729" s="101" t="s">
        <v>1351</v>
      </c>
      <c r="G729" s="201" t="s">
        <v>1477</v>
      </c>
      <c r="H729" s="201" t="s">
        <v>1473</v>
      </c>
      <c r="I729" s="101" t="s">
        <v>226</v>
      </c>
      <c r="J729" s="110">
        <v>100000000</v>
      </c>
    </row>
    <row r="730" spans="1:10" s="176" customFormat="1" ht="80.25" hidden="1" customHeight="1" x14ac:dyDescent="0.25">
      <c r="A730" s="101" t="s">
        <v>646</v>
      </c>
      <c r="B730" s="101" t="s">
        <v>642</v>
      </c>
      <c r="C730" s="109" t="s">
        <v>40</v>
      </c>
      <c r="D730" s="101" t="s">
        <v>645</v>
      </c>
      <c r="E730" s="101" t="s">
        <v>648</v>
      </c>
      <c r="F730" s="101" t="s">
        <v>1478</v>
      </c>
      <c r="G730" s="101" t="s">
        <v>1479</v>
      </c>
      <c r="H730" s="101" t="s">
        <v>2423</v>
      </c>
      <c r="I730" s="101" t="s">
        <v>1480</v>
      </c>
      <c r="J730" s="110">
        <v>50000000</v>
      </c>
    </row>
    <row r="731" spans="1:10" s="176" customFormat="1" ht="244.5" hidden="1" customHeight="1" x14ac:dyDescent="0.25">
      <c r="A731" s="101" t="s">
        <v>646</v>
      </c>
      <c r="B731" s="101" t="s">
        <v>642</v>
      </c>
      <c r="C731" s="109" t="s">
        <v>99</v>
      </c>
      <c r="D731" s="101" t="s">
        <v>645</v>
      </c>
      <c r="E731" s="101" t="s">
        <v>648</v>
      </c>
      <c r="F731" s="101" t="s">
        <v>3321</v>
      </c>
      <c r="G731" s="101" t="s">
        <v>1481</v>
      </c>
      <c r="H731" s="101" t="s">
        <v>3082</v>
      </c>
      <c r="I731" s="101" t="s">
        <v>1482</v>
      </c>
      <c r="J731" s="110">
        <v>100000000</v>
      </c>
    </row>
    <row r="732" spans="1:10" s="176" customFormat="1" ht="96.75" hidden="1" customHeight="1" x14ac:dyDescent="0.25">
      <c r="A732" s="101" t="s">
        <v>646</v>
      </c>
      <c r="B732" s="101" t="s">
        <v>642</v>
      </c>
      <c r="C732" s="109" t="s">
        <v>28</v>
      </c>
      <c r="D732" s="101" t="s">
        <v>645</v>
      </c>
      <c r="E732" s="101" t="s">
        <v>648</v>
      </c>
      <c r="F732" s="101" t="s">
        <v>1483</v>
      </c>
      <c r="G732" s="101" t="s">
        <v>1484</v>
      </c>
      <c r="H732" s="101" t="s">
        <v>2422</v>
      </c>
      <c r="I732" s="201" t="s">
        <v>899</v>
      </c>
      <c r="J732" s="110">
        <v>150000000</v>
      </c>
    </row>
    <row r="733" spans="1:10" s="176" customFormat="1" ht="159.75" hidden="1" customHeight="1" x14ac:dyDescent="0.25">
      <c r="A733" s="101" t="s">
        <v>646</v>
      </c>
      <c r="B733" s="101" t="s">
        <v>642</v>
      </c>
      <c r="C733" s="109" t="s">
        <v>26</v>
      </c>
      <c r="D733" s="101" t="s">
        <v>645</v>
      </c>
      <c r="E733" s="101" t="s">
        <v>648</v>
      </c>
      <c r="F733" s="101" t="s">
        <v>1485</v>
      </c>
      <c r="G733" s="101" t="s">
        <v>1479</v>
      </c>
      <c r="H733" s="101" t="s">
        <v>2421</v>
      </c>
      <c r="I733" s="101" t="s">
        <v>898</v>
      </c>
      <c r="J733" s="110">
        <v>100000000</v>
      </c>
    </row>
    <row r="734" spans="1:10" s="176" customFormat="1" ht="138.75" hidden="1" customHeight="1" x14ac:dyDescent="0.25">
      <c r="A734" s="101" t="s">
        <v>646</v>
      </c>
      <c r="B734" s="101" t="s">
        <v>642</v>
      </c>
      <c r="C734" s="101" t="s">
        <v>122</v>
      </c>
      <c r="D734" s="101" t="s">
        <v>645</v>
      </c>
      <c r="E734" s="101" t="s">
        <v>648</v>
      </c>
      <c r="F734" s="101" t="s">
        <v>3322</v>
      </c>
      <c r="G734" s="101" t="s">
        <v>1486</v>
      </c>
      <c r="H734" s="101" t="s">
        <v>2420</v>
      </c>
      <c r="I734" s="101" t="s">
        <v>1487</v>
      </c>
      <c r="J734" s="110">
        <v>250000000</v>
      </c>
    </row>
    <row r="735" spans="1:10" s="176" customFormat="1" ht="66" hidden="1" customHeight="1" x14ac:dyDescent="0.25">
      <c r="A735" s="101" t="s">
        <v>646</v>
      </c>
      <c r="B735" s="101" t="s">
        <v>642</v>
      </c>
      <c r="C735" s="109" t="s">
        <v>29</v>
      </c>
      <c r="D735" s="101" t="s">
        <v>645</v>
      </c>
      <c r="E735" s="101" t="s">
        <v>648</v>
      </c>
      <c r="F735" s="101" t="s">
        <v>1491</v>
      </c>
      <c r="G735" s="101" t="s">
        <v>1492</v>
      </c>
      <c r="H735" s="250" t="s">
        <v>2419</v>
      </c>
      <c r="I735" s="101" t="s">
        <v>899</v>
      </c>
      <c r="J735" s="110">
        <v>100000000</v>
      </c>
    </row>
    <row r="736" spans="1:10" s="176" customFormat="1" ht="33" hidden="1" customHeight="1" x14ac:dyDescent="0.25">
      <c r="A736" s="101" t="s">
        <v>646</v>
      </c>
      <c r="B736" s="101" t="s">
        <v>642</v>
      </c>
      <c r="C736" s="109" t="s">
        <v>22</v>
      </c>
      <c r="D736" s="101" t="s">
        <v>645</v>
      </c>
      <c r="E736" s="101" t="s">
        <v>648</v>
      </c>
      <c r="F736" s="131" t="s">
        <v>1493</v>
      </c>
      <c r="G736" s="202" t="s">
        <v>1494</v>
      </c>
      <c r="H736" s="202" t="s">
        <v>1495</v>
      </c>
      <c r="I736" s="202" t="s">
        <v>899</v>
      </c>
      <c r="J736" s="110">
        <v>75000000</v>
      </c>
    </row>
    <row r="737" spans="1:10" s="176" customFormat="1" ht="79.5" hidden="1" customHeight="1" x14ac:dyDescent="0.25">
      <c r="A737" s="101" t="s">
        <v>646</v>
      </c>
      <c r="B737" s="101" t="s">
        <v>642</v>
      </c>
      <c r="C737" s="109" t="s">
        <v>31</v>
      </c>
      <c r="D737" s="101" t="s">
        <v>645</v>
      </c>
      <c r="E737" s="101" t="s">
        <v>648</v>
      </c>
      <c r="F737" s="101" t="s">
        <v>1496</v>
      </c>
      <c r="G737" s="101" t="s">
        <v>2417</v>
      </c>
      <c r="H737" s="101" t="s">
        <v>2418</v>
      </c>
      <c r="I737" s="101" t="s">
        <v>1973</v>
      </c>
      <c r="J737" s="110">
        <v>100000000</v>
      </c>
    </row>
    <row r="738" spans="1:10" s="176" customFormat="1" ht="62.25" hidden="1" customHeight="1" x14ac:dyDescent="0.25">
      <c r="A738" s="101" t="s">
        <v>646</v>
      </c>
      <c r="B738" s="101" t="s">
        <v>642</v>
      </c>
      <c r="C738" s="109" t="s">
        <v>47</v>
      </c>
      <c r="D738" s="101" t="s">
        <v>645</v>
      </c>
      <c r="E738" s="101" t="s">
        <v>648</v>
      </c>
      <c r="F738" s="101" t="s">
        <v>1500</v>
      </c>
      <c r="G738" s="101" t="s">
        <v>2415</v>
      </c>
      <c r="H738" s="101" t="s">
        <v>2416</v>
      </c>
      <c r="I738" s="101" t="s">
        <v>1973</v>
      </c>
      <c r="J738" s="110">
        <v>72000000</v>
      </c>
    </row>
    <row r="739" spans="1:10" s="176" customFormat="1" ht="95.25" hidden="1" customHeight="1" x14ac:dyDescent="0.25">
      <c r="A739" s="101" t="s">
        <v>646</v>
      </c>
      <c r="B739" s="101" t="s">
        <v>642</v>
      </c>
      <c r="C739" s="109" t="s">
        <v>17</v>
      </c>
      <c r="D739" s="101" t="s">
        <v>645</v>
      </c>
      <c r="E739" s="101" t="s">
        <v>648</v>
      </c>
      <c r="F739" s="101" t="s">
        <v>1501</v>
      </c>
      <c r="G739" s="101" t="s">
        <v>2413</v>
      </c>
      <c r="H739" s="101" t="s">
        <v>2414</v>
      </c>
      <c r="I739" s="101" t="s">
        <v>547</v>
      </c>
      <c r="J739" s="110">
        <v>100000000</v>
      </c>
    </row>
    <row r="740" spans="1:10" s="176" customFormat="1" ht="30.75" hidden="1" customHeight="1" x14ac:dyDescent="0.25">
      <c r="A740" s="101" t="s">
        <v>646</v>
      </c>
      <c r="B740" s="101" t="s">
        <v>642</v>
      </c>
      <c r="C740" s="109" t="s">
        <v>21</v>
      </c>
      <c r="D740" s="101" t="s">
        <v>645</v>
      </c>
      <c r="E740" s="101" t="s">
        <v>648</v>
      </c>
      <c r="F740" s="101" t="s">
        <v>1503</v>
      </c>
      <c r="G740" s="202" t="s">
        <v>1504</v>
      </c>
      <c r="H740" s="202" t="s">
        <v>1505</v>
      </c>
      <c r="I740" s="101" t="s">
        <v>1973</v>
      </c>
      <c r="J740" s="110">
        <v>100000000</v>
      </c>
    </row>
    <row r="741" spans="1:10" s="176" customFormat="1" ht="30.75" hidden="1" customHeight="1" x14ac:dyDescent="0.25">
      <c r="A741" s="101" t="s">
        <v>646</v>
      </c>
      <c r="B741" s="101" t="s">
        <v>642</v>
      </c>
      <c r="C741" s="109" t="s">
        <v>23</v>
      </c>
      <c r="D741" s="101" t="s">
        <v>645</v>
      </c>
      <c r="E741" s="101" t="s">
        <v>648</v>
      </c>
      <c r="F741" s="101" t="s">
        <v>1506</v>
      </c>
      <c r="G741" s="202" t="s">
        <v>1507</v>
      </c>
      <c r="H741" s="202" t="s">
        <v>1508</v>
      </c>
      <c r="I741" s="202" t="s">
        <v>654</v>
      </c>
      <c r="J741" s="110">
        <v>50000000</v>
      </c>
    </row>
    <row r="742" spans="1:10" s="176" customFormat="1" ht="106.5" hidden="1" customHeight="1" x14ac:dyDescent="0.25">
      <c r="A742" s="101" t="s">
        <v>646</v>
      </c>
      <c r="B742" s="101" t="s">
        <v>642</v>
      </c>
      <c r="C742" s="109" t="s">
        <v>50</v>
      </c>
      <c r="D742" s="101" t="s">
        <v>645</v>
      </c>
      <c r="E742" s="101" t="s">
        <v>648</v>
      </c>
      <c r="F742" s="101" t="s">
        <v>1509</v>
      </c>
      <c r="G742" s="101" t="s">
        <v>1510</v>
      </c>
      <c r="H742" s="101" t="s">
        <v>2412</v>
      </c>
      <c r="I742" s="202" t="s">
        <v>654</v>
      </c>
      <c r="J742" s="110">
        <v>50000000</v>
      </c>
    </row>
    <row r="743" spans="1:10" s="176" customFormat="1" ht="106.5" hidden="1" customHeight="1" x14ac:dyDescent="0.25">
      <c r="A743" s="101" t="s">
        <v>646</v>
      </c>
      <c r="B743" s="101" t="s">
        <v>642</v>
      </c>
      <c r="C743" s="109" t="s">
        <v>12</v>
      </c>
      <c r="D743" s="101" t="s">
        <v>645</v>
      </c>
      <c r="E743" s="101" t="s">
        <v>648</v>
      </c>
      <c r="F743" s="101" t="s">
        <v>1497</v>
      </c>
      <c r="G743" s="101" t="s">
        <v>1498</v>
      </c>
      <c r="H743" s="101" t="s">
        <v>1499</v>
      </c>
      <c r="I743" s="202" t="s">
        <v>899</v>
      </c>
      <c r="J743" s="110">
        <v>50000000</v>
      </c>
    </row>
    <row r="744" spans="1:10" s="176" customFormat="1" ht="60" hidden="1" customHeight="1" x14ac:dyDescent="0.25">
      <c r="A744" s="101" t="s">
        <v>646</v>
      </c>
      <c r="B744" s="101" t="s">
        <v>642</v>
      </c>
      <c r="C744" s="101" t="s">
        <v>56</v>
      </c>
      <c r="D744" s="101" t="s">
        <v>645</v>
      </c>
      <c r="E744" s="101" t="s">
        <v>648</v>
      </c>
      <c r="F744" s="101" t="s">
        <v>1488</v>
      </c>
      <c r="G744" s="101" t="s">
        <v>1489</v>
      </c>
      <c r="H744" s="101" t="s">
        <v>1490</v>
      </c>
      <c r="I744" s="101" t="s">
        <v>899</v>
      </c>
      <c r="J744" s="110">
        <v>100000000</v>
      </c>
    </row>
    <row r="745" spans="1:10" s="150" customFormat="1" ht="65.25" hidden="1" customHeight="1" x14ac:dyDescent="0.25">
      <c r="A745" s="101" t="s">
        <v>640</v>
      </c>
      <c r="B745" s="132" t="s">
        <v>29</v>
      </c>
      <c r="C745" s="132" t="s">
        <v>29</v>
      </c>
      <c r="D745" s="101" t="s">
        <v>639</v>
      </c>
      <c r="E745" s="131" t="s">
        <v>184</v>
      </c>
      <c r="F745" s="132" t="s">
        <v>194</v>
      </c>
      <c r="G745" s="132" t="s">
        <v>1167</v>
      </c>
      <c r="H745" s="132" t="s">
        <v>1889</v>
      </c>
      <c r="I745" s="132" t="s">
        <v>145</v>
      </c>
      <c r="J745" s="143">
        <v>15000000</v>
      </c>
    </row>
    <row r="746" spans="1:10" s="150" customFormat="1" ht="45.75" hidden="1" customHeight="1" x14ac:dyDescent="0.25">
      <c r="A746" s="101" t="s">
        <v>640</v>
      </c>
      <c r="B746" s="132" t="s">
        <v>29</v>
      </c>
      <c r="C746" s="132" t="s">
        <v>22</v>
      </c>
      <c r="D746" s="101" t="s">
        <v>639</v>
      </c>
      <c r="E746" s="131" t="s">
        <v>184</v>
      </c>
      <c r="F746" s="132" t="s">
        <v>196</v>
      </c>
      <c r="G746" s="132" t="s">
        <v>1168</v>
      </c>
      <c r="H746" s="132" t="s">
        <v>284</v>
      </c>
      <c r="I746" s="132" t="s">
        <v>145</v>
      </c>
      <c r="J746" s="143">
        <v>30000000</v>
      </c>
    </row>
    <row r="747" spans="1:10" s="150" customFormat="1" ht="60" hidden="1" customHeight="1" x14ac:dyDescent="0.25">
      <c r="A747" s="101" t="s">
        <v>640</v>
      </c>
      <c r="B747" s="132" t="s">
        <v>29</v>
      </c>
      <c r="C747" s="132" t="s">
        <v>17</v>
      </c>
      <c r="D747" s="101" t="s">
        <v>639</v>
      </c>
      <c r="E747" s="131" t="s">
        <v>184</v>
      </c>
      <c r="F747" s="132" t="s">
        <v>198</v>
      </c>
      <c r="G747" s="132" t="s">
        <v>1169</v>
      </c>
      <c r="H747" s="132" t="s">
        <v>469</v>
      </c>
      <c r="I747" s="132" t="s">
        <v>145</v>
      </c>
      <c r="J747" s="143">
        <v>1800000</v>
      </c>
    </row>
    <row r="748" spans="1:10" s="150" customFormat="1" ht="60" hidden="1" customHeight="1" x14ac:dyDescent="0.25">
      <c r="A748" s="101" t="s">
        <v>640</v>
      </c>
      <c r="B748" s="132" t="s">
        <v>29</v>
      </c>
      <c r="C748" s="132" t="s">
        <v>21</v>
      </c>
      <c r="D748" s="101" t="s">
        <v>639</v>
      </c>
      <c r="E748" s="131" t="s">
        <v>184</v>
      </c>
      <c r="F748" s="132" t="s">
        <v>185</v>
      </c>
      <c r="G748" s="132" t="s">
        <v>1170</v>
      </c>
      <c r="H748" s="132" t="s">
        <v>2535</v>
      </c>
      <c r="I748" s="132" t="s">
        <v>145</v>
      </c>
      <c r="J748" s="143">
        <v>50100000</v>
      </c>
    </row>
    <row r="749" spans="1:10" s="150" customFormat="1" ht="60" hidden="1" customHeight="1" x14ac:dyDescent="0.25">
      <c r="A749" s="101" t="s">
        <v>640</v>
      </c>
      <c r="B749" s="132" t="s">
        <v>29</v>
      </c>
      <c r="C749" s="132" t="s">
        <v>23</v>
      </c>
      <c r="D749" s="101" t="s">
        <v>639</v>
      </c>
      <c r="E749" s="131" t="s">
        <v>184</v>
      </c>
      <c r="F749" s="132" t="s">
        <v>199</v>
      </c>
      <c r="G749" s="132" t="s">
        <v>1171</v>
      </c>
      <c r="H749" s="132" t="s">
        <v>2536</v>
      </c>
      <c r="I749" s="132" t="s">
        <v>145</v>
      </c>
      <c r="J749" s="143">
        <v>3000000</v>
      </c>
    </row>
    <row r="750" spans="1:10" s="150" customFormat="1" ht="45" hidden="1" customHeight="1" x14ac:dyDescent="0.25">
      <c r="A750" s="101" t="s">
        <v>640</v>
      </c>
      <c r="B750" s="132" t="s">
        <v>29</v>
      </c>
      <c r="C750" s="132" t="s">
        <v>122</v>
      </c>
      <c r="D750" s="101" t="s">
        <v>639</v>
      </c>
      <c r="E750" s="131" t="s">
        <v>184</v>
      </c>
      <c r="F750" s="132" t="s">
        <v>200</v>
      </c>
      <c r="G750" s="131" t="s">
        <v>2537</v>
      </c>
      <c r="H750" s="132" t="s">
        <v>2538</v>
      </c>
      <c r="I750" s="132" t="s">
        <v>145</v>
      </c>
      <c r="J750" s="143">
        <v>45000000</v>
      </c>
    </row>
    <row r="751" spans="1:10" s="150" customFormat="1" ht="45" hidden="1" customHeight="1" x14ac:dyDescent="0.25">
      <c r="A751" s="101" t="s">
        <v>640</v>
      </c>
      <c r="B751" s="132" t="s">
        <v>29</v>
      </c>
      <c r="C751" s="132" t="s">
        <v>56</v>
      </c>
      <c r="D751" s="101" t="s">
        <v>639</v>
      </c>
      <c r="E751" s="131" t="s">
        <v>184</v>
      </c>
      <c r="F751" s="132" t="s">
        <v>201</v>
      </c>
      <c r="G751" s="132" t="s">
        <v>1172</v>
      </c>
      <c r="H751" s="131" t="s">
        <v>473</v>
      </c>
      <c r="I751" s="132" t="s">
        <v>145</v>
      </c>
      <c r="J751" s="143">
        <v>51100000</v>
      </c>
    </row>
    <row r="752" spans="1:10" s="150" customFormat="1" ht="60" hidden="1" customHeight="1" x14ac:dyDescent="0.25">
      <c r="A752" s="101" t="s">
        <v>640</v>
      </c>
      <c r="B752" s="132" t="s">
        <v>29</v>
      </c>
      <c r="C752" s="132" t="s">
        <v>26</v>
      </c>
      <c r="D752" s="101" t="s">
        <v>639</v>
      </c>
      <c r="E752" s="131" t="s">
        <v>184</v>
      </c>
      <c r="F752" s="132" t="s">
        <v>203</v>
      </c>
      <c r="G752" s="132" t="s">
        <v>1173</v>
      </c>
      <c r="H752" s="131" t="s">
        <v>2540</v>
      </c>
      <c r="I752" s="132" t="s">
        <v>145</v>
      </c>
      <c r="J752" s="143">
        <v>6000000</v>
      </c>
    </row>
    <row r="753" spans="1:10" s="150" customFormat="1" ht="60" hidden="1" customHeight="1" x14ac:dyDescent="0.25">
      <c r="A753" s="101" t="s">
        <v>640</v>
      </c>
      <c r="B753" s="132" t="s">
        <v>29</v>
      </c>
      <c r="C753" s="132" t="s">
        <v>46</v>
      </c>
      <c r="D753" s="101" t="s">
        <v>639</v>
      </c>
      <c r="E753" s="131" t="s">
        <v>184</v>
      </c>
      <c r="F753" s="132" t="s">
        <v>204</v>
      </c>
      <c r="G753" s="132" t="s">
        <v>1174</v>
      </c>
      <c r="H753" s="131" t="s">
        <v>625</v>
      </c>
      <c r="I753" s="132" t="s">
        <v>145</v>
      </c>
      <c r="J753" s="143">
        <v>50000000</v>
      </c>
    </row>
    <row r="754" spans="1:10" s="150" customFormat="1" ht="45" hidden="1" customHeight="1" x14ac:dyDescent="0.25">
      <c r="A754" s="101" t="s">
        <v>640</v>
      </c>
      <c r="B754" s="132" t="s">
        <v>29</v>
      </c>
      <c r="C754" s="132" t="s">
        <v>16</v>
      </c>
      <c r="D754" s="101" t="s">
        <v>639</v>
      </c>
      <c r="E754" s="131" t="s">
        <v>184</v>
      </c>
      <c r="F754" s="132" t="s">
        <v>205</v>
      </c>
      <c r="G754" s="132" t="s">
        <v>1175</v>
      </c>
      <c r="H754" s="131" t="s">
        <v>2541</v>
      </c>
      <c r="I754" s="132" t="s">
        <v>193</v>
      </c>
      <c r="J754" s="110">
        <v>25000000</v>
      </c>
    </row>
    <row r="755" spans="1:10" s="150" customFormat="1" ht="180" hidden="1" customHeight="1" x14ac:dyDescent="0.25">
      <c r="A755" s="101" t="s">
        <v>640</v>
      </c>
      <c r="B755" s="132" t="s">
        <v>29</v>
      </c>
      <c r="C755" s="132" t="s">
        <v>20</v>
      </c>
      <c r="D755" s="101" t="s">
        <v>639</v>
      </c>
      <c r="E755" s="131" t="s">
        <v>184</v>
      </c>
      <c r="F755" s="132" t="s">
        <v>206</v>
      </c>
      <c r="G755" s="132" t="s">
        <v>1176</v>
      </c>
      <c r="H755" s="131" t="s">
        <v>2544</v>
      </c>
      <c r="I755" s="132" t="s">
        <v>192</v>
      </c>
      <c r="J755" s="143">
        <v>75000000</v>
      </c>
    </row>
    <row r="756" spans="1:10" s="150" customFormat="1" ht="45.75" hidden="1" customHeight="1" x14ac:dyDescent="0.25">
      <c r="A756" s="101" t="s">
        <v>640</v>
      </c>
      <c r="B756" s="142" t="s">
        <v>29</v>
      </c>
      <c r="C756" s="154" t="s">
        <v>1078</v>
      </c>
      <c r="D756" s="101" t="s">
        <v>639</v>
      </c>
      <c r="E756" s="131" t="s">
        <v>184</v>
      </c>
      <c r="F756" s="132" t="s">
        <v>601</v>
      </c>
      <c r="G756" s="132" t="s">
        <v>1185</v>
      </c>
      <c r="H756" s="132" t="s">
        <v>1186</v>
      </c>
      <c r="I756" s="132" t="s">
        <v>1195</v>
      </c>
      <c r="J756" s="143">
        <v>90000000</v>
      </c>
    </row>
    <row r="757" spans="1:10" s="150" customFormat="1" ht="60" hidden="1" customHeight="1" x14ac:dyDescent="0.25">
      <c r="A757" s="101" t="s">
        <v>640</v>
      </c>
      <c r="B757" s="132" t="s">
        <v>22</v>
      </c>
      <c r="C757" s="132" t="s">
        <v>21</v>
      </c>
      <c r="D757" s="101" t="s">
        <v>639</v>
      </c>
      <c r="E757" s="131" t="s">
        <v>148</v>
      </c>
      <c r="F757" s="132" t="s">
        <v>673</v>
      </c>
      <c r="G757" s="132" t="s">
        <v>1177</v>
      </c>
      <c r="H757" s="132" t="s">
        <v>1178</v>
      </c>
      <c r="I757" s="132" t="s">
        <v>145</v>
      </c>
      <c r="J757" s="143">
        <v>6000000</v>
      </c>
    </row>
    <row r="758" spans="1:10" s="150" customFormat="1" ht="45" hidden="1" customHeight="1" x14ac:dyDescent="0.25">
      <c r="A758" s="101" t="s">
        <v>640</v>
      </c>
      <c r="B758" s="132" t="s">
        <v>22</v>
      </c>
      <c r="C758" s="132" t="s">
        <v>50</v>
      </c>
      <c r="D758" s="101" t="s">
        <v>639</v>
      </c>
      <c r="E758" s="131" t="s">
        <v>148</v>
      </c>
      <c r="F758" s="132" t="s">
        <v>674</v>
      </c>
      <c r="G758" s="132" t="s">
        <v>1179</v>
      </c>
      <c r="H758" s="132" t="s">
        <v>1180</v>
      </c>
      <c r="I758" s="132" t="s">
        <v>145</v>
      </c>
      <c r="J758" s="143">
        <v>32000000</v>
      </c>
    </row>
    <row r="759" spans="1:10" s="150" customFormat="1" ht="60" hidden="1" customHeight="1" x14ac:dyDescent="0.25">
      <c r="A759" s="101" t="s">
        <v>640</v>
      </c>
      <c r="B759" s="132" t="s">
        <v>22</v>
      </c>
      <c r="C759" s="132" t="s">
        <v>52</v>
      </c>
      <c r="D759" s="101" t="s">
        <v>639</v>
      </c>
      <c r="E759" s="131" t="s">
        <v>148</v>
      </c>
      <c r="F759" s="132" t="s">
        <v>3120</v>
      </c>
      <c r="G759" s="132" t="s">
        <v>1181</v>
      </c>
      <c r="H759" s="132" t="s">
        <v>1182</v>
      </c>
      <c r="I759" s="132" t="s">
        <v>145</v>
      </c>
      <c r="J759" s="143">
        <v>50000000</v>
      </c>
    </row>
    <row r="760" spans="1:10" s="150" customFormat="1" ht="60" hidden="1" customHeight="1" x14ac:dyDescent="0.25">
      <c r="A760" s="101" t="s">
        <v>640</v>
      </c>
      <c r="B760" s="132" t="s">
        <v>22</v>
      </c>
      <c r="C760" s="132" t="s">
        <v>218</v>
      </c>
      <c r="D760" s="101" t="s">
        <v>639</v>
      </c>
      <c r="E760" s="131" t="s">
        <v>148</v>
      </c>
      <c r="F760" s="132" t="s">
        <v>3122</v>
      </c>
      <c r="G760" s="132" t="s">
        <v>1183</v>
      </c>
      <c r="H760" s="132" t="s">
        <v>1184</v>
      </c>
      <c r="I760" s="132" t="s">
        <v>145</v>
      </c>
      <c r="J760" s="143">
        <v>17500000</v>
      </c>
    </row>
    <row r="761" spans="1:10" s="150" customFormat="1" ht="60" hidden="1" customHeight="1" x14ac:dyDescent="0.25">
      <c r="A761" s="101" t="s">
        <v>640</v>
      </c>
      <c r="B761" s="142" t="s">
        <v>17</v>
      </c>
      <c r="C761" s="178" t="s">
        <v>29</v>
      </c>
      <c r="D761" s="101" t="s">
        <v>639</v>
      </c>
      <c r="E761" s="131" t="s">
        <v>146</v>
      </c>
      <c r="F761" s="178" t="s">
        <v>3124</v>
      </c>
      <c r="G761" s="178" t="s">
        <v>1104</v>
      </c>
      <c r="H761" s="178" t="s">
        <v>1108</v>
      </c>
      <c r="I761" s="178"/>
      <c r="J761" s="143">
        <v>15000000</v>
      </c>
    </row>
    <row r="762" spans="1:10" s="150" customFormat="1" ht="180" hidden="1" customHeight="1" x14ac:dyDescent="0.25">
      <c r="A762" s="101" t="s">
        <v>640</v>
      </c>
      <c r="B762" s="132" t="s">
        <v>642</v>
      </c>
      <c r="C762" s="132" t="s">
        <v>29</v>
      </c>
      <c r="D762" s="101" t="s">
        <v>639</v>
      </c>
      <c r="E762" s="132" t="s">
        <v>641</v>
      </c>
      <c r="F762" s="132" t="s">
        <v>1300</v>
      </c>
      <c r="G762" s="132" t="s">
        <v>1187</v>
      </c>
      <c r="H762" s="132" t="s">
        <v>1188</v>
      </c>
      <c r="I762" s="132" t="s">
        <v>192</v>
      </c>
      <c r="J762" s="143">
        <v>500000000</v>
      </c>
    </row>
    <row r="763" spans="1:10" s="150" customFormat="1" ht="180" hidden="1" customHeight="1" x14ac:dyDescent="0.25">
      <c r="A763" s="101" t="s">
        <v>640</v>
      </c>
      <c r="B763" s="132" t="s">
        <v>642</v>
      </c>
      <c r="C763" s="132" t="s">
        <v>22</v>
      </c>
      <c r="D763" s="101" t="s">
        <v>639</v>
      </c>
      <c r="E763" s="132" t="s">
        <v>641</v>
      </c>
      <c r="F763" s="132" t="s">
        <v>643</v>
      </c>
      <c r="G763" s="132" t="s">
        <v>1189</v>
      </c>
      <c r="H763" s="132" t="s">
        <v>1190</v>
      </c>
      <c r="I763" s="132" t="s">
        <v>192</v>
      </c>
      <c r="J763" s="193">
        <v>300000000</v>
      </c>
    </row>
    <row r="764" spans="1:10" s="150" customFormat="1" ht="300" hidden="1" customHeight="1" x14ac:dyDescent="0.25">
      <c r="A764" s="101" t="s">
        <v>640</v>
      </c>
      <c r="B764" s="132" t="s">
        <v>642</v>
      </c>
      <c r="C764" s="132" t="s">
        <v>31</v>
      </c>
      <c r="D764" s="101" t="s">
        <v>639</v>
      </c>
      <c r="E764" s="132" t="s">
        <v>641</v>
      </c>
      <c r="F764" s="132" t="s">
        <v>644</v>
      </c>
      <c r="G764" s="132" t="s">
        <v>1191</v>
      </c>
      <c r="H764" s="132" t="s">
        <v>2669</v>
      </c>
      <c r="I764" s="132" t="s">
        <v>192</v>
      </c>
      <c r="J764" s="143">
        <v>350000000</v>
      </c>
    </row>
    <row r="765" spans="1:10" s="150" customFormat="1" ht="194.25" hidden="1" customHeight="1" x14ac:dyDescent="0.25">
      <c r="A765" s="101" t="s">
        <v>640</v>
      </c>
      <c r="B765" s="132" t="s">
        <v>642</v>
      </c>
      <c r="C765" s="132" t="s">
        <v>27</v>
      </c>
      <c r="D765" s="101" t="s">
        <v>639</v>
      </c>
      <c r="E765" s="132" t="s">
        <v>641</v>
      </c>
      <c r="F765" s="132" t="s">
        <v>1282</v>
      </c>
      <c r="G765" s="132" t="s">
        <v>1192</v>
      </c>
      <c r="H765" s="132" t="s">
        <v>1192</v>
      </c>
      <c r="I765" s="132" t="s">
        <v>192</v>
      </c>
      <c r="J765" s="143">
        <v>350000000</v>
      </c>
    </row>
    <row r="766" spans="1:10" s="150" customFormat="1" ht="180" hidden="1" customHeight="1" x14ac:dyDescent="0.25">
      <c r="A766" s="101" t="s">
        <v>640</v>
      </c>
      <c r="B766" s="132" t="s">
        <v>642</v>
      </c>
      <c r="C766" s="132" t="s">
        <v>47</v>
      </c>
      <c r="D766" s="101" t="s">
        <v>639</v>
      </c>
      <c r="E766" s="132" t="s">
        <v>641</v>
      </c>
      <c r="F766" s="132" t="s">
        <v>1301</v>
      </c>
      <c r="G766" s="132" t="s">
        <v>1193</v>
      </c>
      <c r="H766" s="132" t="s">
        <v>1194</v>
      </c>
      <c r="I766" s="132" t="s">
        <v>192</v>
      </c>
      <c r="J766" s="143">
        <v>200000000</v>
      </c>
    </row>
    <row r="767" spans="1:10" s="150" customFormat="1" ht="120.75" hidden="1" customHeight="1" x14ac:dyDescent="0.25">
      <c r="A767" s="101" t="s">
        <v>640</v>
      </c>
      <c r="B767" s="132" t="s">
        <v>642</v>
      </c>
      <c r="C767" s="154" t="s">
        <v>17</v>
      </c>
      <c r="D767" s="101" t="s">
        <v>639</v>
      </c>
      <c r="E767" s="132" t="s">
        <v>641</v>
      </c>
      <c r="F767" s="132" t="s">
        <v>2293</v>
      </c>
      <c r="G767" s="132" t="s">
        <v>2294</v>
      </c>
      <c r="H767" s="132" t="s">
        <v>2295</v>
      </c>
      <c r="I767" s="132" t="s">
        <v>192</v>
      </c>
      <c r="J767" s="143">
        <v>350000000</v>
      </c>
    </row>
    <row r="768" spans="1:10" s="150" customFormat="1" ht="33" hidden="1" customHeight="1" x14ac:dyDescent="0.25">
      <c r="A768" s="101" t="s">
        <v>640</v>
      </c>
      <c r="B768" s="132" t="s">
        <v>642</v>
      </c>
      <c r="C768" s="154" t="s">
        <v>21</v>
      </c>
      <c r="D768" s="101" t="s">
        <v>639</v>
      </c>
      <c r="E768" s="132" t="s">
        <v>641</v>
      </c>
      <c r="F768" s="132" t="s">
        <v>2071</v>
      </c>
      <c r="G768" s="132" t="s">
        <v>2072</v>
      </c>
      <c r="H768" s="132" t="s">
        <v>2073</v>
      </c>
      <c r="I768" s="132" t="s">
        <v>192</v>
      </c>
      <c r="J768" s="143">
        <v>1500000000</v>
      </c>
    </row>
    <row r="769" spans="1:10" s="150" customFormat="1" ht="33" hidden="1" customHeight="1" x14ac:dyDescent="0.25">
      <c r="A769" s="101" t="s">
        <v>640</v>
      </c>
      <c r="B769" s="132" t="s">
        <v>642</v>
      </c>
      <c r="C769" s="154" t="s">
        <v>23</v>
      </c>
      <c r="D769" s="101" t="s">
        <v>639</v>
      </c>
      <c r="E769" s="132" t="s">
        <v>641</v>
      </c>
      <c r="F769" s="132" t="s">
        <v>2074</v>
      </c>
      <c r="G769" s="132" t="s">
        <v>2075</v>
      </c>
      <c r="H769" s="132" t="s">
        <v>2076</v>
      </c>
      <c r="I769" s="132" t="s">
        <v>192</v>
      </c>
      <c r="J769" s="143">
        <v>750000000</v>
      </c>
    </row>
    <row r="770" spans="1:10" s="150" customFormat="1" ht="31.5" hidden="1" customHeight="1" x14ac:dyDescent="0.25">
      <c r="A770" s="203" t="s">
        <v>1007</v>
      </c>
      <c r="B770" s="203" t="s">
        <v>29</v>
      </c>
      <c r="C770" s="203" t="s">
        <v>29</v>
      </c>
      <c r="D770" s="203" t="s">
        <v>1006</v>
      </c>
      <c r="E770" s="131" t="s">
        <v>184</v>
      </c>
      <c r="F770" s="203" t="s">
        <v>194</v>
      </c>
      <c r="G770" s="203" t="s">
        <v>1094</v>
      </c>
      <c r="H770" s="203" t="s">
        <v>1889</v>
      </c>
      <c r="I770" s="203" t="s">
        <v>226</v>
      </c>
      <c r="J770" s="110">
        <v>17500000</v>
      </c>
    </row>
    <row r="771" spans="1:10" s="150" customFormat="1" ht="45" hidden="1" customHeight="1" x14ac:dyDescent="0.25">
      <c r="A771" s="203" t="s">
        <v>1007</v>
      </c>
      <c r="B771" s="203" t="s">
        <v>29</v>
      </c>
      <c r="C771" s="203" t="s">
        <v>22</v>
      </c>
      <c r="D771" s="203" t="s">
        <v>1006</v>
      </c>
      <c r="E771" s="131" t="s">
        <v>184</v>
      </c>
      <c r="F771" s="203" t="s">
        <v>196</v>
      </c>
      <c r="G771" s="203" t="s">
        <v>1095</v>
      </c>
      <c r="H771" s="203" t="s">
        <v>284</v>
      </c>
      <c r="I771" s="203" t="s">
        <v>145</v>
      </c>
      <c r="J771" s="110">
        <v>10000000</v>
      </c>
    </row>
    <row r="772" spans="1:10" s="150" customFormat="1" ht="30" hidden="1" customHeight="1" x14ac:dyDescent="0.25">
      <c r="A772" s="203" t="s">
        <v>1007</v>
      </c>
      <c r="B772" s="203" t="s">
        <v>29</v>
      </c>
      <c r="C772" s="203" t="s">
        <v>17</v>
      </c>
      <c r="D772" s="203" t="s">
        <v>1006</v>
      </c>
      <c r="E772" s="131" t="s">
        <v>184</v>
      </c>
      <c r="F772" s="203" t="s">
        <v>198</v>
      </c>
      <c r="G772" s="203" t="s">
        <v>1096</v>
      </c>
      <c r="H772" s="203" t="s">
        <v>469</v>
      </c>
      <c r="I772" s="203" t="s">
        <v>145</v>
      </c>
      <c r="J772" s="110">
        <v>1000000</v>
      </c>
    </row>
    <row r="773" spans="1:10" s="150" customFormat="1" ht="60" hidden="1" customHeight="1" x14ac:dyDescent="0.25">
      <c r="A773" s="203" t="s">
        <v>1007</v>
      </c>
      <c r="B773" s="203" t="s">
        <v>29</v>
      </c>
      <c r="C773" s="203" t="s">
        <v>21</v>
      </c>
      <c r="D773" s="203" t="s">
        <v>1006</v>
      </c>
      <c r="E773" s="131" t="s">
        <v>184</v>
      </c>
      <c r="F773" s="203" t="s">
        <v>185</v>
      </c>
      <c r="G773" s="203" t="s">
        <v>394</v>
      </c>
      <c r="H773" s="203" t="s">
        <v>2535</v>
      </c>
      <c r="I773" s="203" t="s">
        <v>145</v>
      </c>
      <c r="J773" s="110">
        <v>35000000</v>
      </c>
    </row>
    <row r="774" spans="1:10" s="150" customFormat="1" ht="30" hidden="1" customHeight="1" x14ac:dyDescent="0.25">
      <c r="A774" s="203" t="s">
        <v>1007</v>
      </c>
      <c r="B774" s="203" t="s">
        <v>29</v>
      </c>
      <c r="C774" s="203" t="s">
        <v>23</v>
      </c>
      <c r="D774" s="203" t="s">
        <v>1006</v>
      </c>
      <c r="E774" s="131" t="s">
        <v>184</v>
      </c>
      <c r="F774" s="203" t="s">
        <v>199</v>
      </c>
      <c r="G774" s="203" t="s">
        <v>534</v>
      </c>
      <c r="H774" s="203" t="s">
        <v>2536</v>
      </c>
      <c r="I774" s="203" t="s">
        <v>145</v>
      </c>
      <c r="J774" s="110">
        <v>3500000</v>
      </c>
    </row>
    <row r="775" spans="1:10" s="150" customFormat="1" ht="30" hidden="1" customHeight="1" x14ac:dyDescent="0.25">
      <c r="A775" s="203" t="s">
        <v>1007</v>
      </c>
      <c r="B775" s="203" t="s">
        <v>29</v>
      </c>
      <c r="C775" s="203" t="s">
        <v>122</v>
      </c>
      <c r="D775" s="203" t="s">
        <v>1006</v>
      </c>
      <c r="E775" s="131" t="s">
        <v>184</v>
      </c>
      <c r="F775" s="203" t="s">
        <v>200</v>
      </c>
      <c r="G775" s="131" t="s">
        <v>2537</v>
      </c>
      <c r="H775" s="203" t="s">
        <v>2538</v>
      </c>
      <c r="I775" s="203" t="s">
        <v>145</v>
      </c>
      <c r="J775" s="110">
        <v>25000000</v>
      </c>
    </row>
    <row r="776" spans="1:10" s="150" customFormat="1" ht="30" hidden="1" customHeight="1" x14ac:dyDescent="0.25">
      <c r="A776" s="203" t="s">
        <v>1007</v>
      </c>
      <c r="B776" s="203" t="s">
        <v>29</v>
      </c>
      <c r="C776" s="203" t="s">
        <v>56</v>
      </c>
      <c r="D776" s="203" t="s">
        <v>1006</v>
      </c>
      <c r="E776" s="131" t="s">
        <v>184</v>
      </c>
      <c r="F776" s="203" t="s">
        <v>201</v>
      </c>
      <c r="G776" s="203" t="s">
        <v>1097</v>
      </c>
      <c r="H776" s="131" t="s">
        <v>473</v>
      </c>
      <c r="I776" s="203" t="s">
        <v>145</v>
      </c>
      <c r="J776" s="110">
        <v>25000000</v>
      </c>
    </row>
    <row r="777" spans="1:10" s="150" customFormat="1" ht="45" hidden="1" customHeight="1" x14ac:dyDescent="0.25">
      <c r="A777" s="203" t="s">
        <v>1007</v>
      </c>
      <c r="B777" s="203" t="s">
        <v>29</v>
      </c>
      <c r="C777" s="203" t="s">
        <v>26</v>
      </c>
      <c r="D777" s="203" t="s">
        <v>1006</v>
      </c>
      <c r="E777" s="131" t="s">
        <v>184</v>
      </c>
      <c r="F777" s="203" t="s">
        <v>203</v>
      </c>
      <c r="G777" s="203" t="s">
        <v>1098</v>
      </c>
      <c r="H777" s="131" t="s">
        <v>2540</v>
      </c>
      <c r="I777" s="203" t="s">
        <v>145</v>
      </c>
      <c r="J777" s="110">
        <v>4000000</v>
      </c>
    </row>
    <row r="778" spans="1:10" s="150" customFormat="1" ht="30" hidden="1" customHeight="1" x14ac:dyDescent="0.25">
      <c r="A778" s="203" t="s">
        <v>1007</v>
      </c>
      <c r="B778" s="203" t="s">
        <v>29</v>
      </c>
      <c r="C778" s="203" t="s">
        <v>46</v>
      </c>
      <c r="D778" s="203" t="s">
        <v>1006</v>
      </c>
      <c r="E778" s="131" t="s">
        <v>184</v>
      </c>
      <c r="F778" s="203" t="s">
        <v>204</v>
      </c>
      <c r="G778" s="203" t="s">
        <v>589</v>
      </c>
      <c r="H778" s="131" t="s">
        <v>625</v>
      </c>
      <c r="I778" s="203" t="s">
        <v>145</v>
      </c>
      <c r="J778" s="110">
        <v>25000000</v>
      </c>
    </row>
    <row r="779" spans="1:10" s="150" customFormat="1" ht="30" hidden="1" customHeight="1" x14ac:dyDescent="0.25">
      <c r="A779" s="203" t="s">
        <v>1007</v>
      </c>
      <c r="B779" s="203" t="s">
        <v>29</v>
      </c>
      <c r="C779" s="203" t="s">
        <v>16</v>
      </c>
      <c r="D779" s="203" t="s">
        <v>1006</v>
      </c>
      <c r="E779" s="131" t="s">
        <v>184</v>
      </c>
      <c r="F779" s="203" t="s">
        <v>205</v>
      </c>
      <c r="G779" s="203" t="s">
        <v>1099</v>
      </c>
      <c r="H779" s="131" t="s">
        <v>2541</v>
      </c>
      <c r="I779" s="203" t="s">
        <v>193</v>
      </c>
      <c r="J779" s="110">
        <v>40000000</v>
      </c>
    </row>
    <row r="780" spans="1:10" s="150" customFormat="1" ht="150.75" hidden="1" customHeight="1" x14ac:dyDescent="0.25">
      <c r="A780" s="203" t="s">
        <v>1007</v>
      </c>
      <c r="B780" s="203" t="s">
        <v>29</v>
      </c>
      <c r="C780" s="203" t="s">
        <v>20</v>
      </c>
      <c r="D780" s="203" t="s">
        <v>1006</v>
      </c>
      <c r="E780" s="131" t="s">
        <v>184</v>
      </c>
      <c r="F780" s="203" t="s">
        <v>206</v>
      </c>
      <c r="G780" s="203" t="s">
        <v>1100</v>
      </c>
      <c r="H780" s="131" t="s">
        <v>2544</v>
      </c>
      <c r="I780" s="203" t="s">
        <v>192</v>
      </c>
      <c r="J780" s="110">
        <v>70000000</v>
      </c>
    </row>
    <row r="781" spans="1:10" s="150" customFormat="1" ht="30" hidden="1" customHeight="1" x14ac:dyDescent="0.25">
      <c r="A781" s="203" t="s">
        <v>1007</v>
      </c>
      <c r="B781" s="132" t="s">
        <v>22</v>
      </c>
      <c r="C781" s="203" t="s">
        <v>50</v>
      </c>
      <c r="D781" s="203" t="s">
        <v>1006</v>
      </c>
      <c r="E781" s="131" t="s">
        <v>148</v>
      </c>
      <c r="F781" s="203" t="s">
        <v>674</v>
      </c>
      <c r="G781" s="203" t="s">
        <v>1101</v>
      </c>
      <c r="H781" s="203" t="s">
        <v>1105</v>
      </c>
      <c r="I781" s="203" t="s">
        <v>145</v>
      </c>
      <c r="J781" s="110">
        <v>40000000</v>
      </c>
    </row>
    <row r="782" spans="1:10" s="150" customFormat="1" ht="45" hidden="1" customHeight="1" x14ac:dyDescent="0.25">
      <c r="A782" s="203" t="s">
        <v>1007</v>
      </c>
      <c r="B782" s="132" t="s">
        <v>22</v>
      </c>
      <c r="C782" s="203" t="s">
        <v>52</v>
      </c>
      <c r="D782" s="203" t="s">
        <v>1006</v>
      </c>
      <c r="E782" s="131" t="s">
        <v>148</v>
      </c>
      <c r="F782" s="203" t="s">
        <v>3120</v>
      </c>
      <c r="G782" s="203" t="s">
        <v>1102</v>
      </c>
      <c r="H782" s="203" t="s">
        <v>1106</v>
      </c>
      <c r="I782" s="203" t="s">
        <v>145</v>
      </c>
      <c r="J782" s="110">
        <v>35000000</v>
      </c>
    </row>
    <row r="783" spans="1:10" s="150" customFormat="1" ht="30" hidden="1" customHeight="1" x14ac:dyDescent="0.25">
      <c r="A783" s="203" t="s">
        <v>1007</v>
      </c>
      <c r="B783" s="132" t="s">
        <v>22</v>
      </c>
      <c r="C783" s="203" t="s">
        <v>218</v>
      </c>
      <c r="D783" s="203" t="s">
        <v>1006</v>
      </c>
      <c r="E783" s="131" t="s">
        <v>148</v>
      </c>
      <c r="F783" s="203" t="s">
        <v>3122</v>
      </c>
      <c r="G783" s="203" t="s">
        <v>1103</v>
      </c>
      <c r="H783" s="203" t="s">
        <v>1107</v>
      </c>
      <c r="I783" s="203" t="s">
        <v>145</v>
      </c>
      <c r="J783" s="110">
        <v>25000000</v>
      </c>
    </row>
    <row r="784" spans="1:10" s="150" customFormat="1" ht="60" hidden="1" customHeight="1" x14ac:dyDescent="0.25">
      <c r="A784" s="203" t="s">
        <v>1007</v>
      </c>
      <c r="B784" s="142" t="s">
        <v>17</v>
      </c>
      <c r="C784" s="203" t="s">
        <v>29</v>
      </c>
      <c r="D784" s="203" t="s">
        <v>1006</v>
      </c>
      <c r="E784" s="131" t="s">
        <v>146</v>
      </c>
      <c r="F784" s="203" t="s">
        <v>3124</v>
      </c>
      <c r="G784" s="203" t="s">
        <v>1104</v>
      </c>
      <c r="H784" s="203" t="s">
        <v>1108</v>
      </c>
      <c r="I784" s="203" t="s">
        <v>145</v>
      </c>
      <c r="J784" s="110">
        <v>15000000</v>
      </c>
    </row>
    <row r="785" spans="1:10" s="150" customFormat="1" ht="75" hidden="1" customHeight="1" x14ac:dyDescent="0.25">
      <c r="A785" s="203" t="s">
        <v>1007</v>
      </c>
      <c r="B785" s="109" t="s">
        <v>124</v>
      </c>
      <c r="C785" s="109" t="s">
        <v>22</v>
      </c>
      <c r="D785" s="203" t="s">
        <v>1006</v>
      </c>
      <c r="E785" s="136" t="s">
        <v>2670</v>
      </c>
      <c r="F785" s="101" t="s">
        <v>3325</v>
      </c>
      <c r="G785" s="101" t="s">
        <v>2955</v>
      </c>
      <c r="H785" s="244" t="s">
        <v>2956</v>
      </c>
      <c r="I785" s="101" t="s">
        <v>2207</v>
      </c>
      <c r="J785" s="173">
        <v>225000000</v>
      </c>
    </row>
    <row r="786" spans="1:10" s="163" customFormat="1" ht="82.5" hidden="1" customHeight="1" x14ac:dyDescent="0.25">
      <c r="A786" s="203" t="s">
        <v>1007</v>
      </c>
      <c r="B786" s="109" t="s">
        <v>124</v>
      </c>
      <c r="C786" s="169" t="s">
        <v>29</v>
      </c>
      <c r="D786" s="203" t="s">
        <v>1006</v>
      </c>
      <c r="E786" s="101" t="s">
        <v>2670</v>
      </c>
      <c r="F786" s="101" t="s">
        <v>2208</v>
      </c>
      <c r="G786" s="101" t="s">
        <v>2209</v>
      </c>
      <c r="H786" s="244" t="s">
        <v>2209</v>
      </c>
      <c r="I786" s="101" t="s">
        <v>2210</v>
      </c>
      <c r="J786" s="204">
        <v>75000000</v>
      </c>
    </row>
    <row r="787" spans="1:10" s="150" customFormat="1" ht="53.25" hidden="1" customHeight="1" x14ac:dyDescent="0.25">
      <c r="A787" s="203" t="s">
        <v>1007</v>
      </c>
      <c r="B787" s="109" t="s">
        <v>124</v>
      </c>
      <c r="C787" s="169" t="s">
        <v>47</v>
      </c>
      <c r="D787" s="203" t="s">
        <v>1006</v>
      </c>
      <c r="E787" s="136" t="s">
        <v>2670</v>
      </c>
      <c r="F787" s="101" t="s">
        <v>2211</v>
      </c>
      <c r="G787" s="101" t="s">
        <v>3483</v>
      </c>
      <c r="H787" s="244" t="s">
        <v>2212</v>
      </c>
      <c r="I787" s="101" t="s">
        <v>2210</v>
      </c>
      <c r="J787" s="204">
        <v>75000000</v>
      </c>
    </row>
    <row r="788" spans="1:10" s="150" customFormat="1" ht="50.25" hidden="1" customHeight="1" x14ac:dyDescent="0.25">
      <c r="A788" s="203" t="s">
        <v>1007</v>
      </c>
      <c r="B788" s="109" t="s">
        <v>124</v>
      </c>
      <c r="C788" s="195" t="s">
        <v>23</v>
      </c>
      <c r="D788" s="203" t="s">
        <v>1006</v>
      </c>
      <c r="E788" s="136" t="s">
        <v>2670</v>
      </c>
      <c r="F788" s="101" t="s">
        <v>2213</v>
      </c>
      <c r="G788" s="101" t="s">
        <v>2214</v>
      </c>
      <c r="H788" s="244" t="s">
        <v>2214</v>
      </c>
      <c r="I788" s="101" t="s">
        <v>2215</v>
      </c>
      <c r="J788" s="171">
        <v>75000000</v>
      </c>
    </row>
    <row r="789" spans="1:10" s="150" customFormat="1" ht="49.5" hidden="1" customHeight="1" x14ac:dyDescent="0.25">
      <c r="A789" s="203" t="s">
        <v>1007</v>
      </c>
      <c r="B789" s="109" t="s">
        <v>124</v>
      </c>
      <c r="C789" s="169" t="s">
        <v>31</v>
      </c>
      <c r="D789" s="203" t="s">
        <v>1006</v>
      </c>
      <c r="E789" s="136" t="s">
        <v>2670</v>
      </c>
      <c r="F789" s="101" t="s">
        <v>2216</v>
      </c>
      <c r="G789" s="101" t="s">
        <v>2217</v>
      </c>
      <c r="H789" s="244" t="s">
        <v>2217</v>
      </c>
      <c r="I789" s="101" t="s">
        <v>2218</v>
      </c>
      <c r="J789" s="171">
        <v>75000000</v>
      </c>
    </row>
    <row r="790" spans="1:10" s="150" customFormat="1" ht="78.75" hidden="1" customHeight="1" x14ac:dyDescent="0.25">
      <c r="A790" s="203" t="s">
        <v>1007</v>
      </c>
      <c r="B790" s="109" t="s">
        <v>124</v>
      </c>
      <c r="C790" s="109" t="s">
        <v>27</v>
      </c>
      <c r="D790" s="203" t="s">
        <v>1006</v>
      </c>
      <c r="E790" s="136" t="s">
        <v>2670</v>
      </c>
      <c r="F790" s="101" t="s">
        <v>2219</v>
      </c>
      <c r="G790" s="101" t="s">
        <v>2220</v>
      </c>
      <c r="H790" s="101" t="s">
        <v>2220</v>
      </c>
      <c r="I790" s="101" t="s">
        <v>2207</v>
      </c>
      <c r="J790" s="171">
        <v>130000000</v>
      </c>
    </row>
    <row r="791" spans="1:10" s="150" customFormat="1" ht="66.75" hidden="1" customHeight="1" x14ac:dyDescent="0.25">
      <c r="A791" s="203" t="s">
        <v>1007</v>
      </c>
      <c r="B791" s="109" t="s">
        <v>124</v>
      </c>
      <c r="C791" s="101" t="s">
        <v>50</v>
      </c>
      <c r="D791" s="203" t="s">
        <v>1006</v>
      </c>
      <c r="E791" s="136" t="s">
        <v>2670</v>
      </c>
      <c r="F791" s="101" t="s">
        <v>3326</v>
      </c>
      <c r="G791" s="101" t="s">
        <v>2221</v>
      </c>
      <c r="H791" s="101" t="s">
        <v>2221</v>
      </c>
      <c r="I791" s="101" t="s">
        <v>2207</v>
      </c>
      <c r="J791" s="171">
        <v>75000000</v>
      </c>
    </row>
    <row r="792" spans="1:10" s="150" customFormat="1" ht="66.75" hidden="1" customHeight="1" x14ac:dyDescent="0.25">
      <c r="A792" s="203" t="s">
        <v>1007</v>
      </c>
      <c r="B792" s="109" t="s">
        <v>124</v>
      </c>
      <c r="C792" s="101" t="s">
        <v>56</v>
      </c>
      <c r="D792" s="203" t="s">
        <v>1006</v>
      </c>
      <c r="E792" s="136" t="s">
        <v>2670</v>
      </c>
      <c r="F792" s="101" t="s">
        <v>3489</v>
      </c>
      <c r="G792" s="101" t="s">
        <v>3490</v>
      </c>
      <c r="H792" s="101" t="s">
        <v>3491</v>
      </c>
      <c r="I792" s="101" t="s">
        <v>2207</v>
      </c>
      <c r="J792" s="171">
        <v>200000000</v>
      </c>
    </row>
    <row r="793" spans="1:10" s="150" customFormat="1" ht="48.75" hidden="1" customHeight="1" x14ac:dyDescent="0.25">
      <c r="A793" s="203" t="s">
        <v>1007</v>
      </c>
      <c r="B793" s="109" t="s">
        <v>124</v>
      </c>
      <c r="C793" s="109" t="s">
        <v>17</v>
      </c>
      <c r="D793" s="203" t="s">
        <v>1006</v>
      </c>
      <c r="E793" s="136" t="s">
        <v>2670</v>
      </c>
      <c r="F793" s="101" t="s">
        <v>2770</v>
      </c>
      <c r="G793" s="101" t="s">
        <v>2222</v>
      </c>
      <c r="H793" s="101" t="s">
        <v>2222</v>
      </c>
      <c r="I793" s="101" t="s">
        <v>2207</v>
      </c>
      <c r="J793" s="171">
        <v>75000000</v>
      </c>
    </row>
    <row r="794" spans="1:10" s="150" customFormat="1" ht="72.75" hidden="1" customHeight="1" x14ac:dyDescent="0.25">
      <c r="A794" s="203" t="s">
        <v>1007</v>
      </c>
      <c r="B794" s="169" t="s">
        <v>1113</v>
      </c>
      <c r="C794" s="169" t="s">
        <v>29</v>
      </c>
      <c r="D794" s="203" t="s">
        <v>1006</v>
      </c>
      <c r="E794" s="136" t="s">
        <v>3323</v>
      </c>
      <c r="F794" s="101" t="s">
        <v>3327</v>
      </c>
      <c r="G794" s="109" t="s">
        <v>2223</v>
      </c>
      <c r="H794" s="101" t="s">
        <v>2224</v>
      </c>
      <c r="I794" s="101" t="s">
        <v>2225</v>
      </c>
      <c r="J794" s="171">
        <v>75000000</v>
      </c>
    </row>
    <row r="795" spans="1:10" s="150" customFormat="1" ht="61.5" hidden="1" customHeight="1" x14ac:dyDescent="0.25">
      <c r="A795" s="203" t="s">
        <v>1007</v>
      </c>
      <c r="B795" s="169" t="s">
        <v>1113</v>
      </c>
      <c r="C795" s="169" t="s">
        <v>22</v>
      </c>
      <c r="D795" s="203" t="s">
        <v>1006</v>
      </c>
      <c r="E795" s="136" t="s">
        <v>3323</v>
      </c>
      <c r="F795" s="101" t="s">
        <v>3328</v>
      </c>
      <c r="G795" s="101" t="s">
        <v>2671</v>
      </c>
      <c r="H795" s="101" t="s">
        <v>2226</v>
      </c>
      <c r="I795" s="101" t="s">
        <v>2225</v>
      </c>
      <c r="J795" s="171">
        <v>75000000</v>
      </c>
    </row>
    <row r="796" spans="1:10" s="150" customFormat="1" ht="43.5" hidden="1" customHeight="1" x14ac:dyDescent="0.25">
      <c r="A796" s="203" t="s">
        <v>1007</v>
      </c>
      <c r="B796" s="169" t="s">
        <v>1113</v>
      </c>
      <c r="C796" s="169" t="s">
        <v>31</v>
      </c>
      <c r="D796" s="203" t="s">
        <v>1006</v>
      </c>
      <c r="E796" s="136" t="s">
        <v>3323</v>
      </c>
      <c r="F796" s="101" t="s">
        <v>2227</v>
      </c>
      <c r="G796" s="101" t="s">
        <v>2228</v>
      </c>
      <c r="H796" s="101" t="s">
        <v>2229</v>
      </c>
      <c r="I796" s="101" t="s">
        <v>2230</v>
      </c>
      <c r="J796" s="171">
        <v>75000000</v>
      </c>
    </row>
    <row r="797" spans="1:10" s="150" customFormat="1" ht="95.25" hidden="1" customHeight="1" x14ac:dyDescent="0.25">
      <c r="A797" s="203" t="s">
        <v>1007</v>
      </c>
      <c r="B797" s="169" t="s">
        <v>1113</v>
      </c>
      <c r="C797" s="169" t="s">
        <v>27</v>
      </c>
      <c r="D797" s="203" t="s">
        <v>1006</v>
      </c>
      <c r="E797" s="136" t="s">
        <v>3323</v>
      </c>
      <c r="F797" s="101" t="s">
        <v>2231</v>
      </c>
      <c r="G797" s="101" t="s">
        <v>2232</v>
      </c>
      <c r="H797" s="101" t="s">
        <v>2233</v>
      </c>
      <c r="I797" s="101" t="s">
        <v>2210</v>
      </c>
      <c r="J797" s="171">
        <v>75000000</v>
      </c>
    </row>
    <row r="798" spans="1:10" s="150" customFormat="1" ht="76.5" hidden="1" customHeight="1" x14ac:dyDescent="0.25">
      <c r="A798" s="203" t="s">
        <v>1007</v>
      </c>
      <c r="B798" s="169" t="s">
        <v>1113</v>
      </c>
      <c r="C798" s="169" t="s">
        <v>47</v>
      </c>
      <c r="D798" s="203" t="s">
        <v>1006</v>
      </c>
      <c r="E798" s="136" t="s">
        <v>3323</v>
      </c>
      <c r="F798" s="101" t="s">
        <v>3324</v>
      </c>
      <c r="G798" s="101" t="s">
        <v>2953</v>
      </c>
      <c r="H798" s="244" t="s">
        <v>2954</v>
      </c>
      <c r="I798" s="101" t="s">
        <v>2234</v>
      </c>
      <c r="J798" s="171">
        <v>75000000</v>
      </c>
    </row>
    <row r="799" spans="1:10" s="150" customFormat="1" ht="64.5" hidden="1" customHeight="1" x14ac:dyDescent="0.25">
      <c r="A799" s="203" t="s">
        <v>1007</v>
      </c>
      <c r="B799" s="169" t="s">
        <v>1113</v>
      </c>
      <c r="C799" s="195" t="s">
        <v>17</v>
      </c>
      <c r="D799" s="203" t="s">
        <v>1006</v>
      </c>
      <c r="E799" s="136" t="s">
        <v>3323</v>
      </c>
      <c r="F799" s="101" t="s">
        <v>2235</v>
      </c>
      <c r="G799" s="101" t="s">
        <v>2856</v>
      </c>
      <c r="H799" s="101" t="s">
        <v>2856</v>
      </c>
      <c r="I799" s="101" t="s">
        <v>2210</v>
      </c>
      <c r="J799" s="171">
        <v>75000000</v>
      </c>
    </row>
    <row r="800" spans="1:10" s="150" customFormat="1" ht="36" hidden="1" customHeight="1" x14ac:dyDescent="0.25">
      <c r="A800" s="101" t="s">
        <v>1024</v>
      </c>
      <c r="B800" s="101" t="s">
        <v>29</v>
      </c>
      <c r="C800" s="101" t="s">
        <v>29</v>
      </c>
      <c r="D800" s="101" t="s">
        <v>1008</v>
      </c>
      <c r="E800" s="131" t="s">
        <v>184</v>
      </c>
      <c r="F800" s="131" t="s">
        <v>194</v>
      </c>
      <c r="G800" s="131" t="s">
        <v>1009</v>
      </c>
      <c r="H800" s="131" t="s">
        <v>1889</v>
      </c>
      <c r="I800" s="131" t="s">
        <v>145</v>
      </c>
      <c r="J800" s="134">
        <v>22000000</v>
      </c>
    </row>
    <row r="801" spans="1:10" s="150" customFormat="1" ht="56.25" hidden="1" customHeight="1" x14ac:dyDescent="0.25">
      <c r="A801" s="101" t="s">
        <v>1024</v>
      </c>
      <c r="B801" s="101" t="s">
        <v>29</v>
      </c>
      <c r="C801" s="101" t="s">
        <v>22</v>
      </c>
      <c r="D801" s="101" t="s">
        <v>1008</v>
      </c>
      <c r="E801" s="131" t="s">
        <v>184</v>
      </c>
      <c r="F801" s="131" t="s">
        <v>196</v>
      </c>
      <c r="G801" s="131" t="s">
        <v>1010</v>
      </c>
      <c r="H801" s="131" t="s">
        <v>284</v>
      </c>
      <c r="I801" s="131" t="s">
        <v>145</v>
      </c>
      <c r="J801" s="134">
        <v>25000000</v>
      </c>
    </row>
    <row r="802" spans="1:10" s="150" customFormat="1" ht="69" hidden="1" customHeight="1" x14ac:dyDescent="0.25">
      <c r="A802" s="101" t="s">
        <v>1024</v>
      </c>
      <c r="B802" s="101" t="s">
        <v>29</v>
      </c>
      <c r="C802" s="101" t="s">
        <v>17</v>
      </c>
      <c r="D802" s="101" t="s">
        <v>1008</v>
      </c>
      <c r="E802" s="131" t="s">
        <v>184</v>
      </c>
      <c r="F802" s="131" t="s">
        <v>198</v>
      </c>
      <c r="G802" s="131" t="s">
        <v>1011</v>
      </c>
      <c r="H802" s="131" t="s">
        <v>469</v>
      </c>
      <c r="I802" s="131" t="s">
        <v>145</v>
      </c>
      <c r="J802" s="134">
        <v>5000000</v>
      </c>
    </row>
    <row r="803" spans="1:10" s="150" customFormat="1" ht="30" hidden="1" customHeight="1" x14ac:dyDescent="0.25">
      <c r="A803" s="101" t="s">
        <v>1024</v>
      </c>
      <c r="B803" s="101" t="s">
        <v>29</v>
      </c>
      <c r="C803" s="101" t="s">
        <v>21</v>
      </c>
      <c r="D803" s="101" t="s">
        <v>1008</v>
      </c>
      <c r="E803" s="131" t="s">
        <v>184</v>
      </c>
      <c r="F803" s="131" t="s">
        <v>185</v>
      </c>
      <c r="G803" s="131" t="s">
        <v>1012</v>
      </c>
      <c r="H803" s="131" t="s">
        <v>2535</v>
      </c>
      <c r="I803" s="131" t="s">
        <v>145</v>
      </c>
      <c r="J803" s="134">
        <v>21000000</v>
      </c>
    </row>
    <row r="804" spans="1:10" s="150" customFormat="1" ht="30" hidden="1" customHeight="1" x14ac:dyDescent="0.25">
      <c r="A804" s="101" t="s">
        <v>1024</v>
      </c>
      <c r="B804" s="101" t="s">
        <v>29</v>
      </c>
      <c r="C804" s="101" t="s">
        <v>23</v>
      </c>
      <c r="D804" s="101" t="s">
        <v>1008</v>
      </c>
      <c r="E804" s="131" t="s">
        <v>184</v>
      </c>
      <c r="F804" s="131" t="s">
        <v>199</v>
      </c>
      <c r="G804" s="131" t="s">
        <v>1013</v>
      </c>
      <c r="H804" s="131" t="s">
        <v>2536</v>
      </c>
      <c r="I804" s="131" t="s">
        <v>145</v>
      </c>
      <c r="J804" s="134">
        <v>2500000</v>
      </c>
    </row>
    <row r="805" spans="1:10" s="150" customFormat="1" ht="30" hidden="1" customHeight="1" x14ac:dyDescent="0.25">
      <c r="A805" s="101" t="s">
        <v>1024</v>
      </c>
      <c r="B805" s="101" t="s">
        <v>29</v>
      </c>
      <c r="C805" s="101" t="s">
        <v>122</v>
      </c>
      <c r="D805" s="101" t="s">
        <v>1008</v>
      </c>
      <c r="E805" s="131" t="s">
        <v>184</v>
      </c>
      <c r="F805" s="131" t="s">
        <v>200</v>
      </c>
      <c r="G805" s="131" t="s">
        <v>2537</v>
      </c>
      <c r="H805" s="131" t="s">
        <v>2538</v>
      </c>
      <c r="I805" s="131" t="s">
        <v>145</v>
      </c>
      <c r="J805" s="134">
        <v>73000000</v>
      </c>
    </row>
    <row r="806" spans="1:10" s="150" customFormat="1" ht="30" hidden="1" customHeight="1" x14ac:dyDescent="0.25">
      <c r="A806" s="101" t="s">
        <v>1024</v>
      </c>
      <c r="B806" s="101" t="s">
        <v>29</v>
      </c>
      <c r="C806" s="101" t="s">
        <v>56</v>
      </c>
      <c r="D806" s="101" t="s">
        <v>1008</v>
      </c>
      <c r="E806" s="131" t="s">
        <v>184</v>
      </c>
      <c r="F806" s="131" t="s">
        <v>201</v>
      </c>
      <c r="G806" s="131" t="s">
        <v>1014</v>
      </c>
      <c r="H806" s="131" t="s">
        <v>473</v>
      </c>
      <c r="I806" s="131" t="s">
        <v>145</v>
      </c>
      <c r="J806" s="134">
        <v>73000000</v>
      </c>
    </row>
    <row r="807" spans="1:10" s="150" customFormat="1" ht="45" hidden="1" customHeight="1" x14ac:dyDescent="0.25">
      <c r="A807" s="101" t="s">
        <v>1024</v>
      </c>
      <c r="B807" s="101" t="s">
        <v>29</v>
      </c>
      <c r="C807" s="101" t="s">
        <v>26</v>
      </c>
      <c r="D807" s="101" t="s">
        <v>1008</v>
      </c>
      <c r="E807" s="131" t="s">
        <v>184</v>
      </c>
      <c r="F807" s="131" t="s">
        <v>203</v>
      </c>
      <c r="G807" s="131" t="s">
        <v>1015</v>
      </c>
      <c r="H807" s="131" t="s">
        <v>2540</v>
      </c>
      <c r="I807" s="131" t="s">
        <v>145</v>
      </c>
      <c r="J807" s="134">
        <v>7000000</v>
      </c>
    </row>
    <row r="808" spans="1:10" s="150" customFormat="1" ht="30" hidden="1" customHeight="1" x14ac:dyDescent="0.25">
      <c r="A808" s="101" t="s">
        <v>1024</v>
      </c>
      <c r="B808" s="101" t="s">
        <v>29</v>
      </c>
      <c r="C808" s="101" t="s">
        <v>46</v>
      </c>
      <c r="D808" s="101" t="s">
        <v>1008</v>
      </c>
      <c r="E808" s="131" t="s">
        <v>184</v>
      </c>
      <c r="F808" s="131" t="s">
        <v>204</v>
      </c>
      <c r="G808" s="131" t="s">
        <v>1016</v>
      </c>
      <c r="H808" s="131" t="s">
        <v>625</v>
      </c>
      <c r="I808" s="131" t="s">
        <v>145</v>
      </c>
      <c r="J808" s="134">
        <v>35000000</v>
      </c>
    </row>
    <row r="809" spans="1:10" s="150" customFormat="1" ht="30" hidden="1" customHeight="1" x14ac:dyDescent="0.25">
      <c r="A809" s="101" t="s">
        <v>1024</v>
      </c>
      <c r="B809" s="101" t="s">
        <v>29</v>
      </c>
      <c r="C809" s="101" t="s">
        <v>16</v>
      </c>
      <c r="D809" s="101" t="s">
        <v>1008</v>
      </c>
      <c r="E809" s="131" t="s">
        <v>184</v>
      </c>
      <c r="F809" s="131" t="s">
        <v>205</v>
      </c>
      <c r="G809" s="131" t="s">
        <v>1017</v>
      </c>
      <c r="H809" s="131" t="s">
        <v>2541</v>
      </c>
      <c r="I809" s="131" t="s">
        <v>1675</v>
      </c>
      <c r="J809" s="134">
        <v>25000000</v>
      </c>
    </row>
    <row r="810" spans="1:10" s="150" customFormat="1" ht="45" hidden="1" customHeight="1" x14ac:dyDescent="0.25">
      <c r="A810" s="101" t="s">
        <v>1024</v>
      </c>
      <c r="B810" s="101" t="s">
        <v>29</v>
      </c>
      <c r="C810" s="101" t="s">
        <v>20</v>
      </c>
      <c r="D810" s="101" t="s">
        <v>1008</v>
      </c>
      <c r="E810" s="131" t="s">
        <v>184</v>
      </c>
      <c r="F810" s="131" t="s">
        <v>206</v>
      </c>
      <c r="G810" s="131" t="s">
        <v>1017</v>
      </c>
      <c r="H810" s="131" t="s">
        <v>2544</v>
      </c>
      <c r="I810" s="131" t="s">
        <v>1676</v>
      </c>
      <c r="J810" s="134">
        <v>75000000</v>
      </c>
    </row>
    <row r="811" spans="1:10" s="150" customFormat="1" ht="48.75" hidden="1" customHeight="1" x14ac:dyDescent="0.25">
      <c r="A811" s="101" t="s">
        <v>1024</v>
      </c>
      <c r="B811" s="101" t="s">
        <v>29</v>
      </c>
      <c r="C811" s="109" t="s">
        <v>117</v>
      </c>
      <c r="D811" s="101" t="s">
        <v>1008</v>
      </c>
      <c r="E811" s="131" t="s">
        <v>184</v>
      </c>
      <c r="F811" s="131" t="s">
        <v>3277</v>
      </c>
      <c r="G811" s="131" t="s">
        <v>1677</v>
      </c>
      <c r="H811" s="131" t="s">
        <v>1678</v>
      </c>
      <c r="I811" s="131" t="s">
        <v>145</v>
      </c>
      <c r="J811" s="134">
        <v>800000000</v>
      </c>
    </row>
    <row r="812" spans="1:10" s="150" customFormat="1" ht="60" hidden="1" customHeight="1" x14ac:dyDescent="0.25">
      <c r="A812" s="101" t="s">
        <v>1024</v>
      </c>
      <c r="B812" s="109" t="s">
        <v>111</v>
      </c>
      <c r="C812" s="101" t="s">
        <v>31</v>
      </c>
      <c r="D812" s="101" t="s">
        <v>1008</v>
      </c>
      <c r="E812" s="136" t="s">
        <v>2672</v>
      </c>
      <c r="F812" s="131" t="s">
        <v>1679</v>
      </c>
      <c r="G812" s="131" t="s">
        <v>1680</v>
      </c>
      <c r="H812" s="131" t="s">
        <v>1681</v>
      </c>
      <c r="I812" s="131" t="s">
        <v>547</v>
      </c>
      <c r="J812" s="134">
        <v>50000000</v>
      </c>
    </row>
    <row r="813" spans="1:10" s="150" customFormat="1" ht="60" hidden="1" customHeight="1" x14ac:dyDescent="0.25">
      <c r="A813" s="101" t="s">
        <v>1024</v>
      </c>
      <c r="B813" s="109" t="s">
        <v>111</v>
      </c>
      <c r="C813" s="101" t="s">
        <v>29</v>
      </c>
      <c r="D813" s="101" t="s">
        <v>1008</v>
      </c>
      <c r="E813" s="136" t="s">
        <v>2672</v>
      </c>
      <c r="F813" s="131" t="s">
        <v>3449</v>
      </c>
      <c r="G813" s="131" t="s">
        <v>3450</v>
      </c>
      <c r="H813" s="131" t="s">
        <v>3451</v>
      </c>
      <c r="I813" s="131" t="s">
        <v>547</v>
      </c>
      <c r="J813" s="134">
        <v>327000000</v>
      </c>
    </row>
    <row r="814" spans="1:10" s="150" customFormat="1" ht="81.75" hidden="1" customHeight="1" x14ac:dyDescent="0.25">
      <c r="A814" s="101" t="s">
        <v>1024</v>
      </c>
      <c r="B814" s="109" t="s">
        <v>111</v>
      </c>
      <c r="C814" s="101" t="s">
        <v>27</v>
      </c>
      <c r="D814" s="101" t="s">
        <v>1008</v>
      </c>
      <c r="E814" s="136" t="s">
        <v>2672</v>
      </c>
      <c r="F814" s="131" t="s">
        <v>1682</v>
      </c>
      <c r="G814" s="131" t="s">
        <v>1683</v>
      </c>
      <c r="H814" s="131" t="s">
        <v>1684</v>
      </c>
      <c r="I814" s="131" t="s">
        <v>547</v>
      </c>
      <c r="J814" s="134">
        <v>200000000</v>
      </c>
    </row>
    <row r="815" spans="1:10" s="150" customFormat="1" ht="45" hidden="1" customHeight="1" x14ac:dyDescent="0.25">
      <c r="A815" s="101" t="s">
        <v>1024</v>
      </c>
      <c r="B815" s="109" t="s">
        <v>111</v>
      </c>
      <c r="C815" s="109" t="s">
        <v>17</v>
      </c>
      <c r="D815" s="101" t="s">
        <v>1008</v>
      </c>
      <c r="E815" s="136" t="s">
        <v>2672</v>
      </c>
      <c r="F815" s="131" t="s">
        <v>1686</v>
      </c>
      <c r="G815" s="131" t="s">
        <v>1687</v>
      </c>
      <c r="H815" s="131" t="s">
        <v>1688</v>
      </c>
      <c r="I815" s="131" t="s">
        <v>1973</v>
      </c>
      <c r="J815" s="134">
        <v>80000000</v>
      </c>
    </row>
    <row r="816" spans="1:10" s="150" customFormat="1" ht="78.75" hidden="1" customHeight="1" x14ac:dyDescent="0.25">
      <c r="A816" s="101" t="s">
        <v>1024</v>
      </c>
      <c r="B816" s="109" t="s">
        <v>111</v>
      </c>
      <c r="C816" s="109" t="s">
        <v>21</v>
      </c>
      <c r="D816" s="101" t="s">
        <v>1008</v>
      </c>
      <c r="E816" s="136" t="s">
        <v>2672</v>
      </c>
      <c r="F816" s="131" t="s">
        <v>1689</v>
      </c>
      <c r="G816" s="131" t="s">
        <v>1690</v>
      </c>
      <c r="H816" s="131" t="s">
        <v>1691</v>
      </c>
      <c r="I816" s="131" t="s">
        <v>1973</v>
      </c>
      <c r="J816" s="134">
        <v>200000000</v>
      </c>
    </row>
    <row r="817" spans="1:10" s="150" customFormat="1" ht="28.5" hidden="1" customHeight="1" x14ac:dyDescent="0.25">
      <c r="A817" s="101" t="s">
        <v>1024</v>
      </c>
      <c r="B817" s="109" t="s">
        <v>111</v>
      </c>
      <c r="C817" s="109" t="s">
        <v>23</v>
      </c>
      <c r="D817" s="101" t="s">
        <v>1008</v>
      </c>
      <c r="E817" s="136" t="s">
        <v>2672</v>
      </c>
      <c r="F817" s="131" t="s">
        <v>1692</v>
      </c>
      <c r="G817" s="131" t="s">
        <v>1693</v>
      </c>
      <c r="H817" s="131" t="s">
        <v>1694</v>
      </c>
      <c r="I817" s="131" t="s">
        <v>470</v>
      </c>
      <c r="J817" s="134">
        <v>300000000</v>
      </c>
    </row>
    <row r="818" spans="1:10" s="150" customFormat="1" ht="93.75" hidden="1" customHeight="1" x14ac:dyDescent="0.25">
      <c r="A818" s="101" t="s">
        <v>1024</v>
      </c>
      <c r="B818" s="109" t="s">
        <v>111</v>
      </c>
      <c r="C818" s="109" t="s">
        <v>50</v>
      </c>
      <c r="D818" s="101" t="s">
        <v>1008</v>
      </c>
      <c r="E818" s="136" t="s">
        <v>2672</v>
      </c>
      <c r="F818" s="131" t="s">
        <v>1695</v>
      </c>
      <c r="G818" s="131" t="s">
        <v>1696</v>
      </c>
      <c r="H818" s="131" t="s">
        <v>1697</v>
      </c>
      <c r="I818" s="131" t="s">
        <v>1698</v>
      </c>
      <c r="J818" s="134">
        <v>150000000</v>
      </c>
    </row>
    <row r="819" spans="1:10" s="150" customFormat="1" ht="72.75" hidden="1" customHeight="1" x14ac:dyDescent="0.25">
      <c r="A819" s="101" t="s">
        <v>1024</v>
      </c>
      <c r="B819" s="109" t="s">
        <v>111</v>
      </c>
      <c r="C819" s="109" t="s">
        <v>122</v>
      </c>
      <c r="D819" s="101" t="s">
        <v>1008</v>
      </c>
      <c r="E819" s="136" t="s">
        <v>2672</v>
      </c>
      <c r="F819" s="131" t="s">
        <v>1699</v>
      </c>
      <c r="G819" s="131" t="s">
        <v>1700</v>
      </c>
      <c r="H819" s="131" t="s">
        <v>1701</v>
      </c>
      <c r="I819" s="131" t="s">
        <v>470</v>
      </c>
      <c r="J819" s="134">
        <v>150000000</v>
      </c>
    </row>
    <row r="820" spans="1:10" s="150" customFormat="1" ht="26.25" hidden="1" customHeight="1" x14ac:dyDescent="0.25">
      <c r="A820" s="324" t="s">
        <v>1024</v>
      </c>
      <c r="B820" s="337" t="s">
        <v>111</v>
      </c>
      <c r="C820" s="337" t="s">
        <v>56</v>
      </c>
      <c r="D820" s="324" t="s">
        <v>1008</v>
      </c>
      <c r="E820" s="357" t="s">
        <v>2672</v>
      </c>
      <c r="F820" s="327" t="s">
        <v>3452</v>
      </c>
      <c r="G820" s="327" t="s">
        <v>3453</v>
      </c>
      <c r="H820" s="327" t="s">
        <v>3454</v>
      </c>
      <c r="I820" s="327" t="s">
        <v>470</v>
      </c>
      <c r="J820" s="358">
        <v>250000000</v>
      </c>
    </row>
    <row r="821" spans="1:10" s="150" customFormat="1" ht="26.25" hidden="1" customHeight="1" x14ac:dyDescent="0.25">
      <c r="A821" s="101" t="s">
        <v>1024</v>
      </c>
      <c r="B821" s="109" t="s">
        <v>111</v>
      </c>
      <c r="C821" s="109" t="s">
        <v>40</v>
      </c>
      <c r="D821" s="101" t="s">
        <v>1008</v>
      </c>
      <c r="E821" s="136" t="s">
        <v>2672</v>
      </c>
      <c r="F821" s="131" t="s">
        <v>2673</v>
      </c>
      <c r="G821" s="131" t="s">
        <v>1022</v>
      </c>
      <c r="H821" s="131" t="s">
        <v>1023</v>
      </c>
      <c r="I821" s="131" t="s">
        <v>2674</v>
      </c>
      <c r="J821" s="134">
        <v>350000000</v>
      </c>
    </row>
    <row r="822" spans="1:10" s="150" customFormat="1" ht="69" hidden="1" customHeight="1" x14ac:dyDescent="0.25">
      <c r="A822" s="330" t="s">
        <v>1024</v>
      </c>
      <c r="B822" s="341" t="s">
        <v>111</v>
      </c>
      <c r="C822" s="341" t="s">
        <v>22</v>
      </c>
      <c r="D822" s="330" t="s">
        <v>1008</v>
      </c>
      <c r="E822" s="359" t="s">
        <v>2672</v>
      </c>
      <c r="F822" s="333" t="s">
        <v>1702</v>
      </c>
      <c r="G822" s="333" t="s">
        <v>1703</v>
      </c>
      <c r="H822" s="333" t="s">
        <v>1704</v>
      </c>
      <c r="I822" s="333" t="s">
        <v>1705</v>
      </c>
      <c r="J822" s="360">
        <v>250000000</v>
      </c>
    </row>
    <row r="823" spans="1:10" s="150" customFormat="1" ht="124.5" hidden="1" customHeight="1" x14ac:dyDescent="0.25">
      <c r="A823" s="101" t="s">
        <v>1024</v>
      </c>
      <c r="B823" s="101" t="s">
        <v>173</v>
      </c>
      <c r="C823" s="101" t="s">
        <v>29</v>
      </c>
      <c r="D823" s="101" t="s">
        <v>1008</v>
      </c>
      <c r="E823" s="101" t="s">
        <v>1020</v>
      </c>
      <c r="F823" s="131" t="s">
        <v>1706</v>
      </c>
      <c r="G823" s="131" t="s">
        <v>1707</v>
      </c>
      <c r="H823" s="131" t="s">
        <v>1708</v>
      </c>
      <c r="I823" s="131" t="s">
        <v>1709</v>
      </c>
      <c r="J823" s="134">
        <v>398000000</v>
      </c>
    </row>
    <row r="824" spans="1:10" s="150" customFormat="1" ht="57" hidden="1" customHeight="1" x14ac:dyDescent="0.25">
      <c r="A824" s="101" t="s">
        <v>1024</v>
      </c>
      <c r="B824" s="101" t="s">
        <v>173</v>
      </c>
      <c r="C824" s="109" t="s">
        <v>22</v>
      </c>
      <c r="D824" s="101" t="s">
        <v>1008</v>
      </c>
      <c r="E824" s="101" t="s">
        <v>1020</v>
      </c>
      <c r="F824" s="131" t="s">
        <v>1710</v>
      </c>
      <c r="G824" s="131" t="s">
        <v>1711</v>
      </c>
      <c r="H824" s="131" t="s">
        <v>1712</v>
      </c>
      <c r="I824" s="131" t="s">
        <v>1713</v>
      </c>
      <c r="J824" s="134">
        <v>375000000</v>
      </c>
    </row>
    <row r="825" spans="1:10" s="150" customFormat="1" ht="60" hidden="1" customHeight="1" x14ac:dyDescent="0.25">
      <c r="A825" s="101" t="s">
        <v>1024</v>
      </c>
      <c r="B825" s="101" t="s">
        <v>173</v>
      </c>
      <c r="C825" s="109" t="s">
        <v>31</v>
      </c>
      <c r="D825" s="101" t="s">
        <v>1008</v>
      </c>
      <c r="E825" s="101" t="s">
        <v>1020</v>
      </c>
      <c r="F825" s="131" t="s">
        <v>1714</v>
      </c>
      <c r="G825" s="131" t="s">
        <v>1715</v>
      </c>
      <c r="H825" s="131" t="s">
        <v>1716</v>
      </c>
      <c r="I825" s="131" t="s">
        <v>1676</v>
      </c>
      <c r="J825" s="134">
        <v>112500000</v>
      </c>
    </row>
    <row r="826" spans="1:10" s="150" customFormat="1" ht="85.5" hidden="1" customHeight="1" x14ac:dyDescent="0.25">
      <c r="A826" s="101" t="s">
        <v>1024</v>
      </c>
      <c r="B826" s="101" t="s">
        <v>173</v>
      </c>
      <c r="C826" s="109" t="s">
        <v>27</v>
      </c>
      <c r="D826" s="101" t="s">
        <v>1008</v>
      </c>
      <c r="E826" s="101" t="s">
        <v>1020</v>
      </c>
      <c r="F826" s="131" t="s">
        <v>1717</v>
      </c>
      <c r="G826" s="131" t="s">
        <v>1718</v>
      </c>
      <c r="H826" s="131" t="s">
        <v>1719</v>
      </c>
      <c r="I826" s="131" t="s">
        <v>1720</v>
      </c>
      <c r="J826" s="134">
        <v>588000000</v>
      </c>
    </row>
    <row r="827" spans="1:10" s="150" customFormat="1" ht="89.25" hidden="1" customHeight="1" x14ac:dyDescent="0.25">
      <c r="A827" s="101" t="s">
        <v>1024</v>
      </c>
      <c r="B827" s="101" t="s">
        <v>173</v>
      </c>
      <c r="C827" s="109" t="s">
        <v>47</v>
      </c>
      <c r="D827" s="101" t="s">
        <v>1008</v>
      </c>
      <c r="E827" s="101" t="s">
        <v>1020</v>
      </c>
      <c r="F827" s="131" t="s">
        <v>1721</v>
      </c>
      <c r="G827" s="131" t="s">
        <v>1722</v>
      </c>
      <c r="H827" s="131" t="s">
        <v>1723</v>
      </c>
      <c r="I827" s="131" t="s">
        <v>1724</v>
      </c>
      <c r="J827" s="134">
        <v>400000000</v>
      </c>
    </row>
    <row r="828" spans="1:10" s="150" customFormat="1" ht="70.5" hidden="1" customHeight="1" x14ac:dyDescent="0.25">
      <c r="A828" s="101" t="s">
        <v>1024</v>
      </c>
      <c r="B828" s="101" t="s">
        <v>173</v>
      </c>
      <c r="C828" s="109" t="s">
        <v>17</v>
      </c>
      <c r="D828" s="101" t="s">
        <v>1008</v>
      </c>
      <c r="E828" s="101" t="s">
        <v>1020</v>
      </c>
      <c r="F828" s="131" t="s">
        <v>3332</v>
      </c>
      <c r="G828" s="131" t="s">
        <v>1021</v>
      </c>
      <c r="H828" s="131" t="s">
        <v>1259</v>
      </c>
      <c r="I828" s="131" t="s">
        <v>1725</v>
      </c>
      <c r="J828" s="134">
        <v>537000000</v>
      </c>
    </row>
    <row r="829" spans="1:10" s="150" customFormat="1" ht="37.5" hidden="1" customHeight="1" x14ac:dyDescent="0.25">
      <c r="A829" s="101" t="s">
        <v>102</v>
      </c>
      <c r="B829" s="205" t="s">
        <v>29</v>
      </c>
      <c r="C829" s="205" t="s">
        <v>29</v>
      </c>
      <c r="D829" s="101" t="s">
        <v>650</v>
      </c>
      <c r="E829" s="131" t="s">
        <v>184</v>
      </c>
      <c r="F829" s="161" t="s">
        <v>194</v>
      </c>
      <c r="G829" s="132" t="s">
        <v>2461</v>
      </c>
      <c r="H829" s="132" t="s">
        <v>1889</v>
      </c>
      <c r="I829" s="161" t="s">
        <v>145</v>
      </c>
      <c r="J829" s="171">
        <v>20500000</v>
      </c>
    </row>
    <row r="830" spans="1:10" s="150" customFormat="1" ht="55.5" hidden="1" customHeight="1" x14ac:dyDescent="0.25">
      <c r="A830" s="101" t="s">
        <v>102</v>
      </c>
      <c r="B830" s="205" t="s">
        <v>29</v>
      </c>
      <c r="C830" s="205" t="s">
        <v>22</v>
      </c>
      <c r="D830" s="101" t="s">
        <v>650</v>
      </c>
      <c r="E830" s="131" t="s">
        <v>184</v>
      </c>
      <c r="F830" s="132" t="s">
        <v>196</v>
      </c>
      <c r="G830" s="132" t="s">
        <v>2461</v>
      </c>
      <c r="H830" s="132" t="s">
        <v>284</v>
      </c>
      <c r="I830" s="161" t="s">
        <v>145</v>
      </c>
      <c r="J830" s="171">
        <v>12000000</v>
      </c>
    </row>
    <row r="831" spans="1:10" s="150" customFormat="1" ht="37.5" hidden="1" customHeight="1" x14ac:dyDescent="0.25">
      <c r="A831" s="101" t="s">
        <v>102</v>
      </c>
      <c r="B831" s="205" t="s">
        <v>29</v>
      </c>
      <c r="C831" s="205" t="s">
        <v>21</v>
      </c>
      <c r="D831" s="101" t="s">
        <v>650</v>
      </c>
      <c r="E831" s="131" t="s">
        <v>184</v>
      </c>
      <c r="F831" s="161" t="s">
        <v>185</v>
      </c>
      <c r="G831" s="132" t="s">
        <v>2461</v>
      </c>
      <c r="H831" s="132" t="s">
        <v>2535</v>
      </c>
      <c r="I831" s="161" t="s">
        <v>145</v>
      </c>
      <c r="J831" s="171">
        <v>10500000</v>
      </c>
    </row>
    <row r="832" spans="1:10" s="150" customFormat="1" ht="43.5" hidden="1" customHeight="1" x14ac:dyDescent="0.25">
      <c r="A832" s="101" t="s">
        <v>102</v>
      </c>
      <c r="B832" s="205" t="s">
        <v>29</v>
      </c>
      <c r="C832" s="205" t="s">
        <v>23</v>
      </c>
      <c r="D832" s="101" t="s">
        <v>650</v>
      </c>
      <c r="E832" s="131" t="s">
        <v>184</v>
      </c>
      <c r="F832" s="161" t="s">
        <v>199</v>
      </c>
      <c r="G832" s="132" t="s">
        <v>2461</v>
      </c>
      <c r="H832" s="132" t="s">
        <v>2536</v>
      </c>
      <c r="I832" s="161" t="s">
        <v>145</v>
      </c>
      <c r="J832" s="171">
        <v>1056500</v>
      </c>
    </row>
    <row r="833" spans="1:10" s="150" customFormat="1" ht="40.5" hidden="1" customHeight="1" x14ac:dyDescent="0.25">
      <c r="A833" s="101" t="s">
        <v>102</v>
      </c>
      <c r="B833" s="205" t="s">
        <v>29</v>
      </c>
      <c r="C833" s="205" t="s">
        <v>122</v>
      </c>
      <c r="D833" s="101" t="s">
        <v>650</v>
      </c>
      <c r="E833" s="131" t="s">
        <v>184</v>
      </c>
      <c r="F833" s="161" t="s">
        <v>200</v>
      </c>
      <c r="G833" s="131" t="s">
        <v>2537</v>
      </c>
      <c r="H833" s="161" t="s">
        <v>2538</v>
      </c>
      <c r="I833" s="161" t="s">
        <v>145</v>
      </c>
      <c r="J833" s="171">
        <v>53000000</v>
      </c>
    </row>
    <row r="834" spans="1:10" s="150" customFormat="1" ht="41.25" hidden="1" customHeight="1" x14ac:dyDescent="0.25">
      <c r="A834" s="101" t="s">
        <v>102</v>
      </c>
      <c r="B834" s="205" t="s">
        <v>29</v>
      </c>
      <c r="C834" s="205" t="s">
        <v>56</v>
      </c>
      <c r="D834" s="101" t="s">
        <v>650</v>
      </c>
      <c r="E834" s="131" t="s">
        <v>184</v>
      </c>
      <c r="F834" s="161" t="s">
        <v>201</v>
      </c>
      <c r="G834" s="132" t="s">
        <v>2462</v>
      </c>
      <c r="H834" s="131" t="s">
        <v>473</v>
      </c>
      <c r="I834" s="161" t="s">
        <v>145</v>
      </c>
      <c r="J834" s="171">
        <v>43862500</v>
      </c>
    </row>
    <row r="835" spans="1:10" s="150" customFormat="1" ht="39" hidden="1" customHeight="1" x14ac:dyDescent="0.25">
      <c r="A835" s="101" t="s">
        <v>102</v>
      </c>
      <c r="B835" s="205" t="s">
        <v>29</v>
      </c>
      <c r="C835" s="205" t="s">
        <v>26</v>
      </c>
      <c r="D835" s="101" t="s">
        <v>650</v>
      </c>
      <c r="E835" s="131" t="s">
        <v>184</v>
      </c>
      <c r="F835" s="161" t="s">
        <v>201</v>
      </c>
      <c r="G835" s="132" t="s">
        <v>2463</v>
      </c>
      <c r="H835" s="131" t="s">
        <v>2540</v>
      </c>
      <c r="I835" s="161" t="s">
        <v>145</v>
      </c>
      <c r="J835" s="171">
        <v>5000000</v>
      </c>
    </row>
    <row r="836" spans="1:10" s="150" customFormat="1" ht="34.5" hidden="1" customHeight="1" x14ac:dyDescent="0.25">
      <c r="A836" s="101" t="s">
        <v>102</v>
      </c>
      <c r="B836" s="205" t="s">
        <v>29</v>
      </c>
      <c r="C836" s="205" t="s">
        <v>46</v>
      </c>
      <c r="D836" s="101" t="s">
        <v>650</v>
      </c>
      <c r="E836" s="131" t="s">
        <v>184</v>
      </c>
      <c r="F836" s="161" t="s">
        <v>204</v>
      </c>
      <c r="G836" s="132" t="s">
        <v>2461</v>
      </c>
      <c r="H836" s="131" t="s">
        <v>625</v>
      </c>
      <c r="I836" s="161" t="s">
        <v>145</v>
      </c>
      <c r="J836" s="171">
        <v>52943000</v>
      </c>
    </row>
    <row r="837" spans="1:10" s="150" customFormat="1" ht="39.75" hidden="1" customHeight="1" x14ac:dyDescent="0.25">
      <c r="A837" s="101" t="s">
        <v>102</v>
      </c>
      <c r="B837" s="205" t="s">
        <v>29</v>
      </c>
      <c r="C837" s="205" t="s">
        <v>16</v>
      </c>
      <c r="D837" s="101" t="s">
        <v>650</v>
      </c>
      <c r="E837" s="131" t="s">
        <v>184</v>
      </c>
      <c r="F837" s="132" t="s">
        <v>205</v>
      </c>
      <c r="G837" s="132" t="s">
        <v>2464</v>
      </c>
      <c r="H837" s="131" t="s">
        <v>2541</v>
      </c>
      <c r="I837" s="161" t="s">
        <v>145</v>
      </c>
      <c r="J837" s="171">
        <v>25000000</v>
      </c>
    </row>
    <row r="838" spans="1:10" s="150" customFormat="1" ht="53.25" hidden="1" customHeight="1" x14ac:dyDescent="0.25">
      <c r="A838" s="101" t="s">
        <v>102</v>
      </c>
      <c r="B838" s="205" t="s">
        <v>29</v>
      </c>
      <c r="C838" s="205" t="s">
        <v>20</v>
      </c>
      <c r="D838" s="101" t="s">
        <v>650</v>
      </c>
      <c r="E838" s="131" t="s">
        <v>184</v>
      </c>
      <c r="F838" s="132" t="s">
        <v>206</v>
      </c>
      <c r="G838" s="132" t="s">
        <v>2465</v>
      </c>
      <c r="H838" s="131" t="s">
        <v>2544</v>
      </c>
      <c r="I838" s="161" t="s">
        <v>145</v>
      </c>
      <c r="J838" s="171">
        <v>75000000</v>
      </c>
    </row>
    <row r="839" spans="1:10" s="150" customFormat="1" ht="51.75" hidden="1" customHeight="1" x14ac:dyDescent="0.25">
      <c r="A839" s="101" t="s">
        <v>102</v>
      </c>
      <c r="B839" s="132" t="s">
        <v>22</v>
      </c>
      <c r="C839" s="205" t="s">
        <v>50</v>
      </c>
      <c r="D839" s="101" t="s">
        <v>650</v>
      </c>
      <c r="E839" s="131" t="s">
        <v>148</v>
      </c>
      <c r="F839" s="161" t="s">
        <v>674</v>
      </c>
      <c r="G839" s="132" t="s">
        <v>2466</v>
      </c>
      <c r="H839" s="132" t="s">
        <v>2466</v>
      </c>
      <c r="I839" s="161" t="s">
        <v>145</v>
      </c>
      <c r="J839" s="171">
        <v>38500000</v>
      </c>
    </row>
    <row r="840" spans="1:10" s="150" customFormat="1" ht="45" hidden="1" customHeight="1" x14ac:dyDescent="0.25">
      <c r="A840" s="101" t="s">
        <v>102</v>
      </c>
      <c r="B840" s="132" t="s">
        <v>22</v>
      </c>
      <c r="C840" s="205" t="s">
        <v>52</v>
      </c>
      <c r="D840" s="101" t="s">
        <v>650</v>
      </c>
      <c r="E840" s="131" t="s">
        <v>148</v>
      </c>
      <c r="F840" s="132" t="s">
        <v>3120</v>
      </c>
      <c r="G840" s="132" t="s">
        <v>2467</v>
      </c>
      <c r="H840" s="132" t="s">
        <v>2468</v>
      </c>
      <c r="I840" s="161" t="s">
        <v>145</v>
      </c>
      <c r="J840" s="171">
        <v>38000000</v>
      </c>
    </row>
    <row r="841" spans="1:10" s="150" customFormat="1" ht="61.5" hidden="1" customHeight="1" x14ac:dyDescent="0.25">
      <c r="A841" s="101" t="s">
        <v>102</v>
      </c>
      <c r="B841" s="132" t="s">
        <v>22</v>
      </c>
      <c r="C841" s="205" t="s">
        <v>218</v>
      </c>
      <c r="D841" s="101" t="s">
        <v>650</v>
      </c>
      <c r="E841" s="131" t="s">
        <v>148</v>
      </c>
      <c r="F841" s="132" t="s">
        <v>3122</v>
      </c>
      <c r="G841" s="132" t="s">
        <v>2469</v>
      </c>
      <c r="H841" s="161" t="s">
        <v>2470</v>
      </c>
      <c r="I841" s="161" t="s">
        <v>145</v>
      </c>
      <c r="J841" s="171">
        <v>5000000</v>
      </c>
    </row>
    <row r="842" spans="1:10" s="150" customFormat="1" ht="66" hidden="1" customHeight="1" x14ac:dyDescent="0.25">
      <c r="A842" s="101" t="s">
        <v>102</v>
      </c>
      <c r="B842" s="142" t="s">
        <v>17</v>
      </c>
      <c r="C842" s="205" t="s">
        <v>29</v>
      </c>
      <c r="D842" s="101" t="s">
        <v>650</v>
      </c>
      <c r="E842" s="131" t="s">
        <v>146</v>
      </c>
      <c r="F842" s="132" t="s">
        <v>3124</v>
      </c>
      <c r="G842" s="132" t="s">
        <v>2471</v>
      </c>
      <c r="H842" s="132" t="s">
        <v>2472</v>
      </c>
      <c r="I842" s="161" t="s">
        <v>145</v>
      </c>
      <c r="J842" s="171">
        <v>15000000</v>
      </c>
    </row>
    <row r="843" spans="1:10" s="150" customFormat="1" ht="60" hidden="1" customHeight="1" x14ac:dyDescent="0.25">
      <c r="A843" s="101" t="s">
        <v>102</v>
      </c>
      <c r="B843" s="205" t="s">
        <v>92</v>
      </c>
      <c r="C843" s="205" t="s">
        <v>22</v>
      </c>
      <c r="D843" s="101" t="s">
        <v>650</v>
      </c>
      <c r="E843" s="132" t="s">
        <v>651</v>
      </c>
      <c r="F843" s="161" t="s">
        <v>3344</v>
      </c>
      <c r="G843" s="132" t="s">
        <v>652</v>
      </c>
      <c r="H843" s="132" t="s">
        <v>653</v>
      </c>
      <c r="I843" s="161" t="s">
        <v>193</v>
      </c>
      <c r="J843" s="173">
        <v>120000000</v>
      </c>
    </row>
    <row r="844" spans="1:10" s="150" customFormat="1" ht="63.75" hidden="1" customHeight="1" x14ac:dyDescent="0.25">
      <c r="A844" s="101" t="s">
        <v>102</v>
      </c>
      <c r="B844" s="205" t="s">
        <v>92</v>
      </c>
      <c r="C844" s="205" t="s">
        <v>31</v>
      </c>
      <c r="D844" s="101" t="s">
        <v>650</v>
      </c>
      <c r="E844" s="132" t="s">
        <v>651</v>
      </c>
      <c r="F844" s="132" t="s">
        <v>3345</v>
      </c>
      <c r="G844" s="132" t="s">
        <v>2857</v>
      </c>
      <c r="H844" s="132" t="s">
        <v>2858</v>
      </c>
      <c r="I844" s="161" t="s">
        <v>193</v>
      </c>
      <c r="J844" s="171">
        <v>25000000</v>
      </c>
    </row>
    <row r="845" spans="1:10" s="150" customFormat="1" ht="120" hidden="1" customHeight="1" x14ac:dyDescent="0.25">
      <c r="A845" s="101" t="s">
        <v>102</v>
      </c>
      <c r="B845" s="205" t="s">
        <v>92</v>
      </c>
      <c r="C845" s="205" t="s">
        <v>27</v>
      </c>
      <c r="D845" s="101" t="s">
        <v>650</v>
      </c>
      <c r="E845" s="132" t="s">
        <v>651</v>
      </c>
      <c r="F845" s="132" t="s">
        <v>3346</v>
      </c>
      <c r="G845" s="132" t="s">
        <v>2859</v>
      </c>
      <c r="H845" s="132" t="s">
        <v>2860</v>
      </c>
      <c r="I845" s="132" t="s">
        <v>2473</v>
      </c>
      <c r="J845" s="171">
        <v>125000000</v>
      </c>
    </row>
    <row r="846" spans="1:10" s="150" customFormat="1" ht="127.5" hidden="1" customHeight="1" x14ac:dyDescent="0.25">
      <c r="A846" s="101" t="s">
        <v>102</v>
      </c>
      <c r="B846" s="205" t="s">
        <v>92</v>
      </c>
      <c r="C846" s="206" t="s">
        <v>47</v>
      </c>
      <c r="D846" s="101" t="s">
        <v>650</v>
      </c>
      <c r="E846" s="132" t="s">
        <v>651</v>
      </c>
      <c r="F846" s="132" t="s">
        <v>2861</v>
      </c>
      <c r="G846" s="132" t="s">
        <v>2862</v>
      </c>
      <c r="H846" s="132" t="s">
        <v>2863</v>
      </c>
      <c r="I846" s="132" t="s">
        <v>2474</v>
      </c>
      <c r="J846" s="171">
        <v>100000000</v>
      </c>
    </row>
    <row r="847" spans="1:10" s="150" customFormat="1" ht="72" hidden="1" customHeight="1" x14ac:dyDescent="0.25">
      <c r="A847" s="101" t="s">
        <v>102</v>
      </c>
      <c r="B847" s="205" t="s">
        <v>92</v>
      </c>
      <c r="C847" s="205" t="s">
        <v>29</v>
      </c>
      <c r="D847" s="101" t="s">
        <v>650</v>
      </c>
      <c r="E847" s="132" t="s">
        <v>651</v>
      </c>
      <c r="F847" s="132" t="s">
        <v>3347</v>
      </c>
      <c r="G847" s="132" t="s">
        <v>2864</v>
      </c>
      <c r="H847" s="132" t="s">
        <v>2865</v>
      </c>
      <c r="I847" s="132" t="s">
        <v>2475</v>
      </c>
      <c r="J847" s="171">
        <v>101142000</v>
      </c>
    </row>
    <row r="848" spans="1:10" s="150" customFormat="1" ht="105.75" hidden="1" customHeight="1" x14ac:dyDescent="0.25">
      <c r="A848" s="101" t="s">
        <v>102</v>
      </c>
      <c r="B848" s="206" t="s">
        <v>649</v>
      </c>
      <c r="C848" s="206" t="s">
        <v>17</v>
      </c>
      <c r="D848" s="101" t="s">
        <v>650</v>
      </c>
      <c r="E848" s="132" t="s">
        <v>2675</v>
      </c>
      <c r="F848" s="132" t="s">
        <v>3348</v>
      </c>
      <c r="G848" s="132" t="s">
        <v>2866</v>
      </c>
      <c r="H848" s="132" t="s">
        <v>2867</v>
      </c>
      <c r="I848" s="101" t="s">
        <v>192</v>
      </c>
      <c r="J848" s="171">
        <v>150000000</v>
      </c>
    </row>
    <row r="849" spans="1:10" s="150" customFormat="1" ht="87.75" hidden="1" customHeight="1" x14ac:dyDescent="0.25">
      <c r="A849" s="101" t="s">
        <v>102</v>
      </c>
      <c r="B849" s="206" t="s">
        <v>649</v>
      </c>
      <c r="C849" s="205" t="s">
        <v>21</v>
      </c>
      <c r="D849" s="101" t="s">
        <v>650</v>
      </c>
      <c r="E849" s="132" t="s">
        <v>2675</v>
      </c>
      <c r="F849" s="132" t="s">
        <v>2996</v>
      </c>
      <c r="G849" s="101" t="s">
        <v>2868</v>
      </c>
      <c r="H849" s="101" t="s">
        <v>2869</v>
      </c>
      <c r="I849" s="132" t="s">
        <v>2476</v>
      </c>
      <c r="J849" s="171">
        <v>125000000</v>
      </c>
    </row>
    <row r="850" spans="1:10" s="150" customFormat="1" ht="54" hidden="1" customHeight="1" x14ac:dyDescent="0.25">
      <c r="A850" s="101" t="s">
        <v>102</v>
      </c>
      <c r="B850" s="206" t="s">
        <v>649</v>
      </c>
      <c r="C850" s="205" t="s">
        <v>50</v>
      </c>
      <c r="D850" s="101" t="s">
        <v>650</v>
      </c>
      <c r="E850" s="132" t="s">
        <v>2675</v>
      </c>
      <c r="F850" s="161" t="s">
        <v>655</v>
      </c>
      <c r="G850" s="132" t="s">
        <v>2477</v>
      </c>
      <c r="H850" s="195" t="s">
        <v>2478</v>
      </c>
      <c r="I850" s="132" t="s">
        <v>2479</v>
      </c>
      <c r="J850" s="171">
        <v>100000000</v>
      </c>
    </row>
    <row r="851" spans="1:10" s="150" customFormat="1" ht="69.75" hidden="1" customHeight="1" x14ac:dyDescent="0.25">
      <c r="A851" s="101" t="s">
        <v>102</v>
      </c>
      <c r="B851" s="206" t="s">
        <v>649</v>
      </c>
      <c r="C851" s="205" t="s">
        <v>122</v>
      </c>
      <c r="D851" s="101" t="s">
        <v>650</v>
      </c>
      <c r="E851" s="132" t="s">
        <v>2675</v>
      </c>
      <c r="F851" s="132" t="s">
        <v>2999</v>
      </c>
      <c r="G851" s="132" t="s">
        <v>656</v>
      </c>
      <c r="H851" s="132" t="s">
        <v>2480</v>
      </c>
      <c r="I851" s="161" t="s">
        <v>145</v>
      </c>
      <c r="J851" s="171">
        <v>150000000</v>
      </c>
    </row>
    <row r="852" spans="1:10" s="150" customFormat="1" ht="96.75" hidden="1" customHeight="1" x14ac:dyDescent="0.25">
      <c r="A852" s="101" t="s">
        <v>102</v>
      </c>
      <c r="B852" s="206" t="s">
        <v>649</v>
      </c>
      <c r="C852" s="199" t="s">
        <v>29</v>
      </c>
      <c r="D852" s="101" t="s">
        <v>650</v>
      </c>
      <c r="E852" s="132" t="s">
        <v>2675</v>
      </c>
      <c r="F852" s="101" t="s">
        <v>2998</v>
      </c>
      <c r="G852" s="101" t="s">
        <v>2481</v>
      </c>
      <c r="H852" s="101" t="s">
        <v>2481</v>
      </c>
      <c r="I852" s="101" t="s">
        <v>2481</v>
      </c>
      <c r="J852" s="171">
        <v>200000000</v>
      </c>
    </row>
    <row r="853" spans="1:10" s="150" customFormat="1" ht="84.75" hidden="1" customHeight="1" x14ac:dyDescent="0.25">
      <c r="A853" s="101" t="s">
        <v>102</v>
      </c>
      <c r="B853" s="206" t="s">
        <v>649</v>
      </c>
      <c r="C853" s="199" t="s">
        <v>22</v>
      </c>
      <c r="D853" s="101" t="s">
        <v>650</v>
      </c>
      <c r="E853" s="132" t="s">
        <v>2675</v>
      </c>
      <c r="F853" s="101" t="s">
        <v>2997</v>
      </c>
      <c r="G853" s="101" t="s">
        <v>2482</v>
      </c>
      <c r="H853" s="101" t="s">
        <v>2483</v>
      </c>
      <c r="I853" s="101" t="s">
        <v>2482</v>
      </c>
      <c r="J853" s="171">
        <v>100000000</v>
      </c>
    </row>
    <row r="854" spans="1:10" s="150" customFormat="1" ht="122.25" hidden="1" customHeight="1" x14ac:dyDescent="0.25">
      <c r="A854" s="101" t="s">
        <v>102</v>
      </c>
      <c r="B854" s="206" t="s">
        <v>649</v>
      </c>
      <c r="C854" s="169" t="s">
        <v>27</v>
      </c>
      <c r="D854" s="101" t="s">
        <v>650</v>
      </c>
      <c r="E854" s="132" t="s">
        <v>2675</v>
      </c>
      <c r="F854" s="101" t="s">
        <v>2484</v>
      </c>
      <c r="G854" s="101" t="s">
        <v>2485</v>
      </c>
      <c r="H854" s="101" t="s">
        <v>2486</v>
      </c>
      <c r="I854" s="101" t="s">
        <v>1238</v>
      </c>
      <c r="J854" s="171">
        <v>55000000</v>
      </c>
    </row>
    <row r="855" spans="1:10" s="150" customFormat="1" ht="180" hidden="1" customHeight="1" x14ac:dyDescent="0.25">
      <c r="A855" s="101" t="s">
        <v>102</v>
      </c>
      <c r="B855" s="206" t="s">
        <v>649</v>
      </c>
      <c r="C855" s="169" t="s">
        <v>23</v>
      </c>
      <c r="D855" s="101" t="s">
        <v>650</v>
      </c>
      <c r="E855" s="132" t="s">
        <v>2675</v>
      </c>
      <c r="F855" s="101" t="s">
        <v>2487</v>
      </c>
      <c r="G855" s="101" t="s">
        <v>2207</v>
      </c>
      <c r="H855" s="101" t="s">
        <v>2488</v>
      </c>
      <c r="I855" s="101" t="s">
        <v>1552</v>
      </c>
      <c r="J855" s="171">
        <v>75000000</v>
      </c>
    </row>
    <row r="856" spans="1:10" s="150" customFormat="1" ht="135" hidden="1" customHeight="1" x14ac:dyDescent="0.25">
      <c r="A856" s="101" t="s">
        <v>102</v>
      </c>
      <c r="B856" s="206" t="s">
        <v>649</v>
      </c>
      <c r="C856" s="169" t="s">
        <v>31</v>
      </c>
      <c r="D856" s="101" t="s">
        <v>650</v>
      </c>
      <c r="E856" s="132" t="s">
        <v>2675</v>
      </c>
      <c r="F856" s="101" t="s">
        <v>2489</v>
      </c>
      <c r="G856" s="101" t="s">
        <v>2870</v>
      </c>
      <c r="H856" s="101" t="s">
        <v>2871</v>
      </c>
      <c r="I856" s="101" t="s">
        <v>899</v>
      </c>
      <c r="J856" s="171">
        <v>100000000</v>
      </c>
    </row>
    <row r="857" spans="1:10" s="150" customFormat="1" ht="82.5" hidden="1" customHeight="1" x14ac:dyDescent="0.25">
      <c r="A857" s="101" t="s">
        <v>102</v>
      </c>
      <c r="B857" s="206" t="s">
        <v>649</v>
      </c>
      <c r="C857" s="169" t="s">
        <v>47</v>
      </c>
      <c r="D857" s="101" t="s">
        <v>650</v>
      </c>
      <c r="E857" s="132" t="s">
        <v>2675</v>
      </c>
      <c r="F857" s="101" t="s">
        <v>2491</v>
      </c>
      <c r="G857" s="101" t="s">
        <v>2492</v>
      </c>
      <c r="H857" s="101" t="s">
        <v>2493</v>
      </c>
      <c r="I857" s="101" t="s">
        <v>2492</v>
      </c>
      <c r="J857" s="171">
        <v>75000000</v>
      </c>
    </row>
    <row r="858" spans="1:10" s="150" customFormat="1" ht="30" hidden="1" customHeight="1" x14ac:dyDescent="0.25">
      <c r="A858" s="101" t="s">
        <v>1093</v>
      </c>
      <c r="B858" s="101" t="s">
        <v>29</v>
      </c>
      <c r="C858" s="101" t="s">
        <v>29</v>
      </c>
      <c r="D858" s="101" t="s">
        <v>101</v>
      </c>
      <c r="E858" s="131" t="s">
        <v>184</v>
      </c>
      <c r="F858" s="101" t="s">
        <v>194</v>
      </c>
      <c r="G858" s="101" t="s">
        <v>999</v>
      </c>
      <c r="H858" s="101" t="s">
        <v>1889</v>
      </c>
      <c r="I858" s="101" t="s">
        <v>145</v>
      </c>
      <c r="J858" s="110">
        <v>5000000</v>
      </c>
    </row>
    <row r="859" spans="1:10" s="150" customFormat="1" ht="45" hidden="1" customHeight="1" x14ac:dyDescent="0.25">
      <c r="A859" s="101" t="s">
        <v>1093</v>
      </c>
      <c r="B859" s="101" t="s">
        <v>29</v>
      </c>
      <c r="C859" s="101" t="s">
        <v>22</v>
      </c>
      <c r="D859" s="101" t="s">
        <v>101</v>
      </c>
      <c r="E859" s="131" t="s">
        <v>184</v>
      </c>
      <c r="F859" s="101" t="s">
        <v>196</v>
      </c>
      <c r="G859" s="101" t="s">
        <v>999</v>
      </c>
      <c r="H859" s="101" t="s">
        <v>284</v>
      </c>
      <c r="I859" s="101" t="s">
        <v>145</v>
      </c>
      <c r="J859" s="110">
        <v>10750000</v>
      </c>
    </row>
    <row r="860" spans="1:10" s="150" customFormat="1" ht="60" hidden="1" customHeight="1" x14ac:dyDescent="0.25">
      <c r="A860" s="101" t="s">
        <v>1093</v>
      </c>
      <c r="B860" s="101" t="s">
        <v>29</v>
      </c>
      <c r="C860" s="101" t="s">
        <v>17</v>
      </c>
      <c r="D860" s="101" t="s">
        <v>101</v>
      </c>
      <c r="E860" s="131" t="s">
        <v>184</v>
      </c>
      <c r="F860" s="101" t="s">
        <v>198</v>
      </c>
      <c r="G860" s="101" t="s">
        <v>1001</v>
      </c>
      <c r="H860" s="101" t="s">
        <v>469</v>
      </c>
      <c r="I860" s="101" t="s">
        <v>145</v>
      </c>
      <c r="J860" s="110">
        <v>4000000</v>
      </c>
    </row>
    <row r="861" spans="1:10" s="150" customFormat="1" ht="30" hidden="1" customHeight="1" x14ac:dyDescent="0.25">
      <c r="A861" s="101" t="s">
        <v>1093</v>
      </c>
      <c r="B861" s="101" t="s">
        <v>29</v>
      </c>
      <c r="C861" s="101" t="s">
        <v>21</v>
      </c>
      <c r="D861" s="101" t="s">
        <v>101</v>
      </c>
      <c r="E861" s="131" t="s">
        <v>184</v>
      </c>
      <c r="F861" s="101" t="s">
        <v>185</v>
      </c>
      <c r="G861" s="101" t="s">
        <v>1001</v>
      </c>
      <c r="H861" s="101" t="s">
        <v>2535</v>
      </c>
      <c r="I861" s="101" t="s">
        <v>145</v>
      </c>
      <c r="J861" s="110">
        <v>9000000</v>
      </c>
    </row>
    <row r="862" spans="1:10" s="150" customFormat="1" ht="30" hidden="1" customHeight="1" x14ac:dyDescent="0.25">
      <c r="A862" s="101" t="s">
        <v>1093</v>
      </c>
      <c r="B862" s="101" t="s">
        <v>29</v>
      </c>
      <c r="C862" s="101" t="s">
        <v>23</v>
      </c>
      <c r="D862" s="101" t="s">
        <v>101</v>
      </c>
      <c r="E862" s="131" t="s">
        <v>184</v>
      </c>
      <c r="F862" s="101" t="s">
        <v>199</v>
      </c>
      <c r="G862" s="101" t="s">
        <v>1001</v>
      </c>
      <c r="H862" s="101" t="s">
        <v>2536</v>
      </c>
      <c r="I862" s="101" t="s">
        <v>145</v>
      </c>
      <c r="J862" s="110">
        <v>1000000</v>
      </c>
    </row>
    <row r="863" spans="1:10" s="150" customFormat="1" ht="30" hidden="1" customHeight="1" x14ac:dyDescent="0.25">
      <c r="A863" s="101" t="s">
        <v>1093</v>
      </c>
      <c r="B863" s="101" t="s">
        <v>29</v>
      </c>
      <c r="C863" s="101" t="s">
        <v>122</v>
      </c>
      <c r="D863" s="101" t="s">
        <v>101</v>
      </c>
      <c r="E863" s="131" t="s">
        <v>184</v>
      </c>
      <c r="F863" s="101" t="s">
        <v>200</v>
      </c>
      <c r="G863" s="131" t="s">
        <v>2537</v>
      </c>
      <c r="H863" s="101" t="s">
        <v>2538</v>
      </c>
      <c r="I863" s="101" t="s">
        <v>145</v>
      </c>
      <c r="J863" s="110">
        <v>17000000</v>
      </c>
    </row>
    <row r="864" spans="1:10" s="150" customFormat="1" ht="30" hidden="1" customHeight="1" x14ac:dyDescent="0.25">
      <c r="A864" s="101" t="s">
        <v>1093</v>
      </c>
      <c r="B864" s="101" t="s">
        <v>29</v>
      </c>
      <c r="C864" s="101" t="s">
        <v>56</v>
      </c>
      <c r="D864" s="101" t="s">
        <v>101</v>
      </c>
      <c r="E864" s="131" t="s">
        <v>184</v>
      </c>
      <c r="F864" s="101" t="s">
        <v>201</v>
      </c>
      <c r="G864" s="101" t="s">
        <v>1003</v>
      </c>
      <c r="H864" s="131" t="s">
        <v>473</v>
      </c>
      <c r="I864" s="101" t="s">
        <v>145</v>
      </c>
      <c r="J864" s="110">
        <v>10000000</v>
      </c>
    </row>
    <row r="865" spans="1:10" s="150" customFormat="1" ht="60" hidden="1" customHeight="1" x14ac:dyDescent="0.25">
      <c r="A865" s="101" t="s">
        <v>1093</v>
      </c>
      <c r="B865" s="101" t="s">
        <v>29</v>
      </c>
      <c r="C865" s="101" t="s">
        <v>40</v>
      </c>
      <c r="D865" s="101" t="s">
        <v>101</v>
      </c>
      <c r="E865" s="131" t="s">
        <v>184</v>
      </c>
      <c r="F865" s="101" t="s">
        <v>202</v>
      </c>
      <c r="G865" s="101" t="s">
        <v>999</v>
      </c>
      <c r="H865" s="131" t="s">
        <v>2539</v>
      </c>
      <c r="I865" s="101" t="s">
        <v>145</v>
      </c>
      <c r="J865" s="110">
        <v>1000000</v>
      </c>
    </row>
    <row r="866" spans="1:10" s="150" customFormat="1" ht="45" hidden="1" customHeight="1" x14ac:dyDescent="0.25">
      <c r="A866" s="101" t="s">
        <v>1093</v>
      </c>
      <c r="B866" s="101" t="s">
        <v>29</v>
      </c>
      <c r="C866" s="101" t="s">
        <v>26</v>
      </c>
      <c r="D866" s="101" t="s">
        <v>101</v>
      </c>
      <c r="E866" s="131" t="s">
        <v>184</v>
      </c>
      <c r="F866" s="101" t="s">
        <v>203</v>
      </c>
      <c r="G866" s="101" t="s">
        <v>999</v>
      </c>
      <c r="H866" s="131" t="s">
        <v>2540</v>
      </c>
      <c r="I866" s="101" t="s">
        <v>145</v>
      </c>
      <c r="J866" s="110">
        <v>4200000</v>
      </c>
    </row>
    <row r="867" spans="1:10" s="150" customFormat="1" ht="30" hidden="1" customHeight="1" x14ac:dyDescent="0.25">
      <c r="A867" s="101" t="s">
        <v>1093</v>
      </c>
      <c r="B867" s="101" t="s">
        <v>29</v>
      </c>
      <c r="C867" s="101" t="s">
        <v>46</v>
      </c>
      <c r="D867" s="101" t="s">
        <v>101</v>
      </c>
      <c r="E867" s="131" t="s">
        <v>184</v>
      </c>
      <c r="F867" s="101" t="s">
        <v>204</v>
      </c>
      <c r="G867" s="101" t="s">
        <v>999</v>
      </c>
      <c r="H867" s="131" t="s">
        <v>625</v>
      </c>
      <c r="I867" s="101" t="s">
        <v>145</v>
      </c>
      <c r="J867" s="110">
        <v>20000000</v>
      </c>
    </row>
    <row r="868" spans="1:10" s="150" customFormat="1" ht="30" hidden="1" customHeight="1" x14ac:dyDescent="0.25">
      <c r="A868" s="101" t="s">
        <v>1093</v>
      </c>
      <c r="B868" s="101" t="s">
        <v>29</v>
      </c>
      <c r="C868" s="101" t="s">
        <v>16</v>
      </c>
      <c r="D868" s="101" t="s">
        <v>101</v>
      </c>
      <c r="E868" s="131" t="s">
        <v>184</v>
      </c>
      <c r="F868" s="101" t="s">
        <v>205</v>
      </c>
      <c r="G868" s="101" t="s">
        <v>1003</v>
      </c>
      <c r="H868" s="131" t="s">
        <v>2541</v>
      </c>
      <c r="I868" s="101" t="s">
        <v>145</v>
      </c>
      <c r="J868" s="110">
        <v>70000000</v>
      </c>
    </row>
    <row r="869" spans="1:10" s="150" customFormat="1" ht="45" hidden="1" customHeight="1" x14ac:dyDescent="0.25">
      <c r="A869" s="101" t="s">
        <v>1093</v>
      </c>
      <c r="B869" s="101" t="s">
        <v>29</v>
      </c>
      <c r="C869" s="101" t="s">
        <v>20</v>
      </c>
      <c r="D869" s="101" t="s">
        <v>101</v>
      </c>
      <c r="E869" s="131" t="s">
        <v>184</v>
      </c>
      <c r="F869" s="101" t="s">
        <v>206</v>
      </c>
      <c r="G869" s="101" t="s">
        <v>999</v>
      </c>
      <c r="H869" s="131" t="s">
        <v>2544</v>
      </c>
      <c r="I869" s="101" t="s">
        <v>145</v>
      </c>
      <c r="J869" s="110">
        <v>35000000</v>
      </c>
    </row>
    <row r="870" spans="1:10" s="150" customFormat="1" ht="30" hidden="1" customHeight="1" x14ac:dyDescent="0.25">
      <c r="A870" s="101" t="s">
        <v>1093</v>
      </c>
      <c r="B870" s="132" t="s">
        <v>22</v>
      </c>
      <c r="C870" s="101" t="s">
        <v>50</v>
      </c>
      <c r="D870" s="101" t="s">
        <v>101</v>
      </c>
      <c r="E870" s="131" t="s">
        <v>148</v>
      </c>
      <c r="F870" s="101" t="s">
        <v>674</v>
      </c>
      <c r="G870" s="101" t="s">
        <v>1003</v>
      </c>
      <c r="H870" s="101" t="s">
        <v>1002</v>
      </c>
      <c r="I870" s="101" t="s">
        <v>145</v>
      </c>
      <c r="J870" s="110">
        <v>60000000</v>
      </c>
    </row>
    <row r="871" spans="1:10" s="150" customFormat="1" ht="45" hidden="1" customHeight="1" x14ac:dyDescent="0.25">
      <c r="A871" s="101" t="s">
        <v>1093</v>
      </c>
      <c r="B871" s="132" t="s">
        <v>22</v>
      </c>
      <c r="C871" s="101" t="s">
        <v>52</v>
      </c>
      <c r="D871" s="101" t="s">
        <v>101</v>
      </c>
      <c r="E871" s="131" t="s">
        <v>148</v>
      </c>
      <c r="F871" s="101" t="s">
        <v>3120</v>
      </c>
      <c r="G871" s="101" t="s">
        <v>999</v>
      </c>
      <c r="H871" s="101" t="s">
        <v>1000</v>
      </c>
      <c r="I871" s="101" t="s">
        <v>145</v>
      </c>
      <c r="J871" s="110">
        <v>15000000</v>
      </c>
    </row>
    <row r="872" spans="1:10" s="150" customFormat="1" ht="30" hidden="1" customHeight="1" x14ac:dyDescent="0.25">
      <c r="A872" s="101" t="s">
        <v>1093</v>
      </c>
      <c r="B872" s="132" t="s">
        <v>22</v>
      </c>
      <c r="C872" s="101" t="s">
        <v>218</v>
      </c>
      <c r="D872" s="101" t="s">
        <v>101</v>
      </c>
      <c r="E872" s="131" t="s">
        <v>148</v>
      </c>
      <c r="F872" s="101" t="s">
        <v>3122</v>
      </c>
      <c r="G872" s="101" t="s">
        <v>1003</v>
      </c>
      <c r="H872" s="101" t="s">
        <v>1000</v>
      </c>
      <c r="I872" s="101" t="s">
        <v>145</v>
      </c>
      <c r="J872" s="110">
        <v>10000000</v>
      </c>
    </row>
    <row r="873" spans="1:10" s="150" customFormat="1" ht="105" hidden="1" customHeight="1" x14ac:dyDescent="0.25">
      <c r="A873" s="101" t="s">
        <v>1093</v>
      </c>
      <c r="B873" s="109" t="s">
        <v>26</v>
      </c>
      <c r="C873" s="109" t="s">
        <v>17</v>
      </c>
      <c r="D873" s="101" t="s">
        <v>101</v>
      </c>
      <c r="E873" s="136" t="s">
        <v>2676</v>
      </c>
      <c r="F873" s="101" t="s">
        <v>1297</v>
      </c>
      <c r="G873" s="101" t="s">
        <v>1004</v>
      </c>
      <c r="H873" s="101" t="s">
        <v>1005</v>
      </c>
      <c r="I873" s="101" t="s">
        <v>3018</v>
      </c>
      <c r="J873" s="110">
        <v>225000000</v>
      </c>
    </row>
    <row r="874" spans="1:10" s="150" customFormat="1" ht="115.5" hidden="1" customHeight="1" x14ac:dyDescent="0.25">
      <c r="A874" s="101" t="s">
        <v>1093</v>
      </c>
      <c r="B874" s="109" t="s">
        <v>26</v>
      </c>
      <c r="C874" s="109" t="s">
        <v>21</v>
      </c>
      <c r="D874" s="101" t="s">
        <v>101</v>
      </c>
      <c r="E874" s="136" t="s">
        <v>2676</v>
      </c>
      <c r="F874" s="101" t="s">
        <v>3335</v>
      </c>
      <c r="G874" s="101" t="s">
        <v>2494</v>
      </c>
      <c r="H874" s="101" t="s">
        <v>2495</v>
      </c>
      <c r="I874" s="101" t="s">
        <v>145</v>
      </c>
      <c r="J874" s="110">
        <v>50000000</v>
      </c>
    </row>
    <row r="875" spans="1:10" s="150" customFormat="1" ht="82.5" hidden="1" customHeight="1" x14ac:dyDescent="0.25">
      <c r="A875" s="101" t="s">
        <v>1093</v>
      </c>
      <c r="B875" s="109" t="s">
        <v>26</v>
      </c>
      <c r="C875" s="109" t="s">
        <v>50</v>
      </c>
      <c r="D875" s="101" t="s">
        <v>101</v>
      </c>
      <c r="E875" s="136" t="s">
        <v>2676</v>
      </c>
      <c r="F875" s="101" t="s">
        <v>2496</v>
      </c>
      <c r="G875" s="101" t="s">
        <v>2497</v>
      </c>
      <c r="H875" s="101" t="s">
        <v>2498</v>
      </c>
      <c r="I875" s="101" t="s">
        <v>1973</v>
      </c>
      <c r="J875" s="110">
        <v>140000000</v>
      </c>
    </row>
    <row r="876" spans="1:10" s="150" customFormat="1" ht="50.25" hidden="1" customHeight="1" x14ac:dyDescent="0.25">
      <c r="A876" s="101" t="s">
        <v>1093</v>
      </c>
      <c r="B876" s="109" t="s">
        <v>12</v>
      </c>
      <c r="C876" s="109" t="s">
        <v>22</v>
      </c>
      <c r="D876" s="101" t="s">
        <v>101</v>
      </c>
      <c r="E876" s="101" t="s">
        <v>157</v>
      </c>
      <c r="F876" s="101" t="s">
        <v>3023</v>
      </c>
      <c r="G876" s="101" t="s">
        <v>2499</v>
      </c>
      <c r="H876" s="101" t="s">
        <v>2500</v>
      </c>
      <c r="I876" s="101" t="s">
        <v>3024</v>
      </c>
      <c r="J876" s="110">
        <v>200000000</v>
      </c>
    </row>
    <row r="877" spans="1:10" s="150" customFormat="1" ht="49.5" hidden="1" customHeight="1" x14ac:dyDescent="0.25">
      <c r="A877" s="101" t="s">
        <v>1093</v>
      </c>
      <c r="B877" s="109" t="s">
        <v>12</v>
      </c>
      <c r="C877" s="109" t="s">
        <v>27</v>
      </c>
      <c r="D877" s="101" t="s">
        <v>101</v>
      </c>
      <c r="E877" s="101" t="s">
        <v>157</v>
      </c>
      <c r="F877" s="101" t="s">
        <v>2501</v>
      </c>
      <c r="G877" s="101" t="s">
        <v>2502</v>
      </c>
      <c r="H877" s="101" t="s">
        <v>2503</v>
      </c>
      <c r="I877" s="101" t="s">
        <v>3025</v>
      </c>
      <c r="J877" s="110">
        <v>110000000</v>
      </c>
    </row>
    <row r="878" spans="1:10" s="150" customFormat="1" ht="65.25" hidden="1" customHeight="1" x14ac:dyDescent="0.25">
      <c r="A878" s="101" t="s">
        <v>1093</v>
      </c>
      <c r="B878" s="109" t="s">
        <v>12</v>
      </c>
      <c r="C878" s="109" t="s">
        <v>23</v>
      </c>
      <c r="D878" s="101" t="s">
        <v>101</v>
      </c>
      <c r="E878" s="101" t="s">
        <v>157</v>
      </c>
      <c r="F878" s="101" t="s">
        <v>3336</v>
      </c>
      <c r="G878" s="101" t="s">
        <v>2504</v>
      </c>
      <c r="H878" s="101" t="s">
        <v>2505</v>
      </c>
      <c r="I878" s="101" t="s">
        <v>2506</v>
      </c>
      <c r="J878" s="110">
        <v>100000000</v>
      </c>
    </row>
    <row r="879" spans="1:10" s="150" customFormat="1" ht="48.75" hidden="1" customHeight="1" x14ac:dyDescent="0.25">
      <c r="A879" s="101" t="s">
        <v>1093</v>
      </c>
      <c r="B879" s="109" t="s">
        <v>12</v>
      </c>
      <c r="C879" s="109" t="s">
        <v>50</v>
      </c>
      <c r="D879" s="101" t="s">
        <v>101</v>
      </c>
      <c r="E879" s="101" t="s">
        <v>157</v>
      </c>
      <c r="F879" s="101" t="s">
        <v>3030</v>
      </c>
      <c r="G879" s="101" t="s">
        <v>3031</v>
      </c>
      <c r="H879" s="101" t="s">
        <v>3032</v>
      </c>
      <c r="I879" s="101" t="s">
        <v>3033</v>
      </c>
      <c r="J879" s="110">
        <v>150000000</v>
      </c>
    </row>
    <row r="880" spans="1:10" s="150" customFormat="1" ht="48" hidden="1" customHeight="1" x14ac:dyDescent="0.25">
      <c r="A880" s="101" t="s">
        <v>1093</v>
      </c>
      <c r="B880" s="109" t="s">
        <v>12</v>
      </c>
      <c r="C880" s="109" t="s">
        <v>122</v>
      </c>
      <c r="D880" s="101" t="s">
        <v>101</v>
      </c>
      <c r="E880" s="101" t="s">
        <v>157</v>
      </c>
      <c r="F880" s="101" t="s">
        <v>3034</v>
      </c>
      <c r="G880" s="101" t="s">
        <v>3035</v>
      </c>
      <c r="H880" s="101" t="s">
        <v>3036</v>
      </c>
      <c r="I880" s="101" t="s">
        <v>3033</v>
      </c>
      <c r="J880" s="110">
        <v>175000000</v>
      </c>
    </row>
    <row r="881" spans="1:10" s="150" customFormat="1" ht="44.25" hidden="1" customHeight="1" x14ac:dyDescent="0.25">
      <c r="A881" s="101" t="s">
        <v>1093</v>
      </c>
      <c r="B881" s="109" t="s">
        <v>12</v>
      </c>
      <c r="C881" s="109" t="s">
        <v>29</v>
      </c>
      <c r="D881" s="101" t="s">
        <v>101</v>
      </c>
      <c r="E881" s="101" t="s">
        <v>157</v>
      </c>
      <c r="F881" s="101" t="s">
        <v>3337</v>
      </c>
      <c r="G881" s="101" t="s">
        <v>2507</v>
      </c>
      <c r="H881" s="101" t="s">
        <v>2508</v>
      </c>
      <c r="I881" s="101" t="s">
        <v>2509</v>
      </c>
      <c r="J881" s="110">
        <v>100000000</v>
      </c>
    </row>
    <row r="882" spans="1:10" s="150" customFormat="1" ht="25.5" hidden="1" customHeight="1" x14ac:dyDescent="0.25">
      <c r="A882" s="101" t="s">
        <v>1093</v>
      </c>
      <c r="B882" s="109" t="s">
        <v>12</v>
      </c>
      <c r="C882" s="109" t="s">
        <v>31</v>
      </c>
      <c r="D882" s="101" t="s">
        <v>101</v>
      </c>
      <c r="E882" s="101" t="s">
        <v>157</v>
      </c>
      <c r="F882" s="101" t="s">
        <v>2510</v>
      </c>
      <c r="G882" s="101" t="s">
        <v>2511</v>
      </c>
      <c r="H882" s="101" t="s">
        <v>2512</v>
      </c>
      <c r="I882" s="101" t="s">
        <v>2513</v>
      </c>
      <c r="J882" s="110">
        <v>35000000</v>
      </c>
    </row>
    <row r="883" spans="1:10" s="150" customFormat="1" ht="81.75" hidden="1" customHeight="1" x14ac:dyDescent="0.25">
      <c r="A883" s="101" t="s">
        <v>1093</v>
      </c>
      <c r="B883" s="109" t="s">
        <v>12</v>
      </c>
      <c r="C883" s="109" t="s">
        <v>47</v>
      </c>
      <c r="D883" s="101" t="s">
        <v>101</v>
      </c>
      <c r="E883" s="101" t="s">
        <v>157</v>
      </c>
      <c r="F883" s="101" t="s">
        <v>3338</v>
      </c>
      <c r="G883" s="101" t="s">
        <v>2514</v>
      </c>
      <c r="H883" s="101" t="s">
        <v>2515</v>
      </c>
      <c r="I883" s="101" t="s">
        <v>3037</v>
      </c>
      <c r="J883" s="110">
        <v>100000000</v>
      </c>
    </row>
    <row r="884" spans="1:10" s="270" customFormat="1" ht="53.25" hidden="1" customHeight="1" x14ac:dyDescent="0.25">
      <c r="A884" s="266" t="s">
        <v>1093</v>
      </c>
      <c r="B884" s="267" t="s">
        <v>12</v>
      </c>
      <c r="C884" s="267" t="s">
        <v>21</v>
      </c>
      <c r="D884" s="266" t="s">
        <v>101</v>
      </c>
      <c r="E884" s="266" t="s">
        <v>157</v>
      </c>
      <c r="F884" s="266" t="s">
        <v>3027</v>
      </c>
      <c r="G884" s="266" t="s">
        <v>3026</v>
      </c>
      <c r="H884" s="266" t="s">
        <v>3028</v>
      </c>
      <c r="I884" s="266" t="s">
        <v>3029</v>
      </c>
      <c r="J884" s="269">
        <v>90000000</v>
      </c>
    </row>
    <row r="885" spans="1:10" s="150" customFormat="1" ht="25.5" hidden="1" customHeight="1" x14ac:dyDescent="0.25">
      <c r="A885" s="101" t="s">
        <v>1093</v>
      </c>
      <c r="B885" s="109" t="s">
        <v>12</v>
      </c>
      <c r="C885" s="109" t="s">
        <v>17</v>
      </c>
      <c r="D885" s="101" t="s">
        <v>101</v>
      </c>
      <c r="E885" s="101" t="s">
        <v>157</v>
      </c>
      <c r="F885" s="101" t="s">
        <v>3339</v>
      </c>
      <c r="G885" s="101" t="s">
        <v>2516</v>
      </c>
      <c r="H885" s="101" t="s">
        <v>2517</v>
      </c>
      <c r="I885" s="101" t="s">
        <v>3038</v>
      </c>
      <c r="J885" s="110">
        <v>100000000</v>
      </c>
    </row>
    <row r="886" spans="1:10" s="150" customFormat="1" ht="44.25" hidden="1" customHeight="1" x14ac:dyDescent="0.25">
      <c r="A886" s="101" t="s">
        <v>1093</v>
      </c>
      <c r="B886" s="109" t="s">
        <v>26</v>
      </c>
      <c r="C886" s="109" t="s">
        <v>29</v>
      </c>
      <c r="D886" s="101" t="s">
        <v>101</v>
      </c>
      <c r="E886" s="136" t="s">
        <v>2676</v>
      </c>
      <c r="F886" s="101" t="s">
        <v>3340</v>
      </c>
      <c r="G886" s="101" t="s">
        <v>2518</v>
      </c>
      <c r="H886" s="101" t="s">
        <v>2519</v>
      </c>
      <c r="I886" s="101" t="s">
        <v>3039</v>
      </c>
      <c r="J886" s="110">
        <v>100000000</v>
      </c>
    </row>
    <row r="887" spans="1:10" s="150" customFormat="1" ht="44.25" hidden="1" customHeight="1" x14ac:dyDescent="0.25">
      <c r="A887" s="101" t="s">
        <v>1093</v>
      </c>
      <c r="B887" s="109" t="s">
        <v>26</v>
      </c>
      <c r="C887" s="109" t="s">
        <v>22</v>
      </c>
      <c r="D887" s="101" t="s">
        <v>101</v>
      </c>
      <c r="E887" s="136" t="s">
        <v>2676</v>
      </c>
      <c r="F887" s="101" t="s">
        <v>3040</v>
      </c>
      <c r="G887" s="101" t="s">
        <v>3042</v>
      </c>
      <c r="H887" s="101" t="s">
        <v>3041</v>
      </c>
      <c r="I887" s="101"/>
      <c r="J887" s="110">
        <v>175000000</v>
      </c>
    </row>
    <row r="888" spans="1:10" s="150" customFormat="1" ht="47.25" hidden="1" customHeight="1" x14ac:dyDescent="0.25">
      <c r="A888" s="101" t="s">
        <v>1093</v>
      </c>
      <c r="B888" s="109" t="s">
        <v>26</v>
      </c>
      <c r="C888" s="109" t="s">
        <v>31</v>
      </c>
      <c r="D888" s="101" t="s">
        <v>101</v>
      </c>
      <c r="E888" s="136" t="s">
        <v>2676</v>
      </c>
      <c r="F888" s="101" t="s">
        <v>3342</v>
      </c>
      <c r="G888" s="101" t="s">
        <v>2677</v>
      </c>
      <c r="H888" s="101" t="s">
        <v>2520</v>
      </c>
      <c r="I888" s="101" t="s">
        <v>1567</v>
      </c>
      <c r="J888" s="110">
        <v>100000000</v>
      </c>
    </row>
    <row r="889" spans="1:10" s="150" customFormat="1" ht="45" hidden="1" customHeight="1" x14ac:dyDescent="0.25">
      <c r="A889" s="101" t="s">
        <v>1093</v>
      </c>
      <c r="B889" s="109" t="s">
        <v>26</v>
      </c>
      <c r="C889" s="109" t="s">
        <v>27</v>
      </c>
      <c r="D889" s="101" t="s">
        <v>101</v>
      </c>
      <c r="E889" s="136" t="s">
        <v>2676</v>
      </c>
      <c r="F889" s="101" t="s">
        <v>3343</v>
      </c>
      <c r="G889" s="101" t="s">
        <v>2521</v>
      </c>
      <c r="H889" s="101" t="s">
        <v>2522</v>
      </c>
      <c r="I889" s="101" t="s">
        <v>657</v>
      </c>
      <c r="J889" s="110">
        <v>40000000</v>
      </c>
    </row>
    <row r="890" spans="1:10" s="150" customFormat="1" ht="25.5" hidden="1" customHeight="1" x14ac:dyDescent="0.25">
      <c r="A890" s="101" t="s">
        <v>1093</v>
      </c>
      <c r="B890" s="109" t="s">
        <v>26</v>
      </c>
      <c r="C890" s="109" t="s">
        <v>47</v>
      </c>
      <c r="D890" s="101" t="s">
        <v>101</v>
      </c>
      <c r="E890" s="136" t="s">
        <v>2676</v>
      </c>
      <c r="F890" s="101" t="s">
        <v>3341</v>
      </c>
      <c r="G890" s="101" t="s">
        <v>2523</v>
      </c>
      <c r="H890" s="101" t="s">
        <v>2524</v>
      </c>
      <c r="I890" s="101" t="s">
        <v>2525</v>
      </c>
      <c r="J890" s="110">
        <v>150000000</v>
      </c>
    </row>
    <row r="891" spans="1:10" s="270" customFormat="1" ht="52.5" hidden="1" customHeight="1" x14ac:dyDescent="0.25">
      <c r="A891" s="266" t="s">
        <v>1093</v>
      </c>
      <c r="B891" s="267" t="s">
        <v>26</v>
      </c>
      <c r="C891" s="267" t="s">
        <v>23</v>
      </c>
      <c r="D891" s="266" t="s">
        <v>101</v>
      </c>
      <c r="E891" s="268" t="s">
        <v>2676</v>
      </c>
      <c r="F891" s="266" t="s">
        <v>3019</v>
      </c>
      <c r="G891" s="266" t="s">
        <v>3021</v>
      </c>
      <c r="H891" s="266" t="s">
        <v>3020</v>
      </c>
      <c r="I891" s="266" t="s">
        <v>3022</v>
      </c>
      <c r="J891" s="269">
        <v>85000000</v>
      </c>
    </row>
    <row r="892" spans="1:10" s="150" customFormat="1" ht="30" hidden="1" customHeight="1" x14ac:dyDescent="0.25">
      <c r="A892" s="101" t="s">
        <v>307</v>
      </c>
      <c r="B892" s="131" t="s">
        <v>29</v>
      </c>
      <c r="C892" s="131" t="s">
        <v>29</v>
      </c>
      <c r="D892" s="131" t="s">
        <v>305</v>
      </c>
      <c r="E892" s="131" t="s">
        <v>184</v>
      </c>
      <c r="F892" s="131" t="s">
        <v>194</v>
      </c>
      <c r="G892" s="131" t="s">
        <v>306</v>
      </c>
      <c r="H892" s="131" t="s">
        <v>1889</v>
      </c>
      <c r="I892" s="131" t="s">
        <v>145</v>
      </c>
      <c r="J892" s="134">
        <v>72015000</v>
      </c>
    </row>
    <row r="893" spans="1:10" s="150" customFormat="1" ht="45" hidden="1" customHeight="1" x14ac:dyDescent="0.25">
      <c r="A893" s="101" t="s">
        <v>307</v>
      </c>
      <c r="B893" s="131" t="s">
        <v>29</v>
      </c>
      <c r="C893" s="131" t="s">
        <v>22</v>
      </c>
      <c r="D893" s="131" t="s">
        <v>305</v>
      </c>
      <c r="E893" s="131" t="s">
        <v>184</v>
      </c>
      <c r="F893" s="131" t="s">
        <v>196</v>
      </c>
      <c r="G893" s="131" t="s">
        <v>308</v>
      </c>
      <c r="H893" s="131" t="s">
        <v>284</v>
      </c>
      <c r="I893" s="131" t="s">
        <v>145</v>
      </c>
      <c r="J893" s="134">
        <v>601300000</v>
      </c>
    </row>
    <row r="894" spans="1:10" s="150" customFormat="1" ht="45" hidden="1" customHeight="1" x14ac:dyDescent="0.25">
      <c r="A894" s="101" t="s">
        <v>307</v>
      </c>
      <c r="B894" s="131" t="s">
        <v>29</v>
      </c>
      <c r="C894" s="131" t="s">
        <v>1079</v>
      </c>
      <c r="D894" s="131" t="s">
        <v>305</v>
      </c>
      <c r="E894" s="131" t="s">
        <v>184</v>
      </c>
      <c r="F894" s="131" t="s">
        <v>2771</v>
      </c>
      <c r="G894" s="131" t="s">
        <v>310</v>
      </c>
      <c r="H894" s="131" t="s">
        <v>2534</v>
      </c>
      <c r="I894" s="131" t="s">
        <v>145</v>
      </c>
      <c r="J894" s="134">
        <v>1304100000</v>
      </c>
    </row>
    <row r="895" spans="1:10" s="150" customFormat="1" ht="30" hidden="1" customHeight="1" x14ac:dyDescent="0.25">
      <c r="A895" s="101" t="s">
        <v>307</v>
      </c>
      <c r="B895" s="131" t="s">
        <v>29</v>
      </c>
      <c r="C895" s="142" t="s">
        <v>47</v>
      </c>
      <c r="D895" s="131" t="s">
        <v>305</v>
      </c>
      <c r="E895" s="131" t="s">
        <v>184</v>
      </c>
      <c r="F895" s="132" t="s">
        <v>208</v>
      </c>
      <c r="G895" s="131" t="s">
        <v>311</v>
      </c>
      <c r="H895" s="131" t="s">
        <v>2632</v>
      </c>
      <c r="I895" s="131" t="s">
        <v>145</v>
      </c>
      <c r="J895" s="134">
        <v>281520000</v>
      </c>
    </row>
    <row r="896" spans="1:10" s="150" customFormat="1" ht="60" hidden="1" customHeight="1" x14ac:dyDescent="0.25">
      <c r="A896" s="101" t="s">
        <v>307</v>
      </c>
      <c r="B896" s="131" t="s">
        <v>29</v>
      </c>
      <c r="C896" s="131" t="s">
        <v>17</v>
      </c>
      <c r="D896" s="131" t="s">
        <v>305</v>
      </c>
      <c r="E896" s="131" t="s">
        <v>184</v>
      </c>
      <c r="F896" s="131" t="s">
        <v>198</v>
      </c>
      <c r="G896" s="131" t="s">
        <v>312</v>
      </c>
      <c r="H896" s="131" t="s">
        <v>469</v>
      </c>
      <c r="I896" s="131" t="s">
        <v>145</v>
      </c>
      <c r="J896" s="134">
        <v>45817000</v>
      </c>
    </row>
    <row r="897" spans="1:10" s="150" customFormat="1" ht="45" hidden="1" customHeight="1" x14ac:dyDescent="0.25">
      <c r="A897" s="101" t="s">
        <v>307</v>
      </c>
      <c r="B897" s="131" t="s">
        <v>29</v>
      </c>
      <c r="C897" s="131" t="s">
        <v>21</v>
      </c>
      <c r="D897" s="131" t="s">
        <v>305</v>
      </c>
      <c r="E897" s="131" t="s">
        <v>184</v>
      </c>
      <c r="F897" s="131" t="s">
        <v>185</v>
      </c>
      <c r="G897" s="131" t="s">
        <v>313</v>
      </c>
      <c r="H897" s="131" t="s">
        <v>2535</v>
      </c>
      <c r="I897" s="131" t="s">
        <v>145</v>
      </c>
      <c r="J897" s="134">
        <v>380365000</v>
      </c>
    </row>
    <row r="898" spans="1:10" s="150" customFormat="1" ht="30" hidden="1" customHeight="1" x14ac:dyDescent="0.25">
      <c r="A898" s="101" t="s">
        <v>307</v>
      </c>
      <c r="B898" s="131" t="s">
        <v>29</v>
      </c>
      <c r="C898" s="131" t="s">
        <v>23</v>
      </c>
      <c r="D898" s="131" t="s">
        <v>305</v>
      </c>
      <c r="E898" s="131" t="s">
        <v>184</v>
      </c>
      <c r="F898" s="131" t="s">
        <v>199</v>
      </c>
      <c r="G898" s="131" t="s">
        <v>314</v>
      </c>
      <c r="H898" s="131" t="s">
        <v>2536</v>
      </c>
      <c r="I898" s="131" t="s">
        <v>145</v>
      </c>
      <c r="J898" s="134">
        <v>452073200</v>
      </c>
    </row>
    <row r="899" spans="1:10" s="150" customFormat="1" ht="30" hidden="1" customHeight="1" x14ac:dyDescent="0.25">
      <c r="A899" s="101" t="s">
        <v>307</v>
      </c>
      <c r="B899" s="131" t="s">
        <v>29</v>
      </c>
      <c r="C899" s="131" t="s">
        <v>122</v>
      </c>
      <c r="D899" s="131" t="s">
        <v>305</v>
      </c>
      <c r="E899" s="131" t="s">
        <v>184</v>
      </c>
      <c r="F899" s="131" t="s">
        <v>200</v>
      </c>
      <c r="G899" s="131" t="s">
        <v>2537</v>
      </c>
      <c r="H899" s="131" t="s">
        <v>2538</v>
      </c>
      <c r="I899" s="131" t="s">
        <v>145</v>
      </c>
      <c r="J899" s="134">
        <v>278049250</v>
      </c>
    </row>
    <row r="900" spans="1:10" s="150" customFormat="1" ht="30" hidden="1" customHeight="1" x14ac:dyDescent="0.25">
      <c r="A900" s="101" t="s">
        <v>307</v>
      </c>
      <c r="B900" s="131" t="s">
        <v>29</v>
      </c>
      <c r="C900" s="131" t="s">
        <v>56</v>
      </c>
      <c r="D900" s="131" t="s">
        <v>305</v>
      </c>
      <c r="E900" s="131" t="s">
        <v>184</v>
      </c>
      <c r="F900" s="131" t="s">
        <v>201</v>
      </c>
      <c r="G900" s="131" t="s">
        <v>315</v>
      </c>
      <c r="H900" s="131" t="s">
        <v>473</v>
      </c>
      <c r="I900" s="131" t="s">
        <v>145</v>
      </c>
      <c r="J900" s="134">
        <v>345886750</v>
      </c>
    </row>
    <row r="901" spans="1:10" s="150" customFormat="1" ht="60" hidden="1" customHeight="1" x14ac:dyDescent="0.25">
      <c r="A901" s="101" t="s">
        <v>307</v>
      </c>
      <c r="B901" s="131" t="s">
        <v>29</v>
      </c>
      <c r="C901" s="131" t="s">
        <v>40</v>
      </c>
      <c r="D901" s="131" t="s">
        <v>305</v>
      </c>
      <c r="E901" s="131" t="s">
        <v>184</v>
      </c>
      <c r="F901" s="131" t="s">
        <v>202</v>
      </c>
      <c r="G901" s="131" t="s">
        <v>316</v>
      </c>
      <c r="H901" s="131" t="s">
        <v>2539</v>
      </c>
      <c r="I901" s="131" t="s">
        <v>145</v>
      </c>
      <c r="J901" s="134">
        <v>143209000</v>
      </c>
    </row>
    <row r="902" spans="1:10" s="150" customFormat="1" ht="30" hidden="1" customHeight="1" x14ac:dyDescent="0.25">
      <c r="A902" s="101" t="s">
        <v>307</v>
      </c>
      <c r="B902" s="131" t="s">
        <v>29</v>
      </c>
      <c r="C902" s="142" t="s">
        <v>28</v>
      </c>
      <c r="D902" s="131" t="s">
        <v>305</v>
      </c>
      <c r="E902" s="131" t="s">
        <v>184</v>
      </c>
      <c r="F902" s="131" t="s">
        <v>317</v>
      </c>
      <c r="G902" s="131" t="s">
        <v>319</v>
      </c>
      <c r="H902" s="131" t="s">
        <v>318</v>
      </c>
      <c r="I902" s="131" t="s">
        <v>145</v>
      </c>
      <c r="J902" s="134">
        <v>159200000</v>
      </c>
    </row>
    <row r="903" spans="1:10" s="150" customFormat="1" ht="45" hidden="1" customHeight="1" x14ac:dyDescent="0.25">
      <c r="A903" s="101" t="s">
        <v>307</v>
      </c>
      <c r="B903" s="131" t="s">
        <v>29</v>
      </c>
      <c r="C903" s="131" t="s">
        <v>26</v>
      </c>
      <c r="D903" s="131" t="s">
        <v>305</v>
      </c>
      <c r="E903" s="131" t="s">
        <v>184</v>
      </c>
      <c r="F903" s="131" t="s">
        <v>203</v>
      </c>
      <c r="G903" s="131" t="s">
        <v>320</v>
      </c>
      <c r="H903" s="131" t="s">
        <v>2540</v>
      </c>
      <c r="I903" s="131" t="s">
        <v>145</v>
      </c>
      <c r="J903" s="134">
        <v>100000000</v>
      </c>
    </row>
    <row r="904" spans="1:10" s="150" customFormat="1" ht="30" hidden="1" customHeight="1" x14ac:dyDescent="0.25">
      <c r="A904" s="101" t="s">
        <v>307</v>
      </c>
      <c r="B904" s="131" t="s">
        <v>29</v>
      </c>
      <c r="C904" s="131" t="s">
        <v>46</v>
      </c>
      <c r="D904" s="131" t="s">
        <v>305</v>
      </c>
      <c r="E904" s="131" t="s">
        <v>184</v>
      </c>
      <c r="F904" s="131" t="s">
        <v>204</v>
      </c>
      <c r="G904" s="131" t="s">
        <v>1511</v>
      </c>
      <c r="H904" s="131" t="s">
        <v>625</v>
      </c>
      <c r="I904" s="131" t="s">
        <v>145</v>
      </c>
      <c r="J904" s="134">
        <v>250000000</v>
      </c>
    </row>
    <row r="905" spans="1:10" s="150" customFormat="1" ht="60" hidden="1" customHeight="1" x14ac:dyDescent="0.25">
      <c r="A905" s="101" t="s">
        <v>307</v>
      </c>
      <c r="B905" s="131" t="s">
        <v>29</v>
      </c>
      <c r="C905" s="131" t="s">
        <v>16</v>
      </c>
      <c r="D905" s="131" t="s">
        <v>305</v>
      </c>
      <c r="E905" s="131" t="s">
        <v>184</v>
      </c>
      <c r="F905" s="131" t="s">
        <v>205</v>
      </c>
      <c r="G905" s="131" t="s">
        <v>1512</v>
      </c>
      <c r="H905" s="131" t="s">
        <v>2541</v>
      </c>
      <c r="I905" s="131" t="s">
        <v>145</v>
      </c>
      <c r="J905" s="134">
        <v>100000000</v>
      </c>
    </row>
    <row r="906" spans="1:10" s="150" customFormat="1" ht="45" hidden="1" customHeight="1" x14ac:dyDescent="0.25">
      <c r="A906" s="101" t="s">
        <v>307</v>
      </c>
      <c r="B906" s="131" t="s">
        <v>29</v>
      </c>
      <c r="C906" s="131" t="s">
        <v>37</v>
      </c>
      <c r="D906" s="131" t="s">
        <v>305</v>
      </c>
      <c r="E906" s="131" t="s">
        <v>184</v>
      </c>
      <c r="F906" s="131" t="s">
        <v>207</v>
      </c>
      <c r="G906" s="131" t="s">
        <v>321</v>
      </c>
      <c r="H906" s="131" t="s">
        <v>2543</v>
      </c>
      <c r="I906" s="131" t="s">
        <v>145</v>
      </c>
      <c r="J906" s="134">
        <v>11400000</v>
      </c>
    </row>
    <row r="907" spans="1:10" s="150" customFormat="1" ht="60" hidden="1" customHeight="1" x14ac:dyDescent="0.25">
      <c r="A907" s="101" t="s">
        <v>307</v>
      </c>
      <c r="B907" s="131" t="s">
        <v>29</v>
      </c>
      <c r="C907" s="142" t="s">
        <v>20</v>
      </c>
      <c r="D907" s="131" t="s">
        <v>305</v>
      </c>
      <c r="E907" s="131" t="s">
        <v>184</v>
      </c>
      <c r="F907" s="131" t="s">
        <v>3349</v>
      </c>
      <c r="G907" s="131" t="s">
        <v>322</v>
      </c>
      <c r="H907" s="131" t="s">
        <v>2544</v>
      </c>
      <c r="I907" s="131" t="s">
        <v>145</v>
      </c>
      <c r="J907" s="134">
        <v>100000000</v>
      </c>
    </row>
    <row r="908" spans="1:10" s="150" customFormat="1" ht="45" hidden="1" customHeight="1" x14ac:dyDescent="0.25">
      <c r="A908" s="101" t="s">
        <v>307</v>
      </c>
      <c r="B908" s="131" t="s">
        <v>29</v>
      </c>
      <c r="C908" s="142" t="s">
        <v>236</v>
      </c>
      <c r="D908" s="131" t="s">
        <v>305</v>
      </c>
      <c r="E908" s="131" t="s">
        <v>184</v>
      </c>
      <c r="F908" s="101" t="s">
        <v>3350</v>
      </c>
      <c r="G908" s="131" t="s">
        <v>1513</v>
      </c>
      <c r="H908" s="131" t="s">
        <v>1514</v>
      </c>
      <c r="I908" s="131" t="s">
        <v>145</v>
      </c>
      <c r="J908" s="134">
        <v>600000000</v>
      </c>
    </row>
    <row r="909" spans="1:10" s="150" customFormat="1" ht="30" hidden="1" customHeight="1" x14ac:dyDescent="0.25">
      <c r="A909" s="101" t="s">
        <v>307</v>
      </c>
      <c r="B909" s="131" t="s">
        <v>29</v>
      </c>
      <c r="C909" s="142" t="s">
        <v>173</v>
      </c>
      <c r="D909" s="131" t="s">
        <v>305</v>
      </c>
      <c r="E909" s="131" t="s">
        <v>184</v>
      </c>
      <c r="F909" s="131" t="s">
        <v>3249</v>
      </c>
      <c r="G909" s="131" t="s">
        <v>1515</v>
      </c>
      <c r="H909" s="131" t="s">
        <v>1516</v>
      </c>
      <c r="I909" s="131" t="s">
        <v>145</v>
      </c>
      <c r="J909" s="134">
        <v>24480000</v>
      </c>
    </row>
    <row r="910" spans="1:10" s="150" customFormat="1" ht="30" hidden="1" customHeight="1" x14ac:dyDescent="0.25">
      <c r="A910" s="101" t="s">
        <v>307</v>
      </c>
      <c r="B910" s="132" t="s">
        <v>22</v>
      </c>
      <c r="C910" s="131" t="s">
        <v>21</v>
      </c>
      <c r="D910" s="131" t="s">
        <v>305</v>
      </c>
      <c r="E910" s="131" t="s">
        <v>148</v>
      </c>
      <c r="F910" s="132" t="s">
        <v>673</v>
      </c>
      <c r="G910" s="131" t="s">
        <v>323</v>
      </c>
      <c r="H910" s="131" t="s">
        <v>324</v>
      </c>
      <c r="I910" s="131" t="s">
        <v>145</v>
      </c>
      <c r="J910" s="134">
        <v>80550000</v>
      </c>
    </row>
    <row r="911" spans="1:10" s="150" customFormat="1" ht="51.75" hidden="1" customHeight="1" x14ac:dyDescent="0.25">
      <c r="A911" s="101" t="s">
        <v>307</v>
      </c>
      <c r="B911" s="132" t="s">
        <v>22</v>
      </c>
      <c r="C911" s="131" t="s">
        <v>50</v>
      </c>
      <c r="D911" s="131" t="s">
        <v>305</v>
      </c>
      <c r="E911" s="131" t="s">
        <v>148</v>
      </c>
      <c r="F911" s="131" t="s">
        <v>674</v>
      </c>
      <c r="G911" s="131" t="s">
        <v>325</v>
      </c>
      <c r="H911" s="131" t="s">
        <v>326</v>
      </c>
      <c r="I911" s="131" t="s">
        <v>145</v>
      </c>
      <c r="J911" s="134">
        <v>199448000</v>
      </c>
    </row>
    <row r="912" spans="1:10" s="150" customFormat="1" ht="60" hidden="1" customHeight="1" x14ac:dyDescent="0.25">
      <c r="A912" s="101" t="s">
        <v>307</v>
      </c>
      <c r="B912" s="132" t="s">
        <v>22</v>
      </c>
      <c r="C912" s="142" t="s">
        <v>122</v>
      </c>
      <c r="D912" s="131" t="s">
        <v>305</v>
      </c>
      <c r="E912" s="131" t="s">
        <v>148</v>
      </c>
      <c r="F912" s="131" t="s">
        <v>327</v>
      </c>
      <c r="G912" s="131" t="s">
        <v>328</v>
      </c>
      <c r="H912" s="131" t="s">
        <v>329</v>
      </c>
      <c r="I912" s="131" t="s">
        <v>145</v>
      </c>
      <c r="J912" s="134">
        <v>85380000</v>
      </c>
    </row>
    <row r="913" spans="1:10" s="150" customFormat="1" ht="30" hidden="1" customHeight="1" x14ac:dyDescent="0.25">
      <c r="A913" s="101" t="s">
        <v>307</v>
      </c>
      <c r="B913" s="132" t="s">
        <v>22</v>
      </c>
      <c r="C913" s="131" t="s">
        <v>30</v>
      </c>
      <c r="D913" s="131" t="s">
        <v>305</v>
      </c>
      <c r="E913" s="131" t="s">
        <v>148</v>
      </c>
      <c r="F913" s="131" t="s">
        <v>3190</v>
      </c>
      <c r="G913" s="131" t="s">
        <v>330</v>
      </c>
      <c r="H913" s="131" t="s">
        <v>331</v>
      </c>
      <c r="I913" s="131" t="s">
        <v>145</v>
      </c>
      <c r="J913" s="134">
        <v>180950000</v>
      </c>
    </row>
    <row r="914" spans="1:10" s="150" customFormat="1" ht="45" hidden="1" customHeight="1" x14ac:dyDescent="0.25">
      <c r="A914" s="101" t="s">
        <v>307</v>
      </c>
      <c r="B914" s="132" t="s">
        <v>22</v>
      </c>
      <c r="C914" s="131" t="s">
        <v>35</v>
      </c>
      <c r="D914" s="131" t="s">
        <v>305</v>
      </c>
      <c r="E914" s="131" t="s">
        <v>148</v>
      </c>
      <c r="F914" s="131" t="s">
        <v>3119</v>
      </c>
      <c r="G914" s="131" t="s">
        <v>332</v>
      </c>
      <c r="H914" s="131" t="s">
        <v>1517</v>
      </c>
      <c r="I914" s="131" t="s">
        <v>145</v>
      </c>
      <c r="J914" s="134">
        <v>205000000</v>
      </c>
    </row>
    <row r="915" spans="1:10" s="150" customFormat="1" ht="45" hidden="1" customHeight="1" x14ac:dyDescent="0.25">
      <c r="A915" s="101" t="s">
        <v>307</v>
      </c>
      <c r="B915" s="132" t="s">
        <v>22</v>
      </c>
      <c r="C915" s="131" t="s">
        <v>76</v>
      </c>
      <c r="D915" s="131" t="s">
        <v>305</v>
      </c>
      <c r="E915" s="131" t="s">
        <v>148</v>
      </c>
      <c r="F915" s="131" t="s">
        <v>3293</v>
      </c>
      <c r="G915" s="131" t="s">
        <v>333</v>
      </c>
      <c r="H915" s="131" t="s">
        <v>334</v>
      </c>
      <c r="I915" s="131" t="s">
        <v>145</v>
      </c>
      <c r="J915" s="134">
        <v>273000000</v>
      </c>
    </row>
    <row r="916" spans="1:10" s="150" customFormat="1" ht="30" hidden="1" customHeight="1" x14ac:dyDescent="0.25">
      <c r="A916" s="101" t="s">
        <v>307</v>
      </c>
      <c r="B916" s="132" t="s">
        <v>22</v>
      </c>
      <c r="C916" s="131" t="s">
        <v>52</v>
      </c>
      <c r="D916" s="131" t="s">
        <v>305</v>
      </c>
      <c r="E916" s="131" t="s">
        <v>148</v>
      </c>
      <c r="F916" s="131" t="s">
        <v>3120</v>
      </c>
      <c r="G916" s="131" t="s">
        <v>335</v>
      </c>
      <c r="H916" s="131" t="s">
        <v>1518</v>
      </c>
      <c r="I916" s="131" t="s">
        <v>145</v>
      </c>
      <c r="J916" s="134">
        <v>400000000</v>
      </c>
    </row>
    <row r="917" spans="1:10" s="150" customFormat="1" ht="30" hidden="1" customHeight="1" x14ac:dyDescent="0.25">
      <c r="A917" s="101" t="s">
        <v>307</v>
      </c>
      <c r="B917" s="132" t="s">
        <v>22</v>
      </c>
      <c r="C917" s="142" t="s">
        <v>87</v>
      </c>
      <c r="D917" s="131" t="s">
        <v>305</v>
      </c>
      <c r="E917" s="131" t="s">
        <v>148</v>
      </c>
      <c r="F917" s="131" t="s">
        <v>3121</v>
      </c>
      <c r="G917" s="131" t="s">
        <v>336</v>
      </c>
      <c r="H917" s="131" t="s">
        <v>337</v>
      </c>
      <c r="I917" s="131" t="s">
        <v>145</v>
      </c>
      <c r="J917" s="134">
        <v>68000000</v>
      </c>
    </row>
    <row r="918" spans="1:10" s="150" customFormat="1" ht="30" hidden="1" customHeight="1" x14ac:dyDescent="0.25">
      <c r="A918" s="101" t="s">
        <v>307</v>
      </c>
      <c r="B918" s="132" t="s">
        <v>22</v>
      </c>
      <c r="C918" s="131" t="s">
        <v>218</v>
      </c>
      <c r="D918" s="131" t="s">
        <v>305</v>
      </c>
      <c r="E918" s="131" t="s">
        <v>148</v>
      </c>
      <c r="F918" s="131" t="s">
        <v>3122</v>
      </c>
      <c r="G918" s="131" t="s">
        <v>338</v>
      </c>
      <c r="H918" s="131" t="s">
        <v>339</v>
      </c>
      <c r="I918" s="131" t="s">
        <v>145</v>
      </c>
      <c r="J918" s="134">
        <v>92200000</v>
      </c>
    </row>
    <row r="919" spans="1:10" s="150" customFormat="1" ht="30" hidden="1" customHeight="1" x14ac:dyDescent="0.25">
      <c r="A919" s="101" t="s">
        <v>307</v>
      </c>
      <c r="B919" s="132" t="s">
        <v>22</v>
      </c>
      <c r="C919" s="131" t="s">
        <v>149</v>
      </c>
      <c r="D919" s="131" t="s">
        <v>305</v>
      </c>
      <c r="E919" s="131" t="s">
        <v>148</v>
      </c>
      <c r="F919" s="131" t="s">
        <v>3205</v>
      </c>
      <c r="G919" s="131" t="s">
        <v>340</v>
      </c>
      <c r="H919" s="131" t="s">
        <v>341</v>
      </c>
      <c r="I919" s="131" t="s">
        <v>145</v>
      </c>
      <c r="J919" s="134">
        <v>500000000</v>
      </c>
    </row>
    <row r="920" spans="1:10" s="163" customFormat="1" ht="47.25" hidden="1" customHeight="1" x14ac:dyDescent="0.25">
      <c r="A920" s="101" t="s">
        <v>307</v>
      </c>
      <c r="B920" s="132" t="s">
        <v>22</v>
      </c>
      <c r="C920" s="101" t="s">
        <v>124</v>
      </c>
      <c r="D920" s="101" t="s">
        <v>305</v>
      </c>
      <c r="E920" s="101" t="s">
        <v>148</v>
      </c>
      <c r="F920" s="101" t="s">
        <v>1164</v>
      </c>
      <c r="G920" s="101" t="s">
        <v>3048</v>
      </c>
      <c r="H920" s="101" t="s">
        <v>3048</v>
      </c>
      <c r="I920" s="101" t="s">
        <v>145</v>
      </c>
      <c r="J920" s="110">
        <v>4000000000</v>
      </c>
    </row>
    <row r="921" spans="1:10" s="150" customFormat="1" ht="60" hidden="1" customHeight="1" x14ac:dyDescent="0.25">
      <c r="A921" s="101" t="s">
        <v>307</v>
      </c>
      <c r="B921" s="142" t="s">
        <v>17</v>
      </c>
      <c r="C921" s="142" t="s">
        <v>17</v>
      </c>
      <c r="D921" s="131" t="s">
        <v>305</v>
      </c>
      <c r="E921" s="131" t="s">
        <v>146</v>
      </c>
      <c r="F921" s="131" t="s">
        <v>1089</v>
      </c>
      <c r="G921" s="131" t="s">
        <v>1519</v>
      </c>
      <c r="H921" s="131" t="s">
        <v>1520</v>
      </c>
      <c r="I921" s="131" t="s">
        <v>145</v>
      </c>
      <c r="J921" s="134">
        <v>100000000</v>
      </c>
    </row>
    <row r="922" spans="1:10" s="150" customFormat="1" ht="45" hidden="1" customHeight="1" x14ac:dyDescent="0.25">
      <c r="A922" s="101" t="s">
        <v>307</v>
      </c>
      <c r="B922" s="142" t="s">
        <v>17</v>
      </c>
      <c r="C922" s="131" t="s">
        <v>29</v>
      </c>
      <c r="D922" s="131" t="s">
        <v>305</v>
      </c>
      <c r="E922" s="131" t="s">
        <v>146</v>
      </c>
      <c r="F922" s="131" t="s">
        <v>3124</v>
      </c>
      <c r="G922" s="131" t="s">
        <v>343</v>
      </c>
      <c r="H922" s="131" t="s">
        <v>344</v>
      </c>
      <c r="I922" s="131" t="s">
        <v>145</v>
      </c>
      <c r="J922" s="134">
        <v>15000000</v>
      </c>
    </row>
    <row r="923" spans="1:10" s="150" customFormat="1" ht="75" hidden="1" customHeight="1" x14ac:dyDescent="0.25">
      <c r="A923" s="101" t="s">
        <v>307</v>
      </c>
      <c r="B923" s="131" t="s">
        <v>26</v>
      </c>
      <c r="C923" s="131" t="s">
        <v>29</v>
      </c>
      <c r="D923" s="131" t="s">
        <v>305</v>
      </c>
      <c r="E923" s="131" t="s">
        <v>345</v>
      </c>
      <c r="F923" s="131" t="s">
        <v>3351</v>
      </c>
      <c r="G923" s="131" t="s">
        <v>346</v>
      </c>
      <c r="H923" s="131" t="s">
        <v>1521</v>
      </c>
      <c r="I923" s="131" t="s">
        <v>145</v>
      </c>
      <c r="J923" s="134">
        <v>3905488000</v>
      </c>
    </row>
    <row r="924" spans="1:10" s="150" customFormat="1" ht="45" hidden="1" customHeight="1" x14ac:dyDescent="0.25">
      <c r="A924" s="101" t="s">
        <v>307</v>
      </c>
      <c r="B924" s="131" t="s">
        <v>26</v>
      </c>
      <c r="C924" s="131" t="s">
        <v>22</v>
      </c>
      <c r="D924" s="131" t="s">
        <v>305</v>
      </c>
      <c r="E924" s="131" t="s">
        <v>345</v>
      </c>
      <c r="F924" s="131" t="s">
        <v>3352</v>
      </c>
      <c r="G924" s="131" t="s">
        <v>1522</v>
      </c>
      <c r="H924" s="131" t="s">
        <v>347</v>
      </c>
      <c r="I924" s="131" t="s">
        <v>145</v>
      </c>
      <c r="J924" s="134">
        <v>1500000000</v>
      </c>
    </row>
    <row r="925" spans="1:10" s="150" customFormat="1" ht="45" hidden="1" customHeight="1" x14ac:dyDescent="0.25">
      <c r="A925" s="101" t="s">
        <v>307</v>
      </c>
      <c r="B925" s="131" t="s">
        <v>26</v>
      </c>
      <c r="C925" s="131" t="s">
        <v>31</v>
      </c>
      <c r="D925" s="131" t="s">
        <v>305</v>
      </c>
      <c r="E925" s="131" t="s">
        <v>345</v>
      </c>
      <c r="F925" s="131" t="s">
        <v>3353</v>
      </c>
      <c r="G925" s="131" t="s">
        <v>1523</v>
      </c>
      <c r="H925" s="131" t="s">
        <v>1524</v>
      </c>
      <c r="I925" s="131" t="s">
        <v>145</v>
      </c>
      <c r="J925" s="134">
        <v>681316000</v>
      </c>
    </row>
    <row r="926" spans="1:10" s="150" customFormat="1" ht="45" hidden="1" customHeight="1" x14ac:dyDescent="0.25">
      <c r="A926" s="101" t="s">
        <v>307</v>
      </c>
      <c r="B926" s="131" t="s">
        <v>26</v>
      </c>
      <c r="C926" s="131" t="s">
        <v>27</v>
      </c>
      <c r="D926" s="131" t="s">
        <v>305</v>
      </c>
      <c r="E926" s="131" t="s">
        <v>345</v>
      </c>
      <c r="F926" s="131" t="s">
        <v>3354</v>
      </c>
      <c r="G926" s="131" t="s">
        <v>348</v>
      </c>
      <c r="H926" s="131" t="s">
        <v>1525</v>
      </c>
      <c r="I926" s="131" t="s">
        <v>145</v>
      </c>
      <c r="J926" s="134">
        <v>690086000</v>
      </c>
    </row>
    <row r="927" spans="1:10" s="150" customFormat="1" ht="45" hidden="1" customHeight="1" x14ac:dyDescent="0.25">
      <c r="A927" s="101" t="s">
        <v>307</v>
      </c>
      <c r="B927" s="131" t="s">
        <v>26</v>
      </c>
      <c r="C927" s="131" t="s">
        <v>47</v>
      </c>
      <c r="D927" s="131" t="s">
        <v>305</v>
      </c>
      <c r="E927" s="131" t="s">
        <v>345</v>
      </c>
      <c r="F927" s="131" t="s">
        <v>349</v>
      </c>
      <c r="G927" s="131" t="s">
        <v>350</v>
      </c>
      <c r="H927" s="131" t="s">
        <v>1526</v>
      </c>
      <c r="I927" s="131" t="s">
        <v>145</v>
      </c>
      <c r="J927" s="134">
        <v>7500000000</v>
      </c>
    </row>
    <row r="928" spans="1:10" s="150" customFormat="1" ht="45" hidden="1" customHeight="1" x14ac:dyDescent="0.25">
      <c r="A928" s="101" t="s">
        <v>307</v>
      </c>
      <c r="B928" s="131" t="s">
        <v>26</v>
      </c>
      <c r="C928" s="131" t="s">
        <v>17</v>
      </c>
      <c r="D928" s="131" t="s">
        <v>305</v>
      </c>
      <c r="E928" s="131" t="s">
        <v>345</v>
      </c>
      <c r="F928" s="131" t="s">
        <v>3355</v>
      </c>
      <c r="G928" s="131" t="s">
        <v>351</v>
      </c>
      <c r="H928" s="131" t="s">
        <v>1527</v>
      </c>
      <c r="I928" s="131" t="s">
        <v>145</v>
      </c>
      <c r="J928" s="134">
        <v>4200000000</v>
      </c>
    </row>
    <row r="929" spans="1:10" s="150" customFormat="1" ht="45" hidden="1" customHeight="1" x14ac:dyDescent="0.25">
      <c r="A929" s="101" t="s">
        <v>307</v>
      </c>
      <c r="B929" s="131" t="s">
        <v>26</v>
      </c>
      <c r="C929" s="131" t="s">
        <v>21</v>
      </c>
      <c r="D929" s="131" t="s">
        <v>305</v>
      </c>
      <c r="E929" s="131" t="s">
        <v>345</v>
      </c>
      <c r="F929" s="131" t="s">
        <v>3356</v>
      </c>
      <c r="G929" s="131" t="s">
        <v>352</v>
      </c>
      <c r="H929" s="131" t="s">
        <v>1528</v>
      </c>
      <c r="I929" s="131" t="s">
        <v>145</v>
      </c>
      <c r="J929" s="134">
        <v>11000000000</v>
      </c>
    </row>
    <row r="930" spans="1:10" s="150" customFormat="1" ht="45" hidden="1" customHeight="1" x14ac:dyDescent="0.25">
      <c r="A930" s="101" t="s">
        <v>307</v>
      </c>
      <c r="B930" s="131" t="s">
        <v>26</v>
      </c>
      <c r="C930" s="131" t="s">
        <v>23</v>
      </c>
      <c r="D930" s="131" t="s">
        <v>305</v>
      </c>
      <c r="E930" s="131" t="s">
        <v>345</v>
      </c>
      <c r="F930" s="131" t="s">
        <v>229</v>
      </c>
      <c r="G930" s="131" t="s">
        <v>353</v>
      </c>
      <c r="H930" s="131" t="s">
        <v>1529</v>
      </c>
      <c r="I930" s="131" t="s">
        <v>145</v>
      </c>
      <c r="J930" s="134">
        <v>1349540000</v>
      </c>
    </row>
    <row r="931" spans="1:10" s="150" customFormat="1" ht="45" hidden="1" customHeight="1" x14ac:dyDescent="0.25">
      <c r="A931" s="101" t="s">
        <v>307</v>
      </c>
      <c r="B931" s="131" t="s">
        <v>26</v>
      </c>
      <c r="C931" s="131" t="s">
        <v>50</v>
      </c>
      <c r="D931" s="131" t="s">
        <v>305</v>
      </c>
      <c r="E931" s="131" t="s">
        <v>345</v>
      </c>
      <c r="F931" s="131" t="s">
        <v>354</v>
      </c>
      <c r="G931" s="131" t="s">
        <v>1530</v>
      </c>
      <c r="H931" s="131" t="s">
        <v>1531</v>
      </c>
      <c r="I931" s="131" t="s">
        <v>145</v>
      </c>
      <c r="J931" s="134">
        <v>452000000</v>
      </c>
    </row>
    <row r="932" spans="1:10" s="150" customFormat="1" ht="45" hidden="1" customHeight="1" x14ac:dyDescent="0.25">
      <c r="A932" s="101" t="s">
        <v>307</v>
      </c>
      <c r="B932" s="131" t="s">
        <v>26</v>
      </c>
      <c r="C932" s="131" t="s">
        <v>122</v>
      </c>
      <c r="D932" s="131" t="s">
        <v>305</v>
      </c>
      <c r="E932" s="131" t="s">
        <v>345</v>
      </c>
      <c r="F932" s="131" t="s">
        <v>356</v>
      </c>
      <c r="G932" s="131" t="s">
        <v>357</v>
      </c>
      <c r="H932" s="131" t="s">
        <v>355</v>
      </c>
      <c r="I932" s="131" t="s">
        <v>145</v>
      </c>
      <c r="J932" s="134">
        <v>1000000000</v>
      </c>
    </row>
    <row r="933" spans="1:10" s="150" customFormat="1" ht="45" hidden="1" customHeight="1" x14ac:dyDescent="0.25">
      <c r="A933" s="101" t="s">
        <v>307</v>
      </c>
      <c r="B933" s="131" t="s">
        <v>26</v>
      </c>
      <c r="C933" s="131" t="s">
        <v>40</v>
      </c>
      <c r="D933" s="131" t="s">
        <v>305</v>
      </c>
      <c r="E933" s="131" t="s">
        <v>345</v>
      </c>
      <c r="F933" s="131" t="s">
        <v>3455</v>
      </c>
      <c r="G933" s="131" t="s">
        <v>3456</v>
      </c>
      <c r="H933" s="131" t="s">
        <v>3457</v>
      </c>
      <c r="I933" s="131" t="s">
        <v>145</v>
      </c>
      <c r="J933" s="134">
        <v>125000000</v>
      </c>
    </row>
    <row r="934" spans="1:10" s="150" customFormat="1" ht="45.75" hidden="1" customHeight="1" x14ac:dyDescent="0.25">
      <c r="A934" s="101" t="s">
        <v>307</v>
      </c>
      <c r="B934" s="131" t="s">
        <v>26</v>
      </c>
      <c r="C934" s="131" t="s">
        <v>56</v>
      </c>
      <c r="D934" s="131" t="s">
        <v>305</v>
      </c>
      <c r="E934" s="131" t="s">
        <v>345</v>
      </c>
      <c r="F934" s="131" t="s">
        <v>358</v>
      </c>
      <c r="G934" s="131" t="s">
        <v>359</v>
      </c>
      <c r="H934" s="131" t="s">
        <v>360</v>
      </c>
      <c r="I934" s="131" t="s">
        <v>145</v>
      </c>
      <c r="J934" s="134">
        <v>36093000</v>
      </c>
    </row>
    <row r="935" spans="1:10" s="150" customFormat="1" ht="75" hidden="1" customHeight="1" x14ac:dyDescent="0.25">
      <c r="A935" s="101" t="s">
        <v>510</v>
      </c>
      <c r="B935" s="109" t="s">
        <v>29</v>
      </c>
      <c r="C935" s="101" t="s">
        <v>29</v>
      </c>
      <c r="D935" s="101" t="s">
        <v>508</v>
      </c>
      <c r="E935" s="131" t="s">
        <v>184</v>
      </c>
      <c r="F935" s="101" t="s">
        <v>194</v>
      </c>
      <c r="G935" s="101" t="s">
        <v>509</v>
      </c>
      <c r="H935" s="101" t="s">
        <v>1889</v>
      </c>
      <c r="I935" s="101" t="s">
        <v>145</v>
      </c>
      <c r="J935" s="110">
        <v>7500000</v>
      </c>
    </row>
    <row r="936" spans="1:10" s="150" customFormat="1" ht="75" hidden="1" customHeight="1" x14ac:dyDescent="0.25">
      <c r="A936" s="101" t="s">
        <v>510</v>
      </c>
      <c r="B936" s="109" t="s">
        <v>29</v>
      </c>
      <c r="C936" s="101" t="s">
        <v>22</v>
      </c>
      <c r="D936" s="101" t="s">
        <v>508</v>
      </c>
      <c r="E936" s="131" t="s">
        <v>184</v>
      </c>
      <c r="F936" s="101" t="s">
        <v>196</v>
      </c>
      <c r="G936" s="101" t="s">
        <v>511</v>
      </c>
      <c r="H936" s="101" t="s">
        <v>284</v>
      </c>
      <c r="I936" s="101" t="s">
        <v>145</v>
      </c>
      <c r="J936" s="110">
        <v>105600000</v>
      </c>
    </row>
    <row r="937" spans="1:10" s="150" customFormat="1" ht="75" hidden="1" customHeight="1" x14ac:dyDescent="0.25">
      <c r="A937" s="101" t="s">
        <v>510</v>
      </c>
      <c r="B937" s="109" t="s">
        <v>29</v>
      </c>
      <c r="C937" s="101" t="s">
        <v>17</v>
      </c>
      <c r="D937" s="101" t="s">
        <v>508</v>
      </c>
      <c r="E937" s="131" t="s">
        <v>184</v>
      </c>
      <c r="F937" s="101" t="s">
        <v>198</v>
      </c>
      <c r="G937" s="101" t="s">
        <v>512</v>
      </c>
      <c r="H937" s="101" t="s">
        <v>469</v>
      </c>
      <c r="I937" s="101" t="s">
        <v>145</v>
      </c>
      <c r="J937" s="110">
        <v>7500000</v>
      </c>
    </row>
    <row r="938" spans="1:10" s="150" customFormat="1" ht="30" hidden="1" customHeight="1" x14ac:dyDescent="0.25">
      <c r="A938" s="101" t="s">
        <v>510</v>
      </c>
      <c r="B938" s="109" t="s">
        <v>29</v>
      </c>
      <c r="C938" s="101" t="s">
        <v>21</v>
      </c>
      <c r="D938" s="101" t="s">
        <v>508</v>
      </c>
      <c r="E938" s="131" t="s">
        <v>184</v>
      </c>
      <c r="F938" s="101" t="s">
        <v>185</v>
      </c>
      <c r="G938" s="101" t="s">
        <v>513</v>
      </c>
      <c r="H938" s="101" t="s">
        <v>2535</v>
      </c>
      <c r="I938" s="101" t="s">
        <v>145</v>
      </c>
      <c r="J938" s="110">
        <v>31380000</v>
      </c>
    </row>
    <row r="939" spans="1:10" s="150" customFormat="1" ht="75" hidden="1" customHeight="1" x14ac:dyDescent="0.25">
      <c r="A939" s="101" t="s">
        <v>510</v>
      </c>
      <c r="B939" s="109" t="s">
        <v>29</v>
      </c>
      <c r="C939" s="101" t="s">
        <v>23</v>
      </c>
      <c r="D939" s="101" t="s">
        <v>508</v>
      </c>
      <c r="E939" s="131" t="s">
        <v>184</v>
      </c>
      <c r="F939" s="101" t="s">
        <v>199</v>
      </c>
      <c r="G939" s="101" t="s">
        <v>514</v>
      </c>
      <c r="H939" s="101" t="s">
        <v>2536</v>
      </c>
      <c r="I939" s="101" t="s">
        <v>145</v>
      </c>
      <c r="J939" s="110">
        <v>27500000</v>
      </c>
    </row>
    <row r="940" spans="1:10" s="150" customFormat="1" ht="60" hidden="1" customHeight="1" x14ac:dyDescent="0.25">
      <c r="A940" s="101" t="s">
        <v>510</v>
      </c>
      <c r="B940" s="109" t="s">
        <v>29</v>
      </c>
      <c r="C940" s="101" t="s">
        <v>122</v>
      </c>
      <c r="D940" s="101" t="s">
        <v>508</v>
      </c>
      <c r="E940" s="131" t="s">
        <v>184</v>
      </c>
      <c r="F940" s="101" t="s">
        <v>200</v>
      </c>
      <c r="G940" s="131" t="s">
        <v>2537</v>
      </c>
      <c r="H940" s="101" t="s">
        <v>2538</v>
      </c>
      <c r="I940" s="101" t="s">
        <v>145</v>
      </c>
      <c r="J940" s="110">
        <v>42000000</v>
      </c>
    </row>
    <row r="941" spans="1:10" s="150" customFormat="1" ht="75" hidden="1" customHeight="1" x14ac:dyDescent="0.25">
      <c r="A941" s="101" t="s">
        <v>510</v>
      </c>
      <c r="B941" s="109" t="s">
        <v>29</v>
      </c>
      <c r="C941" s="101" t="s">
        <v>56</v>
      </c>
      <c r="D941" s="101" t="s">
        <v>508</v>
      </c>
      <c r="E941" s="131" t="s">
        <v>184</v>
      </c>
      <c r="F941" s="101" t="s">
        <v>201</v>
      </c>
      <c r="G941" s="101" t="s">
        <v>515</v>
      </c>
      <c r="H941" s="131" t="s">
        <v>473</v>
      </c>
      <c r="I941" s="101" t="s">
        <v>145</v>
      </c>
      <c r="J941" s="110">
        <v>27000000</v>
      </c>
    </row>
    <row r="942" spans="1:10" s="150" customFormat="1" ht="75" hidden="1" customHeight="1" x14ac:dyDescent="0.25">
      <c r="A942" s="101" t="s">
        <v>510</v>
      </c>
      <c r="B942" s="109" t="s">
        <v>29</v>
      </c>
      <c r="C942" s="101" t="s">
        <v>40</v>
      </c>
      <c r="D942" s="101" t="s">
        <v>508</v>
      </c>
      <c r="E942" s="131" t="s">
        <v>184</v>
      </c>
      <c r="F942" s="101" t="s">
        <v>202</v>
      </c>
      <c r="G942" s="101" t="s">
        <v>516</v>
      </c>
      <c r="H942" s="131" t="s">
        <v>2539</v>
      </c>
      <c r="I942" s="101" t="s">
        <v>145</v>
      </c>
      <c r="J942" s="110">
        <v>2250000</v>
      </c>
    </row>
    <row r="943" spans="1:10" s="150" customFormat="1" ht="75" hidden="1" customHeight="1" x14ac:dyDescent="0.25">
      <c r="A943" s="101" t="s">
        <v>510</v>
      </c>
      <c r="B943" s="109" t="s">
        <v>29</v>
      </c>
      <c r="C943" s="101" t="s">
        <v>26</v>
      </c>
      <c r="D943" s="101" t="s">
        <v>508</v>
      </c>
      <c r="E943" s="131" t="s">
        <v>184</v>
      </c>
      <c r="F943" s="101" t="s">
        <v>203</v>
      </c>
      <c r="G943" s="101" t="s">
        <v>517</v>
      </c>
      <c r="H943" s="131" t="s">
        <v>2540</v>
      </c>
      <c r="I943" s="101" t="s">
        <v>145</v>
      </c>
      <c r="J943" s="110">
        <v>6000000</v>
      </c>
    </row>
    <row r="944" spans="1:10" s="150" customFormat="1" ht="60" hidden="1" customHeight="1" x14ac:dyDescent="0.25">
      <c r="A944" s="101" t="s">
        <v>510</v>
      </c>
      <c r="B944" s="109" t="s">
        <v>29</v>
      </c>
      <c r="C944" s="101" t="s">
        <v>46</v>
      </c>
      <c r="D944" s="101" t="s">
        <v>508</v>
      </c>
      <c r="E944" s="131" t="s">
        <v>184</v>
      </c>
      <c r="F944" s="101" t="s">
        <v>204</v>
      </c>
      <c r="G944" s="101" t="s">
        <v>518</v>
      </c>
      <c r="H944" s="131" t="s">
        <v>625</v>
      </c>
      <c r="I944" s="101" t="s">
        <v>145</v>
      </c>
      <c r="J944" s="110">
        <v>28200000</v>
      </c>
    </row>
    <row r="945" spans="1:10" s="150" customFormat="1" ht="90" hidden="1" customHeight="1" x14ac:dyDescent="0.25">
      <c r="A945" s="101" t="s">
        <v>510</v>
      </c>
      <c r="B945" s="109" t="s">
        <v>29</v>
      </c>
      <c r="C945" s="101" t="s">
        <v>16</v>
      </c>
      <c r="D945" s="101" t="s">
        <v>508</v>
      </c>
      <c r="E945" s="131" t="s">
        <v>184</v>
      </c>
      <c r="F945" s="101" t="s">
        <v>205</v>
      </c>
      <c r="G945" s="101" t="s">
        <v>519</v>
      </c>
      <c r="H945" s="131" t="s">
        <v>2541</v>
      </c>
      <c r="I945" s="101" t="s">
        <v>193</v>
      </c>
      <c r="J945" s="110">
        <v>25000000</v>
      </c>
    </row>
    <row r="946" spans="1:10" s="150" customFormat="1" ht="60" hidden="1" customHeight="1" x14ac:dyDescent="0.25">
      <c r="A946" s="101" t="s">
        <v>510</v>
      </c>
      <c r="B946" s="109" t="s">
        <v>29</v>
      </c>
      <c r="C946" s="101" t="s">
        <v>37</v>
      </c>
      <c r="D946" s="101" t="s">
        <v>508</v>
      </c>
      <c r="E946" s="131" t="s">
        <v>184</v>
      </c>
      <c r="F946" s="101" t="s">
        <v>207</v>
      </c>
      <c r="G946" s="101" t="s">
        <v>520</v>
      </c>
      <c r="H946" s="131" t="s">
        <v>2543</v>
      </c>
      <c r="I946" s="101" t="s">
        <v>145</v>
      </c>
      <c r="J946" s="110">
        <v>6000000</v>
      </c>
    </row>
    <row r="947" spans="1:10" s="150" customFormat="1" ht="180" hidden="1" customHeight="1" x14ac:dyDescent="0.25">
      <c r="A947" s="101" t="s">
        <v>510</v>
      </c>
      <c r="B947" s="109" t="s">
        <v>29</v>
      </c>
      <c r="C947" s="101" t="s">
        <v>20</v>
      </c>
      <c r="D947" s="101" t="s">
        <v>508</v>
      </c>
      <c r="E947" s="131" t="s">
        <v>184</v>
      </c>
      <c r="F947" s="101" t="s">
        <v>206</v>
      </c>
      <c r="G947" s="101" t="s">
        <v>521</v>
      </c>
      <c r="H947" s="131" t="s">
        <v>2544</v>
      </c>
      <c r="I947" s="101" t="s">
        <v>192</v>
      </c>
      <c r="J947" s="110">
        <v>100000000</v>
      </c>
    </row>
    <row r="948" spans="1:10" s="150" customFormat="1" ht="60" hidden="1" customHeight="1" x14ac:dyDescent="0.25">
      <c r="A948" s="101" t="s">
        <v>510</v>
      </c>
      <c r="B948" s="109" t="s">
        <v>29</v>
      </c>
      <c r="C948" s="101" t="s">
        <v>209</v>
      </c>
      <c r="D948" s="101" t="s">
        <v>508</v>
      </c>
      <c r="E948" s="131" t="s">
        <v>184</v>
      </c>
      <c r="F948" s="101" t="s">
        <v>208</v>
      </c>
      <c r="G948" s="101" t="s">
        <v>522</v>
      </c>
      <c r="H948" s="131" t="s">
        <v>2545</v>
      </c>
      <c r="I948" s="101" t="s">
        <v>145</v>
      </c>
      <c r="J948" s="110">
        <v>37000000</v>
      </c>
    </row>
    <row r="949" spans="1:10" s="150" customFormat="1" ht="60" hidden="1" customHeight="1" x14ac:dyDescent="0.25">
      <c r="A949" s="101" t="s">
        <v>510</v>
      </c>
      <c r="B949" s="132" t="s">
        <v>22</v>
      </c>
      <c r="C949" s="101" t="s">
        <v>50</v>
      </c>
      <c r="D949" s="101" t="s">
        <v>508</v>
      </c>
      <c r="E949" s="131" t="s">
        <v>148</v>
      </c>
      <c r="F949" s="101" t="s">
        <v>176</v>
      </c>
      <c r="G949" s="101" t="s">
        <v>1659</v>
      </c>
      <c r="H949" s="101" t="s">
        <v>524</v>
      </c>
      <c r="I949" s="101" t="s">
        <v>145</v>
      </c>
      <c r="J949" s="110">
        <v>46600000</v>
      </c>
    </row>
    <row r="950" spans="1:10" s="150" customFormat="1" ht="60" hidden="1" customHeight="1" x14ac:dyDescent="0.25">
      <c r="A950" s="101" t="s">
        <v>510</v>
      </c>
      <c r="B950" s="132" t="s">
        <v>22</v>
      </c>
      <c r="C950" s="101" t="s">
        <v>35</v>
      </c>
      <c r="D950" s="101" t="s">
        <v>508</v>
      </c>
      <c r="E950" s="131" t="s">
        <v>148</v>
      </c>
      <c r="F950" s="101" t="s">
        <v>215</v>
      </c>
      <c r="G950" s="101" t="s">
        <v>525</v>
      </c>
      <c r="H950" s="101" t="s">
        <v>166</v>
      </c>
      <c r="I950" s="101" t="s">
        <v>145</v>
      </c>
      <c r="J950" s="110">
        <v>25000000</v>
      </c>
    </row>
    <row r="951" spans="1:10" s="150" customFormat="1" ht="75" hidden="1" customHeight="1" x14ac:dyDescent="0.25">
      <c r="A951" s="101" t="s">
        <v>510</v>
      </c>
      <c r="B951" s="132" t="s">
        <v>22</v>
      </c>
      <c r="C951" s="101" t="s">
        <v>52</v>
      </c>
      <c r="D951" s="101" t="s">
        <v>508</v>
      </c>
      <c r="E951" s="131" t="s">
        <v>148</v>
      </c>
      <c r="F951" s="101" t="s">
        <v>180</v>
      </c>
      <c r="G951" s="101" t="s">
        <v>526</v>
      </c>
      <c r="H951" s="101" t="s">
        <v>527</v>
      </c>
      <c r="I951" s="101" t="s">
        <v>145</v>
      </c>
      <c r="J951" s="110">
        <v>98430000</v>
      </c>
    </row>
    <row r="952" spans="1:10" s="150" customFormat="1" ht="60" hidden="1" customHeight="1" x14ac:dyDescent="0.25">
      <c r="A952" s="101" t="s">
        <v>510</v>
      </c>
      <c r="B952" s="132" t="s">
        <v>22</v>
      </c>
      <c r="C952" s="109" t="s">
        <v>87</v>
      </c>
      <c r="D952" s="101" t="s">
        <v>508</v>
      </c>
      <c r="E952" s="131" t="s">
        <v>148</v>
      </c>
      <c r="F952" s="101" t="s">
        <v>217</v>
      </c>
      <c r="G952" s="101" t="s">
        <v>528</v>
      </c>
      <c r="H952" s="101" t="s">
        <v>529</v>
      </c>
      <c r="I952" s="101" t="s">
        <v>145</v>
      </c>
      <c r="J952" s="110">
        <v>10000000</v>
      </c>
    </row>
    <row r="953" spans="1:10" s="150" customFormat="1" ht="60" hidden="1" customHeight="1" x14ac:dyDescent="0.25">
      <c r="A953" s="101" t="s">
        <v>510</v>
      </c>
      <c r="B953" s="132" t="s">
        <v>22</v>
      </c>
      <c r="C953" s="101" t="s">
        <v>218</v>
      </c>
      <c r="D953" s="101" t="s">
        <v>508</v>
      </c>
      <c r="E953" s="131" t="s">
        <v>148</v>
      </c>
      <c r="F953" s="101" t="s">
        <v>217</v>
      </c>
      <c r="G953" s="101" t="s">
        <v>530</v>
      </c>
      <c r="H953" s="101" t="s">
        <v>531</v>
      </c>
      <c r="I953" s="101" t="s">
        <v>145</v>
      </c>
      <c r="J953" s="110">
        <v>25700000</v>
      </c>
    </row>
    <row r="954" spans="1:10" s="150" customFormat="1" ht="75" hidden="1" customHeight="1" x14ac:dyDescent="0.25">
      <c r="A954" s="101" t="s">
        <v>510</v>
      </c>
      <c r="B954" s="142" t="s">
        <v>17</v>
      </c>
      <c r="C954" s="101" t="s">
        <v>29</v>
      </c>
      <c r="D954" s="101" t="s">
        <v>508</v>
      </c>
      <c r="E954" s="131" t="s">
        <v>146</v>
      </c>
      <c r="F954" s="101" t="s">
        <v>147</v>
      </c>
      <c r="G954" s="101" t="s">
        <v>532</v>
      </c>
      <c r="H954" s="101" t="s">
        <v>533</v>
      </c>
      <c r="I954" s="101" t="s">
        <v>145</v>
      </c>
      <c r="J954" s="110">
        <v>20000000</v>
      </c>
    </row>
    <row r="955" spans="1:10" s="150" customFormat="1" ht="64.5" hidden="1" customHeight="1" x14ac:dyDescent="0.25">
      <c r="A955" s="101" t="s">
        <v>510</v>
      </c>
      <c r="B955" s="109" t="s">
        <v>30</v>
      </c>
      <c r="C955" s="101" t="s">
        <v>29</v>
      </c>
      <c r="D955" s="101" t="s">
        <v>508</v>
      </c>
      <c r="E955" s="101" t="s">
        <v>1115</v>
      </c>
      <c r="F955" s="101" t="s">
        <v>1280</v>
      </c>
      <c r="G955" s="101" t="s">
        <v>1281</v>
      </c>
      <c r="H955" s="101" t="s">
        <v>535</v>
      </c>
      <c r="I955" s="101" t="s">
        <v>1973</v>
      </c>
      <c r="J955" s="110">
        <v>3750000000</v>
      </c>
    </row>
    <row r="956" spans="1:10" s="150" customFormat="1" ht="60" hidden="1" customHeight="1" x14ac:dyDescent="0.25">
      <c r="A956" s="101" t="s">
        <v>510</v>
      </c>
      <c r="B956" s="109" t="s">
        <v>30</v>
      </c>
      <c r="C956" s="109" t="s">
        <v>22</v>
      </c>
      <c r="D956" s="101" t="s">
        <v>508</v>
      </c>
      <c r="E956" s="101" t="s">
        <v>1115</v>
      </c>
      <c r="F956" s="101" t="s">
        <v>1660</v>
      </c>
      <c r="G956" s="101" t="s">
        <v>1661</v>
      </c>
      <c r="H956" s="101" t="s">
        <v>1662</v>
      </c>
      <c r="I956" s="101" t="s">
        <v>1663</v>
      </c>
      <c r="J956" s="110">
        <v>250000000</v>
      </c>
    </row>
    <row r="957" spans="1:10" s="150" customFormat="1" ht="41.25" hidden="1" customHeight="1" x14ac:dyDescent="0.25">
      <c r="A957" s="101" t="s">
        <v>510</v>
      </c>
      <c r="B957" s="109" t="s">
        <v>30</v>
      </c>
      <c r="C957" s="101" t="s">
        <v>31</v>
      </c>
      <c r="D957" s="101" t="s">
        <v>508</v>
      </c>
      <c r="E957" s="101" t="s">
        <v>1115</v>
      </c>
      <c r="F957" s="101" t="s">
        <v>1664</v>
      </c>
      <c r="G957" s="101" t="s">
        <v>1665</v>
      </c>
      <c r="H957" s="101" t="s">
        <v>1666</v>
      </c>
      <c r="I957" s="101" t="s">
        <v>1666</v>
      </c>
      <c r="J957" s="110">
        <v>375000000</v>
      </c>
    </row>
    <row r="958" spans="1:10" s="150" customFormat="1" ht="75" hidden="1" customHeight="1" x14ac:dyDescent="0.25">
      <c r="A958" s="101" t="s">
        <v>510</v>
      </c>
      <c r="B958" s="109" t="s">
        <v>30</v>
      </c>
      <c r="C958" s="101" t="s">
        <v>27</v>
      </c>
      <c r="D958" s="101" t="s">
        <v>508</v>
      </c>
      <c r="E958" s="101" t="s">
        <v>1115</v>
      </c>
      <c r="F958" s="101" t="s">
        <v>536</v>
      </c>
      <c r="G958" s="101" t="s">
        <v>537</v>
      </c>
      <c r="H958" s="101" t="s">
        <v>538</v>
      </c>
      <c r="I958" s="101" t="s">
        <v>539</v>
      </c>
      <c r="J958" s="110">
        <v>300000000</v>
      </c>
    </row>
    <row r="959" spans="1:10" s="150" customFormat="1" ht="35.25" hidden="1" customHeight="1" x14ac:dyDescent="0.25">
      <c r="A959" s="101" t="s">
        <v>510</v>
      </c>
      <c r="B959" s="109" t="s">
        <v>30</v>
      </c>
      <c r="C959" s="109" t="s">
        <v>47</v>
      </c>
      <c r="D959" s="101" t="s">
        <v>508</v>
      </c>
      <c r="E959" s="101" t="s">
        <v>1115</v>
      </c>
      <c r="F959" s="101" t="s">
        <v>1667</v>
      </c>
      <c r="G959" s="101" t="s">
        <v>1668</v>
      </c>
      <c r="H959" s="101" t="s">
        <v>1669</v>
      </c>
      <c r="I959" s="101" t="s">
        <v>2678</v>
      </c>
      <c r="J959" s="110">
        <v>150000000</v>
      </c>
    </row>
    <row r="960" spans="1:10" s="150" customFormat="1" ht="64.5" hidden="1" customHeight="1" x14ac:dyDescent="0.25">
      <c r="A960" s="101" t="s">
        <v>510</v>
      </c>
      <c r="B960" s="109" t="s">
        <v>30</v>
      </c>
      <c r="C960" s="109" t="s">
        <v>17</v>
      </c>
      <c r="D960" s="101" t="s">
        <v>508</v>
      </c>
      <c r="E960" s="101" t="s">
        <v>1115</v>
      </c>
      <c r="F960" s="101" t="s">
        <v>540</v>
      </c>
      <c r="G960" s="101" t="s">
        <v>541</v>
      </c>
      <c r="H960" s="101" t="s">
        <v>542</v>
      </c>
      <c r="I960" s="101" t="s">
        <v>543</v>
      </c>
      <c r="J960" s="110">
        <v>300000000</v>
      </c>
    </row>
    <row r="961" spans="1:10" s="150" customFormat="1" ht="132.75" hidden="1" customHeight="1" x14ac:dyDescent="0.25">
      <c r="A961" s="101" t="s">
        <v>510</v>
      </c>
      <c r="B961" s="109" t="s">
        <v>30</v>
      </c>
      <c r="C961" s="101" t="s">
        <v>21</v>
      </c>
      <c r="D961" s="101" t="s">
        <v>508</v>
      </c>
      <c r="E961" s="101" t="s">
        <v>1115</v>
      </c>
      <c r="F961" s="101" t="s">
        <v>544</v>
      </c>
      <c r="G961" s="101" t="s">
        <v>545</v>
      </c>
      <c r="H961" s="101" t="s">
        <v>546</v>
      </c>
      <c r="I961" s="101" t="s">
        <v>1973</v>
      </c>
      <c r="J961" s="110">
        <v>150000000</v>
      </c>
    </row>
    <row r="962" spans="1:10" s="150" customFormat="1" ht="163.5" hidden="1" customHeight="1" x14ac:dyDescent="0.25">
      <c r="A962" s="101" t="s">
        <v>510</v>
      </c>
      <c r="B962" s="109" t="s">
        <v>30</v>
      </c>
      <c r="C962" s="109" t="s">
        <v>23</v>
      </c>
      <c r="D962" s="101" t="s">
        <v>508</v>
      </c>
      <c r="E962" s="101" t="s">
        <v>1115</v>
      </c>
      <c r="F962" s="101" t="s">
        <v>1670</v>
      </c>
      <c r="G962" s="101" t="s">
        <v>548</v>
      </c>
      <c r="H962" s="101" t="s">
        <v>549</v>
      </c>
      <c r="I962" s="101" t="s">
        <v>550</v>
      </c>
      <c r="J962" s="110">
        <v>250000000</v>
      </c>
    </row>
    <row r="963" spans="1:10" s="150" customFormat="1" ht="80.25" hidden="1" customHeight="1" x14ac:dyDescent="0.25">
      <c r="A963" s="101" t="s">
        <v>510</v>
      </c>
      <c r="B963" s="109" t="s">
        <v>20</v>
      </c>
      <c r="C963" s="101" t="s">
        <v>29</v>
      </c>
      <c r="D963" s="101" t="s">
        <v>508</v>
      </c>
      <c r="E963" s="101" t="s">
        <v>1674</v>
      </c>
      <c r="F963" s="101" t="s">
        <v>1671</v>
      </c>
      <c r="G963" s="101" t="s">
        <v>1672</v>
      </c>
      <c r="H963" s="101" t="s">
        <v>866</v>
      </c>
      <c r="I963" s="101" t="s">
        <v>1673</v>
      </c>
      <c r="J963" s="110">
        <v>150000000</v>
      </c>
    </row>
    <row r="964" spans="1:10" s="176" customFormat="1" ht="30" hidden="1" customHeight="1" x14ac:dyDescent="0.25">
      <c r="A964" s="101" t="s">
        <v>790</v>
      </c>
      <c r="B964" s="101" t="s">
        <v>29</v>
      </c>
      <c r="C964" s="101" t="s">
        <v>29</v>
      </c>
      <c r="D964" s="101" t="s">
        <v>788</v>
      </c>
      <c r="E964" s="131" t="s">
        <v>184</v>
      </c>
      <c r="F964" s="101" t="s">
        <v>194</v>
      </c>
      <c r="G964" s="101" t="s">
        <v>789</v>
      </c>
      <c r="H964" s="101" t="s">
        <v>1889</v>
      </c>
      <c r="I964" s="101" t="s">
        <v>193</v>
      </c>
      <c r="J964" s="171">
        <v>22500000</v>
      </c>
    </row>
    <row r="965" spans="1:10" s="176" customFormat="1" ht="45" hidden="1" customHeight="1" x14ac:dyDescent="0.25">
      <c r="A965" s="101" t="s">
        <v>790</v>
      </c>
      <c r="B965" s="101" t="s">
        <v>29</v>
      </c>
      <c r="C965" s="101" t="s">
        <v>22</v>
      </c>
      <c r="D965" s="101" t="s">
        <v>788</v>
      </c>
      <c r="E965" s="131" t="s">
        <v>184</v>
      </c>
      <c r="F965" s="101" t="s">
        <v>196</v>
      </c>
      <c r="G965" s="101" t="s">
        <v>789</v>
      </c>
      <c r="H965" s="101" t="s">
        <v>284</v>
      </c>
      <c r="I965" s="101" t="s">
        <v>193</v>
      </c>
      <c r="J965" s="171">
        <v>175000000</v>
      </c>
    </row>
    <row r="966" spans="1:10" s="176" customFormat="1" ht="60" hidden="1" customHeight="1" x14ac:dyDescent="0.25">
      <c r="A966" s="101" t="s">
        <v>790</v>
      </c>
      <c r="B966" s="101" t="s">
        <v>29</v>
      </c>
      <c r="C966" s="101" t="s">
        <v>17</v>
      </c>
      <c r="D966" s="101" t="s">
        <v>788</v>
      </c>
      <c r="E966" s="131" t="s">
        <v>184</v>
      </c>
      <c r="F966" s="101" t="s">
        <v>198</v>
      </c>
      <c r="G966" s="101" t="s">
        <v>791</v>
      </c>
      <c r="H966" s="101" t="s">
        <v>469</v>
      </c>
      <c r="I966" s="101" t="s">
        <v>193</v>
      </c>
      <c r="J966" s="173">
        <v>142720000</v>
      </c>
    </row>
    <row r="967" spans="1:10" s="176" customFormat="1" ht="30" hidden="1" customHeight="1" x14ac:dyDescent="0.25">
      <c r="A967" s="101" t="s">
        <v>790</v>
      </c>
      <c r="B967" s="101" t="s">
        <v>29</v>
      </c>
      <c r="C967" s="101" t="s">
        <v>21</v>
      </c>
      <c r="D967" s="101" t="s">
        <v>788</v>
      </c>
      <c r="E967" s="131" t="s">
        <v>184</v>
      </c>
      <c r="F967" s="101" t="s">
        <v>185</v>
      </c>
      <c r="G967" s="101" t="s">
        <v>789</v>
      </c>
      <c r="H967" s="101" t="s">
        <v>2535</v>
      </c>
      <c r="I967" s="101" t="s">
        <v>193</v>
      </c>
      <c r="J967" s="171">
        <v>51800000</v>
      </c>
    </row>
    <row r="968" spans="1:10" s="176" customFormat="1" ht="30" hidden="1" customHeight="1" x14ac:dyDescent="0.25">
      <c r="A968" s="101" t="s">
        <v>790</v>
      </c>
      <c r="B968" s="101" t="s">
        <v>29</v>
      </c>
      <c r="C968" s="101" t="s">
        <v>23</v>
      </c>
      <c r="D968" s="101" t="s">
        <v>788</v>
      </c>
      <c r="E968" s="131" t="s">
        <v>184</v>
      </c>
      <c r="F968" s="101" t="s">
        <v>199</v>
      </c>
      <c r="G968" s="101" t="s">
        <v>1140</v>
      </c>
      <c r="H968" s="101" t="s">
        <v>2536</v>
      </c>
      <c r="I968" s="101" t="s">
        <v>193</v>
      </c>
      <c r="J968" s="171">
        <v>200000000</v>
      </c>
    </row>
    <row r="969" spans="1:10" s="176" customFormat="1" ht="30" hidden="1" customHeight="1" x14ac:dyDescent="0.25">
      <c r="A969" s="101" t="s">
        <v>790</v>
      </c>
      <c r="B969" s="101" t="s">
        <v>29</v>
      </c>
      <c r="C969" s="101" t="s">
        <v>122</v>
      </c>
      <c r="D969" s="101" t="s">
        <v>788</v>
      </c>
      <c r="E969" s="131" t="s">
        <v>184</v>
      </c>
      <c r="F969" s="101" t="s">
        <v>200</v>
      </c>
      <c r="G969" s="131" t="s">
        <v>2537</v>
      </c>
      <c r="H969" s="101" t="s">
        <v>2538</v>
      </c>
      <c r="I969" s="101" t="s">
        <v>193</v>
      </c>
      <c r="J969" s="171">
        <v>30000000</v>
      </c>
    </row>
    <row r="970" spans="1:10" s="176" customFormat="1" ht="37.5" hidden="1" customHeight="1" x14ac:dyDescent="0.25">
      <c r="A970" s="101" t="s">
        <v>790</v>
      </c>
      <c r="B970" s="101" t="s">
        <v>29</v>
      </c>
      <c r="C970" s="101" t="s">
        <v>56</v>
      </c>
      <c r="D970" s="101" t="s">
        <v>788</v>
      </c>
      <c r="E970" s="131" t="s">
        <v>184</v>
      </c>
      <c r="F970" s="101" t="s">
        <v>201</v>
      </c>
      <c r="G970" s="101" t="s">
        <v>789</v>
      </c>
      <c r="H970" s="131" t="s">
        <v>473</v>
      </c>
      <c r="I970" s="101" t="s">
        <v>193</v>
      </c>
      <c r="J970" s="171">
        <v>39000000</v>
      </c>
    </row>
    <row r="971" spans="1:10" s="176" customFormat="1" ht="38.25" hidden="1" customHeight="1" x14ac:dyDescent="0.25">
      <c r="A971" s="101" t="s">
        <v>790</v>
      </c>
      <c r="B971" s="101" t="s">
        <v>29</v>
      </c>
      <c r="C971" s="101" t="s">
        <v>40</v>
      </c>
      <c r="D971" s="101" t="s">
        <v>788</v>
      </c>
      <c r="E971" s="131" t="s">
        <v>184</v>
      </c>
      <c r="F971" s="101" t="s">
        <v>202</v>
      </c>
      <c r="G971" s="101" t="s">
        <v>792</v>
      </c>
      <c r="H971" s="131" t="s">
        <v>2539</v>
      </c>
      <c r="I971" s="101" t="s">
        <v>193</v>
      </c>
      <c r="J971" s="110">
        <v>30000000</v>
      </c>
    </row>
    <row r="972" spans="1:10" s="176" customFormat="1" ht="45" hidden="1" customHeight="1" x14ac:dyDescent="0.25">
      <c r="A972" s="101" t="s">
        <v>790</v>
      </c>
      <c r="B972" s="101" t="s">
        <v>29</v>
      </c>
      <c r="C972" s="101" t="s">
        <v>26</v>
      </c>
      <c r="D972" s="101" t="s">
        <v>788</v>
      </c>
      <c r="E972" s="131" t="s">
        <v>184</v>
      </c>
      <c r="F972" s="101" t="s">
        <v>203</v>
      </c>
      <c r="G972" s="101" t="s">
        <v>794</v>
      </c>
      <c r="H972" s="131" t="s">
        <v>2540</v>
      </c>
      <c r="I972" s="101" t="s">
        <v>193</v>
      </c>
      <c r="J972" s="171">
        <v>7000000</v>
      </c>
    </row>
    <row r="973" spans="1:10" s="176" customFormat="1" ht="30" hidden="1" customHeight="1" x14ac:dyDescent="0.25">
      <c r="A973" s="101" t="s">
        <v>790</v>
      </c>
      <c r="B973" s="101" t="s">
        <v>29</v>
      </c>
      <c r="C973" s="101" t="s">
        <v>46</v>
      </c>
      <c r="D973" s="101" t="s">
        <v>788</v>
      </c>
      <c r="E973" s="131" t="s">
        <v>184</v>
      </c>
      <c r="F973" s="101" t="s">
        <v>204</v>
      </c>
      <c r="G973" s="101" t="s">
        <v>795</v>
      </c>
      <c r="H973" s="131" t="s">
        <v>625</v>
      </c>
      <c r="I973" s="101" t="s">
        <v>193</v>
      </c>
      <c r="J973" s="171">
        <v>90000000</v>
      </c>
    </row>
    <row r="974" spans="1:10" s="176" customFormat="1" ht="48.75" hidden="1" customHeight="1" x14ac:dyDescent="0.25">
      <c r="A974" s="101" t="s">
        <v>790</v>
      </c>
      <c r="B974" s="101" t="s">
        <v>29</v>
      </c>
      <c r="C974" s="101" t="s">
        <v>16</v>
      </c>
      <c r="D974" s="101" t="s">
        <v>788</v>
      </c>
      <c r="E974" s="131" t="s">
        <v>184</v>
      </c>
      <c r="F974" s="101" t="s">
        <v>205</v>
      </c>
      <c r="G974" s="101" t="s">
        <v>796</v>
      </c>
      <c r="H974" s="131" t="s">
        <v>2541</v>
      </c>
      <c r="I974" s="101" t="s">
        <v>193</v>
      </c>
      <c r="J974" s="171">
        <v>25000000</v>
      </c>
    </row>
    <row r="975" spans="1:10" s="176" customFormat="1" ht="50.25" hidden="1" customHeight="1" x14ac:dyDescent="0.25">
      <c r="A975" s="101" t="s">
        <v>790</v>
      </c>
      <c r="B975" s="101" t="s">
        <v>29</v>
      </c>
      <c r="C975" s="101" t="s">
        <v>20</v>
      </c>
      <c r="D975" s="101" t="s">
        <v>788</v>
      </c>
      <c r="E975" s="131" t="s">
        <v>184</v>
      </c>
      <c r="F975" s="101" t="s">
        <v>206</v>
      </c>
      <c r="G975" s="101" t="s">
        <v>797</v>
      </c>
      <c r="H975" s="131" t="s">
        <v>2544</v>
      </c>
      <c r="I975" s="101" t="s">
        <v>193</v>
      </c>
      <c r="J975" s="171">
        <v>200000000</v>
      </c>
    </row>
    <row r="976" spans="1:10" s="153" customFormat="1" ht="39.75" hidden="1" customHeight="1" x14ac:dyDescent="0.25">
      <c r="A976" s="136" t="s">
        <v>790</v>
      </c>
      <c r="B976" s="136" t="s">
        <v>29</v>
      </c>
      <c r="C976" s="136" t="s">
        <v>76</v>
      </c>
      <c r="D976" s="136" t="s">
        <v>788</v>
      </c>
      <c r="E976" s="136" t="s">
        <v>184</v>
      </c>
      <c r="F976" s="136" t="s">
        <v>129</v>
      </c>
      <c r="G976" s="136" t="s">
        <v>798</v>
      </c>
      <c r="H976" s="136" t="s">
        <v>2544</v>
      </c>
      <c r="I976" s="136" t="s">
        <v>193</v>
      </c>
      <c r="J976" s="245">
        <v>250000000</v>
      </c>
    </row>
    <row r="977" spans="1:10" s="176" customFormat="1" ht="30" hidden="1" customHeight="1" x14ac:dyDescent="0.25">
      <c r="A977" s="101" t="s">
        <v>790</v>
      </c>
      <c r="B977" s="101" t="s">
        <v>29</v>
      </c>
      <c r="C977" s="101" t="s">
        <v>209</v>
      </c>
      <c r="D977" s="101" t="s">
        <v>788</v>
      </c>
      <c r="E977" s="131" t="s">
        <v>184</v>
      </c>
      <c r="F977" s="101" t="s">
        <v>208</v>
      </c>
      <c r="G977" s="101" t="s">
        <v>799</v>
      </c>
      <c r="H977" s="101" t="s">
        <v>800</v>
      </c>
      <c r="I977" s="101" t="s">
        <v>193</v>
      </c>
      <c r="J977" s="171">
        <f>2200000*6*12</f>
        <v>158400000</v>
      </c>
    </row>
    <row r="978" spans="1:10" s="176" customFormat="1" ht="30" hidden="1" customHeight="1" x14ac:dyDescent="0.25">
      <c r="A978" s="101" t="s">
        <v>790</v>
      </c>
      <c r="B978" s="109" t="s">
        <v>29</v>
      </c>
      <c r="C978" s="109" t="s">
        <v>236</v>
      </c>
      <c r="D978" s="101" t="s">
        <v>788</v>
      </c>
      <c r="E978" s="131" t="s">
        <v>184</v>
      </c>
      <c r="F978" s="101" t="s">
        <v>3359</v>
      </c>
      <c r="G978" s="101" t="s">
        <v>809</v>
      </c>
      <c r="H978" s="101" t="s">
        <v>2605</v>
      </c>
      <c r="I978" s="101" t="s">
        <v>193</v>
      </c>
      <c r="J978" s="171">
        <v>7000000</v>
      </c>
    </row>
    <row r="979" spans="1:10" s="176" customFormat="1" ht="30" hidden="1" customHeight="1" x14ac:dyDescent="0.25">
      <c r="A979" s="101" t="s">
        <v>790</v>
      </c>
      <c r="B979" s="132" t="s">
        <v>22</v>
      </c>
      <c r="C979" s="101" t="s">
        <v>17</v>
      </c>
      <c r="D979" s="101" t="s">
        <v>788</v>
      </c>
      <c r="E979" s="131" t="s">
        <v>148</v>
      </c>
      <c r="F979" s="101" t="s">
        <v>3278</v>
      </c>
      <c r="G979" s="132" t="s">
        <v>211</v>
      </c>
      <c r="H979" s="132" t="s">
        <v>212</v>
      </c>
      <c r="I979" s="101" t="s">
        <v>193</v>
      </c>
      <c r="J979" s="171">
        <v>50000000</v>
      </c>
    </row>
    <row r="980" spans="1:10" s="176" customFormat="1" ht="30" hidden="1" customHeight="1" x14ac:dyDescent="0.25">
      <c r="A980" s="101" t="s">
        <v>790</v>
      </c>
      <c r="B980" s="132" t="s">
        <v>22</v>
      </c>
      <c r="C980" s="109" t="s">
        <v>21</v>
      </c>
      <c r="D980" s="101" t="s">
        <v>788</v>
      </c>
      <c r="E980" s="131" t="s">
        <v>148</v>
      </c>
      <c r="F980" s="132" t="s">
        <v>673</v>
      </c>
      <c r="G980" s="137" t="s">
        <v>801</v>
      </c>
      <c r="H980" s="137" t="s">
        <v>285</v>
      </c>
      <c r="I980" s="137" t="s">
        <v>193</v>
      </c>
      <c r="J980" s="207">
        <f>10000000</f>
        <v>10000000</v>
      </c>
    </row>
    <row r="981" spans="1:10" s="176" customFormat="1" ht="45" hidden="1" customHeight="1" x14ac:dyDescent="0.25">
      <c r="A981" s="101" t="s">
        <v>790</v>
      </c>
      <c r="B981" s="132" t="s">
        <v>22</v>
      </c>
      <c r="C981" s="101" t="s">
        <v>30</v>
      </c>
      <c r="D981" s="101" t="s">
        <v>788</v>
      </c>
      <c r="E981" s="131" t="s">
        <v>148</v>
      </c>
      <c r="F981" s="101" t="s">
        <v>3190</v>
      </c>
      <c r="G981" s="101" t="s">
        <v>802</v>
      </c>
      <c r="H981" s="101" t="s">
        <v>803</v>
      </c>
      <c r="I981" s="101" t="s">
        <v>193</v>
      </c>
      <c r="J981" s="171">
        <v>11000000</v>
      </c>
    </row>
    <row r="982" spans="1:10" s="176" customFormat="1" ht="45" hidden="1" customHeight="1" x14ac:dyDescent="0.25">
      <c r="A982" s="101" t="s">
        <v>790</v>
      </c>
      <c r="B982" s="132" t="s">
        <v>22</v>
      </c>
      <c r="C982" s="101" t="s">
        <v>52</v>
      </c>
      <c r="D982" s="101" t="s">
        <v>788</v>
      </c>
      <c r="E982" s="131" t="s">
        <v>148</v>
      </c>
      <c r="F982" s="101" t="s">
        <v>3120</v>
      </c>
      <c r="G982" s="101" t="s">
        <v>804</v>
      </c>
      <c r="H982" s="101" t="s">
        <v>805</v>
      </c>
      <c r="I982" s="101" t="s">
        <v>193</v>
      </c>
      <c r="J982" s="171">
        <v>450000000</v>
      </c>
    </row>
    <row r="983" spans="1:10" s="176" customFormat="1" ht="45" hidden="1" customHeight="1" x14ac:dyDescent="0.25">
      <c r="A983" s="101" t="s">
        <v>790</v>
      </c>
      <c r="B983" s="132" t="s">
        <v>22</v>
      </c>
      <c r="C983" s="101" t="s">
        <v>87</v>
      </c>
      <c r="D983" s="101" t="s">
        <v>788</v>
      </c>
      <c r="E983" s="131" t="s">
        <v>148</v>
      </c>
      <c r="F983" s="101" t="s">
        <v>3121</v>
      </c>
      <c r="G983" s="101" t="s">
        <v>806</v>
      </c>
      <c r="H983" s="101" t="s">
        <v>806</v>
      </c>
      <c r="I983" s="101" t="s">
        <v>193</v>
      </c>
      <c r="J983" s="171">
        <v>30000000</v>
      </c>
    </row>
    <row r="984" spans="1:10" s="176" customFormat="1" ht="30" hidden="1" customHeight="1" x14ac:dyDescent="0.25">
      <c r="A984" s="101" t="s">
        <v>790</v>
      </c>
      <c r="B984" s="132" t="s">
        <v>22</v>
      </c>
      <c r="C984" s="101" t="s">
        <v>35</v>
      </c>
      <c r="D984" s="101" t="s">
        <v>788</v>
      </c>
      <c r="E984" s="131" t="s">
        <v>148</v>
      </c>
      <c r="F984" s="101" t="s">
        <v>3119</v>
      </c>
      <c r="G984" s="101" t="s">
        <v>807</v>
      </c>
      <c r="H984" s="101" t="s">
        <v>808</v>
      </c>
      <c r="I984" s="101" t="s">
        <v>193</v>
      </c>
      <c r="J984" s="171">
        <v>50000000</v>
      </c>
    </row>
    <row r="985" spans="1:10" s="176" customFormat="1" ht="30" hidden="1" customHeight="1" x14ac:dyDescent="0.25">
      <c r="A985" s="101" t="s">
        <v>790</v>
      </c>
      <c r="B985" s="132" t="s">
        <v>22</v>
      </c>
      <c r="C985" s="101" t="s">
        <v>51</v>
      </c>
      <c r="D985" s="101" t="s">
        <v>788</v>
      </c>
      <c r="E985" s="131" t="s">
        <v>148</v>
      </c>
      <c r="F985" s="101" t="s">
        <v>3294</v>
      </c>
      <c r="G985" s="101" t="s">
        <v>3358</v>
      </c>
      <c r="H985" s="101" t="s">
        <v>3357</v>
      </c>
      <c r="I985" s="101" t="s">
        <v>193</v>
      </c>
      <c r="J985" s="171">
        <v>10000000</v>
      </c>
    </row>
    <row r="986" spans="1:10" s="176" customFormat="1" ht="30" hidden="1" customHeight="1" x14ac:dyDescent="0.25">
      <c r="A986" s="101" t="s">
        <v>790</v>
      </c>
      <c r="B986" s="132" t="s">
        <v>22</v>
      </c>
      <c r="C986" s="109" t="s">
        <v>218</v>
      </c>
      <c r="D986" s="101" t="s">
        <v>788</v>
      </c>
      <c r="E986" s="131" t="s">
        <v>148</v>
      </c>
      <c r="F986" s="208" t="s">
        <v>1432</v>
      </c>
      <c r="G986" s="209" t="s">
        <v>1433</v>
      </c>
      <c r="H986" s="209" t="s">
        <v>1433</v>
      </c>
      <c r="I986" s="209" t="s">
        <v>193</v>
      </c>
      <c r="J986" s="207">
        <v>10000000</v>
      </c>
    </row>
    <row r="987" spans="1:10" s="176" customFormat="1" ht="60" hidden="1" customHeight="1" x14ac:dyDescent="0.25">
      <c r="A987" s="101" t="s">
        <v>790</v>
      </c>
      <c r="B987" s="142" t="s">
        <v>17</v>
      </c>
      <c r="C987" s="101" t="s">
        <v>29</v>
      </c>
      <c r="D987" s="101" t="s">
        <v>788</v>
      </c>
      <c r="E987" s="131" t="s">
        <v>146</v>
      </c>
      <c r="F987" s="101" t="s">
        <v>3124</v>
      </c>
      <c r="G987" s="101" t="s">
        <v>1273</v>
      </c>
      <c r="H987" s="101" t="s">
        <v>533</v>
      </c>
      <c r="I987" s="101" t="s">
        <v>145</v>
      </c>
      <c r="J987" s="171">
        <v>15000000</v>
      </c>
    </row>
    <row r="988" spans="1:10" s="176" customFormat="1" ht="60" hidden="1" customHeight="1" x14ac:dyDescent="0.25">
      <c r="A988" s="101" t="s">
        <v>790</v>
      </c>
      <c r="B988" s="101" t="s">
        <v>12</v>
      </c>
      <c r="C988" s="101" t="s">
        <v>21</v>
      </c>
      <c r="D988" s="101" t="s">
        <v>788</v>
      </c>
      <c r="E988" s="101" t="s">
        <v>810</v>
      </c>
      <c r="F988" s="101" t="s">
        <v>3360</v>
      </c>
      <c r="G988" s="101" t="s">
        <v>1434</v>
      </c>
      <c r="H988" s="101" t="s">
        <v>1435</v>
      </c>
      <c r="I988" s="195" t="s">
        <v>1436</v>
      </c>
      <c r="J988" s="171">
        <v>85000000</v>
      </c>
    </row>
    <row r="989" spans="1:10" s="176" customFormat="1" ht="60" hidden="1" customHeight="1" x14ac:dyDescent="0.25">
      <c r="A989" s="101" t="s">
        <v>790</v>
      </c>
      <c r="B989" s="101" t="s">
        <v>12</v>
      </c>
      <c r="C989" s="101" t="s">
        <v>31</v>
      </c>
      <c r="D989" s="101" t="s">
        <v>788</v>
      </c>
      <c r="E989" s="101" t="s">
        <v>810</v>
      </c>
      <c r="F989" s="101" t="s">
        <v>3287</v>
      </c>
      <c r="G989" s="101" t="s">
        <v>811</v>
      </c>
      <c r="H989" s="101" t="s">
        <v>812</v>
      </c>
      <c r="I989" s="101" t="s">
        <v>897</v>
      </c>
      <c r="J989" s="171">
        <v>85000000</v>
      </c>
    </row>
    <row r="990" spans="1:10" s="176" customFormat="1" ht="75" hidden="1" customHeight="1" x14ac:dyDescent="0.25">
      <c r="A990" s="101" t="s">
        <v>790</v>
      </c>
      <c r="B990" s="101" t="s">
        <v>12</v>
      </c>
      <c r="C990" s="101" t="s">
        <v>23</v>
      </c>
      <c r="D990" s="101" t="s">
        <v>788</v>
      </c>
      <c r="E990" s="101" t="s">
        <v>810</v>
      </c>
      <c r="F990" s="101" t="s">
        <v>3361</v>
      </c>
      <c r="G990" s="101" t="s">
        <v>813</v>
      </c>
      <c r="H990" s="101" t="s">
        <v>814</v>
      </c>
      <c r="I990" s="101" t="s">
        <v>1265</v>
      </c>
      <c r="J990" s="171">
        <v>85000000</v>
      </c>
    </row>
    <row r="991" spans="1:10" s="176" customFormat="1" ht="60" hidden="1" customHeight="1" x14ac:dyDescent="0.25">
      <c r="A991" s="101" t="s">
        <v>790</v>
      </c>
      <c r="B991" s="101" t="s">
        <v>92</v>
      </c>
      <c r="C991" s="101" t="s">
        <v>50</v>
      </c>
      <c r="D991" s="101" t="s">
        <v>788</v>
      </c>
      <c r="E991" s="101" t="s">
        <v>815</v>
      </c>
      <c r="F991" s="101" t="s">
        <v>816</v>
      </c>
      <c r="G991" s="101" t="s">
        <v>817</v>
      </c>
      <c r="H991" s="101" t="s">
        <v>818</v>
      </c>
      <c r="I991" s="101" t="s">
        <v>193</v>
      </c>
      <c r="J991" s="171">
        <v>250000000</v>
      </c>
    </row>
    <row r="992" spans="1:10" s="150" customFormat="1" ht="165" hidden="1" customHeight="1" x14ac:dyDescent="0.25">
      <c r="A992" s="101" t="s">
        <v>1077</v>
      </c>
      <c r="B992" s="101" t="s">
        <v>29</v>
      </c>
      <c r="C992" s="101" t="s">
        <v>29</v>
      </c>
      <c r="D992" s="101" t="s">
        <v>1026</v>
      </c>
      <c r="E992" s="131" t="s">
        <v>184</v>
      </c>
      <c r="F992" s="101" t="s">
        <v>194</v>
      </c>
      <c r="G992" s="101" t="s">
        <v>467</v>
      </c>
      <c r="H992" s="101" t="s">
        <v>1889</v>
      </c>
      <c r="I992" s="101" t="s">
        <v>1027</v>
      </c>
      <c r="J992" s="110">
        <v>100000000</v>
      </c>
    </row>
    <row r="993" spans="1:10" s="150" customFormat="1" ht="165" hidden="1" customHeight="1" x14ac:dyDescent="0.25">
      <c r="A993" s="101" t="s">
        <v>1077</v>
      </c>
      <c r="B993" s="101" t="s">
        <v>29</v>
      </c>
      <c r="C993" s="101" t="s">
        <v>22</v>
      </c>
      <c r="D993" s="101" t="s">
        <v>1026</v>
      </c>
      <c r="E993" s="131" t="s">
        <v>184</v>
      </c>
      <c r="F993" s="101" t="s">
        <v>196</v>
      </c>
      <c r="G993" s="101" t="s">
        <v>467</v>
      </c>
      <c r="H993" s="101" t="s">
        <v>284</v>
      </c>
      <c r="I993" s="101" t="s">
        <v>1027</v>
      </c>
      <c r="J993" s="110">
        <v>1500000000</v>
      </c>
    </row>
    <row r="994" spans="1:10" s="150" customFormat="1" ht="165" hidden="1" customHeight="1" x14ac:dyDescent="0.25">
      <c r="A994" s="101" t="s">
        <v>1077</v>
      </c>
      <c r="B994" s="101" t="s">
        <v>29</v>
      </c>
      <c r="C994" s="101" t="s">
        <v>17</v>
      </c>
      <c r="D994" s="101" t="s">
        <v>1026</v>
      </c>
      <c r="E994" s="131" t="s">
        <v>184</v>
      </c>
      <c r="F994" s="101" t="s">
        <v>198</v>
      </c>
      <c r="G994" s="101" t="s">
        <v>467</v>
      </c>
      <c r="H994" s="101" t="s">
        <v>469</v>
      </c>
      <c r="I994" s="101" t="s">
        <v>1027</v>
      </c>
      <c r="J994" s="110">
        <v>280000000</v>
      </c>
    </row>
    <row r="995" spans="1:10" s="150" customFormat="1" ht="165" hidden="1" customHeight="1" x14ac:dyDescent="0.25">
      <c r="A995" s="101" t="s">
        <v>1077</v>
      </c>
      <c r="B995" s="101" t="s">
        <v>29</v>
      </c>
      <c r="C995" s="101" t="s">
        <v>21</v>
      </c>
      <c r="D995" s="101" t="s">
        <v>1026</v>
      </c>
      <c r="E995" s="131" t="s">
        <v>184</v>
      </c>
      <c r="F995" s="101" t="s">
        <v>185</v>
      </c>
      <c r="G995" s="101" t="s">
        <v>467</v>
      </c>
      <c r="H995" s="101" t="s">
        <v>2535</v>
      </c>
      <c r="I995" s="101" t="s">
        <v>1027</v>
      </c>
      <c r="J995" s="110">
        <v>516000000</v>
      </c>
    </row>
    <row r="996" spans="1:10" s="150" customFormat="1" ht="165" hidden="1" customHeight="1" x14ac:dyDescent="0.25">
      <c r="A996" s="101" t="s">
        <v>1077</v>
      </c>
      <c r="B996" s="101" t="s">
        <v>29</v>
      </c>
      <c r="C996" s="101" t="s">
        <v>23</v>
      </c>
      <c r="D996" s="101" t="s">
        <v>1026</v>
      </c>
      <c r="E996" s="131" t="s">
        <v>184</v>
      </c>
      <c r="F996" s="101" t="s">
        <v>199</v>
      </c>
      <c r="G996" s="101" t="s">
        <v>467</v>
      </c>
      <c r="H996" s="101" t="s">
        <v>2536</v>
      </c>
      <c r="I996" s="101" t="s">
        <v>1027</v>
      </c>
      <c r="J996" s="110">
        <v>75000000</v>
      </c>
    </row>
    <row r="997" spans="1:10" s="150" customFormat="1" ht="42.75" hidden="1" customHeight="1" x14ac:dyDescent="0.25">
      <c r="A997" s="101" t="s">
        <v>1077</v>
      </c>
      <c r="B997" s="101" t="s">
        <v>29</v>
      </c>
      <c r="C997" s="101" t="s">
        <v>122</v>
      </c>
      <c r="D997" s="101" t="s">
        <v>1026</v>
      </c>
      <c r="E997" s="131" t="s">
        <v>184</v>
      </c>
      <c r="F997" s="101" t="s">
        <v>200</v>
      </c>
      <c r="G997" s="131" t="s">
        <v>2537</v>
      </c>
      <c r="H997" s="101" t="s">
        <v>2538</v>
      </c>
      <c r="I997" s="101" t="s">
        <v>1027</v>
      </c>
      <c r="J997" s="110">
        <v>300000000</v>
      </c>
    </row>
    <row r="998" spans="1:10" s="150" customFormat="1" ht="165" hidden="1" customHeight="1" x14ac:dyDescent="0.25">
      <c r="A998" s="101" t="s">
        <v>1077</v>
      </c>
      <c r="B998" s="101" t="s">
        <v>29</v>
      </c>
      <c r="C998" s="101" t="s">
        <v>56</v>
      </c>
      <c r="D998" s="101" t="s">
        <v>1026</v>
      </c>
      <c r="E998" s="131" t="s">
        <v>184</v>
      </c>
      <c r="F998" s="101" t="s">
        <v>201</v>
      </c>
      <c r="G998" s="101" t="s">
        <v>467</v>
      </c>
      <c r="H998" s="131" t="s">
        <v>473</v>
      </c>
      <c r="I998" s="101" t="s">
        <v>1027</v>
      </c>
      <c r="J998" s="110">
        <v>1350000000</v>
      </c>
    </row>
    <row r="999" spans="1:10" s="150" customFormat="1" ht="165" hidden="1" customHeight="1" x14ac:dyDescent="0.25">
      <c r="A999" s="101" t="s">
        <v>1077</v>
      </c>
      <c r="B999" s="101" t="s">
        <v>29</v>
      </c>
      <c r="C999" s="101" t="s">
        <v>40</v>
      </c>
      <c r="D999" s="101" t="s">
        <v>1026</v>
      </c>
      <c r="E999" s="131" t="s">
        <v>184</v>
      </c>
      <c r="F999" s="101" t="s">
        <v>202</v>
      </c>
      <c r="G999" s="101" t="s">
        <v>467</v>
      </c>
      <c r="H999" s="131" t="s">
        <v>2539</v>
      </c>
      <c r="I999" s="101" t="s">
        <v>1027</v>
      </c>
      <c r="J999" s="110">
        <v>80000000</v>
      </c>
    </row>
    <row r="1000" spans="1:10" s="150" customFormat="1" ht="45" hidden="1" customHeight="1" x14ac:dyDescent="0.25">
      <c r="A1000" s="101" t="s">
        <v>1077</v>
      </c>
      <c r="B1000" s="101" t="s">
        <v>29</v>
      </c>
      <c r="C1000" s="101" t="s">
        <v>26</v>
      </c>
      <c r="D1000" s="101" t="s">
        <v>1026</v>
      </c>
      <c r="E1000" s="131" t="s">
        <v>184</v>
      </c>
      <c r="F1000" s="101" t="s">
        <v>203</v>
      </c>
      <c r="G1000" s="101" t="s">
        <v>467</v>
      </c>
      <c r="H1000" s="131" t="s">
        <v>2540</v>
      </c>
      <c r="I1000" s="101" t="s">
        <v>1027</v>
      </c>
      <c r="J1000" s="110">
        <v>75000000</v>
      </c>
    </row>
    <row r="1001" spans="1:10" s="150" customFormat="1" ht="165" hidden="1" customHeight="1" x14ac:dyDescent="0.25">
      <c r="A1001" s="101" t="s">
        <v>1077</v>
      </c>
      <c r="B1001" s="101" t="s">
        <v>29</v>
      </c>
      <c r="C1001" s="101" t="s">
        <v>46</v>
      </c>
      <c r="D1001" s="101" t="s">
        <v>1026</v>
      </c>
      <c r="E1001" s="131" t="s">
        <v>184</v>
      </c>
      <c r="F1001" s="101" t="s">
        <v>204</v>
      </c>
      <c r="G1001" s="101" t="s">
        <v>467</v>
      </c>
      <c r="H1001" s="131" t="s">
        <v>625</v>
      </c>
      <c r="I1001" s="101" t="s">
        <v>1027</v>
      </c>
      <c r="J1001" s="110">
        <v>300000000</v>
      </c>
    </row>
    <row r="1002" spans="1:10" s="150" customFormat="1" ht="165" hidden="1" customHeight="1" x14ac:dyDescent="0.25">
      <c r="A1002" s="101" t="s">
        <v>1077</v>
      </c>
      <c r="B1002" s="101" t="s">
        <v>29</v>
      </c>
      <c r="C1002" s="101" t="s">
        <v>16</v>
      </c>
      <c r="D1002" s="101" t="s">
        <v>1026</v>
      </c>
      <c r="E1002" s="131" t="s">
        <v>184</v>
      </c>
      <c r="F1002" s="101" t="s">
        <v>205</v>
      </c>
      <c r="G1002" s="101" t="s">
        <v>467</v>
      </c>
      <c r="H1002" s="131" t="s">
        <v>2541</v>
      </c>
      <c r="I1002" s="101" t="s">
        <v>193</v>
      </c>
      <c r="J1002" s="110">
        <v>50000000</v>
      </c>
    </row>
    <row r="1003" spans="1:10" s="150" customFormat="1" ht="165" hidden="1" customHeight="1" x14ac:dyDescent="0.25">
      <c r="A1003" s="101" t="s">
        <v>1077</v>
      </c>
      <c r="B1003" s="101" t="s">
        <v>29</v>
      </c>
      <c r="C1003" s="101" t="s">
        <v>37</v>
      </c>
      <c r="D1003" s="101" t="s">
        <v>1026</v>
      </c>
      <c r="E1003" s="131" t="s">
        <v>184</v>
      </c>
      <c r="F1003" s="101" t="s">
        <v>207</v>
      </c>
      <c r="G1003" s="101" t="s">
        <v>467</v>
      </c>
      <c r="H1003" s="131" t="s">
        <v>2543</v>
      </c>
      <c r="I1003" s="101" t="s">
        <v>1027</v>
      </c>
      <c r="J1003" s="110">
        <v>290000000</v>
      </c>
    </row>
    <row r="1004" spans="1:10" s="150" customFormat="1" ht="165" hidden="1" customHeight="1" x14ac:dyDescent="0.25">
      <c r="A1004" s="101" t="s">
        <v>1077</v>
      </c>
      <c r="B1004" s="101" t="s">
        <v>29</v>
      </c>
      <c r="C1004" s="101" t="s">
        <v>20</v>
      </c>
      <c r="D1004" s="101" t="s">
        <v>1026</v>
      </c>
      <c r="E1004" s="131" t="s">
        <v>184</v>
      </c>
      <c r="F1004" s="101" t="s">
        <v>206</v>
      </c>
      <c r="G1004" s="101" t="s">
        <v>467</v>
      </c>
      <c r="H1004" s="131" t="s">
        <v>2544</v>
      </c>
      <c r="I1004" s="101" t="s">
        <v>1027</v>
      </c>
      <c r="J1004" s="110">
        <v>1900000000</v>
      </c>
    </row>
    <row r="1005" spans="1:10" s="150" customFormat="1" ht="129.75" hidden="1" customHeight="1" x14ac:dyDescent="0.25">
      <c r="A1005" s="101" t="s">
        <v>1077</v>
      </c>
      <c r="B1005" s="101" t="s">
        <v>29</v>
      </c>
      <c r="C1005" s="101" t="s">
        <v>209</v>
      </c>
      <c r="D1005" s="101" t="s">
        <v>1026</v>
      </c>
      <c r="E1005" s="131" t="s">
        <v>184</v>
      </c>
      <c r="F1005" s="101" t="s">
        <v>208</v>
      </c>
      <c r="G1005" s="101" t="s">
        <v>467</v>
      </c>
      <c r="H1005" s="131" t="s">
        <v>2545</v>
      </c>
      <c r="I1005" s="101" t="s">
        <v>1027</v>
      </c>
      <c r="J1005" s="110">
        <v>784000000</v>
      </c>
    </row>
    <row r="1006" spans="1:10" s="150" customFormat="1" ht="129.75" hidden="1" customHeight="1" x14ac:dyDescent="0.25">
      <c r="A1006" s="101" t="s">
        <v>1077</v>
      </c>
      <c r="B1006" s="101" t="s">
        <v>29</v>
      </c>
      <c r="C1006" s="101" t="s">
        <v>642</v>
      </c>
      <c r="D1006" s="101" t="s">
        <v>1026</v>
      </c>
      <c r="E1006" s="131" t="s">
        <v>184</v>
      </c>
      <c r="F1006" s="101" t="s">
        <v>3182</v>
      </c>
      <c r="G1006" s="101" t="s">
        <v>3362</v>
      </c>
      <c r="H1006" s="131" t="s">
        <v>3363</v>
      </c>
      <c r="I1006" s="101" t="s">
        <v>1027</v>
      </c>
      <c r="J1006" s="110">
        <v>1600000000</v>
      </c>
    </row>
    <row r="1007" spans="1:10" s="150" customFormat="1" ht="141.75" hidden="1" customHeight="1" x14ac:dyDescent="0.25">
      <c r="A1007" s="101" t="s">
        <v>1077</v>
      </c>
      <c r="B1007" s="109" t="s">
        <v>29</v>
      </c>
      <c r="C1007" s="109" t="s">
        <v>111</v>
      </c>
      <c r="D1007" s="101" t="s">
        <v>1026</v>
      </c>
      <c r="E1007" s="131" t="s">
        <v>184</v>
      </c>
      <c r="F1007" s="101" t="s">
        <v>3368</v>
      </c>
      <c r="G1007" s="101" t="s">
        <v>1068</v>
      </c>
      <c r="H1007" s="101" t="s">
        <v>1069</v>
      </c>
      <c r="I1007" s="101" t="s">
        <v>192</v>
      </c>
      <c r="J1007" s="110">
        <v>65000000</v>
      </c>
    </row>
    <row r="1008" spans="1:10" s="150" customFormat="1" ht="75" hidden="1" customHeight="1" x14ac:dyDescent="0.25">
      <c r="A1008" s="101" t="s">
        <v>1077</v>
      </c>
      <c r="B1008" s="109" t="s">
        <v>29</v>
      </c>
      <c r="C1008" s="109" t="s">
        <v>149</v>
      </c>
      <c r="D1008" s="101" t="s">
        <v>1026</v>
      </c>
      <c r="E1008" s="131" t="s">
        <v>184</v>
      </c>
      <c r="F1008" s="101" t="s">
        <v>1089</v>
      </c>
      <c r="G1008" s="101" t="s">
        <v>1090</v>
      </c>
      <c r="H1008" s="101" t="s">
        <v>1091</v>
      </c>
      <c r="I1008" s="101" t="s">
        <v>1092</v>
      </c>
      <c r="J1008" s="110">
        <v>75000000</v>
      </c>
    </row>
    <row r="1009" spans="1:10" s="150" customFormat="1" ht="72.75" hidden="1" customHeight="1" x14ac:dyDescent="0.25">
      <c r="A1009" s="101" t="s">
        <v>1077</v>
      </c>
      <c r="B1009" s="132" t="s">
        <v>22</v>
      </c>
      <c r="C1009" s="101" t="s">
        <v>31</v>
      </c>
      <c r="D1009" s="101" t="s">
        <v>1026</v>
      </c>
      <c r="E1009" s="131" t="s">
        <v>148</v>
      </c>
      <c r="F1009" s="101" t="s">
        <v>3369</v>
      </c>
      <c r="G1009" s="101" t="s">
        <v>2679</v>
      </c>
      <c r="H1009" s="101" t="s">
        <v>1028</v>
      </c>
      <c r="I1009" s="101" t="s">
        <v>1029</v>
      </c>
      <c r="J1009" s="110">
        <v>5000000000</v>
      </c>
    </row>
    <row r="1010" spans="1:10" s="150" customFormat="1" ht="62.25" hidden="1" customHeight="1" x14ac:dyDescent="0.25">
      <c r="A1010" s="101" t="s">
        <v>1077</v>
      </c>
      <c r="B1010" s="132" t="s">
        <v>22</v>
      </c>
      <c r="C1010" s="101" t="s">
        <v>47</v>
      </c>
      <c r="D1010" s="101" t="s">
        <v>1026</v>
      </c>
      <c r="E1010" s="131" t="s">
        <v>148</v>
      </c>
      <c r="F1010" s="101" t="s">
        <v>1085</v>
      </c>
      <c r="G1010" s="101" t="s">
        <v>1068</v>
      </c>
      <c r="H1010" s="101" t="s">
        <v>1083</v>
      </c>
      <c r="I1010" s="101" t="s">
        <v>547</v>
      </c>
      <c r="J1010" s="110">
        <v>2000000000</v>
      </c>
    </row>
    <row r="1011" spans="1:10" s="150" customFormat="1" ht="121.5" hidden="1" customHeight="1" x14ac:dyDescent="0.25">
      <c r="A1011" s="101" t="s">
        <v>1077</v>
      </c>
      <c r="B1011" s="132" t="s">
        <v>22</v>
      </c>
      <c r="C1011" s="101" t="s">
        <v>21</v>
      </c>
      <c r="D1011" s="101" t="s">
        <v>1026</v>
      </c>
      <c r="E1011" s="131" t="s">
        <v>148</v>
      </c>
      <c r="F1011" s="132" t="s">
        <v>673</v>
      </c>
      <c r="G1011" s="101" t="s">
        <v>1030</v>
      </c>
      <c r="H1011" s="101" t="s">
        <v>1031</v>
      </c>
      <c r="I1011" s="101" t="s">
        <v>1027</v>
      </c>
      <c r="J1011" s="110">
        <v>350000000</v>
      </c>
    </row>
    <row r="1012" spans="1:10" s="150" customFormat="1" ht="129.75" hidden="1" customHeight="1" x14ac:dyDescent="0.25">
      <c r="A1012" s="101" t="s">
        <v>1077</v>
      </c>
      <c r="B1012" s="132" t="s">
        <v>22</v>
      </c>
      <c r="C1012" s="101" t="s">
        <v>50</v>
      </c>
      <c r="D1012" s="101" t="s">
        <v>1026</v>
      </c>
      <c r="E1012" s="131" t="s">
        <v>148</v>
      </c>
      <c r="F1012" s="101" t="s">
        <v>674</v>
      </c>
      <c r="G1012" s="101" t="s">
        <v>1030</v>
      </c>
      <c r="H1012" s="101" t="s">
        <v>1032</v>
      </c>
      <c r="I1012" s="101" t="s">
        <v>1027</v>
      </c>
      <c r="J1012" s="110">
        <v>350000000</v>
      </c>
    </row>
    <row r="1013" spans="1:10" s="150" customFormat="1" ht="165" hidden="1" customHeight="1" x14ac:dyDescent="0.25">
      <c r="A1013" s="101" t="s">
        <v>1077</v>
      </c>
      <c r="B1013" s="132" t="s">
        <v>22</v>
      </c>
      <c r="C1013" s="101" t="s">
        <v>122</v>
      </c>
      <c r="D1013" s="101" t="s">
        <v>1026</v>
      </c>
      <c r="E1013" s="131" t="s">
        <v>148</v>
      </c>
      <c r="F1013" s="101" t="s">
        <v>1084</v>
      </c>
      <c r="G1013" s="101" t="s">
        <v>1068</v>
      </c>
      <c r="H1013" s="101" t="s">
        <v>1086</v>
      </c>
      <c r="I1013" s="101" t="s">
        <v>1027</v>
      </c>
      <c r="J1013" s="110">
        <v>250000000</v>
      </c>
    </row>
    <row r="1014" spans="1:10" s="150" customFormat="1" ht="45" hidden="1" customHeight="1" x14ac:dyDescent="0.25">
      <c r="A1014" s="101" t="s">
        <v>1077</v>
      </c>
      <c r="B1014" s="132" t="s">
        <v>22</v>
      </c>
      <c r="C1014" s="101" t="s">
        <v>56</v>
      </c>
      <c r="D1014" s="101" t="s">
        <v>1026</v>
      </c>
      <c r="E1014" s="131" t="s">
        <v>148</v>
      </c>
      <c r="F1014" s="101" t="s">
        <v>1087</v>
      </c>
      <c r="G1014" s="101" t="s">
        <v>1068</v>
      </c>
      <c r="H1014" s="101" t="s">
        <v>1088</v>
      </c>
      <c r="I1014" s="101" t="s">
        <v>1027</v>
      </c>
      <c r="J1014" s="110">
        <v>150000000</v>
      </c>
    </row>
    <row r="1015" spans="1:10" s="150" customFormat="1" ht="165" hidden="1" customHeight="1" x14ac:dyDescent="0.25">
      <c r="A1015" s="101" t="s">
        <v>1077</v>
      </c>
      <c r="B1015" s="132" t="s">
        <v>22</v>
      </c>
      <c r="C1015" s="101" t="s">
        <v>35</v>
      </c>
      <c r="D1015" s="101" t="s">
        <v>1026</v>
      </c>
      <c r="E1015" s="131" t="s">
        <v>148</v>
      </c>
      <c r="F1015" s="101" t="s">
        <v>3119</v>
      </c>
      <c r="G1015" s="101" t="s">
        <v>1030</v>
      </c>
      <c r="H1015" s="101" t="s">
        <v>1033</v>
      </c>
      <c r="I1015" s="101" t="s">
        <v>1027</v>
      </c>
      <c r="J1015" s="110">
        <v>250000000</v>
      </c>
    </row>
    <row r="1016" spans="1:10" s="150" customFormat="1" ht="165" hidden="1" customHeight="1" x14ac:dyDescent="0.25">
      <c r="A1016" s="101" t="s">
        <v>1077</v>
      </c>
      <c r="B1016" s="132" t="s">
        <v>22</v>
      </c>
      <c r="C1016" s="101" t="s">
        <v>52</v>
      </c>
      <c r="D1016" s="101" t="s">
        <v>1026</v>
      </c>
      <c r="E1016" s="131" t="s">
        <v>148</v>
      </c>
      <c r="F1016" s="101" t="s">
        <v>3120</v>
      </c>
      <c r="G1016" s="101" t="s">
        <v>1030</v>
      </c>
      <c r="H1016" s="101" t="s">
        <v>1034</v>
      </c>
      <c r="I1016" s="101" t="s">
        <v>1027</v>
      </c>
      <c r="J1016" s="110">
        <v>950000000</v>
      </c>
    </row>
    <row r="1017" spans="1:10" s="150" customFormat="1" ht="35.25" hidden="1" customHeight="1" x14ac:dyDescent="0.25">
      <c r="A1017" s="101" t="s">
        <v>1077</v>
      </c>
      <c r="B1017" s="132" t="s">
        <v>22</v>
      </c>
      <c r="C1017" s="101" t="s">
        <v>490</v>
      </c>
      <c r="D1017" s="101" t="s">
        <v>1026</v>
      </c>
      <c r="E1017" s="131" t="s">
        <v>148</v>
      </c>
      <c r="F1017" s="101" t="s">
        <v>3123</v>
      </c>
      <c r="G1017" s="101" t="s">
        <v>3364</v>
      </c>
      <c r="H1017" s="101" t="s">
        <v>3365</v>
      </c>
      <c r="I1017" s="101" t="s">
        <v>1027</v>
      </c>
      <c r="J1017" s="110">
        <v>1400000000</v>
      </c>
    </row>
    <row r="1018" spans="1:10" s="150" customFormat="1" ht="45" hidden="1" customHeight="1" x14ac:dyDescent="0.25">
      <c r="A1018" s="101" t="s">
        <v>1077</v>
      </c>
      <c r="B1018" s="132" t="s">
        <v>22</v>
      </c>
      <c r="C1018" s="101" t="s">
        <v>218</v>
      </c>
      <c r="D1018" s="101" t="s">
        <v>1026</v>
      </c>
      <c r="E1018" s="131" t="s">
        <v>148</v>
      </c>
      <c r="F1018" s="101" t="s">
        <v>3122</v>
      </c>
      <c r="G1018" s="101" t="s">
        <v>1030</v>
      </c>
      <c r="H1018" s="101" t="s">
        <v>1035</v>
      </c>
      <c r="I1018" s="101" t="s">
        <v>1027</v>
      </c>
      <c r="J1018" s="110">
        <v>1000000000</v>
      </c>
    </row>
    <row r="1019" spans="1:10" s="150" customFormat="1" ht="52.5" hidden="1" customHeight="1" x14ac:dyDescent="0.25">
      <c r="A1019" s="101" t="s">
        <v>1077</v>
      </c>
      <c r="B1019" s="142" t="s">
        <v>17</v>
      </c>
      <c r="C1019" s="109" t="s">
        <v>29</v>
      </c>
      <c r="D1019" s="101" t="s">
        <v>1026</v>
      </c>
      <c r="E1019" s="131" t="s">
        <v>146</v>
      </c>
      <c r="F1019" s="101" t="s">
        <v>3124</v>
      </c>
      <c r="G1019" s="101" t="s">
        <v>956</v>
      </c>
      <c r="H1019" s="101" t="s">
        <v>957</v>
      </c>
      <c r="I1019" s="101" t="s">
        <v>145</v>
      </c>
      <c r="J1019" s="110">
        <v>20000000</v>
      </c>
    </row>
    <row r="1020" spans="1:10" s="150" customFormat="1" ht="195" hidden="1" customHeight="1" x14ac:dyDescent="0.25">
      <c r="A1020" s="101" t="s">
        <v>1077</v>
      </c>
      <c r="B1020" s="101" t="s">
        <v>46</v>
      </c>
      <c r="C1020" s="101" t="s">
        <v>26</v>
      </c>
      <c r="D1020" s="101" t="s">
        <v>1026</v>
      </c>
      <c r="E1020" s="136" t="s">
        <v>2680</v>
      </c>
      <c r="F1020" s="101" t="s">
        <v>3370</v>
      </c>
      <c r="G1020" s="101" t="s">
        <v>1036</v>
      </c>
      <c r="H1020" s="101" t="s">
        <v>1037</v>
      </c>
      <c r="I1020" s="101" t="s">
        <v>1038</v>
      </c>
      <c r="J1020" s="110">
        <v>151577100</v>
      </c>
    </row>
    <row r="1021" spans="1:10" s="150" customFormat="1" ht="165" hidden="1" customHeight="1" x14ac:dyDescent="0.25">
      <c r="A1021" s="101" t="s">
        <v>1077</v>
      </c>
      <c r="B1021" s="101" t="s">
        <v>46</v>
      </c>
      <c r="C1021" s="101" t="s">
        <v>14</v>
      </c>
      <c r="D1021" s="101" t="s">
        <v>1026</v>
      </c>
      <c r="E1021" s="136" t="s">
        <v>2680</v>
      </c>
      <c r="F1021" s="101" t="s">
        <v>1039</v>
      </c>
      <c r="G1021" s="101" t="s">
        <v>1040</v>
      </c>
      <c r="H1021" s="101" t="s">
        <v>1041</v>
      </c>
      <c r="I1021" s="101" t="s">
        <v>226</v>
      </c>
      <c r="J1021" s="110">
        <v>9525565600</v>
      </c>
    </row>
    <row r="1022" spans="1:10" s="150" customFormat="1" ht="45" hidden="1" customHeight="1" x14ac:dyDescent="0.25">
      <c r="A1022" s="101" t="s">
        <v>1077</v>
      </c>
      <c r="B1022" s="101" t="s">
        <v>46</v>
      </c>
      <c r="C1022" s="101" t="s">
        <v>490</v>
      </c>
      <c r="D1022" s="101" t="s">
        <v>1026</v>
      </c>
      <c r="E1022" s="136" t="s">
        <v>2680</v>
      </c>
      <c r="F1022" s="101" t="s">
        <v>1042</v>
      </c>
      <c r="G1022" s="101" t="s">
        <v>1043</v>
      </c>
      <c r="H1022" s="101" t="s">
        <v>1044</v>
      </c>
      <c r="I1022" s="101" t="s">
        <v>1027</v>
      </c>
      <c r="J1022" s="110">
        <v>102305000</v>
      </c>
    </row>
    <row r="1023" spans="1:10" s="150" customFormat="1" ht="180" hidden="1" customHeight="1" x14ac:dyDescent="0.25">
      <c r="A1023" s="101" t="s">
        <v>1077</v>
      </c>
      <c r="B1023" s="101" t="s">
        <v>46</v>
      </c>
      <c r="C1023" s="101" t="s">
        <v>209</v>
      </c>
      <c r="D1023" s="101" t="s">
        <v>1026</v>
      </c>
      <c r="E1023" s="136" t="s">
        <v>2680</v>
      </c>
      <c r="F1023" s="101" t="s">
        <v>1045</v>
      </c>
      <c r="G1023" s="101" t="s">
        <v>1046</v>
      </c>
      <c r="H1023" s="101" t="s">
        <v>1041</v>
      </c>
      <c r="I1023" s="101" t="s">
        <v>152</v>
      </c>
      <c r="J1023" s="110">
        <v>156000000</v>
      </c>
    </row>
    <row r="1024" spans="1:10" s="150" customFormat="1" ht="45" hidden="1" customHeight="1" x14ac:dyDescent="0.25">
      <c r="A1024" s="101" t="s">
        <v>1077</v>
      </c>
      <c r="B1024" s="101" t="s">
        <v>46</v>
      </c>
      <c r="C1024" s="101" t="s">
        <v>642</v>
      </c>
      <c r="D1024" s="101" t="s">
        <v>1026</v>
      </c>
      <c r="E1024" s="136" t="s">
        <v>2680</v>
      </c>
      <c r="F1024" s="101" t="s">
        <v>1047</v>
      </c>
      <c r="G1024" s="101" t="s">
        <v>1048</v>
      </c>
      <c r="H1024" s="101" t="s">
        <v>1041</v>
      </c>
      <c r="I1024" s="101" t="s">
        <v>1038</v>
      </c>
      <c r="J1024" s="110">
        <v>215000000</v>
      </c>
    </row>
    <row r="1025" spans="1:10" s="150" customFormat="1" ht="195" hidden="1" customHeight="1" x14ac:dyDescent="0.25">
      <c r="A1025" s="101" t="s">
        <v>1077</v>
      </c>
      <c r="B1025" s="101" t="s">
        <v>46</v>
      </c>
      <c r="C1025" s="109" t="s">
        <v>117</v>
      </c>
      <c r="D1025" s="101" t="s">
        <v>1026</v>
      </c>
      <c r="E1025" s="136" t="s">
        <v>2680</v>
      </c>
      <c r="F1025" s="101" t="s">
        <v>1049</v>
      </c>
      <c r="G1025" s="101" t="s">
        <v>1050</v>
      </c>
      <c r="H1025" s="101" t="s">
        <v>1041</v>
      </c>
      <c r="I1025" s="101" t="s">
        <v>369</v>
      </c>
      <c r="J1025" s="110">
        <v>105828000</v>
      </c>
    </row>
    <row r="1026" spans="1:10" s="150" customFormat="1" ht="195" hidden="1" customHeight="1" x14ac:dyDescent="0.25">
      <c r="A1026" s="101" t="s">
        <v>1077</v>
      </c>
      <c r="B1026" s="101" t="s">
        <v>46</v>
      </c>
      <c r="C1026" s="101" t="s">
        <v>1078</v>
      </c>
      <c r="D1026" s="101" t="s">
        <v>1026</v>
      </c>
      <c r="E1026" s="136" t="s">
        <v>2680</v>
      </c>
      <c r="F1026" s="101" t="s">
        <v>1051</v>
      </c>
      <c r="G1026" s="101" t="s">
        <v>1052</v>
      </c>
      <c r="H1026" s="101" t="s">
        <v>1053</v>
      </c>
      <c r="I1026" s="101" t="s">
        <v>226</v>
      </c>
      <c r="J1026" s="110">
        <v>182000000</v>
      </c>
    </row>
    <row r="1027" spans="1:10" s="150" customFormat="1" ht="45" hidden="1" customHeight="1" x14ac:dyDescent="0.25">
      <c r="A1027" s="101" t="s">
        <v>1077</v>
      </c>
      <c r="B1027" s="101" t="s">
        <v>46</v>
      </c>
      <c r="C1027" s="101" t="s">
        <v>111</v>
      </c>
      <c r="D1027" s="101" t="s">
        <v>1026</v>
      </c>
      <c r="E1027" s="136" t="s">
        <v>2680</v>
      </c>
      <c r="F1027" s="101" t="s">
        <v>3366</v>
      </c>
      <c r="G1027" s="101" t="s">
        <v>1054</v>
      </c>
      <c r="H1027" s="101" t="s">
        <v>1055</v>
      </c>
      <c r="I1027" s="101" t="s">
        <v>226</v>
      </c>
      <c r="J1027" s="110">
        <v>400000000</v>
      </c>
    </row>
    <row r="1028" spans="1:10" s="150" customFormat="1" ht="165" hidden="1" customHeight="1" x14ac:dyDescent="0.25">
      <c r="A1028" s="101" t="s">
        <v>1077</v>
      </c>
      <c r="B1028" s="101" t="s">
        <v>46</v>
      </c>
      <c r="C1028" s="101" t="s">
        <v>149</v>
      </c>
      <c r="D1028" s="101" t="s">
        <v>1026</v>
      </c>
      <c r="E1028" s="136" t="s">
        <v>2680</v>
      </c>
      <c r="F1028" s="101" t="s">
        <v>1056</v>
      </c>
      <c r="G1028" s="101" t="s">
        <v>1057</v>
      </c>
      <c r="H1028" s="101" t="s">
        <v>1041</v>
      </c>
      <c r="I1028" s="101" t="s">
        <v>1058</v>
      </c>
      <c r="J1028" s="110">
        <v>136862000</v>
      </c>
    </row>
    <row r="1029" spans="1:10" s="150" customFormat="1" ht="195" hidden="1" customHeight="1" x14ac:dyDescent="0.25">
      <c r="A1029" s="101" t="s">
        <v>1077</v>
      </c>
      <c r="B1029" s="101" t="s">
        <v>46</v>
      </c>
      <c r="C1029" s="101" t="s">
        <v>1082</v>
      </c>
      <c r="D1029" s="101" t="s">
        <v>1026</v>
      </c>
      <c r="E1029" s="136" t="s">
        <v>2680</v>
      </c>
      <c r="F1029" s="101" t="s">
        <v>1074</v>
      </c>
      <c r="G1029" s="101" t="s">
        <v>1075</v>
      </c>
      <c r="H1029" s="101" t="s">
        <v>1076</v>
      </c>
      <c r="I1029" s="101" t="s">
        <v>192</v>
      </c>
      <c r="J1029" s="110">
        <v>103805000</v>
      </c>
    </row>
    <row r="1030" spans="1:10" s="150" customFormat="1" ht="105" hidden="1" customHeight="1" x14ac:dyDescent="0.25">
      <c r="A1030" s="101" t="s">
        <v>1077</v>
      </c>
      <c r="B1030" s="101" t="s">
        <v>46</v>
      </c>
      <c r="C1030" s="101" t="s">
        <v>124</v>
      </c>
      <c r="D1030" s="101" t="s">
        <v>1026</v>
      </c>
      <c r="E1030" s="136" t="s">
        <v>2680</v>
      </c>
      <c r="F1030" s="101" t="s">
        <v>1059</v>
      </c>
      <c r="G1030" s="101" t="s">
        <v>1060</v>
      </c>
      <c r="H1030" s="101" t="s">
        <v>1061</v>
      </c>
      <c r="I1030" s="101" t="s">
        <v>1027</v>
      </c>
      <c r="J1030" s="110">
        <v>291806000</v>
      </c>
    </row>
    <row r="1031" spans="1:10" s="150" customFormat="1" ht="180" hidden="1" customHeight="1" x14ac:dyDescent="0.25">
      <c r="A1031" s="101" t="s">
        <v>1077</v>
      </c>
      <c r="B1031" s="101" t="s">
        <v>46</v>
      </c>
      <c r="C1031" s="101" t="s">
        <v>13</v>
      </c>
      <c r="D1031" s="101" t="s">
        <v>1026</v>
      </c>
      <c r="E1031" s="136" t="s">
        <v>2680</v>
      </c>
      <c r="F1031" s="101" t="s">
        <v>1062</v>
      </c>
      <c r="G1031" s="101" t="s">
        <v>2681</v>
      </c>
      <c r="H1031" s="101" t="s">
        <v>1041</v>
      </c>
      <c r="I1031" s="101" t="s">
        <v>226</v>
      </c>
      <c r="J1031" s="110">
        <v>286584500</v>
      </c>
    </row>
    <row r="1032" spans="1:10" s="150" customFormat="1" ht="195" hidden="1" customHeight="1" x14ac:dyDescent="0.25">
      <c r="A1032" s="101" t="s">
        <v>1077</v>
      </c>
      <c r="B1032" s="101" t="s">
        <v>46</v>
      </c>
      <c r="C1032" s="101" t="s">
        <v>633</v>
      </c>
      <c r="D1032" s="101" t="s">
        <v>1026</v>
      </c>
      <c r="E1032" s="136" t="s">
        <v>2680</v>
      </c>
      <c r="F1032" s="101" t="s">
        <v>1063</v>
      </c>
      <c r="G1032" s="101" t="s">
        <v>1064</v>
      </c>
      <c r="H1032" s="101" t="s">
        <v>1041</v>
      </c>
      <c r="I1032" s="101" t="s">
        <v>145</v>
      </c>
      <c r="J1032" s="110">
        <v>117880000</v>
      </c>
    </row>
    <row r="1033" spans="1:10" s="150" customFormat="1" ht="180" hidden="1" customHeight="1" x14ac:dyDescent="0.25">
      <c r="A1033" s="101" t="s">
        <v>1077</v>
      </c>
      <c r="B1033" s="101" t="s">
        <v>46</v>
      </c>
      <c r="C1033" s="101" t="s">
        <v>1079</v>
      </c>
      <c r="D1033" s="101" t="s">
        <v>1026</v>
      </c>
      <c r="E1033" s="136" t="s">
        <v>2680</v>
      </c>
      <c r="F1033" s="101" t="s">
        <v>1302</v>
      </c>
      <c r="G1033" s="101" t="s">
        <v>2682</v>
      </c>
      <c r="H1033" s="101" t="s">
        <v>1065</v>
      </c>
      <c r="I1033" s="101" t="s">
        <v>192</v>
      </c>
      <c r="J1033" s="110">
        <v>243806000</v>
      </c>
    </row>
    <row r="1034" spans="1:10" s="150" customFormat="1" ht="180" hidden="1" customHeight="1" x14ac:dyDescent="0.25">
      <c r="A1034" s="101" t="s">
        <v>1077</v>
      </c>
      <c r="B1034" s="101" t="s">
        <v>46</v>
      </c>
      <c r="C1034" s="101" t="s">
        <v>1080</v>
      </c>
      <c r="D1034" s="101" t="s">
        <v>1026</v>
      </c>
      <c r="E1034" s="136" t="s">
        <v>2680</v>
      </c>
      <c r="F1034" s="101" t="s">
        <v>1066</v>
      </c>
      <c r="G1034" s="101" t="s">
        <v>1067</v>
      </c>
      <c r="H1034" s="101" t="s">
        <v>1041</v>
      </c>
      <c r="I1034" s="101" t="s">
        <v>226</v>
      </c>
      <c r="J1034" s="110">
        <v>460000000</v>
      </c>
    </row>
    <row r="1035" spans="1:10" s="150" customFormat="1" ht="60" hidden="1" customHeight="1" x14ac:dyDescent="0.25">
      <c r="A1035" s="101" t="s">
        <v>1077</v>
      </c>
      <c r="B1035" s="101" t="s">
        <v>46</v>
      </c>
      <c r="C1035" s="101" t="s">
        <v>1081</v>
      </c>
      <c r="D1035" s="101" t="s">
        <v>1026</v>
      </c>
      <c r="E1035" s="136" t="s">
        <v>2680</v>
      </c>
      <c r="F1035" s="101" t="s">
        <v>1070</v>
      </c>
      <c r="G1035" s="101" t="s">
        <v>2683</v>
      </c>
      <c r="H1035" s="101" t="s">
        <v>1071</v>
      </c>
      <c r="I1035" s="101" t="s">
        <v>192</v>
      </c>
      <c r="J1035" s="110">
        <v>242571000</v>
      </c>
    </row>
    <row r="1036" spans="1:10" s="150" customFormat="1" ht="60" hidden="1" customHeight="1" x14ac:dyDescent="0.25">
      <c r="A1036" s="101" t="s">
        <v>1077</v>
      </c>
      <c r="B1036" s="101" t="s">
        <v>46</v>
      </c>
      <c r="C1036" s="101" t="s">
        <v>3367</v>
      </c>
      <c r="D1036" s="101" t="s">
        <v>1026</v>
      </c>
      <c r="E1036" s="136" t="s">
        <v>2680</v>
      </c>
      <c r="F1036" s="101" t="s">
        <v>1298</v>
      </c>
      <c r="G1036" s="101" t="s">
        <v>1072</v>
      </c>
      <c r="H1036" s="101" t="s">
        <v>1073</v>
      </c>
      <c r="I1036" s="101" t="s">
        <v>145</v>
      </c>
      <c r="J1036" s="110">
        <v>201644000</v>
      </c>
    </row>
    <row r="1037" spans="1:10" s="150" customFormat="1" ht="52.5" hidden="1" customHeight="1" x14ac:dyDescent="0.25">
      <c r="A1037" s="101" t="s">
        <v>507</v>
      </c>
      <c r="B1037" s="101" t="s">
        <v>29</v>
      </c>
      <c r="C1037" s="101" t="s">
        <v>29</v>
      </c>
      <c r="D1037" s="101" t="s">
        <v>506</v>
      </c>
      <c r="E1037" s="131" t="s">
        <v>184</v>
      </c>
      <c r="F1037" s="101" t="s">
        <v>194</v>
      </c>
      <c r="G1037" s="101" t="s">
        <v>2142</v>
      </c>
      <c r="H1037" s="101" t="s">
        <v>1889</v>
      </c>
      <c r="I1037" s="131" t="s">
        <v>2126</v>
      </c>
      <c r="J1037" s="134">
        <v>6000000</v>
      </c>
    </row>
    <row r="1038" spans="1:10" s="150" customFormat="1" ht="52.5" hidden="1" customHeight="1" x14ac:dyDescent="0.25">
      <c r="A1038" s="101" t="s">
        <v>507</v>
      </c>
      <c r="B1038" s="101" t="s">
        <v>29</v>
      </c>
      <c r="C1038" s="101" t="s">
        <v>22</v>
      </c>
      <c r="D1038" s="101" t="s">
        <v>506</v>
      </c>
      <c r="E1038" s="131" t="s">
        <v>184</v>
      </c>
      <c r="F1038" s="101" t="s">
        <v>196</v>
      </c>
      <c r="G1038" s="101" t="s">
        <v>2143</v>
      </c>
      <c r="H1038" s="101" t="s">
        <v>284</v>
      </c>
      <c r="I1038" s="131" t="s">
        <v>2126</v>
      </c>
      <c r="J1038" s="134">
        <v>325000000</v>
      </c>
    </row>
    <row r="1039" spans="1:10" s="150" customFormat="1" ht="54.75" hidden="1" customHeight="1" x14ac:dyDescent="0.25">
      <c r="A1039" s="101" t="s">
        <v>507</v>
      </c>
      <c r="B1039" s="101" t="s">
        <v>29</v>
      </c>
      <c r="C1039" s="101" t="s">
        <v>47</v>
      </c>
      <c r="D1039" s="101" t="s">
        <v>506</v>
      </c>
      <c r="E1039" s="131" t="s">
        <v>184</v>
      </c>
      <c r="F1039" s="132" t="s">
        <v>3372</v>
      </c>
      <c r="G1039" s="101" t="s">
        <v>2144</v>
      </c>
      <c r="H1039" s="101" t="s">
        <v>2632</v>
      </c>
      <c r="I1039" s="131" t="s">
        <v>2126</v>
      </c>
      <c r="J1039" s="134">
        <v>36720000</v>
      </c>
    </row>
    <row r="1040" spans="1:10" s="150" customFormat="1" ht="54.75" hidden="1" customHeight="1" x14ac:dyDescent="0.25">
      <c r="A1040" s="101" t="s">
        <v>507</v>
      </c>
      <c r="B1040" s="101" t="s">
        <v>29</v>
      </c>
      <c r="C1040" s="101" t="s">
        <v>17</v>
      </c>
      <c r="D1040" s="101" t="s">
        <v>506</v>
      </c>
      <c r="E1040" s="131" t="s">
        <v>184</v>
      </c>
      <c r="F1040" s="101" t="s">
        <v>198</v>
      </c>
      <c r="G1040" s="101" t="s">
        <v>2145</v>
      </c>
      <c r="H1040" s="101" t="s">
        <v>469</v>
      </c>
      <c r="I1040" s="131" t="s">
        <v>2126</v>
      </c>
      <c r="J1040" s="134">
        <v>15000000</v>
      </c>
    </row>
    <row r="1041" spans="1:10" s="150" customFormat="1" ht="51.75" hidden="1" customHeight="1" x14ac:dyDescent="0.25">
      <c r="A1041" s="101" t="s">
        <v>507</v>
      </c>
      <c r="B1041" s="101" t="s">
        <v>29</v>
      </c>
      <c r="C1041" s="101" t="s">
        <v>21</v>
      </c>
      <c r="D1041" s="101" t="s">
        <v>506</v>
      </c>
      <c r="E1041" s="131" t="s">
        <v>184</v>
      </c>
      <c r="F1041" s="101" t="s">
        <v>185</v>
      </c>
      <c r="G1041" s="101" t="s">
        <v>2146</v>
      </c>
      <c r="H1041" s="101" t="s">
        <v>2535</v>
      </c>
      <c r="I1041" s="131"/>
      <c r="J1041" s="134">
        <v>50700000</v>
      </c>
    </row>
    <row r="1042" spans="1:10" s="150" customFormat="1" ht="49.5" hidden="1" customHeight="1" x14ac:dyDescent="0.25">
      <c r="A1042" s="101" t="s">
        <v>507</v>
      </c>
      <c r="B1042" s="101" t="s">
        <v>29</v>
      </c>
      <c r="C1042" s="101" t="s">
        <v>23</v>
      </c>
      <c r="D1042" s="101" t="s">
        <v>506</v>
      </c>
      <c r="E1042" s="131" t="s">
        <v>184</v>
      </c>
      <c r="F1042" s="101" t="s">
        <v>199</v>
      </c>
      <c r="G1042" s="101" t="s">
        <v>2147</v>
      </c>
      <c r="H1042" s="101" t="s">
        <v>2536</v>
      </c>
      <c r="I1042" s="131" t="s">
        <v>2126</v>
      </c>
      <c r="J1042" s="134">
        <v>75000000</v>
      </c>
    </row>
    <row r="1043" spans="1:10" s="150" customFormat="1" ht="47.25" hidden="1" customHeight="1" x14ac:dyDescent="0.25">
      <c r="A1043" s="101" t="s">
        <v>507</v>
      </c>
      <c r="B1043" s="101" t="s">
        <v>29</v>
      </c>
      <c r="C1043" s="101" t="s">
        <v>122</v>
      </c>
      <c r="D1043" s="101" t="s">
        <v>506</v>
      </c>
      <c r="E1043" s="131" t="s">
        <v>184</v>
      </c>
      <c r="F1043" s="101" t="s">
        <v>200</v>
      </c>
      <c r="G1043" s="131" t="s">
        <v>2537</v>
      </c>
      <c r="H1043" s="101" t="s">
        <v>2538</v>
      </c>
      <c r="I1043" s="131" t="s">
        <v>2126</v>
      </c>
      <c r="J1043" s="134">
        <v>40000000</v>
      </c>
    </row>
    <row r="1044" spans="1:10" s="150" customFormat="1" ht="48" hidden="1" customHeight="1" x14ac:dyDescent="0.25">
      <c r="A1044" s="101" t="s">
        <v>507</v>
      </c>
      <c r="B1044" s="101" t="s">
        <v>29</v>
      </c>
      <c r="C1044" s="101" t="s">
        <v>56</v>
      </c>
      <c r="D1044" s="101" t="s">
        <v>506</v>
      </c>
      <c r="E1044" s="131" t="s">
        <v>184</v>
      </c>
      <c r="F1044" s="101" t="s">
        <v>201</v>
      </c>
      <c r="G1044" s="101" t="s">
        <v>2148</v>
      </c>
      <c r="H1044" s="131" t="s">
        <v>473</v>
      </c>
      <c r="I1044" s="131" t="s">
        <v>2126</v>
      </c>
      <c r="J1044" s="134">
        <v>50000000</v>
      </c>
    </row>
    <row r="1045" spans="1:10" s="150" customFormat="1" ht="82.5" hidden="1" customHeight="1" x14ac:dyDescent="0.25">
      <c r="A1045" s="101" t="s">
        <v>507</v>
      </c>
      <c r="B1045" s="101" t="s">
        <v>29</v>
      </c>
      <c r="C1045" s="101" t="s">
        <v>40</v>
      </c>
      <c r="D1045" s="101" t="s">
        <v>506</v>
      </c>
      <c r="E1045" s="131" t="s">
        <v>184</v>
      </c>
      <c r="F1045" s="101" t="s">
        <v>202</v>
      </c>
      <c r="G1045" s="101" t="s">
        <v>2149</v>
      </c>
      <c r="H1045" s="131" t="s">
        <v>2539</v>
      </c>
      <c r="I1045" s="131" t="s">
        <v>2126</v>
      </c>
      <c r="J1045" s="134">
        <v>12000000</v>
      </c>
    </row>
    <row r="1046" spans="1:10" s="150" customFormat="1" ht="45" hidden="1" customHeight="1" x14ac:dyDescent="0.25">
      <c r="A1046" s="101" t="s">
        <v>507</v>
      </c>
      <c r="B1046" s="101" t="s">
        <v>29</v>
      </c>
      <c r="C1046" s="101" t="s">
        <v>26</v>
      </c>
      <c r="D1046" s="101" t="s">
        <v>506</v>
      </c>
      <c r="E1046" s="131" t="s">
        <v>184</v>
      </c>
      <c r="F1046" s="101" t="s">
        <v>203</v>
      </c>
      <c r="G1046" s="101" t="s">
        <v>2150</v>
      </c>
      <c r="H1046" s="131" t="s">
        <v>2540</v>
      </c>
      <c r="I1046" s="131" t="s">
        <v>2126</v>
      </c>
      <c r="J1046" s="134">
        <v>10000000</v>
      </c>
    </row>
    <row r="1047" spans="1:10" s="150" customFormat="1" ht="51.75" hidden="1" customHeight="1" x14ac:dyDescent="0.25">
      <c r="A1047" s="101" t="s">
        <v>507</v>
      </c>
      <c r="B1047" s="101" t="s">
        <v>29</v>
      </c>
      <c r="C1047" s="101" t="s">
        <v>46</v>
      </c>
      <c r="D1047" s="101" t="s">
        <v>506</v>
      </c>
      <c r="E1047" s="131" t="s">
        <v>184</v>
      </c>
      <c r="F1047" s="101" t="s">
        <v>204</v>
      </c>
      <c r="G1047" s="101" t="s">
        <v>2151</v>
      </c>
      <c r="H1047" s="131" t="s">
        <v>625</v>
      </c>
      <c r="I1047" s="131" t="s">
        <v>2126</v>
      </c>
      <c r="J1047" s="134">
        <v>35000000</v>
      </c>
    </row>
    <row r="1048" spans="1:10" s="150" customFormat="1" ht="300.75" hidden="1" customHeight="1" x14ac:dyDescent="0.25">
      <c r="A1048" s="101" t="s">
        <v>507</v>
      </c>
      <c r="B1048" s="101" t="s">
        <v>29</v>
      </c>
      <c r="C1048" s="101" t="s">
        <v>16</v>
      </c>
      <c r="D1048" s="101" t="s">
        <v>506</v>
      </c>
      <c r="E1048" s="131" t="s">
        <v>184</v>
      </c>
      <c r="F1048" s="101" t="s">
        <v>205</v>
      </c>
      <c r="G1048" s="101" t="s">
        <v>2152</v>
      </c>
      <c r="H1048" s="131" t="s">
        <v>2541</v>
      </c>
      <c r="I1048" s="131" t="s">
        <v>2153</v>
      </c>
      <c r="J1048" s="134">
        <v>50000000</v>
      </c>
    </row>
    <row r="1049" spans="1:10" s="150" customFormat="1" ht="63" hidden="1" customHeight="1" x14ac:dyDescent="0.25">
      <c r="A1049" s="101" t="s">
        <v>507</v>
      </c>
      <c r="B1049" s="101" t="s">
        <v>29</v>
      </c>
      <c r="C1049" s="101" t="s">
        <v>3373</v>
      </c>
      <c r="D1049" s="101" t="s">
        <v>506</v>
      </c>
      <c r="E1049" s="131" t="s">
        <v>184</v>
      </c>
      <c r="F1049" s="101" t="s">
        <v>2154</v>
      </c>
      <c r="G1049" s="101" t="s">
        <v>2155</v>
      </c>
      <c r="H1049" s="101" t="s">
        <v>2156</v>
      </c>
      <c r="I1049" s="131" t="s">
        <v>2126</v>
      </c>
      <c r="J1049" s="134">
        <v>75000000</v>
      </c>
    </row>
    <row r="1050" spans="1:10" s="150" customFormat="1" ht="54.75" hidden="1" customHeight="1" x14ac:dyDescent="0.25">
      <c r="A1050" s="101" t="s">
        <v>507</v>
      </c>
      <c r="B1050" s="101" t="s">
        <v>29</v>
      </c>
      <c r="C1050" s="101" t="s">
        <v>37</v>
      </c>
      <c r="D1050" s="101" t="s">
        <v>506</v>
      </c>
      <c r="E1050" s="131" t="s">
        <v>184</v>
      </c>
      <c r="F1050" s="101" t="s">
        <v>207</v>
      </c>
      <c r="G1050" s="101" t="s">
        <v>2157</v>
      </c>
      <c r="H1050" s="131" t="s">
        <v>2543</v>
      </c>
      <c r="I1050" s="131" t="s">
        <v>2126</v>
      </c>
      <c r="J1050" s="134">
        <v>7000000</v>
      </c>
    </row>
    <row r="1051" spans="1:10" s="150" customFormat="1" ht="300" hidden="1" customHeight="1" x14ac:dyDescent="0.25">
      <c r="A1051" s="101" t="s">
        <v>507</v>
      </c>
      <c r="B1051" s="132" t="s">
        <v>22</v>
      </c>
      <c r="C1051" s="101" t="s">
        <v>2202</v>
      </c>
      <c r="D1051" s="101" t="s">
        <v>506</v>
      </c>
      <c r="E1051" s="131" t="s">
        <v>148</v>
      </c>
      <c r="F1051" s="101" t="s">
        <v>674</v>
      </c>
      <c r="G1051" s="101" t="s">
        <v>2684</v>
      </c>
      <c r="H1051" s="101" t="s">
        <v>2158</v>
      </c>
      <c r="I1051" s="131" t="s">
        <v>2126</v>
      </c>
      <c r="J1051" s="134">
        <v>400000000</v>
      </c>
    </row>
    <row r="1052" spans="1:10" s="150" customFormat="1" ht="53.25" hidden="1" customHeight="1" x14ac:dyDescent="0.25">
      <c r="A1052" s="101" t="s">
        <v>507</v>
      </c>
      <c r="B1052" s="132" t="s">
        <v>22</v>
      </c>
      <c r="C1052" s="101" t="s">
        <v>2203</v>
      </c>
      <c r="D1052" s="101" t="s">
        <v>506</v>
      </c>
      <c r="E1052" s="131" t="s">
        <v>148</v>
      </c>
      <c r="F1052" s="101" t="s">
        <v>3119</v>
      </c>
      <c r="G1052" s="101" t="s">
        <v>2159</v>
      </c>
      <c r="H1052" s="101" t="s">
        <v>2160</v>
      </c>
      <c r="I1052" s="131" t="s">
        <v>2126</v>
      </c>
      <c r="J1052" s="134">
        <v>125000000</v>
      </c>
    </row>
    <row r="1053" spans="1:10" s="150" customFormat="1" ht="55.5" hidden="1" customHeight="1" x14ac:dyDescent="0.25">
      <c r="A1053" s="101" t="s">
        <v>507</v>
      </c>
      <c r="B1053" s="132" t="s">
        <v>22</v>
      </c>
      <c r="C1053" s="101" t="s">
        <v>2066</v>
      </c>
      <c r="D1053" s="101" t="s">
        <v>506</v>
      </c>
      <c r="E1053" s="131" t="s">
        <v>148</v>
      </c>
      <c r="F1053" s="101" t="s">
        <v>3120</v>
      </c>
      <c r="G1053" s="101" t="s">
        <v>2161</v>
      </c>
      <c r="H1053" s="101" t="s">
        <v>2162</v>
      </c>
      <c r="I1053" s="131" t="s">
        <v>2126</v>
      </c>
      <c r="J1053" s="134">
        <v>68000000</v>
      </c>
    </row>
    <row r="1054" spans="1:10" s="150" customFormat="1" ht="59.25" hidden="1" customHeight="1" x14ac:dyDescent="0.25">
      <c r="A1054" s="101" t="s">
        <v>507</v>
      </c>
      <c r="B1054" s="132" t="s">
        <v>22</v>
      </c>
      <c r="C1054" s="101" t="s">
        <v>2204</v>
      </c>
      <c r="D1054" s="101" t="s">
        <v>506</v>
      </c>
      <c r="E1054" s="131" t="s">
        <v>148</v>
      </c>
      <c r="F1054" s="101" t="s">
        <v>3121</v>
      </c>
      <c r="G1054" s="101" t="s">
        <v>2163</v>
      </c>
      <c r="H1054" s="101" t="s">
        <v>2164</v>
      </c>
      <c r="I1054" s="131" t="s">
        <v>2126</v>
      </c>
      <c r="J1054" s="134">
        <v>190000000</v>
      </c>
    </row>
    <row r="1055" spans="1:10" s="150" customFormat="1" ht="50.25" hidden="1" customHeight="1" x14ac:dyDescent="0.25">
      <c r="A1055" s="101" t="s">
        <v>507</v>
      </c>
      <c r="B1055" s="132" t="s">
        <v>22</v>
      </c>
      <c r="C1055" s="101" t="s">
        <v>2067</v>
      </c>
      <c r="D1055" s="101" t="s">
        <v>506</v>
      </c>
      <c r="E1055" s="131" t="s">
        <v>148</v>
      </c>
      <c r="F1055" s="101" t="s">
        <v>3122</v>
      </c>
      <c r="G1055" s="101" t="s">
        <v>2163</v>
      </c>
      <c r="H1055" s="101" t="s">
        <v>2165</v>
      </c>
      <c r="I1055" s="131" t="s">
        <v>2126</v>
      </c>
      <c r="J1055" s="134">
        <v>55000000</v>
      </c>
    </row>
    <row r="1056" spans="1:10" s="150" customFormat="1" ht="61.5" hidden="1" customHeight="1" x14ac:dyDescent="0.25">
      <c r="A1056" s="101" t="s">
        <v>507</v>
      </c>
      <c r="B1056" s="132" t="s">
        <v>22</v>
      </c>
      <c r="C1056" s="101" t="s">
        <v>209</v>
      </c>
      <c r="D1056" s="101" t="s">
        <v>506</v>
      </c>
      <c r="E1056" s="131" t="s">
        <v>148</v>
      </c>
      <c r="F1056" s="101" t="s">
        <v>2166</v>
      </c>
      <c r="G1056" s="101" t="s">
        <v>2167</v>
      </c>
      <c r="H1056" s="101" t="s">
        <v>2168</v>
      </c>
      <c r="I1056" s="131" t="s">
        <v>2126</v>
      </c>
      <c r="J1056" s="134">
        <v>50000000</v>
      </c>
    </row>
    <row r="1057" spans="1:10" s="150" customFormat="1" ht="347.25" hidden="1" customHeight="1" x14ac:dyDescent="0.25">
      <c r="A1057" s="101" t="s">
        <v>507</v>
      </c>
      <c r="B1057" s="142" t="s">
        <v>29</v>
      </c>
      <c r="C1057" s="154" t="s">
        <v>1078</v>
      </c>
      <c r="D1057" s="101" t="s">
        <v>506</v>
      </c>
      <c r="E1057" s="131" t="s">
        <v>184</v>
      </c>
      <c r="F1057" s="101" t="s">
        <v>3239</v>
      </c>
      <c r="G1057" s="101" t="s">
        <v>2169</v>
      </c>
      <c r="H1057" s="101" t="s">
        <v>2170</v>
      </c>
      <c r="I1057" s="131" t="s">
        <v>2126</v>
      </c>
      <c r="J1057" s="134">
        <v>150000000</v>
      </c>
    </row>
    <row r="1058" spans="1:10" s="150" customFormat="1" ht="120.75" hidden="1" customHeight="1" x14ac:dyDescent="0.25">
      <c r="A1058" s="101" t="s">
        <v>507</v>
      </c>
      <c r="B1058" s="109" t="s">
        <v>29</v>
      </c>
      <c r="C1058" s="101" t="s">
        <v>1080</v>
      </c>
      <c r="D1058" s="101" t="s">
        <v>506</v>
      </c>
      <c r="E1058" s="101" t="s">
        <v>184</v>
      </c>
      <c r="F1058" s="101" t="s">
        <v>2171</v>
      </c>
      <c r="G1058" s="101" t="s">
        <v>2172</v>
      </c>
      <c r="H1058" s="101" t="s">
        <v>2173</v>
      </c>
      <c r="I1058" s="131"/>
      <c r="J1058" s="134">
        <v>90000000</v>
      </c>
    </row>
    <row r="1059" spans="1:10" s="150" customFormat="1" ht="120.75" hidden="1" customHeight="1" x14ac:dyDescent="0.25">
      <c r="A1059" s="101" t="s">
        <v>507</v>
      </c>
      <c r="B1059" s="109" t="s">
        <v>17</v>
      </c>
      <c r="C1059" s="101" t="s">
        <v>29</v>
      </c>
      <c r="D1059" s="101" t="s">
        <v>506</v>
      </c>
      <c r="E1059" s="101" t="s">
        <v>146</v>
      </c>
      <c r="F1059" s="101" t="s">
        <v>147</v>
      </c>
      <c r="G1059" s="101" t="s">
        <v>465</v>
      </c>
      <c r="H1059" s="101" t="s">
        <v>466</v>
      </c>
      <c r="I1059" s="131" t="s">
        <v>145</v>
      </c>
      <c r="J1059" s="134">
        <v>3000000</v>
      </c>
    </row>
    <row r="1060" spans="1:10" s="150" customFormat="1" ht="93" hidden="1" customHeight="1" x14ac:dyDescent="0.25">
      <c r="A1060" s="101" t="s">
        <v>507</v>
      </c>
      <c r="B1060" s="142" t="s">
        <v>17</v>
      </c>
      <c r="C1060" s="109" t="s">
        <v>21</v>
      </c>
      <c r="D1060" s="101" t="s">
        <v>506</v>
      </c>
      <c r="E1060" s="131" t="s">
        <v>146</v>
      </c>
      <c r="F1060" s="101" t="s">
        <v>2174</v>
      </c>
      <c r="G1060" s="101" t="s">
        <v>2175</v>
      </c>
      <c r="H1060" s="101" t="s">
        <v>2176</v>
      </c>
      <c r="I1060" s="131" t="s">
        <v>2126</v>
      </c>
      <c r="J1060" s="134">
        <v>20000000</v>
      </c>
    </row>
    <row r="1061" spans="1:10" s="150" customFormat="1" ht="180" hidden="1" customHeight="1" x14ac:dyDescent="0.25">
      <c r="A1061" s="101" t="s">
        <v>507</v>
      </c>
      <c r="B1061" s="109" t="s">
        <v>236</v>
      </c>
      <c r="C1061" s="109" t="s">
        <v>1262</v>
      </c>
      <c r="D1061" s="101" t="s">
        <v>506</v>
      </c>
      <c r="E1061" s="101" t="s">
        <v>2177</v>
      </c>
      <c r="F1061" s="101" t="s">
        <v>2178</v>
      </c>
      <c r="G1061" s="101" t="s">
        <v>2685</v>
      </c>
      <c r="H1061" s="101" t="s">
        <v>2179</v>
      </c>
      <c r="I1061" s="131" t="s">
        <v>2126</v>
      </c>
      <c r="J1061" s="134">
        <v>825000000</v>
      </c>
    </row>
    <row r="1062" spans="1:10" s="150" customFormat="1" ht="88.5" hidden="1" customHeight="1" x14ac:dyDescent="0.25">
      <c r="A1062" s="101" t="s">
        <v>507</v>
      </c>
      <c r="B1062" s="109" t="s">
        <v>236</v>
      </c>
      <c r="C1062" s="101" t="s">
        <v>2205</v>
      </c>
      <c r="D1062" s="101" t="s">
        <v>506</v>
      </c>
      <c r="E1062" s="101" t="s">
        <v>2177</v>
      </c>
      <c r="F1062" s="101" t="s">
        <v>3374</v>
      </c>
      <c r="G1062" s="101" t="s">
        <v>2686</v>
      </c>
      <c r="H1062" s="101" t="s">
        <v>2180</v>
      </c>
      <c r="I1062" s="131" t="s">
        <v>2126</v>
      </c>
      <c r="J1062" s="134">
        <v>1600000000</v>
      </c>
    </row>
    <row r="1063" spans="1:10" s="150" customFormat="1" ht="136.5" hidden="1" customHeight="1" x14ac:dyDescent="0.25">
      <c r="A1063" s="101" t="s">
        <v>507</v>
      </c>
      <c r="B1063" s="109" t="s">
        <v>236</v>
      </c>
      <c r="C1063" s="101" t="s">
        <v>2206</v>
      </c>
      <c r="D1063" s="101" t="s">
        <v>506</v>
      </c>
      <c r="E1063" s="101" t="s">
        <v>2177</v>
      </c>
      <c r="F1063" s="101" t="s">
        <v>3309</v>
      </c>
      <c r="G1063" s="101" t="s">
        <v>2687</v>
      </c>
      <c r="H1063" s="101" t="s">
        <v>2181</v>
      </c>
      <c r="I1063" s="131" t="s">
        <v>2126</v>
      </c>
      <c r="J1063" s="134">
        <v>975000000</v>
      </c>
    </row>
    <row r="1064" spans="1:10" s="150" customFormat="1" ht="179.25" hidden="1" customHeight="1" x14ac:dyDescent="0.25">
      <c r="A1064" s="101" t="s">
        <v>507</v>
      </c>
      <c r="B1064" s="109" t="s">
        <v>236</v>
      </c>
      <c r="C1064" s="101" t="s">
        <v>23</v>
      </c>
      <c r="D1064" s="101" t="s">
        <v>506</v>
      </c>
      <c r="E1064" s="101" t="s">
        <v>2177</v>
      </c>
      <c r="F1064" s="101" t="s">
        <v>3375</v>
      </c>
      <c r="G1064" s="101" t="s">
        <v>2182</v>
      </c>
      <c r="H1064" s="101" t="s">
        <v>2688</v>
      </c>
      <c r="I1064" s="131" t="s">
        <v>2126</v>
      </c>
      <c r="J1064" s="134">
        <v>1000000000</v>
      </c>
    </row>
    <row r="1065" spans="1:10" s="150" customFormat="1" ht="175.5" hidden="1" customHeight="1" x14ac:dyDescent="0.25">
      <c r="A1065" s="101" t="s">
        <v>507</v>
      </c>
      <c r="B1065" s="109" t="s">
        <v>236</v>
      </c>
      <c r="C1065" s="101" t="s">
        <v>2201</v>
      </c>
      <c r="D1065" s="101" t="s">
        <v>506</v>
      </c>
      <c r="E1065" s="101" t="s">
        <v>2177</v>
      </c>
      <c r="F1065" s="101" t="s">
        <v>2183</v>
      </c>
      <c r="G1065" s="101" t="s">
        <v>2184</v>
      </c>
      <c r="H1065" s="101" t="s">
        <v>2185</v>
      </c>
      <c r="I1065" s="131"/>
      <c r="J1065" s="134">
        <v>75000000</v>
      </c>
    </row>
    <row r="1066" spans="1:10" s="150" customFormat="1" ht="99.75" hidden="1" customHeight="1" x14ac:dyDescent="0.25">
      <c r="A1066" s="101" t="s">
        <v>507</v>
      </c>
      <c r="B1066" s="109" t="s">
        <v>633</v>
      </c>
      <c r="C1066" s="101" t="s">
        <v>27</v>
      </c>
      <c r="D1066" s="101" t="s">
        <v>506</v>
      </c>
      <c r="E1066" s="101" t="s">
        <v>1367</v>
      </c>
      <c r="F1066" s="101" t="s">
        <v>2186</v>
      </c>
      <c r="G1066" s="101" t="s">
        <v>2187</v>
      </c>
      <c r="H1066" s="101" t="s">
        <v>2188</v>
      </c>
      <c r="I1066" s="131"/>
      <c r="J1066" s="134">
        <v>75000000</v>
      </c>
    </row>
    <row r="1067" spans="1:10" s="150" customFormat="1" ht="119.25" hidden="1" customHeight="1" x14ac:dyDescent="0.25">
      <c r="A1067" s="101" t="s">
        <v>507</v>
      </c>
      <c r="B1067" s="109" t="s">
        <v>633</v>
      </c>
      <c r="C1067" s="101" t="s">
        <v>2201</v>
      </c>
      <c r="D1067" s="101" t="s">
        <v>506</v>
      </c>
      <c r="E1067" s="101" t="s">
        <v>1367</v>
      </c>
      <c r="F1067" s="101" t="s">
        <v>2189</v>
      </c>
      <c r="G1067" s="101" t="s">
        <v>2190</v>
      </c>
      <c r="H1067" s="101" t="s">
        <v>2191</v>
      </c>
      <c r="I1067" s="131" t="s">
        <v>2126</v>
      </c>
      <c r="J1067" s="134">
        <v>50000000</v>
      </c>
    </row>
    <row r="1068" spans="1:10" s="150" customFormat="1" ht="107.25" hidden="1" customHeight="1" x14ac:dyDescent="0.25">
      <c r="A1068" s="101" t="s">
        <v>507</v>
      </c>
      <c r="B1068" s="109" t="s">
        <v>633</v>
      </c>
      <c r="C1068" s="101" t="s">
        <v>22</v>
      </c>
      <c r="D1068" s="101" t="s">
        <v>506</v>
      </c>
      <c r="E1068" s="101" t="s">
        <v>1367</v>
      </c>
      <c r="F1068" s="101" t="s">
        <v>3376</v>
      </c>
      <c r="G1068" s="101" t="s">
        <v>2192</v>
      </c>
      <c r="H1068" s="101" t="s">
        <v>2193</v>
      </c>
      <c r="I1068" s="131" t="s">
        <v>2126</v>
      </c>
      <c r="J1068" s="134">
        <v>100000000</v>
      </c>
    </row>
    <row r="1069" spans="1:10" s="150" customFormat="1" ht="85.5" hidden="1" customHeight="1" x14ac:dyDescent="0.25">
      <c r="A1069" s="101" t="s">
        <v>507</v>
      </c>
      <c r="B1069" s="109" t="s">
        <v>633</v>
      </c>
      <c r="C1069" s="101" t="s">
        <v>47</v>
      </c>
      <c r="D1069" s="101" t="s">
        <v>506</v>
      </c>
      <c r="E1069" s="101" t="s">
        <v>1367</v>
      </c>
      <c r="F1069" s="101" t="s">
        <v>3377</v>
      </c>
      <c r="G1069" s="101" t="s">
        <v>2194</v>
      </c>
      <c r="H1069" s="101" t="s">
        <v>2195</v>
      </c>
      <c r="I1069" s="131" t="s">
        <v>2126</v>
      </c>
      <c r="J1069" s="134">
        <v>500000000</v>
      </c>
    </row>
    <row r="1070" spans="1:10" s="150" customFormat="1" ht="69.75" hidden="1" customHeight="1" thickBot="1" x14ac:dyDescent="0.25">
      <c r="A1070" s="101" t="s">
        <v>507</v>
      </c>
      <c r="B1070" s="109" t="s">
        <v>633</v>
      </c>
      <c r="C1070" s="101" t="s">
        <v>29</v>
      </c>
      <c r="D1070" s="101" t="s">
        <v>506</v>
      </c>
      <c r="E1070" s="101" t="s">
        <v>1367</v>
      </c>
      <c r="F1070" s="101" t="s">
        <v>2196</v>
      </c>
      <c r="G1070" s="101" t="s">
        <v>2197</v>
      </c>
      <c r="H1070" s="101" t="s">
        <v>2198</v>
      </c>
      <c r="I1070" s="131" t="s">
        <v>2126</v>
      </c>
      <c r="J1070" s="134">
        <v>75000000</v>
      </c>
    </row>
    <row r="1071" spans="1:10" s="150" customFormat="1" ht="69.75" hidden="1" customHeight="1" thickTop="1" thickBot="1" x14ac:dyDescent="0.3">
      <c r="A1071" s="101" t="s">
        <v>507</v>
      </c>
      <c r="B1071" s="109" t="s">
        <v>633</v>
      </c>
      <c r="C1071" s="101" t="s">
        <v>21</v>
      </c>
      <c r="D1071" s="101" t="s">
        <v>506</v>
      </c>
      <c r="E1071" s="101" t="s">
        <v>1367</v>
      </c>
      <c r="F1071" s="101" t="s">
        <v>3378</v>
      </c>
      <c r="G1071" s="294" t="s">
        <v>3478</v>
      </c>
      <c r="H1071" s="294" t="s">
        <v>3479</v>
      </c>
      <c r="I1071" s="131" t="s">
        <v>2126</v>
      </c>
      <c r="J1071" s="134">
        <v>50000000</v>
      </c>
    </row>
    <row r="1072" spans="1:10" s="150" customFormat="1" ht="103.5" hidden="1" customHeight="1" thickTop="1" x14ac:dyDescent="0.25">
      <c r="A1072" s="101" t="s">
        <v>507</v>
      </c>
      <c r="B1072" s="109" t="s">
        <v>633</v>
      </c>
      <c r="C1072" s="101" t="s">
        <v>17</v>
      </c>
      <c r="D1072" s="101" t="s">
        <v>506</v>
      </c>
      <c r="E1072" s="101" t="s">
        <v>1367</v>
      </c>
      <c r="F1072" s="101" t="s">
        <v>3379</v>
      </c>
      <c r="G1072" s="101" t="s">
        <v>2199</v>
      </c>
      <c r="H1072" s="101" t="s">
        <v>2200</v>
      </c>
      <c r="I1072" s="131" t="s">
        <v>2126</v>
      </c>
      <c r="J1072" s="134">
        <v>125000000</v>
      </c>
    </row>
    <row r="1073" spans="1:10" s="150" customFormat="1" ht="51.75" hidden="1" customHeight="1" x14ac:dyDescent="0.25">
      <c r="A1073" s="101" t="s">
        <v>581</v>
      </c>
      <c r="B1073" s="101" t="s">
        <v>29</v>
      </c>
      <c r="C1073" s="101" t="s">
        <v>29</v>
      </c>
      <c r="D1073" s="101" t="s">
        <v>579</v>
      </c>
      <c r="E1073" s="131" t="s">
        <v>184</v>
      </c>
      <c r="F1073" s="101" t="s">
        <v>194</v>
      </c>
      <c r="G1073" s="101" t="s">
        <v>580</v>
      </c>
      <c r="H1073" s="101" t="s">
        <v>1889</v>
      </c>
      <c r="I1073" s="101" t="s">
        <v>145</v>
      </c>
      <c r="J1073" s="110">
        <v>5650000</v>
      </c>
    </row>
    <row r="1074" spans="1:10" s="150" customFormat="1" ht="54" hidden="1" customHeight="1" x14ac:dyDescent="0.25">
      <c r="A1074" s="101" t="s">
        <v>581</v>
      </c>
      <c r="B1074" s="101" t="s">
        <v>29</v>
      </c>
      <c r="C1074" s="101" t="s">
        <v>22</v>
      </c>
      <c r="D1074" s="101" t="s">
        <v>579</v>
      </c>
      <c r="E1074" s="131" t="s">
        <v>184</v>
      </c>
      <c r="F1074" s="101" t="s">
        <v>196</v>
      </c>
      <c r="G1074" s="101" t="s">
        <v>582</v>
      </c>
      <c r="H1074" s="101" t="s">
        <v>284</v>
      </c>
      <c r="I1074" s="101" t="s">
        <v>145</v>
      </c>
      <c r="J1074" s="110">
        <v>15000000</v>
      </c>
    </row>
    <row r="1075" spans="1:10" s="150" customFormat="1" ht="54" hidden="1" customHeight="1" x14ac:dyDescent="0.25">
      <c r="A1075" s="101" t="s">
        <v>581</v>
      </c>
      <c r="B1075" s="101" t="s">
        <v>29</v>
      </c>
      <c r="C1075" s="101" t="s">
        <v>17</v>
      </c>
      <c r="D1075" s="101" t="s">
        <v>579</v>
      </c>
      <c r="E1075" s="131" t="s">
        <v>184</v>
      </c>
      <c r="F1075" s="101" t="s">
        <v>198</v>
      </c>
      <c r="G1075" s="101" t="s">
        <v>583</v>
      </c>
      <c r="H1075" s="101" t="s">
        <v>469</v>
      </c>
      <c r="I1075" s="101" t="s">
        <v>145</v>
      </c>
      <c r="J1075" s="110">
        <v>12240000</v>
      </c>
    </row>
    <row r="1076" spans="1:10" s="150" customFormat="1" ht="52.5" hidden="1" customHeight="1" x14ac:dyDescent="0.25">
      <c r="A1076" s="101" t="s">
        <v>581</v>
      </c>
      <c r="B1076" s="101" t="s">
        <v>29</v>
      </c>
      <c r="C1076" s="101" t="s">
        <v>21</v>
      </c>
      <c r="D1076" s="101" t="s">
        <v>579</v>
      </c>
      <c r="E1076" s="131" t="s">
        <v>184</v>
      </c>
      <c r="F1076" s="101" t="s">
        <v>185</v>
      </c>
      <c r="G1076" s="101" t="s">
        <v>584</v>
      </c>
      <c r="H1076" s="101" t="s">
        <v>2535</v>
      </c>
      <c r="I1076" s="101" t="s">
        <v>145</v>
      </c>
      <c r="J1076" s="110">
        <v>77560000</v>
      </c>
    </row>
    <row r="1077" spans="1:10" s="150" customFormat="1" ht="51" hidden="1" customHeight="1" x14ac:dyDescent="0.25">
      <c r="A1077" s="101" t="s">
        <v>581</v>
      </c>
      <c r="B1077" s="101" t="s">
        <v>29</v>
      </c>
      <c r="C1077" s="101" t="s">
        <v>23</v>
      </c>
      <c r="D1077" s="101" t="s">
        <v>579</v>
      </c>
      <c r="E1077" s="131" t="s">
        <v>184</v>
      </c>
      <c r="F1077" s="101" t="s">
        <v>199</v>
      </c>
      <c r="G1077" s="101" t="s">
        <v>585</v>
      </c>
      <c r="H1077" s="101" t="s">
        <v>2536</v>
      </c>
      <c r="I1077" s="101" t="s">
        <v>145</v>
      </c>
      <c r="J1077" s="110">
        <v>26752500</v>
      </c>
    </row>
    <row r="1078" spans="1:10" s="150" customFormat="1" ht="48.75" hidden="1" customHeight="1" x14ac:dyDescent="0.25">
      <c r="A1078" s="101" t="s">
        <v>581</v>
      </c>
      <c r="B1078" s="101" t="s">
        <v>29</v>
      </c>
      <c r="C1078" s="101" t="s">
        <v>122</v>
      </c>
      <c r="D1078" s="101" t="s">
        <v>579</v>
      </c>
      <c r="E1078" s="131" t="s">
        <v>184</v>
      </c>
      <c r="F1078" s="101" t="s">
        <v>200</v>
      </c>
      <c r="G1078" s="131" t="s">
        <v>2537</v>
      </c>
      <c r="H1078" s="101" t="s">
        <v>2538</v>
      </c>
      <c r="I1078" s="101" t="s">
        <v>145</v>
      </c>
      <c r="J1078" s="110">
        <v>39676500</v>
      </c>
    </row>
    <row r="1079" spans="1:10" s="150" customFormat="1" ht="30" hidden="1" customHeight="1" x14ac:dyDescent="0.25">
      <c r="A1079" s="101" t="s">
        <v>581</v>
      </c>
      <c r="B1079" s="101" t="s">
        <v>29</v>
      </c>
      <c r="C1079" s="101" t="s">
        <v>56</v>
      </c>
      <c r="D1079" s="101" t="s">
        <v>579</v>
      </c>
      <c r="E1079" s="131" t="s">
        <v>184</v>
      </c>
      <c r="F1079" s="101" t="s">
        <v>201</v>
      </c>
      <c r="G1079" s="101" t="s">
        <v>586</v>
      </c>
      <c r="H1079" s="131" t="s">
        <v>473</v>
      </c>
      <c r="I1079" s="101" t="s">
        <v>145</v>
      </c>
      <c r="J1079" s="110">
        <v>20000000</v>
      </c>
    </row>
    <row r="1080" spans="1:10" s="150" customFormat="1" ht="51" hidden="1" customHeight="1" x14ac:dyDescent="0.25">
      <c r="A1080" s="101" t="s">
        <v>581</v>
      </c>
      <c r="B1080" s="101" t="s">
        <v>29</v>
      </c>
      <c r="C1080" s="101" t="s">
        <v>40</v>
      </c>
      <c r="D1080" s="101" t="s">
        <v>579</v>
      </c>
      <c r="E1080" s="131" t="s">
        <v>184</v>
      </c>
      <c r="F1080" s="101" t="s">
        <v>202</v>
      </c>
      <c r="G1080" s="101" t="s">
        <v>587</v>
      </c>
      <c r="H1080" s="131" t="s">
        <v>2539</v>
      </c>
      <c r="I1080" s="101" t="s">
        <v>145</v>
      </c>
      <c r="J1080" s="110">
        <v>3900000</v>
      </c>
    </row>
    <row r="1081" spans="1:10" s="150" customFormat="1" ht="45" hidden="1" customHeight="1" x14ac:dyDescent="0.25">
      <c r="A1081" s="101" t="s">
        <v>581</v>
      </c>
      <c r="B1081" s="101" t="s">
        <v>29</v>
      </c>
      <c r="C1081" s="101" t="s">
        <v>26</v>
      </c>
      <c r="D1081" s="101" t="s">
        <v>579</v>
      </c>
      <c r="E1081" s="131" t="s">
        <v>184</v>
      </c>
      <c r="F1081" s="101" t="s">
        <v>203</v>
      </c>
      <c r="G1081" s="101" t="s">
        <v>588</v>
      </c>
      <c r="H1081" s="131" t="s">
        <v>2540</v>
      </c>
      <c r="I1081" s="101" t="s">
        <v>145</v>
      </c>
      <c r="J1081" s="110">
        <v>5300000</v>
      </c>
    </row>
    <row r="1082" spans="1:10" s="150" customFormat="1" ht="30" hidden="1" customHeight="1" x14ac:dyDescent="0.25">
      <c r="A1082" s="101" t="s">
        <v>581</v>
      </c>
      <c r="B1082" s="101" t="s">
        <v>29</v>
      </c>
      <c r="C1082" s="101" t="s">
        <v>46</v>
      </c>
      <c r="D1082" s="101" t="s">
        <v>579</v>
      </c>
      <c r="E1082" s="131" t="s">
        <v>184</v>
      </c>
      <c r="F1082" s="101" t="s">
        <v>204</v>
      </c>
      <c r="G1082" s="101" t="s">
        <v>589</v>
      </c>
      <c r="H1082" s="131" t="s">
        <v>625</v>
      </c>
      <c r="I1082" s="101" t="s">
        <v>145</v>
      </c>
      <c r="J1082" s="110">
        <v>10000000</v>
      </c>
    </row>
    <row r="1083" spans="1:10" s="150" customFormat="1" ht="30" hidden="1" customHeight="1" x14ac:dyDescent="0.25">
      <c r="A1083" s="101" t="s">
        <v>581</v>
      </c>
      <c r="B1083" s="101" t="s">
        <v>29</v>
      </c>
      <c r="C1083" s="101" t="s">
        <v>16</v>
      </c>
      <c r="D1083" s="101" t="s">
        <v>579</v>
      </c>
      <c r="E1083" s="131" t="s">
        <v>184</v>
      </c>
      <c r="F1083" s="101" t="s">
        <v>205</v>
      </c>
      <c r="G1083" s="101" t="s">
        <v>590</v>
      </c>
      <c r="H1083" s="131" t="s">
        <v>2541</v>
      </c>
      <c r="I1083" s="101" t="s">
        <v>145</v>
      </c>
      <c r="J1083" s="110">
        <v>60000000</v>
      </c>
    </row>
    <row r="1084" spans="1:10" s="150" customFormat="1" ht="45" hidden="1" customHeight="1" x14ac:dyDescent="0.25">
      <c r="A1084" s="101" t="s">
        <v>581</v>
      </c>
      <c r="B1084" s="101" t="s">
        <v>29</v>
      </c>
      <c r="C1084" s="101" t="s">
        <v>37</v>
      </c>
      <c r="D1084" s="101" t="s">
        <v>579</v>
      </c>
      <c r="E1084" s="131" t="s">
        <v>184</v>
      </c>
      <c r="F1084" s="101" t="s">
        <v>207</v>
      </c>
      <c r="G1084" s="101" t="s">
        <v>591</v>
      </c>
      <c r="H1084" s="131" t="s">
        <v>2543</v>
      </c>
      <c r="I1084" s="101" t="s">
        <v>145</v>
      </c>
      <c r="J1084" s="110">
        <v>9220500</v>
      </c>
    </row>
    <row r="1085" spans="1:10" s="150" customFormat="1" ht="45" hidden="1" customHeight="1" x14ac:dyDescent="0.25">
      <c r="A1085" s="101" t="s">
        <v>581</v>
      </c>
      <c r="B1085" s="101" t="s">
        <v>29</v>
      </c>
      <c r="C1085" s="101" t="s">
        <v>20</v>
      </c>
      <c r="D1085" s="101" t="s">
        <v>579</v>
      </c>
      <c r="E1085" s="131" t="s">
        <v>184</v>
      </c>
      <c r="F1085" s="101" t="s">
        <v>206</v>
      </c>
      <c r="G1085" s="101" t="s">
        <v>592</v>
      </c>
      <c r="H1085" s="131" t="s">
        <v>2544</v>
      </c>
      <c r="I1085" s="101" t="s">
        <v>145</v>
      </c>
      <c r="J1085" s="110">
        <v>50000000</v>
      </c>
    </row>
    <row r="1086" spans="1:10" s="150" customFormat="1" ht="30" hidden="1" customHeight="1" x14ac:dyDescent="0.25">
      <c r="A1086" s="101" t="s">
        <v>581</v>
      </c>
      <c r="B1086" s="101" t="s">
        <v>29</v>
      </c>
      <c r="C1086" s="101" t="s">
        <v>209</v>
      </c>
      <c r="D1086" s="101" t="s">
        <v>579</v>
      </c>
      <c r="E1086" s="131" t="s">
        <v>184</v>
      </c>
      <c r="F1086" s="101" t="s">
        <v>208</v>
      </c>
      <c r="G1086" s="101" t="s">
        <v>289</v>
      </c>
      <c r="H1086" s="131" t="s">
        <v>2545</v>
      </c>
      <c r="I1086" s="101" t="s">
        <v>145</v>
      </c>
      <c r="J1086" s="110">
        <v>12240000</v>
      </c>
    </row>
    <row r="1087" spans="1:10" s="150" customFormat="1" ht="30" hidden="1" customHeight="1" x14ac:dyDescent="0.25">
      <c r="A1087" s="324" t="s">
        <v>581</v>
      </c>
      <c r="B1087" s="325" t="s">
        <v>22</v>
      </c>
      <c r="C1087" s="324" t="s">
        <v>50</v>
      </c>
      <c r="D1087" s="324" t="s">
        <v>579</v>
      </c>
      <c r="E1087" s="327" t="s">
        <v>148</v>
      </c>
      <c r="F1087" s="324" t="s">
        <v>674</v>
      </c>
      <c r="G1087" s="324" t="s">
        <v>595</v>
      </c>
      <c r="H1087" s="324" t="s">
        <v>596</v>
      </c>
      <c r="I1087" s="324" t="s">
        <v>145</v>
      </c>
      <c r="J1087" s="345">
        <v>101500000</v>
      </c>
    </row>
    <row r="1088" spans="1:10" s="150" customFormat="1" ht="30" hidden="1" customHeight="1" x14ac:dyDescent="0.25">
      <c r="A1088" s="101" t="s">
        <v>581</v>
      </c>
      <c r="B1088" s="132" t="s">
        <v>22</v>
      </c>
      <c r="C1088" s="101" t="s">
        <v>21</v>
      </c>
      <c r="D1088" s="101" t="s">
        <v>579</v>
      </c>
      <c r="E1088" s="131" t="s">
        <v>148</v>
      </c>
      <c r="F1088" s="132" t="s">
        <v>183</v>
      </c>
      <c r="G1088" s="101" t="s">
        <v>593</v>
      </c>
      <c r="H1088" s="101" t="s">
        <v>594</v>
      </c>
      <c r="I1088" s="101" t="s">
        <v>145</v>
      </c>
      <c r="J1088" s="110">
        <v>2000000</v>
      </c>
    </row>
    <row r="1089" spans="1:11" s="150" customFormat="1" ht="45" hidden="1" customHeight="1" x14ac:dyDescent="0.25">
      <c r="A1089" s="330" t="s">
        <v>581</v>
      </c>
      <c r="B1089" s="331" t="s">
        <v>22</v>
      </c>
      <c r="C1089" s="330" t="s">
        <v>52</v>
      </c>
      <c r="D1089" s="330" t="s">
        <v>579</v>
      </c>
      <c r="E1089" s="333" t="s">
        <v>148</v>
      </c>
      <c r="F1089" s="330" t="s">
        <v>3120</v>
      </c>
      <c r="G1089" s="330" t="s">
        <v>597</v>
      </c>
      <c r="H1089" s="330" t="s">
        <v>598</v>
      </c>
      <c r="I1089" s="330" t="s">
        <v>145</v>
      </c>
      <c r="J1089" s="346">
        <v>48035000</v>
      </c>
    </row>
    <row r="1090" spans="1:11" s="150" customFormat="1" ht="30" hidden="1" customHeight="1" x14ac:dyDescent="0.25">
      <c r="A1090" s="101" t="s">
        <v>581</v>
      </c>
      <c r="B1090" s="132" t="s">
        <v>22</v>
      </c>
      <c r="C1090" s="101" t="s">
        <v>218</v>
      </c>
      <c r="D1090" s="101" t="s">
        <v>579</v>
      </c>
      <c r="E1090" s="131" t="s">
        <v>148</v>
      </c>
      <c r="F1090" s="101" t="s">
        <v>3122</v>
      </c>
      <c r="G1090" s="101" t="s">
        <v>599</v>
      </c>
      <c r="H1090" s="101" t="s">
        <v>600</v>
      </c>
      <c r="I1090" s="101" t="s">
        <v>145</v>
      </c>
      <c r="J1090" s="110">
        <v>23500000</v>
      </c>
    </row>
    <row r="1091" spans="1:11" s="150" customFormat="1" ht="30" hidden="1" customHeight="1" x14ac:dyDescent="0.25">
      <c r="A1091" s="101" t="s">
        <v>581</v>
      </c>
      <c r="B1091" s="109" t="s">
        <v>29</v>
      </c>
      <c r="C1091" s="109" t="s">
        <v>1078</v>
      </c>
      <c r="D1091" s="101" t="s">
        <v>579</v>
      </c>
      <c r="E1091" s="131" t="s">
        <v>184</v>
      </c>
      <c r="F1091" s="101" t="s">
        <v>3359</v>
      </c>
      <c r="G1091" s="101" t="s">
        <v>584</v>
      </c>
      <c r="H1091" s="101" t="s">
        <v>2605</v>
      </c>
      <c r="I1091" s="101" t="s">
        <v>145</v>
      </c>
      <c r="J1091" s="110">
        <v>76000000</v>
      </c>
    </row>
    <row r="1092" spans="1:11" s="150" customFormat="1" ht="30" hidden="1" customHeight="1" x14ac:dyDescent="0.25">
      <c r="A1092" s="101" t="s">
        <v>581</v>
      </c>
      <c r="B1092" s="142" t="s">
        <v>29</v>
      </c>
      <c r="C1092" s="154" t="s">
        <v>1078</v>
      </c>
      <c r="D1092" s="101" t="s">
        <v>579</v>
      </c>
      <c r="E1092" s="131" t="s">
        <v>184</v>
      </c>
      <c r="F1092" s="101" t="s">
        <v>601</v>
      </c>
      <c r="G1092" s="101" t="s">
        <v>601</v>
      </c>
      <c r="H1092" s="101" t="s">
        <v>602</v>
      </c>
      <c r="I1092" s="101" t="s">
        <v>145</v>
      </c>
      <c r="J1092" s="110">
        <v>85000000</v>
      </c>
    </row>
    <row r="1093" spans="1:11" s="150" customFormat="1" ht="60" hidden="1" customHeight="1" x14ac:dyDescent="0.25">
      <c r="A1093" s="101" t="s">
        <v>581</v>
      </c>
      <c r="B1093" s="142" t="s">
        <v>17</v>
      </c>
      <c r="C1093" s="101" t="s">
        <v>29</v>
      </c>
      <c r="D1093" s="101" t="s">
        <v>579</v>
      </c>
      <c r="E1093" s="131" t="s">
        <v>146</v>
      </c>
      <c r="F1093" s="101" t="s">
        <v>3124</v>
      </c>
      <c r="G1093" s="101" t="s">
        <v>603</v>
      </c>
      <c r="H1093" s="101" t="s">
        <v>604</v>
      </c>
      <c r="I1093" s="101" t="s">
        <v>145</v>
      </c>
      <c r="J1093" s="110">
        <v>15000000</v>
      </c>
    </row>
    <row r="1094" spans="1:11" s="150" customFormat="1" ht="30" hidden="1" customHeight="1" x14ac:dyDescent="0.25">
      <c r="A1094" s="101" t="s">
        <v>581</v>
      </c>
      <c r="B1094" s="101" t="s">
        <v>26</v>
      </c>
      <c r="C1094" s="101" t="s">
        <v>23</v>
      </c>
      <c r="D1094" s="101" t="s">
        <v>579</v>
      </c>
      <c r="E1094" s="101" t="s">
        <v>263</v>
      </c>
      <c r="F1094" s="101" t="s">
        <v>1295</v>
      </c>
      <c r="G1094" s="101" t="s">
        <v>611</v>
      </c>
      <c r="H1094" s="101" t="s">
        <v>2689</v>
      </c>
      <c r="I1094" s="101" t="s">
        <v>145</v>
      </c>
      <c r="J1094" s="110">
        <v>214752600</v>
      </c>
    </row>
    <row r="1095" spans="1:11" s="150" customFormat="1" ht="30" hidden="1" customHeight="1" x14ac:dyDescent="0.25">
      <c r="A1095" s="101" t="s">
        <v>581</v>
      </c>
      <c r="B1095" s="101" t="s">
        <v>26</v>
      </c>
      <c r="C1095" s="101" t="s">
        <v>50</v>
      </c>
      <c r="D1095" s="101" t="s">
        <v>579</v>
      </c>
      <c r="E1095" s="101" t="s">
        <v>263</v>
      </c>
      <c r="F1095" s="101" t="s">
        <v>1296</v>
      </c>
      <c r="G1095" s="101" t="s">
        <v>612</v>
      </c>
      <c r="H1095" s="101" t="s">
        <v>613</v>
      </c>
      <c r="I1095" s="101" t="s">
        <v>145</v>
      </c>
      <c r="J1095" s="110">
        <v>246999100</v>
      </c>
    </row>
    <row r="1096" spans="1:11" s="150" customFormat="1" ht="45" hidden="1" customHeight="1" x14ac:dyDescent="0.25">
      <c r="A1096" s="101" t="s">
        <v>581</v>
      </c>
      <c r="B1096" s="101" t="s">
        <v>46</v>
      </c>
      <c r="C1096" s="101" t="s">
        <v>50</v>
      </c>
      <c r="D1096" s="101" t="s">
        <v>579</v>
      </c>
      <c r="E1096" s="101" t="s">
        <v>144</v>
      </c>
      <c r="F1096" s="101" t="s">
        <v>130</v>
      </c>
      <c r="G1096" s="101" t="s">
        <v>605</v>
      </c>
      <c r="H1096" s="101" t="s">
        <v>606</v>
      </c>
      <c r="I1096" s="101" t="s">
        <v>145</v>
      </c>
      <c r="J1096" s="110">
        <v>165896600</v>
      </c>
    </row>
    <row r="1097" spans="1:11" s="150" customFormat="1" ht="47.25" hidden="1" customHeight="1" x14ac:dyDescent="0.25">
      <c r="A1097" s="101" t="s">
        <v>581</v>
      </c>
      <c r="B1097" s="101" t="s">
        <v>16</v>
      </c>
      <c r="C1097" s="101" t="s">
        <v>27</v>
      </c>
      <c r="D1097" s="101" t="s">
        <v>579</v>
      </c>
      <c r="E1097" s="101" t="s">
        <v>607</v>
      </c>
      <c r="F1097" s="101" t="s">
        <v>608</v>
      </c>
      <c r="G1097" s="101" t="s">
        <v>609</v>
      </c>
      <c r="H1097" s="101" t="s">
        <v>610</v>
      </c>
      <c r="I1097" s="101" t="s">
        <v>145</v>
      </c>
      <c r="J1097" s="110">
        <v>343631600</v>
      </c>
    </row>
    <row r="1098" spans="1:11" s="150" customFormat="1" ht="30" hidden="1" customHeight="1" x14ac:dyDescent="0.25">
      <c r="A1098" s="101" t="s">
        <v>820</v>
      </c>
      <c r="B1098" s="132" t="s">
        <v>29</v>
      </c>
      <c r="C1098" s="132" t="s">
        <v>29</v>
      </c>
      <c r="D1098" s="101" t="s">
        <v>819</v>
      </c>
      <c r="E1098" s="131" t="s">
        <v>184</v>
      </c>
      <c r="F1098" s="139" t="s">
        <v>194</v>
      </c>
      <c r="G1098" s="139" t="s">
        <v>789</v>
      </c>
      <c r="H1098" s="139" t="s">
        <v>1889</v>
      </c>
      <c r="I1098" s="139" t="s">
        <v>145</v>
      </c>
      <c r="J1098" s="140">
        <v>13500000</v>
      </c>
      <c r="K1098" s="141">
        <v>13500000</v>
      </c>
    </row>
    <row r="1099" spans="1:11" s="150" customFormat="1" ht="45" hidden="1" customHeight="1" x14ac:dyDescent="0.25">
      <c r="A1099" s="101" t="s">
        <v>820</v>
      </c>
      <c r="B1099" s="132" t="s">
        <v>29</v>
      </c>
      <c r="C1099" s="132" t="s">
        <v>22</v>
      </c>
      <c r="D1099" s="101" t="s">
        <v>819</v>
      </c>
      <c r="E1099" s="131" t="s">
        <v>184</v>
      </c>
      <c r="F1099" s="139" t="s">
        <v>196</v>
      </c>
      <c r="G1099" s="139" t="s">
        <v>789</v>
      </c>
      <c r="H1099" s="139" t="s">
        <v>284</v>
      </c>
      <c r="I1099" s="139" t="s">
        <v>145</v>
      </c>
      <c r="J1099" s="140">
        <v>19000000</v>
      </c>
      <c r="K1099" s="141">
        <v>19000000</v>
      </c>
    </row>
    <row r="1100" spans="1:11" s="150" customFormat="1" ht="60" hidden="1" customHeight="1" x14ac:dyDescent="0.25">
      <c r="A1100" s="101" t="s">
        <v>820</v>
      </c>
      <c r="B1100" s="132" t="s">
        <v>29</v>
      </c>
      <c r="C1100" s="132" t="s">
        <v>17</v>
      </c>
      <c r="D1100" s="101" t="s">
        <v>819</v>
      </c>
      <c r="E1100" s="131" t="s">
        <v>184</v>
      </c>
      <c r="F1100" s="139" t="s">
        <v>198</v>
      </c>
      <c r="G1100" s="139" t="s">
        <v>789</v>
      </c>
      <c r="H1100" s="139" t="s">
        <v>469</v>
      </c>
      <c r="I1100" s="139" t="s">
        <v>145</v>
      </c>
      <c r="J1100" s="140">
        <v>12240000</v>
      </c>
      <c r="K1100" s="141">
        <v>12240000</v>
      </c>
    </row>
    <row r="1101" spans="1:11" s="150" customFormat="1" ht="30" hidden="1" customHeight="1" x14ac:dyDescent="0.25">
      <c r="A1101" s="101" t="s">
        <v>820</v>
      </c>
      <c r="B1101" s="132" t="s">
        <v>29</v>
      </c>
      <c r="C1101" s="132" t="s">
        <v>21</v>
      </c>
      <c r="D1101" s="101" t="s">
        <v>819</v>
      </c>
      <c r="E1101" s="131" t="s">
        <v>184</v>
      </c>
      <c r="F1101" s="139" t="s">
        <v>185</v>
      </c>
      <c r="G1101" s="139" t="s">
        <v>789</v>
      </c>
      <c r="H1101" s="139" t="s">
        <v>2535</v>
      </c>
      <c r="I1101" s="139" t="s">
        <v>145</v>
      </c>
      <c r="J1101" s="140">
        <v>72480000</v>
      </c>
      <c r="K1101" s="141">
        <v>48000000</v>
      </c>
    </row>
    <row r="1102" spans="1:11" s="150" customFormat="1" ht="30" hidden="1" customHeight="1" x14ac:dyDescent="0.25">
      <c r="A1102" s="101" t="s">
        <v>820</v>
      </c>
      <c r="B1102" s="132" t="s">
        <v>29</v>
      </c>
      <c r="C1102" s="132" t="s">
        <v>23</v>
      </c>
      <c r="D1102" s="101" t="s">
        <v>819</v>
      </c>
      <c r="E1102" s="131" t="s">
        <v>184</v>
      </c>
      <c r="F1102" s="139" t="s">
        <v>199</v>
      </c>
      <c r="G1102" s="139" t="s">
        <v>789</v>
      </c>
      <c r="H1102" s="139" t="s">
        <v>2536</v>
      </c>
      <c r="I1102" s="139" t="s">
        <v>145</v>
      </c>
      <c r="J1102" s="140">
        <v>17740000</v>
      </c>
      <c r="K1102" s="141">
        <v>17740000</v>
      </c>
    </row>
    <row r="1103" spans="1:11" s="150" customFormat="1" ht="30" hidden="1" customHeight="1" x14ac:dyDescent="0.25">
      <c r="A1103" s="101" t="s">
        <v>820</v>
      </c>
      <c r="B1103" s="132" t="s">
        <v>29</v>
      </c>
      <c r="C1103" s="132" t="s">
        <v>122</v>
      </c>
      <c r="D1103" s="101" t="s">
        <v>819</v>
      </c>
      <c r="E1103" s="131" t="s">
        <v>184</v>
      </c>
      <c r="F1103" s="139" t="s">
        <v>200</v>
      </c>
      <c r="G1103" s="131" t="s">
        <v>2537</v>
      </c>
      <c r="H1103" s="139" t="s">
        <v>2538</v>
      </c>
      <c r="I1103" s="139" t="s">
        <v>145</v>
      </c>
      <c r="J1103" s="140">
        <v>45000000</v>
      </c>
      <c r="K1103" s="141">
        <v>45000000</v>
      </c>
    </row>
    <row r="1104" spans="1:11" s="150" customFormat="1" ht="30" hidden="1" customHeight="1" x14ac:dyDescent="0.25">
      <c r="A1104" s="101" t="s">
        <v>820</v>
      </c>
      <c r="B1104" s="132" t="s">
        <v>29</v>
      </c>
      <c r="C1104" s="132" t="s">
        <v>56</v>
      </c>
      <c r="D1104" s="101" t="s">
        <v>819</v>
      </c>
      <c r="E1104" s="131" t="s">
        <v>184</v>
      </c>
      <c r="F1104" s="139" t="s">
        <v>201</v>
      </c>
      <c r="G1104" s="139" t="s">
        <v>789</v>
      </c>
      <c r="H1104" s="131" t="s">
        <v>473</v>
      </c>
      <c r="I1104" s="139" t="s">
        <v>145</v>
      </c>
      <c r="J1104" s="140">
        <v>80100000</v>
      </c>
      <c r="K1104" s="141">
        <v>80100000</v>
      </c>
    </row>
    <row r="1105" spans="1:11" s="150" customFormat="1" ht="60" hidden="1" customHeight="1" x14ac:dyDescent="0.25">
      <c r="A1105" s="101" t="s">
        <v>820</v>
      </c>
      <c r="B1105" s="132" t="s">
        <v>29</v>
      </c>
      <c r="C1105" s="132" t="s">
        <v>40</v>
      </c>
      <c r="D1105" s="101" t="s">
        <v>819</v>
      </c>
      <c r="E1105" s="131" t="s">
        <v>184</v>
      </c>
      <c r="F1105" s="139" t="s">
        <v>202</v>
      </c>
      <c r="G1105" s="139" t="s">
        <v>789</v>
      </c>
      <c r="H1105" s="131" t="s">
        <v>2539</v>
      </c>
      <c r="I1105" s="139" t="s">
        <v>145</v>
      </c>
      <c r="J1105" s="140">
        <v>5000000</v>
      </c>
      <c r="K1105" s="141">
        <v>5000000</v>
      </c>
    </row>
    <row r="1106" spans="1:11" s="150" customFormat="1" ht="45" hidden="1" customHeight="1" x14ac:dyDescent="0.25">
      <c r="A1106" s="101" t="s">
        <v>820</v>
      </c>
      <c r="B1106" s="132" t="s">
        <v>29</v>
      </c>
      <c r="C1106" s="132" t="s">
        <v>26</v>
      </c>
      <c r="D1106" s="101" t="s">
        <v>819</v>
      </c>
      <c r="E1106" s="131" t="s">
        <v>184</v>
      </c>
      <c r="F1106" s="139" t="s">
        <v>203</v>
      </c>
      <c r="G1106" s="139" t="s">
        <v>789</v>
      </c>
      <c r="H1106" s="131" t="s">
        <v>2540</v>
      </c>
      <c r="I1106" s="139" t="s">
        <v>145</v>
      </c>
      <c r="J1106" s="140">
        <v>7500000</v>
      </c>
      <c r="K1106" s="141">
        <v>7500000</v>
      </c>
    </row>
    <row r="1107" spans="1:11" s="150" customFormat="1" ht="30" hidden="1" customHeight="1" x14ac:dyDescent="0.25">
      <c r="A1107" s="101" t="s">
        <v>820</v>
      </c>
      <c r="B1107" s="132" t="s">
        <v>29</v>
      </c>
      <c r="C1107" s="132" t="s">
        <v>46</v>
      </c>
      <c r="D1107" s="101" t="s">
        <v>819</v>
      </c>
      <c r="E1107" s="131" t="s">
        <v>184</v>
      </c>
      <c r="F1107" s="139" t="s">
        <v>204</v>
      </c>
      <c r="G1107" s="139" t="s">
        <v>789</v>
      </c>
      <c r="H1107" s="131" t="s">
        <v>625</v>
      </c>
      <c r="I1107" s="139" t="s">
        <v>145</v>
      </c>
      <c r="J1107" s="140">
        <v>50000000</v>
      </c>
      <c r="K1107" s="141">
        <v>70000000</v>
      </c>
    </row>
    <row r="1108" spans="1:11" s="150" customFormat="1" ht="30" hidden="1" customHeight="1" x14ac:dyDescent="0.25">
      <c r="A1108" s="101" t="s">
        <v>820</v>
      </c>
      <c r="B1108" s="132" t="s">
        <v>29</v>
      </c>
      <c r="C1108" s="132" t="s">
        <v>16</v>
      </c>
      <c r="D1108" s="101" t="s">
        <v>819</v>
      </c>
      <c r="E1108" s="131" t="s">
        <v>184</v>
      </c>
      <c r="F1108" s="139" t="s">
        <v>205</v>
      </c>
      <c r="G1108" s="139" t="s">
        <v>789</v>
      </c>
      <c r="H1108" s="131" t="s">
        <v>2541</v>
      </c>
      <c r="I1108" s="139" t="s">
        <v>145</v>
      </c>
      <c r="J1108" s="140">
        <v>50000000</v>
      </c>
      <c r="K1108" s="141">
        <v>200000000</v>
      </c>
    </row>
    <row r="1109" spans="1:11" s="150" customFormat="1" ht="45" hidden="1" customHeight="1" x14ac:dyDescent="0.25">
      <c r="A1109" s="101" t="s">
        <v>820</v>
      </c>
      <c r="B1109" s="132" t="s">
        <v>29</v>
      </c>
      <c r="C1109" s="132" t="s">
        <v>37</v>
      </c>
      <c r="D1109" s="101" t="s">
        <v>819</v>
      </c>
      <c r="E1109" s="131" t="s">
        <v>184</v>
      </c>
      <c r="F1109" s="139" t="s">
        <v>207</v>
      </c>
      <c r="G1109" s="139" t="s">
        <v>789</v>
      </c>
      <c r="H1109" s="131" t="s">
        <v>2543</v>
      </c>
      <c r="I1109" s="139" t="s">
        <v>145</v>
      </c>
      <c r="J1109" s="140">
        <v>11000000</v>
      </c>
      <c r="K1109" s="141">
        <v>11000000</v>
      </c>
    </row>
    <row r="1110" spans="1:11" s="150" customFormat="1" ht="45" hidden="1" customHeight="1" x14ac:dyDescent="0.25">
      <c r="A1110" s="101" t="s">
        <v>820</v>
      </c>
      <c r="B1110" s="132" t="s">
        <v>29</v>
      </c>
      <c r="C1110" s="132" t="s">
        <v>20</v>
      </c>
      <c r="D1110" s="101" t="s">
        <v>819</v>
      </c>
      <c r="E1110" s="131" t="s">
        <v>184</v>
      </c>
      <c r="F1110" s="139" t="s">
        <v>206</v>
      </c>
      <c r="G1110" s="139" t="s">
        <v>789</v>
      </c>
      <c r="H1110" s="131" t="s">
        <v>2544</v>
      </c>
      <c r="I1110" s="139" t="s">
        <v>145</v>
      </c>
      <c r="J1110" s="140">
        <v>125000000</v>
      </c>
      <c r="K1110" s="141">
        <v>150000000</v>
      </c>
    </row>
    <row r="1111" spans="1:11" s="150" customFormat="1" ht="45" hidden="1" customHeight="1" x14ac:dyDescent="0.25">
      <c r="A1111" s="101" t="s">
        <v>820</v>
      </c>
      <c r="B1111" s="142" t="s">
        <v>29</v>
      </c>
      <c r="C1111" s="154" t="s">
        <v>1078</v>
      </c>
      <c r="D1111" s="101" t="s">
        <v>819</v>
      </c>
      <c r="E1111" s="131" t="s">
        <v>184</v>
      </c>
      <c r="F1111" s="139" t="s">
        <v>601</v>
      </c>
      <c r="G1111" s="139" t="s">
        <v>789</v>
      </c>
      <c r="H1111" s="139" t="s">
        <v>823</v>
      </c>
      <c r="I1111" s="139" t="s">
        <v>145</v>
      </c>
      <c r="J1111" s="140">
        <v>50000000</v>
      </c>
      <c r="K1111" s="141">
        <v>90000000</v>
      </c>
    </row>
    <row r="1112" spans="1:11" s="150" customFormat="1" ht="30" hidden="1" customHeight="1" x14ac:dyDescent="0.25">
      <c r="A1112" s="101" t="s">
        <v>820</v>
      </c>
      <c r="B1112" s="132" t="s">
        <v>22</v>
      </c>
      <c r="C1112" s="132" t="s">
        <v>21</v>
      </c>
      <c r="D1112" s="101" t="s">
        <v>819</v>
      </c>
      <c r="E1112" s="131" t="s">
        <v>148</v>
      </c>
      <c r="F1112" s="139" t="s">
        <v>673</v>
      </c>
      <c r="G1112" s="139" t="s">
        <v>789</v>
      </c>
      <c r="H1112" s="139" t="s">
        <v>1958</v>
      </c>
      <c r="I1112" s="139" t="s">
        <v>145</v>
      </c>
      <c r="J1112" s="140">
        <v>55000000</v>
      </c>
      <c r="K1112" s="141">
        <v>55000000</v>
      </c>
    </row>
    <row r="1113" spans="1:11" s="150" customFormat="1" ht="30" hidden="1" customHeight="1" x14ac:dyDescent="0.25">
      <c r="A1113" s="101" t="s">
        <v>820</v>
      </c>
      <c r="B1113" s="132" t="s">
        <v>22</v>
      </c>
      <c r="C1113" s="132" t="s">
        <v>35</v>
      </c>
      <c r="D1113" s="101" t="s">
        <v>819</v>
      </c>
      <c r="E1113" s="131" t="s">
        <v>148</v>
      </c>
      <c r="F1113" s="139" t="s">
        <v>3119</v>
      </c>
      <c r="G1113" s="139" t="s">
        <v>789</v>
      </c>
      <c r="H1113" s="139" t="s">
        <v>1959</v>
      </c>
      <c r="I1113" s="139" t="s">
        <v>145</v>
      </c>
      <c r="J1113" s="140">
        <v>75000000</v>
      </c>
      <c r="K1113" s="141">
        <v>75000000</v>
      </c>
    </row>
    <row r="1114" spans="1:11" s="150" customFormat="1" ht="60" hidden="1" customHeight="1" x14ac:dyDescent="0.25">
      <c r="A1114" s="101" t="s">
        <v>820</v>
      </c>
      <c r="B1114" s="132" t="s">
        <v>22</v>
      </c>
      <c r="C1114" s="132" t="s">
        <v>52</v>
      </c>
      <c r="D1114" s="101" t="s">
        <v>819</v>
      </c>
      <c r="E1114" s="131" t="s">
        <v>148</v>
      </c>
      <c r="F1114" s="139" t="s">
        <v>3120</v>
      </c>
      <c r="G1114" s="139" t="s">
        <v>789</v>
      </c>
      <c r="H1114" s="139" t="s">
        <v>821</v>
      </c>
      <c r="I1114" s="139" t="s">
        <v>145</v>
      </c>
      <c r="J1114" s="140">
        <v>44000000</v>
      </c>
      <c r="K1114" s="141">
        <v>44000000</v>
      </c>
    </row>
    <row r="1115" spans="1:11" s="150" customFormat="1" ht="30" hidden="1" customHeight="1" x14ac:dyDescent="0.25">
      <c r="A1115" s="101" t="s">
        <v>820</v>
      </c>
      <c r="B1115" s="132" t="s">
        <v>22</v>
      </c>
      <c r="C1115" s="132" t="s">
        <v>218</v>
      </c>
      <c r="D1115" s="101" t="s">
        <v>819</v>
      </c>
      <c r="E1115" s="131" t="s">
        <v>148</v>
      </c>
      <c r="F1115" s="139" t="s">
        <v>3122</v>
      </c>
      <c r="G1115" s="139" t="s">
        <v>789</v>
      </c>
      <c r="H1115" s="139" t="s">
        <v>822</v>
      </c>
      <c r="I1115" s="139" t="s">
        <v>145</v>
      </c>
      <c r="J1115" s="140">
        <v>50000000</v>
      </c>
      <c r="K1115" s="141">
        <v>50000000</v>
      </c>
    </row>
    <row r="1116" spans="1:11" s="150" customFormat="1" ht="30" hidden="1" customHeight="1" x14ac:dyDescent="0.25">
      <c r="A1116" s="101" t="s">
        <v>820</v>
      </c>
      <c r="B1116" s="142" t="s">
        <v>17</v>
      </c>
      <c r="C1116" s="154" t="s">
        <v>29</v>
      </c>
      <c r="D1116" s="101" t="s">
        <v>819</v>
      </c>
      <c r="E1116" s="131" t="s">
        <v>146</v>
      </c>
      <c r="F1116" s="139" t="s">
        <v>3124</v>
      </c>
      <c r="G1116" s="139" t="s">
        <v>789</v>
      </c>
      <c r="H1116" s="139" t="s">
        <v>1291</v>
      </c>
      <c r="I1116" s="139" t="s">
        <v>145</v>
      </c>
      <c r="J1116" s="140">
        <v>15000000</v>
      </c>
      <c r="K1116" s="141">
        <v>20000000</v>
      </c>
    </row>
    <row r="1117" spans="1:11" s="150" customFormat="1" ht="35.25" hidden="1" customHeight="1" x14ac:dyDescent="0.25">
      <c r="A1117" s="101" t="s">
        <v>820</v>
      </c>
      <c r="B1117" s="132" t="s">
        <v>76</v>
      </c>
      <c r="C1117" s="132" t="s">
        <v>23</v>
      </c>
      <c r="D1117" s="101" t="s">
        <v>819</v>
      </c>
      <c r="E1117" s="138" t="s">
        <v>2690</v>
      </c>
      <c r="F1117" s="139" t="s">
        <v>2951</v>
      </c>
      <c r="G1117" s="139" t="s">
        <v>789</v>
      </c>
      <c r="H1117" s="139" t="s">
        <v>2952</v>
      </c>
      <c r="I1117" s="139" t="s">
        <v>1960</v>
      </c>
      <c r="J1117" s="140">
        <f>344920000-25000000</f>
        <v>319920000</v>
      </c>
      <c r="K1117" s="141">
        <v>394920000</v>
      </c>
    </row>
    <row r="1118" spans="1:11" s="150" customFormat="1" ht="63" hidden="1" customHeight="1" x14ac:dyDescent="0.25">
      <c r="A1118" s="101" t="s">
        <v>820</v>
      </c>
      <c r="B1118" s="132" t="s">
        <v>76</v>
      </c>
      <c r="C1118" s="132" t="s">
        <v>31</v>
      </c>
      <c r="D1118" s="101" t="s">
        <v>819</v>
      </c>
      <c r="E1118" s="138" t="s">
        <v>2690</v>
      </c>
      <c r="F1118" s="139" t="s">
        <v>829</v>
      </c>
      <c r="G1118" s="139" t="s">
        <v>2872</v>
      </c>
      <c r="H1118" s="139" t="s">
        <v>830</v>
      </c>
      <c r="I1118" s="139" t="s">
        <v>192</v>
      </c>
      <c r="J1118" s="140">
        <v>200000000</v>
      </c>
      <c r="K1118" s="141">
        <v>150000000</v>
      </c>
    </row>
    <row r="1119" spans="1:11" s="150" customFormat="1" ht="180" hidden="1" customHeight="1" x14ac:dyDescent="0.25">
      <c r="A1119" s="101" t="s">
        <v>820</v>
      </c>
      <c r="B1119" s="132" t="s">
        <v>76</v>
      </c>
      <c r="C1119" s="132" t="s">
        <v>27</v>
      </c>
      <c r="D1119" s="101" t="s">
        <v>819</v>
      </c>
      <c r="E1119" s="138" t="s">
        <v>2690</v>
      </c>
      <c r="F1119" s="139" t="s">
        <v>1299</v>
      </c>
      <c r="G1119" s="139" t="s">
        <v>789</v>
      </c>
      <c r="H1119" s="139" t="s">
        <v>824</v>
      </c>
      <c r="I1119" s="139" t="s">
        <v>192</v>
      </c>
      <c r="J1119" s="140">
        <v>175000000</v>
      </c>
      <c r="K1119" s="141">
        <v>210915000</v>
      </c>
    </row>
    <row r="1120" spans="1:11" s="150" customFormat="1" ht="149.25" hidden="1" customHeight="1" x14ac:dyDescent="0.25">
      <c r="A1120" s="101" t="s">
        <v>820</v>
      </c>
      <c r="B1120" s="132" t="s">
        <v>76</v>
      </c>
      <c r="C1120" s="132" t="s">
        <v>47</v>
      </c>
      <c r="D1120" s="101" t="s">
        <v>819</v>
      </c>
      <c r="E1120" s="138" t="s">
        <v>2690</v>
      </c>
      <c r="F1120" s="139" t="s">
        <v>2691</v>
      </c>
      <c r="G1120" s="139" t="s">
        <v>789</v>
      </c>
      <c r="H1120" s="139" t="s">
        <v>1961</v>
      </c>
      <c r="I1120" s="139" t="s">
        <v>192</v>
      </c>
      <c r="J1120" s="140">
        <v>175000000</v>
      </c>
      <c r="K1120" s="141">
        <v>210915000</v>
      </c>
    </row>
    <row r="1121" spans="1:11" s="150" customFormat="1" ht="97.5" hidden="1" customHeight="1" x14ac:dyDescent="0.25">
      <c r="A1121" s="101" t="s">
        <v>820</v>
      </c>
      <c r="B1121" s="132" t="s">
        <v>76</v>
      </c>
      <c r="C1121" s="132" t="s">
        <v>17</v>
      </c>
      <c r="D1121" s="101" t="s">
        <v>819</v>
      </c>
      <c r="E1121" s="138" t="s">
        <v>2690</v>
      </c>
      <c r="F1121" s="139" t="s">
        <v>2972</v>
      </c>
      <c r="G1121" s="139" t="s">
        <v>789</v>
      </c>
      <c r="H1121" s="139" t="s">
        <v>2973</v>
      </c>
      <c r="I1121" s="139" t="s">
        <v>2974</v>
      </c>
      <c r="J1121" s="140">
        <v>150000000</v>
      </c>
      <c r="K1121" s="141">
        <v>588805000</v>
      </c>
    </row>
    <row r="1122" spans="1:11" s="150" customFormat="1" ht="83.25" hidden="1" customHeight="1" x14ac:dyDescent="0.25">
      <c r="A1122" s="101" t="s">
        <v>820</v>
      </c>
      <c r="B1122" s="132" t="s">
        <v>76</v>
      </c>
      <c r="C1122" s="132" t="s">
        <v>21</v>
      </c>
      <c r="D1122" s="101" t="s">
        <v>819</v>
      </c>
      <c r="E1122" s="138" t="s">
        <v>2690</v>
      </c>
      <c r="F1122" s="139" t="s">
        <v>1962</v>
      </c>
      <c r="G1122" s="139" t="s">
        <v>789</v>
      </c>
      <c r="H1122" s="139" t="s">
        <v>1963</v>
      </c>
      <c r="I1122" s="139" t="s">
        <v>470</v>
      </c>
      <c r="J1122" s="140">
        <v>95000000</v>
      </c>
      <c r="K1122" s="141">
        <v>95000000</v>
      </c>
    </row>
    <row r="1123" spans="1:11" s="150" customFormat="1" ht="44.25" hidden="1" customHeight="1" x14ac:dyDescent="0.25">
      <c r="A1123" s="101" t="s">
        <v>820</v>
      </c>
      <c r="B1123" s="132" t="s">
        <v>76</v>
      </c>
      <c r="C1123" s="132" t="s">
        <v>50</v>
      </c>
      <c r="D1123" s="101" t="s">
        <v>819</v>
      </c>
      <c r="E1123" s="138" t="s">
        <v>2690</v>
      </c>
      <c r="F1123" s="139" t="s">
        <v>825</v>
      </c>
      <c r="G1123" s="139" t="s">
        <v>789</v>
      </c>
      <c r="H1123" s="139" t="s">
        <v>826</v>
      </c>
      <c r="I1123" s="139" t="s">
        <v>192</v>
      </c>
      <c r="J1123" s="140">
        <v>150000000</v>
      </c>
      <c r="K1123" s="141">
        <v>166823559</v>
      </c>
    </row>
    <row r="1124" spans="1:11" s="150" customFormat="1" ht="36.75" hidden="1" customHeight="1" x14ac:dyDescent="0.25">
      <c r="A1124" s="101" t="s">
        <v>820</v>
      </c>
      <c r="B1124" s="132" t="s">
        <v>76</v>
      </c>
      <c r="C1124" s="132" t="s">
        <v>122</v>
      </c>
      <c r="D1124" s="101" t="s">
        <v>819</v>
      </c>
      <c r="E1124" s="138" t="s">
        <v>2690</v>
      </c>
      <c r="F1124" s="139" t="s">
        <v>827</v>
      </c>
      <c r="G1124" s="139" t="s">
        <v>789</v>
      </c>
      <c r="H1124" s="139" t="s">
        <v>828</v>
      </c>
      <c r="I1124" s="139" t="s">
        <v>145</v>
      </c>
      <c r="J1124" s="140">
        <v>150000000</v>
      </c>
      <c r="K1124" s="141">
        <v>155600000</v>
      </c>
    </row>
    <row r="1125" spans="1:11" s="150" customFormat="1" ht="48" hidden="1" customHeight="1" x14ac:dyDescent="0.25">
      <c r="A1125" s="101" t="s">
        <v>820</v>
      </c>
      <c r="B1125" s="132" t="s">
        <v>76</v>
      </c>
      <c r="C1125" s="132" t="s">
        <v>22</v>
      </c>
      <c r="D1125" s="101" t="s">
        <v>819</v>
      </c>
      <c r="E1125" s="138" t="s">
        <v>2690</v>
      </c>
      <c r="F1125" s="139" t="s">
        <v>831</v>
      </c>
      <c r="G1125" s="139" t="s">
        <v>789</v>
      </c>
      <c r="H1125" s="139" t="s">
        <v>832</v>
      </c>
      <c r="I1125" s="139" t="s">
        <v>145</v>
      </c>
      <c r="J1125" s="140">
        <v>71000000</v>
      </c>
      <c r="K1125" s="141">
        <v>71410490</v>
      </c>
    </row>
    <row r="1126" spans="1:11" s="150" customFormat="1" ht="35.25" hidden="1" customHeight="1" x14ac:dyDescent="0.25">
      <c r="A1126" s="101" t="s">
        <v>820</v>
      </c>
      <c r="B1126" s="132" t="s">
        <v>76</v>
      </c>
      <c r="C1126" s="132" t="s">
        <v>29</v>
      </c>
      <c r="D1126" s="101" t="s">
        <v>819</v>
      </c>
      <c r="E1126" s="138" t="s">
        <v>2690</v>
      </c>
      <c r="F1126" s="139" t="s">
        <v>1964</v>
      </c>
      <c r="G1126" s="139" t="s">
        <v>789</v>
      </c>
      <c r="H1126" s="139" t="s">
        <v>1965</v>
      </c>
      <c r="I1126" s="139" t="s">
        <v>145</v>
      </c>
      <c r="J1126" s="140">
        <v>71000000</v>
      </c>
      <c r="K1126" s="141">
        <v>77270683</v>
      </c>
    </row>
    <row r="1127" spans="1:11" s="150" customFormat="1" ht="39.75" hidden="1" customHeight="1" x14ac:dyDescent="0.25">
      <c r="A1127" s="101" t="s">
        <v>25</v>
      </c>
      <c r="B1127" s="101" t="s">
        <v>29</v>
      </c>
      <c r="C1127" s="101" t="s">
        <v>29</v>
      </c>
      <c r="D1127" s="101" t="s">
        <v>24</v>
      </c>
      <c r="E1127" s="131" t="s">
        <v>184</v>
      </c>
      <c r="F1127" s="131" t="s">
        <v>194</v>
      </c>
      <c r="G1127" s="131" t="s">
        <v>376</v>
      </c>
      <c r="H1127" s="131" t="s">
        <v>1889</v>
      </c>
      <c r="I1127" s="131" t="s">
        <v>145</v>
      </c>
      <c r="J1127" s="134">
        <v>6000000</v>
      </c>
    </row>
    <row r="1128" spans="1:11" s="150" customFormat="1" ht="55.5" hidden="1" customHeight="1" x14ac:dyDescent="0.25">
      <c r="A1128" s="101" t="s">
        <v>25</v>
      </c>
      <c r="B1128" s="101" t="s">
        <v>29</v>
      </c>
      <c r="C1128" s="101" t="s">
        <v>22</v>
      </c>
      <c r="D1128" s="101" t="s">
        <v>24</v>
      </c>
      <c r="E1128" s="131" t="s">
        <v>184</v>
      </c>
      <c r="F1128" s="131" t="s">
        <v>196</v>
      </c>
      <c r="G1128" s="131" t="s">
        <v>2296</v>
      </c>
      <c r="H1128" s="131" t="s">
        <v>284</v>
      </c>
      <c r="I1128" s="131" t="s">
        <v>145</v>
      </c>
      <c r="J1128" s="134">
        <v>241000000</v>
      </c>
    </row>
    <row r="1129" spans="1:11" s="150" customFormat="1" ht="64.5" hidden="1" customHeight="1" x14ac:dyDescent="0.25">
      <c r="A1129" s="101" t="s">
        <v>25</v>
      </c>
      <c r="B1129" s="101" t="s">
        <v>29</v>
      </c>
      <c r="C1129" s="101" t="s">
        <v>17</v>
      </c>
      <c r="D1129" s="101" t="s">
        <v>24</v>
      </c>
      <c r="E1129" s="131" t="s">
        <v>184</v>
      </c>
      <c r="F1129" s="131" t="s">
        <v>198</v>
      </c>
      <c r="G1129" s="131" t="s">
        <v>377</v>
      </c>
      <c r="H1129" s="131" t="s">
        <v>469</v>
      </c>
      <c r="I1129" s="131" t="s">
        <v>145</v>
      </c>
      <c r="J1129" s="134">
        <v>80000000</v>
      </c>
    </row>
    <row r="1130" spans="1:11" s="150" customFormat="1" ht="37.5" hidden="1" customHeight="1" x14ac:dyDescent="0.25">
      <c r="A1130" s="101" t="s">
        <v>25</v>
      </c>
      <c r="B1130" s="101" t="s">
        <v>29</v>
      </c>
      <c r="C1130" s="101" t="s">
        <v>21</v>
      </c>
      <c r="D1130" s="101" t="s">
        <v>24</v>
      </c>
      <c r="E1130" s="131" t="s">
        <v>184</v>
      </c>
      <c r="F1130" s="131" t="s">
        <v>185</v>
      </c>
      <c r="G1130" s="131" t="s">
        <v>378</v>
      </c>
      <c r="H1130" s="131" t="s">
        <v>2535</v>
      </c>
      <c r="I1130" s="131" t="s">
        <v>145</v>
      </c>
      <c r="J1130" s="134">
        <v>30000000</v>
      </c>
    </row>
    <row r="1131" spans="1:11" s="150" customFormat="1" ht="38.25" hidden="1" customHeight="1" x14ac:dyDescent="0.25">
      <c r="A1131" s="101" t="s">
        <v>25</v>
      </c>
      <c r="B1131" s="101" t="s">
        <v>29</v>
      </c>
      <c r="C1131" s="101" t="s">
        <v>23</v>
      </c>
      <c r="D1131" s="101" t="s">
        <v>24</v>
      </c>
      <c r="E1131" s="131" t="s">
        <v>184</v>
      </c>
      <c r="F1131" s="131" t="s">
        <v>199</v>
      </c>
      <c r="G1131" s="131" t="s">
        <v>379</v>
      </c>
      <c r="H1131" s="131" t="s">
        <v>2536</v>
      </c>
      <c r="I1131" s="131" t="s">
        <v>145</v>
      </c>
      <c r="J1131" s="134">
        <v>24480000</v>
      </c>
    </row>
    <row r="1132" spans="1:11" s="150" customFormat="1" ht="30" hidden="1" customHeight="1" x14ac:dyDescent="0.25">
      <c r="A1132" s="101" t="s">
        <v>25</v>
      </c>
      <c r="B1132" s="101" t="s">
        <v>29</v>
      </c>
      <c r="C1132" s="101" t="s">
        <v>122</v>
      </c>
      <c r="D1132" s="101" t="s">
        <v>24</v>
      </c>
      <c r="E1132" s="131" t="s">
        <v>184</v>
      </c>
      <c r="F1132" s="131" t="s">
        <v>200</v>
      </c>
      <c r="G1132" s="131" t="s">
        <v>2537</v>
      </c>
      <c r="H1132" s="131" t="s">
        <v>2538</v>
      </c>
      <c r="I1132" s="131" t="s">
        <v>145</v>
      </c>
      <c r="J1132" s="134">
        <v>50000000</v>
      </c>
    </row>
    <row r="1133" spans="1:11" s="150" customFormat="1" ht="36" hidden="1" customHeight="1" x14ac:dyDescent="0.25">
      <c r="A1133" s="101" t="s">
        <v>25</v>
      </c>
      <c r="B1133" s="101" t="s">
        <v>29</v>
      </c>
      <c r="C1133" s="101" t="s">
        <v>56</v>
      </c>
      <c r="D1133" s="101" t="s">
        <v>24</v>
      </c>
      <c r="E1133" s="131" t="s">
        <v>184</v>
      </c>
      <c r="F1133" s="131" t="s">
        <v>201</v>
      </c>
      <c r="G1133" s="131" t="s">
        <v>274</v>
      </c>
      <c r="H1133" s="131" t="s">
        <v>473</v>
      </c>
      <c r="I1133" s="131" t="s">
        <v>145</v>
      </c>
      <c r="J1133" s="134">
        <v>30000000</v>
      </c>
    </row>
    <row r="1134" spans="1:11" s="150" customFormat="1" ht="64.5" hidden="1" customHeight="1" x14ac:dyDescent="0.25">
      <c r="A1134" s="101" t="s">
        <v>25</v>
      </c>
      <c r="B1134" s="101" t="s">
        <v>29</v>
      </c>
      <c r="C1134" s="101" t="s">
        <v>40</v>
      </c>
      <c r="D1134" s="101" t="s">
        <v>24</v>
      </c>
      <c r="E1134" s="131" t="s">
        <v>184</v>
      </c>
      <c r="F1134" s="131" t="s">
        <v>202</v>
      </c>
      <c r="G1134" s="131" t="s">
        <v>381</v>
      </c>
      <c r="H1134" s="131" t="s">
        <v>2539</v>
      </c>
      <c r="I1134" s="131" t="s">
        <v>145</v>
      </c>
      <c r="J1134" s="134">
        <v>8000000</v>
      </c>
    </row>
    <row r="1135" spans="1:11" s="150" customFormat="1" ht="48.75" hidden="1" customHeight="1" x14ac:dyDescent="0.25">
      <c r="A1135" s="101" t="s">
        <v>25</v>
      </c>
      <c r="B1135" s="101" t="s">
        <v>29</v>
      </c>
      <c r="C1135" s="101" t="s">
        <v>26</v>
      </c>
      <c r="D1135" s="101" t="s">
        <v>24</v>
      </c>
      <c r="E1135" s="131" t="s">
        <v>184</v>
      </c>
      <c r="F1135" s="131" t="s">
        <v>203</v>
      </c>
      <c r="G1135" s="131" t="s">
        <v>386</v>
      </c>
      <c r="H1135" s="131" t="s">
        <v>2540</v>
      </c>
      <c r="I1135" s="131" t="s">
        <v>145</v>
      </c>
      <c r="J1135" s="134">
        <v>5000000</v>
      </c>
    </row>
    <row r="1136" spans="1:11" s="150" customFormat="1" ht="30" hidden="1" customHeight="1" x14ac:dyDescent="0.25">
      <c r="A1136" s="101" t="s">
        <v>25</v>
      </c>
      <c r="B1136" s="101" t="s">
        <v>29</v>
      </c>
      <c r="C1136" s="101" t="s">
        <v>46</v>
      </c>
      <c r="D1136" s="101" t="s">
        <v>24</v>
      </c>
      <c r="E1136" s="131" t="s">
        <v>184</v>
      </c>
      <c r="F1136" s="131" t="s">
        <v>204</v>
      </c>
      <c r="G1136" s="131" t="s">
        <v>380</v>
      </c>
      <c r="H1136" s="131" t="s">
        <v>625</v>
      </c>
      <c r="I1136" s="131" t="s">
        <v>145</v>
      </c>
      <c r="J1136" s="134">
        <v>10000000</v>
      </c>
    </row>
    <row r="1137" spans="1:10" s="150" customFormat="1" ht="45" hidden="1" customHeight="1" x14ac:dyDescent="0.25">
      <c r="A1137" s="101" t="s">
        <v>25</v>
      </c>
      <c r="B1137" s="101" t="s">
        <v>29</v>
      </c>
      <c r="C1137" s="101" t="s">
        <v>16</v>
      </c>
      <c r="D1137" s="101" t="s">
        <v>24</v>
      </c>
      <c r="E1137" s="131" t="s">
        <v>184</v>
      </c>
      <c r="F1137" s="131" t="s">
        <v>205</v>
      </c>
      <c r="G1137" s="131" t="s">
        <v>382</v>
      </c>
      <c r="H1137" s="131" t="s">
        <v>2541</v>
      </c>
      <c r="I1137" s="131" t="s">
        <v>193</v>
      </c>
      <c r="J1137" s="134">
        <v>25000000</v>
      </c>
    </row>
    <row r="1138" spans="1:10" s="150" customFormat="1" ht="53.25" hidden="1" customHeight="1" x14ac:dyDescent="0.25">
      <c r="A1138" s="101" t="s">
        <v>25</v>
      </c>
      <c r="B1138" s="101" t="s">
        <v>29</v>
      </c>
      <c r="C1138" s="101" t="s">
        <v>37</v>
      </c>
      <c r="D1138" s="101" t="s">
        <v>24</v>
      </c>
      <c r="E1138" s="131" t="s">
        <v>184</v>
      </c>
      <c r="F1138" s="131" t="s">
        <v>207</v>
      </c>
      <c r="G1138" s="131" t="s">
        <v>383</v>
      </c>
      <c r="H1138" s="131" t="s">
        <v>2543</v>
      </c>
      <c r="I1138" s="131" t="s">
        <v>145</v>
      </c>
      <c r="J1138" s="134">
        <v>12000000</v>
      </c>
    </row>
    <row r="1139" spans="1:10" s="150" customFormat="1" ht="55.5" hidden="1" customHeight="1" x14ac:dyDescent="0.25">
      <c r="A1139" s="101" t="s">
        <v>25</v>
      </c>
      <c r="B1139" s="101" t="s">
        <v>29</v>
      </c>
      <c r="C1139" s="101" t="s">
        <v>20</v>
      </c>
      <c r="D1139" s="101" t="s">
        <v>24</v>
      </c>
      <c r="E1139" s="131" t="s">
        <v>184</v>
      </c>
      <c r="F1139" s="131" t="s">
        <v>206</v>
      </c>
      <c r="G1139" s="131" t="s">
        <v>384</v>
      </c>
      <c r="H1139" s="131" t="s">
        <v>2544</v>
      </c>
      <c r="I1139" s="131" t="s">
        <v>192</v>
      </c>
      <c r="J1139" s="134">
        <v>100000000</v>
      </c>
    </row>
    <row r="1140" spans="1:10" s="150" customFormat="1" ht="45" hidden="1" customHeight="1" x14ac:dyDescent="0.25">
      <c r="A1140" s="101" t="s">
        <v>25</v>
      </c>
      <c r="B1140" s="101" t="s">
        <v>29</v>
      </c>
      <c r="C1140" s="101" t="s">
        <v>209</v>
      </c>
      <c r="D1140" s="101" t="s">
        <v>24</v>
      </c>
      <c r="E1140" s="131" t="s">
        <v>184</v>
      </c>
      <c r="F1140" s="131" t="s">
        <v>208</v>
      </c>
      <c r="G1140" s="131" t="s">
        <v>385</v>
      </c>
      <c r="H1140" s="131" t="s">
        <v>2545</v>
      </c>
      <c r="I1140" s="131"/>
      <c r="J1140" s="134">
        <v>48960000</v>
      </c>
    </row>
    <row r="1141" spans="1:10" s="150" customFormat="1" ht="30" hidden="1" customHeight="1" x14ac:dyDescent="0.25">
      <c r="A1141" s="101" t="s">
        <v>25</v>
      </c>
      <c r="B1141" s="132" t="s">
        <v>22</v>
      </c>
      <c r="C1141" s="101" t="s">
        <v>21</v>
      </c>
      <c r="D1141" s="101" t="s">
        <v>24</v>
      </c>
      <c r="E1141" s="131" t="s">
        <v>148</v>
      </c>
      <c r="F1141" s="132" t="s">
        <v>673</v>
      </c>
      <c r="G1141" s="131" t="s">
        <v>279</v>
      </c>
      <c r="H1141" s="131" t="s">
        <v>100</v>
      </c>
      <c r="I1141" s="131" t="s">
        <v>145</v>
      </c>
      <c r="J1141" s="134">
        <v>25000000</v>
      </c>
    </row>
    <row r="1142" spans="1:10" s="150" customFormat="1" ht="42.75" hidden="1" customHeight="1" x14ac:dyDescent="0.25">
      <c r="A1142" s="101" t="s">
        <v>25</v>
      </c>
      <c r="B1142" s="132" t="s">
        <v>22</v>
      </c>
      <c r="C1142" s="101" t="s">
        <v>50</v>
      </c>
      <c r="D1142" s="101" t="s">
        <v>24</v>
      </c>
      <c r="E1142" s="131" t="s">
        <v>148</v>
      </c>
      <c r="F1142" s="131" t="s">
        <v>674</v>
      </c>
      <c r="G1142" s="131" t="s">
        <v>387</v>
      </c>
      <c r="H1142" s="131" t="s">
        <v>100</v>
      </c>
      <c r="I1142" s="131" t="s">
        <v>145</v>
      </c>
      <c r="J1142" s="134">
        <v>45000000</v>
      </c>
    </row>
    <row r="1143" spans="1:10" s="150" customFormat="1" ht="36.75" hidden="1" customHeight="1" x14ac:dyDescent="0.25">
      <c r="A1143" s="101" t="s">
        <v>25</v>
      </c>
      <c r="B1143" s="132" t="s">
        <v>22</v>
      </c>
      <c r="C1143" s="101" t="s">
        <v>35</v>
      </c>
      <c r="D1143" s="101" t="s">
        <v>24</v>
      </c>
      <c r="E1143" s="131" t="s">
        <v>148</v>
      </c>
      <c r="F1143" s="131" t="s">
        <v>3119</v>
      </c>
      <c r="G1143" s="131" t="s">
        <v>388</v>
      </c>
      <c r="H1143" s="131" t="s">
        <v>100</v>
      </c>
      <c r="I1143" s="131" t="s">
        <v>145</v>
      </c>
      <c r="J1143" s="134">
        <v>25000000</v>
      </c>
    </row>
    <row r="1144" spans="1:10" s="150" customFormat="1" ht="45" hidden="1" customHeight="1" x14ac:dyDescent="0.25">
      <c r="A1144" s="101" t="s">
        <v>25</v>
      </c>
      <c r="B1144" s="132" t="s">
        <v>22</v>
      </c>
      <c r="C1144" s="101" t="s">
        <v>52</v>
      </c>
      <c r="D1144" s="101" t="s">
        <v>24</v>
      </c>
      <c r="E1144" s="131" t="s">
        <v>148</v>
      </c>
      <c r="F1144" s="131" t="s">
        <v>3120</v>
      </c>
      <c r="G1144" s="131" t="s">
        <v>389</v>
      </c>
      <c r="H1144" s="131" t="s">
        <v>100</v>
      </c>
      <c r="I1144" s="131" t="s">
        <v>145</v>
      </c>
      <c r="J1144" s="134">
        <v>80000000</v>
      </c>
    </row>
    <row r="1145" spans="1:10" s="150" customFormat="1" ht="50.25" hidden="1" customHeight="1" x14ac:dyDescent="0.25">
      <c r="A1145" s="101" t="s">
        <v>25</v>
      </c>
      <c r="B1145" s="132" t="s">
        <v>22</v>
      </c>
      <c r="C1145" s="101" t="s">
        <v>218</v>
      </c>
      <c r="D1145" s="101" t="s">
        <v>24</v>
      </c>
      <c r="E1145" s="131" t="s">
        <v>148</v>
      </c>
      <c r="F1145" s="131" t="s">
        <v>3122</v>
      </c>
      <c r="G1145" s="131" t="s">
        <v>390</v>
      </c>
      <c r="H1145" s="131" t="s">
        <v>100</v>
      </c>
      <c r="I1145" s="131" t="s">
        <v>145</v>
      </c>
      <c r="J1145" s="134">
        <v>20000000</v>
      </c>
    </row>
    <row r="1146" spans="1:10" s="150" customFormat="1" ht="60" hidden="1" customHeight="1" x14ac:dyDescent="0.25">
      <c r="A1146" s="101" t="s">
        <v>25</v>
      </c>
      <c r="B1146" s="142" t="s">
        <v>17</v>
      </c>
      <c r="C1146" s="101" t="s">
        <v>29</v>
      </c>
      <c r="D1146" s="101" t="s">
        <v>24</v>
      </c>
      <c r="E1146" s="131" t="s">
        <v>146</v>
      </c>
      <c r="F1146" s="131" t="s">
        <v>3124</v>
      </c>
      <c r="G1146" s="131" t="s">
        <v>1292</v>
      </c>
      <c r="H1146" s="131" t="s">
        <v>391</v>
      </c>
      <c r="I1146" s="131" t="s">
        <v>145</v>
      </c>
      <c r="J1146" s="134">
        <v>20000000</v>
      </c>
    </row>
    <row r="1147" spans="1:10" s="150" customFormat="1" ht="102" hidden="1" customHeight="1" x14ac:dyDescent="0.25">
      <c r="A1147" s="101" t="s">
        <v>25</v>
      </c>
      <c r="B1147" s="101" t="s">
        <v>26</v>
      </c>
      <c r="C1147" s="101" t="s">
        <v>29</v>
      </c>
      <c r="D1147" s="101" t="s">
        <v>24</v>
      </c>
      <c r="E1147" s="136" t="s">
        <v>2692</v>
      </c>
      <c r="F1147" s="131" t="s">
        <v>3380</v>
      </c>
      <c r="G1147" s="131" t="s">
        <v>2297</v>
      </c>
      <c r="H1147" s="131" t="s">
        <v>2297</v>
      </c>
      <c r="I1147" s="131" t="s">
        <v>2298</v>
      </c>
      <c r="J1147" s="134">
        <v>180000000</v>
      </c>
    </row>
    <row r="1148" spans="1:10" s="150" customFormat="1" ht="105.75" hidden="1" customHeight="1" x14ac:dyDescent="0.25">
      <c r="A1148" s="101" t="s">
        <v>25</v>
      </c>
      <c r="B1148" s="101" t="s">
        <v>26</v>
      </c>
      <c r="C1148" s="101" t="s">
        <v>22</v>
      </c>
      <c r="D1148" s="101" t="s">
        <v>24</v>
      </c>
      <c r="E1148" s="136" t="s">
        <v>2692</v>
      </c>
      <c r="F1148" s="131" t="s">
        <v>3381</v>
      </c>
      <c r="G1148" s="131" t="s">
        <v>2299</v>
      </c>
      <c r="H1148" s="131" t="s">
        <v>2300</v>
      </c>
      <c r="I1148" s="131" t="s">
        <v>1566</v>
      </c>
      <c r="J1148" s="134">
        <v>100000000</v>
      </c>
    </row>
    <row r="1149" spans="1:10" s="150" customFormat="1" ht="45" hidden="1" customHeight="1" x14ac:dyDescent="0.25">
      <c r="A1149" s="101" t="s">
        <v>25</v>
      </c>
      <c r="B1149" s="131" t="s">
        <v>12</v>
      </c>
      <c r="C1149" s="131" t="s">
        <v>29</v>
      </c>
      <c r="D1149" s="131" t="s">
        <v>24</v>
      </c>
      <c r="E1149" s="131" t="s">
        <v>2693</v>
      </c>
      <c r="F1149" s="131" t="s">
        <v>3382</v>
      </c>
      <c r="G1149" s="131" t="s">
        <v>2301</v>
      </c>
      <c r="H1149" s="131" t="s">
        <v>2302</v>
      </c>
      <c r="I1149" s="131" t="s">
        <v>2303</v>
      </c>
      <c r="J1149" s="134">
        <v>180000000</v>
      </c>
    </row>
    <row r="1150" spans="1:10" s="150" customFormat="1" ht="42.75" hidden="1" customHeight="1" x14ac:dyDescent="0.25">
      <c r="A1150" s="101" t="s">
        <v>25</v>
      </c>
      <c r="B1150" s="131" t="s">
        <v>12</v>
      </c>
      <c r="C1150" s="142" t="s">
        <v>22</v>
      </c>
      <c r="D1150" s="131" t="s">
        <v>24</v>
      </c>
      <c r="E1150" s="131" t="s">
        <v>2693</v>
      </c>
      <c r="F1150" s="131" t="s">
        <v>3383</v>
      </c>
      <c r="G1150" s="131" t="s">
        <v>2304</v>
      </c>
      <c r="H1150" s="131" t="s">
        <v>2305</v>
      </c>
      <c r="I1150" s="131" t="s">
        <v>1567</v>
      </c>
      <c r="J1150" s="134">
        <v>80000000</v>
      </c>
    </row>
    <row r="1151" spans="1:10" s="150" customFormat="1" ht="51" hidden="1" customHeight="1" x14ac:dyDescent="0.25">
      <c r="A1151" s="101" t="s">
        <v>25</v>
      </c>
      <c r="B1151" s="101" t="s">
        <v>12</v>
      </c>
      <c r="C1151" s="101" t="s">
        <v>31</v>
      </c>
      <c r="D1151" s="101" t="s">
        <v>24</v>
      </c>
      <c r="E1151" s="131" t="s">
        <v>2693</v>
      </c>
      <c r="F1151" s="131" t="s">
        <v>3384</v>
      </c>
      <c r="G1151" s="131" t="s">
        <v>2306</v>
      </c>
      <c r="H1151" s="131" t="s">
        <v>2307</v>
      </c>
      <c r="I1151" s="131" t="s">
        <v>226</v>
      </c>
      <c r="J1151" s="134">
        <v>150000000</v>
      </c>
    </row>
    <row r="1152" spans="1:10" s="150" customFormat="1" ht="54" hidden="1" customHeight="1" x14ac:dyDescent="0.25">
      <c r="A1152" s="101" t="s">
        <v>25</v>
      </c>
      <c r="B1152" s="101" t="s">
        <v>12</v>
      </c>
      <c r="C1152" s="101" t="s">
        <v>27</v>
      </c>
      <c r="D1152" s="101" t="s">
        <v>24</v>
      </c>
      <c r="E1152" s="131" t="s">
        <v>2693</v>
      </c>
      <c r="F1152" s="131" t="s">
        <v>1351</v>
      </c>
      <c r="G1152" s="131" t="s">
        <v>2308</v>
      </c>
      <c r="H1152" s="131" t="s">
        <v>2309</v>
      </c>
      <c r="I1152" s="131" t="s">
        <v>2310</v>
      </c>
      <c r="J1152" s="134">
        <v>150000000</v>
      </c>
    </row>
    <row r="1153" spans="1:10" s="150" customFormat="1" ht="57.75" hidden="1" customHeight="1" x14ac:dyDescent="0.25">
      <c r="A1153" s="101" t="s">
        <v>25</v>
      </c>
      <c r="B1153" s="131" t="s">
        <v>12</v>
      </c>
      <c r="C1153" s="131" t="s">
        <v>47</v>
      </c>
      <c r="D1153" s="131" t="s">
        <v>24</v>
      </c>
      <c r="E1153" s="131" t="s">
        <v>2693</v>
      </c>
      <c r="F1153" s="131" t="s">
        <v>3385</v>
      </c>
      <c r="G1153" s="131" t="s">
        <v>2311</v>
      </c>
      <c r="H1153" s="131" t="s">
        <v>2312</v>
      </c>
      <c r="I1153" s="131" t="s">
        <v>1567</v>
      </c>
      <c r="J1153" s="134">
        <v>200000000</v>
      </c>
    </row>
    <row r="1154" spans="1:10" s="150" customFormat="1" ht="53.25" hidden="1" customHeight="1" x14ac:dyDescent="0.25">
      <c r="A1154" s="101" t="s">
        <v>25</v>
      </c>
      <c r="B1154" s="131" t="s">
        <v>12</v>
      </c>
      <c r="C1154" s="131" t="s">
        <v>17</v>
      </c>
      <c r="D1154" s="131" t="s">
        <v>24</v>
      </c>
      <c r="E1154" s="131" t="s">
        <v>2693</v>
      </c>
      <c r="F1154" s="131" t="s">
        <v>3386</v>
      </c>
      <c r="G1154" s="131" t="s">
        <v>2313</v>
      </c>
      <c r="H1154" s="131" t="s">
        <v>2314</v>
      </c>
      <c r="I1154" s="131" t="s">
        <v>2315</v>
      </c>
      <c r="J1154" s="134">
        <v>300000000</v>
      </c>
    </row>
    <row r="1155" spans="1:10" s="150" customFormat="1" ht="81.75" hidden="1" customHeight="1" x14ac:dyDescent="0.25">
      <c r="A1155" s="101" t="s">
        <v>25</v>
      </c>
      <c r="B1155" s="131" t="s">
        <v>12</v>
      </c>
      <c r="C1155" s="131" t="s">
        <v>21</v>
      </c>
      <c r="D1155" s="131" t="s">
        <v>24</v>
      </c>
      <c r="E1155" s="131" t="s">
        <v>2693</v>
      </c>
      <c r="F1155" s="131" t="s">
        <v>3387</v>
      </c>
      <c r="G1155" s="131" t="s">
        <v>2316</v>
      </c>
      <c r="H1155" s="131" t="s">
        <v>2317</v>
      </c>
      <c r="I1155" s="131" t="s">
        <v>2318</v>
      </c>
      <c r="J1155" s="134">
        <v>300000000</v>
      </c>
    </row>
    <row r="1156" spans="1:10" s="150" customFormat="1" ht="73.5" hidden="1" customHeight="1" x14ac:dyDescent="0.25">
      <c r="A1156" s="101" t="s">
        <v>25</v>
      </c>
      <c r="B1156" s="131" t="s">
        <v>12</v>
      </c>
      <c r="C1156" s="142" t="s">
        <v>23</v>
      </c>
      <c r="D1156" s="131" t="s">
        <v>24</v>
      </c>
      <c r="E1156" s="131" t="s">
        <v>2693</v>
      </c>
      <c r="F1156" s="131" t="s">
        <v>1775</v>
      </c>
      <c r="G1156" s="131" t="s">
        <v>2319</v>
      </c>
      <c r="H1156" s="131" t="s">
        <v>2320</v>
      </c>
      <c r="I1156" s="131" t="s">
        <v>2321</v>
      </c>
      <c r="J1156" s="134">
        <v>130000000</v>
      </c>
    </row>
    <row r="1157" spans="1:10" s="150" customFormat="1" ht="155.25" hidden="1" customHeight="1" x14ac:dyDescent="0.25">
      <c r="A1157" s="101" t="s">
        <v>25</v>
      </c>
      <c r="B1157" s="131" t="s">
        <v>12</v>
      </c>
      <c r="C1157" s="142" t="s">
        <v>50</v>
      </c>
      <c r="D1157" s="131" t="s">
        <v>24</v>
      </c>
      <c r="E1157" s="131" t="s">
        <v>2693</v>
      </c>
      <c r="F1157" s="131" t="s">
        <v>3388</v>
      </c>
      <c r="G1157" s="210" t="s">
        <v>2322</v>
      </c>
      <c r="H1157" s="131" t="s">
        <v>2323</v>
      </c>
      <c r="I1157" s="131" t="s">
        <v>1559</v>
      </c>
      <c r="J1157" s="134">
        <v>125000000</v>
      </c>
    </row>
    <row r="1158" spans="1:10" s="150" customFormat="1" ht="148.5" hidden="1" customHeight="1" x14ac:dyDescent="0.25">
      <c r="A1158" s="101" t="s">
        <v>25</v>
      </c>
      <c r="B1158" s="131" t="s">
        <v>12</v>
      </c>
      <c r="C1158" s="142" t="s">
        <v>122</v>
      </c>
      <c r="D1158" s="131" t="s">
        <v>24</v>
      </c>
      <c r="E1158" s="131" t="s">
        <v>2693</v>
      </c>
      <c r="F1158" s="131" t="s">
        <v>2324</v>
      </c>
      <c r="G1158" s="131" t="s">
        <v>2325</v>
      </c>
      <c r="H1158" s="131" t="s">
        <v>2326</v>
      </c>
      <c r="I1158" s="131" t="s">
        <v>2310</v>
      </c>
      <c r="J1158" s="134">
        <v>125000000</v>
      </c>
    </row>
    <row r="1159" spans="1:10" s="150" customFormat="1" ht="177" hidden="1" customHeight="1" x14ac:dyDescent="0.25">
      <c r="A1159" s="101" t="s">
        <v>25</v>
      </c>
      <c r="B1159" s="131" t="s">
        <v>26</v>
      </c>
      <c r="C1159" s="131" t="s">
        <v>27</v>
      </c>
      <c r="D1159" s="131" t="s">
        <v>24</v>
      </c>
      <c r="E1159" s="136" t="s">
        <v>2692</v>
      </c>
      <c r="F1159" s="131" t="s">
        <v>3389</v>
      </c>
      <c r="G1159" s="131" t="s">
        <v>2898</v>
      </c>
      <c r="H1159" s="131" t="s">
        <v>2899</v>
      </c>
      <c r="I1159" s="131" t="s">
        <v>2327</v>
      </c>
      <c r="J1159" s="134">
        <v>150000000</v>
      </c>
    </row>
    <row r="1160" spans="1:10" s="150" customFormat="1" ht="158.25" hidden="1" customHeight="1" x14ac:dyDescent="0.25">
      <c r="A1160" s="101" t="s">
        <v>25</v>
      </c>
      <c r="B1160" s="131" t="s">
        <v>26</v>
      </c>
      <c r="C1160" s="131" t="s">
        <v>23</v>
      </c>
      <c r="D1160" s="131" t="s">
        <v>24</v>
      </c>
      <c r="E1160" s="136" t="s">
        <v>2692</v>
      </c>
      <c r="F1160" s="131" t="s">
        <v>3390</v>
      </c>
      <c r="G1160" s="131" t="s">
        <v>2328</v>
      </c>
      <c r="H1160" s="131" t="s">
        <v>2329</v>
      </c>
      <c r="I1160" s="131" t="s">
        <v>1566</v>
      </c>
      <c r="J1160" s="134">
        <v>150000000</v>
      </c>
    </row>
    <row r="1161" spans="1:10" s="150" customFormat="1" ht="176.25" hidden="1" customHeight="1" x14ac:dyDescent="0.25">
      <c r="A1161" s="101" t="s">
        <v>25</v>
      </c>
      <c r="B1161" s="101" t="s">
        <v>26</v>
      </c>
      <c r="C1161" s="101" t="s">
        <v>31</v>
      </c>
      <c r="D1161" s="101" t="s">
        <v>24</v>
      </c>
      <c r="E1161" s="136" t="s">
        <v>2692</v>
      </c>
      <c r="F1161" s="131" t="s">
        <v>3391</v>
      </c>
      <c r="G1161" s="131" t="s">
        <v>2330</v>
      </c>
      <c r="H1161" s="131" t="s">
        <v>2331</v>
      </c>
      <c r="I1161" s="131" t="s">
        <v>1566</v>
      </c>
      <c r="J1161" s="134">
        <v>5239000000</v>
      </c>
    </row>
    <row r="1162" spans="1:10" s="150" customFormat="1" ht="132.75" hidden="1" customHeight="1" x14ac:dyDescent="0.25">
      <c r="A1162" s="101" t="s">
        <v>25</v>
      </c>
      <c r="B1162" s="142" t="s">
        <v>26</v>
      </c>
      <c r="C1162" s="142" t="s">
        <v>21</v>
      </c>
      <c r="D1162" s="131" t="s">
        <v>24</v>
      </c>
      <c r="E1162" s="136" t="s">
        <v>2692</v>
      </c>
      <c r="F1162" s="131" t="s">
        <v>3392</v>
      </c>
      <c r="G1162" s="131" t="s">
        <v>2332</v>
      </c>
      <c r="H1162" s="131" t="s">
        <v>2333</v>
      </c>
      <c r="I1162" s="131" t="s">
        <v>2334</v>
      </c>
      <c r="J1162" s="134">
        <v>125000000</v>
      </c>
    </row>
    <row r="1163" spans="1:10" s="150" customFormat="1" ht="45" hidden="1" customHeight="1" x14ac:dyDescent="0.25">
      <c r="A1163" s="101" t="s">
        <v>83</v>
      </c>
      <c r="B1163" s="203" t="s">
        <v>29</v>
      </c>
      <c r="C1163" s="203" t="s">
        <v>29</v>
      </c>
      <c r="D1163" s="101" t="s">
        <v>82</v>
      </c>
      <c r="E1163" s="131" t="s">
        <v>184</v>
      </c>
      <c r="F1163" s="131" t="s">
        <v>194</v>
      </c>
      <c r="G1163" s="131" t="s">
        <v>1305</v>
      </c>
      <c r="H1163" s="131" t="s">
        <v>288</v>
      </c>
      <c r="I1163" s="131" t="s">
        <v>145</v>
      </c>
      <c r="J1163" s="174">
        <v>30000000</v>
      </c>
    </row>
    <row r="1164" spans="1:10" s="150" customFormat="1" ht="45" hidden="1" customHeight="1" x14ac:dyDescent="0.25">
      <c r="A1164" s="101" t="s">
        <v>83</v>
      </c>
      <c r="B1164" s="203" t="s">
        <v>29</v>
      </c>
      <c r="C1164" s="203" t="s">
        <v>22</v>
      </c>
      <c r="D1164" s="101" t="s">
        <v>82</v>
      </c>
      <c r="E1164" s="131" t="s">
        <v>184</v>
      </c>
      <c r="F1164" s="131" t="s">
        <v>196</v>
      </c>
      <c r="G1164" s="131" t="s">
        <v>1305</v>
      </c>
      <c r="H1164" s="131" t="s">
        <v>284</v>
      </c>
      <c r="I1164" s="131" t="s">
        <v>145</v>
      </c>
      <c r="J1164" s="174">
        <v>90000000</v>
      </c>
    </row>
    <row r="1165" spans="1:10" s="150" customFormat="1" ht="60" hidden="1" customHeight="1" x14ac:dyDescent="0.25">
      <c r="A1165" s="101" t="s">
        <v>83</v>
      </c>
      <c r="B1165" s="203" t="s">
        <v>29</v>
      </c>
      <c r="C1165" s="203" t="s">
        <v>17</v>
      </c>
      <c r="D1165" s="101" t="s">
        <v>82</v>
      </c>
      <c r="E1165" s="131" t="s">
        <v>184</v>
      </c>
      <c r="F1165" s="131" t="s">
        <v>198</v>
      </c>
      <c r="G1165" s="131" t="s">
        <v>1306</v>
      </c>
      <c r="H1165" s="131" t="s">
        <v>469</v>
      </c>
      <c r="I1165" s="131" t="s">
        <v>145</v>
      </c>
      <c r="J1165" s="174">
        <v>26000000</v>
      </c>
    </row>
    <row r="1166" spans="1:10" s="150" customFormat="1" ht="45" hidden="1" customHeight="1" x14ac:dyDescent="0.25">
      <c r="A1166" s="101" t="s">
        <v>83</v>
      </c>
      <c r="B1166" s="203" t="s">
        <v>29</v>
      </c>
      <c r="C1166" s="203" t="s">
        <v>21</v>
      </c>
      <c r="D1166" s="101" t="s">
        <v>82</v>
      </c>
      <c r="E1166" s="131" t="s">
        <v>184</v>
      </c>
      <c r="F1166" s="131" t="s">
        <v>185</v>
      </c>
      <c r="G1166" s="131" t="s">
        <v>1307</v>
      </c>
      <c r="H1166" s="131" t="s">
        <v>2535</v>
      </c>
      <c r="I1166" s="131" t="s">
        <v>145</v>
      </c>
      <c r="J1166" s="174">
        <v>52000000</v>
      </c>
    </row>
    <row r="1167" spans="1:10" s="150" customFormat="1" ht="45" hidden="1" customHeight="1" x14ac:dyDescent="0.25">
      <c r="A1167" s="101" t="s">
        <v>83</v>
      </c>
      <c r="B1167" s="203" t="s">
        <v>29</v>
      </c>
      <c r="C1167" s="203" t="s">
        <v>23</v>
      </c>
      <c r="D1167" s="101" t="s">
        <v>82</v>
      </c>
      <c r="E1167" s="131" t="s">
        <v>184</v>
      </c>
      <c r="F1167" s="131" t="s">
        <v>199</v>
      </c>
      <c r="G1167" s="131" t="s">
        <v>1308</v>
      </c>
      <c r="H1167" s="131" t="s">
        <v>2536</v>
      </c>
      <c r="I1167" s="131" t="s">
        <v>145</v>
      </c>
      <c r="J1167" s="174">
        <v>9200000</v>
      </c>
    </row>
    <row r="1168" spans="1:10" s="150" customFormat="1" ht="45" hidden="1" customHeight="1" x14ac:dyDescent="0.25">
      <c r="A1168" s="101" t="s">
        <v>83</v>
      </c>
      <c r="B1168" s="203" t="s">
        <v>29</v>
      </c>
      <c r="C1168" s="203" t="s">
        <v>122</v>
      </c>
      <c r="D1168" s="101" t="s">
        <v>82</v>
      </c>
      <c r="E1168" s="131" t="s">
        <v>184</v>
      </c>
      <c r="F1168" s="131" t="s">
        <v>200</v>
      </c>
      <c r="G1168" s="131" t="s">
        <v>2537</v>
      </c>
      <c r="H1168" s="131" t="s">
        <v>2538</v>
      </c>
      <c r="I1168" s="131" t="s">
        <v>145</v>
      </c>
      <c r="J1168" s="174">
        <v>35000000</v>
      </c>
    </row>
    <row r="1169" spans="1:10" s="150" customFormat="1" ht="45" hidden="1" customHeight="1" x14ac:dyDescent="0.25">
      <c r="A1169" s="101" t="s">
        <v>83</v>
      </c>
      <c r="B1169" s="203" t="s">
        <v>29</v>
      </c>
      <c r="C1169" s="203" t="s">
        <v>56</v>
      </c>
      <c r="D1169" s="101" t="s">
        <v>82</v>
      </c>
      <c r="E1169" s="131" t="s">
        <v>184</v>
      </c>
      <c r="F1169" s="131" t="s">
        <v>201</v>
      </c>
      <c r="G1169" s="131" t="s">
        <v>1309</v>
      </c>
      <c r="H1169" s="131" t="s">
        <v>473</v>
      </c>
      <c r="I1169" s="131" t="s">
        <v>145</v>
      </c>
      <c r="J1169" s="174">
        <v>15000000</v>
      </c>
    </row>
    <row r="1170" spans="1:10" s="150" customFormat="1" ht="60" hidden="1" customHeight="1" x14ac:dyDescent="0.25">
      <c r="A1170" s="101" t="s">
        <v>83</v>
      </c>
      <c r="B1170" s="203" t="s">
        <v>29</v>
      </c>
      <c r="C1170" s="203" t="s">
        <v>40</v>
      </c>
      <c r="D1170" s="101" t="s">
        <v>82</v>
      </c>
      <c r="E1170" s="131" t="s">
        <v>184</v>
      </c>
      <c r="F1170" s="131" t="s">
        <v>202</v>
      </c>
      <c r="G1170" s="131" t="s">
        <v>1310</v>
      </c>
      <c r="H1170" s="131" t="s">
        <v>2539</v>
      </c>
      <c r="I1170" s="131" t="s">
        <v>145</v>
      </c>
      <c r="J1170" s="174">
        <v>3450000</v>
      </c>
    </row>
    <row r="1171" spans="1:10" s="150" customFormat="1" ht="45" hidden="1" customHeight="1" x14ac:dyDescent="0.25">
      <c r="A1171" s="101" t="s">
        <v>83</v>
      </c>
      <c r="B1171" s="203" t="s">
        <v>29</v>
      </c>
      <c r="C1171" s="203" t="s">
        <v>26</v>
      </c>
      <c r="D1171" s="101" t="s">
        <v>82</v>
      </c>
      <c r="E1171" s="131" t="s">
        <v>184</v>
      </c>
      <c r="F1171" s="131" t="s">
        <v>203</v>
      </c>
      <c r="G1171" s="131" t="s">
        <v>1311</v>
      </c>
      <c r="H1171" s="131" t="s">
        <v>2540</v>
      </c>
      <c r="I1171" s="131" t="s">
        <v>145</v>
      </c>
      <c r="J1171" s="174">
        <v>7000000</v>
      </c>
    </row>
    <row r="1172" spans="1:10" s="150" customFormat="1" ht="45" hidden="1" customHeight="1" x14ac:dyDescent="0.25">
      <c r="A1172" s="101" t="s">
        <v>83</v>
      </c>
      <c r="B1172" s="203" t="s">
        <v>29</v>
      </c>
      <c r="C1172" s="203" t="s">
        <v>46</v>
      </c>
      <c r="D1172" s="101" t="s">
        <v>82</v>
      </c>
      <c r="E1172" s="131" t="s">
        <v>184</v>
      </c>
      <c r="F1172" s="131" t="s">
        <v>204</v>
      </c>
      <c r="G1172" s="131" t="s">
        <v>1312</v>
      </c>
      <c r="H1172" s="131" t="s">
        <v>625</v>
      </c>
      <c r="I1172" s="131" t="s">
        <v>145</v>
      </c>
      <c r="J1172" s="174">
        <v>15000000</v>
      </c>
    </row>
    <row r="1173" spans="1:10" s="150" customFormat="1" ht="45" hidden="1" customHeight="1" x14ac:dyDescent="0.25">
      <c r="A1173" s="101" t="s">
        <v>83</v>
      </c>
      <c r="B1173" s="203" t="s">
        <v>29</v>
      </c>
      <c r="C1173" s="203" t="s">
        <v>16</v>
      </c>
      <c r="D1173" s="101" t="s">
        <v>82</v>
      </c>
      <c r="E1173" s="131" t="s">
        <v>184</v>
      </c>
      <c r="F1173" s="131" t="s">
        <v>205</v>
      </c>
      <c r="G1173" s="131" t="s">
        <v>1253</v>
      </c>
      <c r="H1173" s="131" t="s">
        <v>2541</v>
      </c>
      <c r="I1173" s="131" t="s">
        <v>193</v>
      </c>
      <c r="J1173" s="174">
        <v>75000000</v>
      </c>
    </row>
    <row r="1174" spans="1:10" s="150" customFormat="1" ht="60" hidden="1" customHeight="1" x14ac:dyDescent="0.25">
      <c r="A1174" s="101" t="s">
        <v>83</v>
      </c>
      <c r="B1174" s="203" t="s">
        <v>29</v>
      </c>
      <c r="C1174" s="203" t="s">
        <v>37</v>
      </c>
      <c r="D1174" s="101" t="s">
        <v>82</v>
      </c>
      <c r="E1174" s="131" t="s">
        <v>184</v>
      </c>
      <c r="F1174" s="131" t="s">
        <v>207</v>
      </c>
      <c r="G1174" s="131" t="s">
        <v>1253</v>
      </c>
      <c r="H1174" s="131" t="s">
        <v>2543</v>
      </c>
      <c r="I1174" s="131" t="s">
        <v>145</v>
      </c>
      <c r="J1174" s="174">
        <v>7000000</v>
      </c>
    </row>
    <row r="1175" spans="1:10" s="150" customFormat="1" ht="45" hidden="1" customHeight="1" x14ac:dyDescent="0.25">
      <c r="A1175" s="101" t="s">
        <v>83</v>
      </c>
      <c r="B1175" s="203" t="s">
        <v>29</v>
      </c>
      <c r="C1175" s="203" t="s">
        <v>20</v>
      </c>
      <c r="D1175" s="101" t="s">
        <v>82</v>
      </c>
      <c r="E1175" s="131" t="s">
        <v>184</v>
      </c>
      <c r="F1175" s="131" t="s">
        <v>206</v>
      </c>
      <c r="G1175" s="131" t="s">
        <v>1253</v>
      </c>
      <c r="H1175" s="131" t="s">
        <v>2544</v>
      </c>
      <c r="I1175" s="131" t="s">
        <v>192</v>
      </c>
      <c r="J1175" s="174">
        <v>125000000</v>
      </c>
    </row>
    <row r="1176" spans="1:10" s="150" customFormat="1" ht="45" hidden="1" customHeight="1" x14ac:dyDescent="0.25">
      <c r="A1176" s="101" t="s">
        <v>83</v>
      </c>
      <c r="B1176" s="203" t="s">
        <v>29</v>
      </c>
      <c r="C1176" s="203" t="s">
        <v>209</v>
      </c>
      <c r="D1176" s="101" t="s">
        <v>82</v>
      </c>
      <c r="E1176" s="131" t="s">
        <v>184</v>
      </c>
      <c r="F1176" s="131" t="s">
        <v>208</v>
      </c>
      <c r="G1176" s="131" t="s">
        <v>1253</v>
      </c>
      <c r="H1176" s="131" t="s">
        <v>2545</v>
      </c>
      <c r="I1176" s="131" t="s">
        <v>145</v>
      </c>
      <c r="J1176" s="174">
        <v>120000000</v>
      </c>
    </row>
    <row r="1177" spans="1:10" s="150" customFormat="1" ht="45" hidden="1" customHeight="1" x14ac:dyDescent="0.25">
      <c r="A1177" s="101" t="s">
        <v>83</v>
      </c>
      <c r="B1177" s="132" t="s">
        <v>22</v>
      </c>
      <c r="C1177" s="203" t="s">
        <v>21</v>
      </c>
      <c r="D1177" s="101" t="s">
        <v>82</v>
      </c>
      <c r="E1177" s="131" t="s">
        <v>148</v>
      </c>
      <c r="F1177" s="132" t="s">
        <v>673</v>
      </c>
      <c r="G1177" s="131" t="s">
        <v>182</v>
      </c>
      <c r="H1177" s="131" t="s">
        <v>1325</v>
      </c>
      <c r="I1177" s="131" t="s">
        <v>145</v>
      </c>
      <c r="J1177" s="174">
        <v>75000000</v>
      </c>
    </row>
    <row r="1178" spans="1:10" s="150" customFormat="1" ht="45" hidden="1" customHeight="1" x14ac:dyDescent="0.25">
      <c r="A1178" s="101" t="s">
        <v>83</v>
      </c>
      <c r="B1178" s="132" t="s">
        <v>22</v>
      </c>
      <c r="C1178" s="203" t="s">
        <v>50</v>
      </c>
      <c r="D1178" s="101" t="s">
        <v>82</v>
      </c>
      <c r="E1178" s="131" t="s">
        <v>148</v>
      </c>
      <c r="F1178" s="131" t="s">
        <v>674</v>
      </c>
      <c r="G1178" s="131" t="s">
        <v>182</v>
      </c>
      <c r="H1178" s="131" t="s">
        <v>1326</v>
      </c>
      <c r="I1178" s="131" t="s">
        <v>145</v>
      </c>
      <c r="J1178" s="174">
        <v>75000000</v>
      </c>
    </row>
    <row r="1179" spans="1:10" s="150" customFormat="1" ht="45" hidden="1" customHeight="1" x14ac:dyDescent="0.25">
      <c r="A1179" s="101" t="s">
        <v>83</v>
      </c>
      <c r="B1179" s="132" t="s">
        <v>22</v>
      </c>
      <c r="C1179" s="203" t="s">
        <v>35</v>
      </c>
      <c r="D1179" s="101" t="s">
        <v>82</v>
      </c>
      <c r="E1179" s="131" t="s">
        <v>148</v>
      </c>
      <c r="F1179" s="131" t="s">
        <v>3119</v>
      </c>
      <c r="G1179" s="131" t="s">
        <v>286</v>
      </c>
      <c r="H1179" s="131" t="s">
        <v>1327</v>
      </c>
      <c r="I1179" s="131" t="s">
        <v>145</v>
      </c>
      <c r="J1179" s="174">
        <v>30000000</v>
      </c>
    </row>
    <row r="1180" spans="1:10" s="150" customFormat="1" ht="45" hidden="1" customHeight="1" x14ac:dyDescent="0.25">
      <c r="A1180" s="101" t="s">
        <v>83</v>
      </c>
      <c r="B1180" s="132" t="s">
        <v>22</v>
      </c>
      <c r="C1180" s="203" t="s">
        <v>52</v>
      </c>
      <c r="D1180" s="101" t="s">
        <v>82</v>
      </c>
      <c r="E1180" s="131" t="s">
        <v>148</v>
      </c>
      <c r="F1180" s="131" t="s">
        <v>3120</v>
      </c>
      <c r="G1180" s="131" t="s">
        <v>286</v>
      </c>
      <c r="H1180" s="131" t="s">
        <v>1328</v>
      </c>
      <c r="I1180" s="131" t="s">
        <v>145</v>
      </c>
      <c r="J1180" s="174">
        <v>92000000</v>
      </c>
    </row>
    <row r="1181" spans="1:10" s="150" customFormat="1" ht="69.75" hidden="1" customHeight="1" x14ac:dyDescent="0.25">
      <c r="A1181" s="101" t="s">
        <v>83</v>
      </c>
      <c r="B1181" s="142" t="s">
        <v>29</v>
      </c>
      <c r="C1181" s="154" t="s">
        <v>1078</v>
      </c>
      <c r="D1181" s="101" t="s">
        <v>82</v>
      </c>
      <c r="E1181" s="131" t="s">
        <v>184</v>
      </c>
      <c r="F1181" s="131" t="s">
        <v>601</v>
      </c>
      <c r="G1181" s="131" t="s">
        <v>1315</v>
      </c>
      <c r="H1181" s="131" t="s">
        <v>1331</v>
      </c>
      <c r="I1181" s="131" t="s">
        <v>369</v>
      </c>
      <c r="J1181" s="174">
        <v>15000000</v>
      </c>
    </row>
    <row r="1182" spans="1:10" s="150" customFormat="1" ht="42" hidden="1" customHeight="1" x14ac:dyDescent="0.25">
      <c r="A1182" s="101" t="s">
        <v>83</v>
      </c>
      <c r="B1182" s="142" t="s">
        <v>17</v>
      </c>
      <c r="C1182" s="203" t="s">
        <v>29</v>
      </c>
      <c r="D1182" s="101" t="s">
        <v>82</v>
      </c>
      <c r="E1182" s="131" t="s">
        <v>146</v>
      </c>
      <c r="F1182" s="131" t="s">
        <v>3124</v>
      </c>
      <c r="G1182" s="131" t="s">
        <v>1316</v>
      </c>
      <c r="H1182" s="131" t="s">
        <v>1332</v>
      </c>
      <c r="I1182" s="131" t="s">
        <v>145</v>
      </c>
      <c r="J1182" s="174">
        <v>20000000</v>
      </c>
    </row>
    <row r="1183" spans="1:10" s="150" customFormat="1" ht="165" hidden="1" customHeight="1" x14ac:dyDescent="0.25">
      <c r="A1183" s="101" t="s">
        <v>83</v>
      </c>
      <c r="B1183" s="203" t="s">
        <v>26</v>
      </c>
      <c r="C1183" s="211" t="s">
        <v>29</v>
      </c>
      <c r="D1183" s="101" t="s">
        <v>82</v>
      </c>
      <c r="E1183" s="131" t="s">
        <v>2772</v>
      </c>
      <c r="F1183" s="131" t="s">
        <v>3063</v>
      </c>
      <c r="G1183" s="131" t="s">
        <v>2694</v>
      </c>
      <c r="H1183" s="131" t="s">
        <v>1333</v>
      </c>
      <c r="I1183" s="131" t="s">
        <v>192</v>
      </c>
      <c r="J1183" s="174">
        <v>412000000</v>
      </c>
    </row>
    <row r="1184" spans="1:10" s="176" customFormat="1" ht="100.5" hidden="1" customHeight="1" x14ac:dyDescent="0.25">
      <c r="A1184" s="101" t="s">
        <v>83</v>
      </c>
      <c r="B1184" s="211" t="s">
        <v>46</v>
      </c>
      <c r="C1184" s="203" t="s">
        <v>29</v>
      </c>
      <c r="D1184" s="101" t="s">
        <v>82</v>
      </c>
      <c r="E1184" s="131" t="s">
        <v>2773</v>
      </c>
      <c r="F1184" s="131" t="s">
        <v>698</v>
      </c>
      <c r="G1184" s="131" t="s">
        <v>1317</v>
      </c>
      <c r="H1184" s="131" t="s">
        <v>2695</v>
      </c>
      <c r="I1184" s="131" t="s">
        <v>193</v>
      </c>
      <c r="J1184" s="174">
        <v>130000000</v>
      </c>
    </row>
    <row r="1185" spans="1:10" s="150" customFormat="1" ht="75" hidden="1" customHeight="1" x14ac:dyDescent="0.25">
      <c r="A1185" s="101" t="s">
        <v>83</v>
      </c>
      <c r="B1185" s="203" t="s">
        <v>26</v>
      </c>
      <c r="C1185" s="211" t="s">
        <v>31</v>
      </c>
      <c r="D1185" s="101" t="s">
        <v>82</v>
      </c>
      <c r="E1185" s="131" t="s">
        <v>2772</v>
      </c>
      <c r="F1185" s="131" t="s">
        <v>699</v>
      </c>
      <c r="G1185" s="131" t="s">
        <v>1318</v>
      </c>
      <c r="H1185" s="131" t="s">
        <v>2696</v>
      </c>
      <c r="I1185" s="131" t="s">
        <v>192</v>
      </c>
      <c r="J1185" s="174">
        <v>650000000</v>
      </c>
    </row>
    <row r="1186" spans="1:10" s="150" customFormat="1" ht="60" hidden="1" customHeight="1" x14ac:dyDescent="0.25">
      <c r="A1186" s="101" t="s">
        <v>83</v>
      </c>
      <c r="B1186" s="203" t="s">
        <v>26</v>
      </c>
      <c r="C1186" s="211" t="s">
        <v>22</v>
      </c>
      <c r="D1186" s="101" t="s">
        <v>82</v>
      </c>
      <c r="E1186" s="131" t="s">
        <v>2772</v>
      </c>
      <c r="F1186" s="131" t="s">
        <v>96</v>
      </c>
      <c r="G1186" s="131" t="s">
        <v>1319</v>
      </c>
      <c r="H1186" s="131" t="s">
        <v>1334</v>
      </c>
      <c r="I1186" s="131" t="s">
        <v>175</v>
      </c>
      <c r="J1186" s="174">
        <v>100000000</v>
      </c>
    </row>
    <row r="1187" spans="1:10" s="150" customFormat="1" ht="180" hidden="1" customHeight="1" x14ac:dyDescent="0.25">
      <c r="A1187" s="101" t="s">
        <v>83</v>
      </c>
      <c r="B1187" s="203" t="s">
        <v>26</v>
      </c>
      <c r="C1187" s="211" t="s">
        <v>27</v>
      </c>
      <c r="D1187" s="101" t="s">
        <v>82</v>
      </c>
      <c r="E1187" s="131" t="s">
        <v>2772</v>
      </c>
      <c r="F1187" s="131" t="s">
        <v>697</v>
      </c>
      <c r="G1187" s="131" t="s">
        <v>1320</v>
      </c>
      <c r="H1187" s="131" t="s">
        <v>1335</v>
      </c>
      <c r="I1187" s="131" t="s">
        <v>192</v>
      </c>
      <c r="J1187" s="174">
        <v>108000000</v>
      </c>
    </row>
    <row r="1188" spans="1:10" s="150" customFormat="1" ht="75" hidden="1" customHeight="1" x14ac:dyDescent="0.25">
      <c r="A1188" s="101" t="s">
        <v>83</v>
      </c>
      <c r="B1188" s="203" t="s">
        <v>26</v>
      </c>
      <c r="C1188" s="211" t="s">
        <v>47</v>
      </c>
      <c r="D1188" s="101" t="s">
        <v>82</v>
      </c>
      <c r="E1188" s="131" t="s">
        <v>2772</v>
      </c>
      <c r="F1188" s="131" t="s">
        <v>700</v>
      </c>
      <c r="G1188" s="131" t="s">
        <v>1321</v>
      </c>
      <c r="H1188" s="131" t="s">
        <v>2697</v>
      </c>
      <c r="I1188" s="131" t="s">
        <v>192</v>
      </c>
      <c r="J1188" s="174">
        <v>200000000</v>
      </c>
    </row>
    <row r="1189" spans="1:10" s="150" customFormat="1" ht="99.75" hidden="1" customHeight="1" x14ac:dyDescent="0.25">
      <c r="A1189" s="101" t="s">
        <v>83</v>
      </c>
      <c r="B1189" s="211" t="s">
        <v>46</v>
      </c>
      <c r="C1189" s="203" t="s">
        <v>31</v>
      </c>
      <c r="D1189" s="101" t="s">
        <v>82</v>
      </c>
      <c r="E1189" s="131" t="s">
        <v>2774</v>
      </c>
      <c r="F1189" s="131" t="s">
        <v>110</v>
      </c>
      <c r="G1189" s="131" t="s">
        <v>2775</v>
      </c>
      <c r="H1189" s="131" t="s">
        <v>1336</v>
      </c>
      <c r="I1189" s="131" t="s">
        <v>1340</v>
      </c>
      <c r="J1189" s="174">
        <v>125000000</v>
      </c>
    </row>
    <row r="1190" spans="1:10" s="150" customFormat="1" ht="60" hidden="1" customHeight="1" x14ac:dyDescent="0.25">
      <c r="A1190" s="101" t="s">
        <v>83</v>
      </c>
      <c r="B1190" s="203" t="s">
        <v>12</v>
      </c>
      <c r="C1190" s="203" t="s">
        <v>29</v>
      </c>
      <c r="D1190" s="101" t="s">
        <v>82</v>
      </c>
      <c r="E1190" s="131" t="s">
        <v>2776</v>
      </c>
      <c r="F1190" s="131" t="s">
        <v>189</v>
      </c>
      <c r="G1190" s="131" t="s">
        <v>1322</v>
      </c>
      <c r="H1190" s="131" t="s">
        <v>1337</v>
      </c>
      <c r="I1190" s="131" t="s">
        <v>259</v>
      </c>
      <c r="J1190" s="174">
        <v>600000000</v>
      </c>
    </row>
    <row r="1191" spans="1:10" s="150" customFormat="1" ht="60" hidden="1" customHeight="1" x14ac:dyDescent="0.25">
      <c r="A1191" s="101" t="s">
        <v>83</v>
      </c>
      <c r="B1191" s="203" t="s">
        <v>26</v>
      </c>
      <c r="C1191" s="211" t="s">
        <v>23</v>
      </c>
      <c r="D1191" s="101" t="s">
        <v>82</v>
      </c>
      <c r="E1191" s="131" t="s">
        <v>2772</v>
      </c>
      <c r="F1191" s="131" t="s">
        <v>3458</v>
      </c>
      <c r="G1191" s="131" t="s">
        <v>3459</v>
      </c>
      <c r="H1191" s="131" t="s">
        <v>3460</v>
      </c>
      <c r="I1191" s="131" t="s">
        <v>2126</v>
      </c>
      <c r="J1191" s="174">
        <v>975000000</v>
      </c>
    </row>
    <row r="1192" spans="1:10" s="150" customFormat="1" ht="60" hidden="1" customHeight="1" x14ac:dyDescent="0.25">
      <c r="A1192" s="101" t="s">
        <v>83</v>
      </c>
      <c r="B1192" s="203" t="s">
        <v>26</v>
      </c>
      <c r="C1192" s="211" t="s">
        <v>21</v>
      </c>
      <c r="D1192" s="101" t="s">
        <v>82</v>
      </c>
      <c r="E1192" s="131" t="s">
        <v>2772</v>
      </c>
      <c r="F1192" s="131" t="s">
        <v>3393</v>
      </c>
      <c r="G1192" s="131" t="s">
        <v>1348</v>
      </c>
      <c r="H1192" s="131" t="s">
        <v>1349</v>
      </c>
      <c r="I1192" s="131" t="s">
        <v>1350</v>
      </c>
      <c r="J1192" s="174">
        <v>75000000</v>
      </c>
    </row>
    <row r="1193" spans="1:10" s="150" customFormat="1" ht="66.75" hidden="1" customHeight="1" x14ac:dyDescent="0.25">
      <c r="A1193" s="101" t="s">
        <v>83</v>
      </c>
      <c r="B1193" s="203" t="s">
        <v>12</v>
      </c>
      <c r="C1193" s="211" t="s">
        <v>27</v>
      </c>
      <c r="D1193" s="101" t="s">
        <v>82</v>
      </c>
      <c r="E1193" s="131" t="s">
        <v>2776</v>
      </c>
      <c r="F1193" s="131" t="s">
        <v>3083</v>
      </c>
      <c r="G1193" s="131" t="s">
        <v>3084</v>
      </c>
      <c r="H1193" s="131" t="s">
        <v>3085</v>
      </c>
      <c r="I1193" s="131" t="s">
        <v>3086</v>
      </c>
      <c r="J1193" s="174">
        <v>100000000</v>
      </c>
    </row>
    <row r="1194" spans="1:10" s="150" customFormat="1" ht="60" hidden="1" customHeight="1" x14ac:dyDescent="0.25">
      <c r="A1194" s="101" t="s">
        <v>83</v>
      </c>
      <c r="B1194" s="211" t="s">
        <v>46</v>
      </c>
      <c r="C1194" s="203" t="s">
        <v>22</v>
      </c>
      <c r="D1194" s="101" t="s">
        <v>82</v>
      </c>
      <c r="E1194" s="131" t="s">
        <v>2773</v>
      </c>
      <c r="F1194" s="131" t="s">
        <v>3394</v>
      </c>
      <c r="G1194" s="131" t="s">
        <v>1323</v>
      </c>
      <c r="H1194" s="131" t="s">
        <v>1338</v>
      </c>
      <c r="I1194" s="131" t="s">
        <v>114</v>
      </c>
      <c r="J1194" s="174">
        <v>100000000</v>
      </c>
    </row>
    <row r="1195" spans="1:10" s="150" customFormat="1" ht="45" hidden="1" customHeight="1" x14ac:dyDescent="0.25">
      <c r="A1195" s="101" t="s">
        <v>83</v>
      </c>
      <c r="B1195" s="211" t="s">
        <v>12</v>
      </c>
      <c r="C1195" s="211" t="s">
        <v>17</v>
      </c>
      <c r="D1195" s="101" t="s">
        <v>82</v>
      </c>
      <c r="E1195" s="131" t="s">
        <v>2776</v>
      </c>
      <c r="F1195" s="101" t="s">
        <v>1341</v>
      </c>
      <c r="G1195" s="101" t="s">
        <v>1343</v>
      </c>
      <c r="H1195" s="101" t="s">
        <v>1345</v>
      </c>
      <c r="I1195" s="195" t="s">
        <v>1347</v>
      </c>
      <c r="J1195" s="171">
        <v>125000000</v>
      </c>
    </row>
    <row r="1196" spans="1:10" s="150" customFormat="1" ht="90.75" hidden="1" customHeight="1" x14ac:dyDescent="0.25">
      <c r="A1196" s="101" t="s">
        <v>83</v>
      </c>
      <c r="B1196" s="211" t="s">
        <v>12</v>
      </c>
      <c r="C1196" s="211" t="s">
        <v>21</v>
      </c>
      <c r="D1196" s="101" t="s">
        <v>82</v>
      </c>
      <c r="E1196" s="131" t="s">
        <v>2776</v>
      </c>
      <c r="F1196" s="131" t="s">
        <v>1342</v>
      </c>
      <c r="G1196" s="131" t="s">
        <v>1344</v>
      </c>
      <c r="H1196" s="131" t="s">
        <v>1346</v>
      </c>
      <c r="I1196" s="131" t="s">
        <v>2698</v>
      </c>
      <c r="J1196" s="174">
        <v>150000000</v>
      </c>
    </row>
    <row r="1197" spans="1:10" s="150" customFormat="1" ht="45" hidden="1" customHeight="1" x14ac:dyDescent="0.25">
      <c r="A1197" s="101" t="s">
        <v>83</v>
      </c>
      <c r="B1197" s="211" t="s">
        <v>12</v>
      </c>
      <c r="C1197" s="203" t="s">
        <v>47</v>
      </c>
      <c r="D1197" s="101" t="s">
        <v>82</v>
      </c>
      <c r="E1197" s="131" t="s">
        <v>2776</v>
      </c>
      <c r="F1197" s="131" t="s">
        <v>701</v>
      </c>
      <c r="G1197" s="131" t="s">
        <v>1324</v>
      </c>
      <c r="H1197" s="131" t="s">
        <v>1339</v>
      </c>
      <c r="I1197" s="131" t="s">
        <v>1340</v>
      </c>
      <c r="J1197" s="174">
        <v>125000000</v>
      </c>
    </row>
    <row r="1198" spans="1:10" s="150" customFormat="1" ht="30" hidden="1" customHeight="1" x14ac:dyDescent="0.25">
      <c r="A1198" s="101" t="s">
        <v>363</v>
      </c>
      <c r="B1198" s="101" t="s">
        <v>29</v>
      </c>
      <c r="C1198" s="101" t="s">
        <v>29</v>
      </c>
      <c r="D1198" s="101" t="s">
        <v>361</v>
      </c>
      <c r="E1198" s="131" t="s">
        <v>184</v>
      </c>
      <c r="F1198" s="131" t="s">
        <v>194</v>
      </c>
      <c r="G1198" s="131" t="s">
        <v>362</v>
      </c>
      <c r="H1198" s="131" t="s">
        <v>1889</v>
      </c>
      <c r="I1198" s="131" t="s">
        <v>145</v>
      </c>
      <c r="J1198" s="134">
        <v>7500000</v>
      </c>
    </row>
    <row r="1199" spans="1:10" s="150" customFormat="1" ht="45" hidden="1" customHeight="1" x14ac:dyDescent="0.25">
      <c r="A1199" s="101" t="s">
        <v>363</v>
      </c>
      <c r="B1199" s="101" t="s">
        <v>29</v>
      </c>
      <c r="C1199" s="101" t="s">
        <v>22</v>
      </c>
      <c r="D1199" s="101" t="s">
        <v>361</v>
      </c>
      <c r="E1199" s="131" t="s">
        <v>184</v>
      </c>
      <c r="F1199" s="131" t="s">
        <v>196</v>
      </c>
      <c r="G1199" s="131" t="s">
        <v>362</v>
      </c>
      <c r="H1199" s="131" t="s">
        <v>284</v>
      </c>
      <c r="I1199" s="131" t="s">
        <v>145</v>
      </c>
      <c r="J1199" s="134">
        <v>55000000</v>
      </c>
    </row>
    <row r="1200" spans="1:10" s="150" customFormat="1" ht="45" hidden="1" customHeight="1" x14ac:dyDescent="0.25">
      <c r="A1200" s="101" t="s">
        <v>363</v>
      </c>
      <c r="B1200" s="101" t="s">
        <v>29</v>
      </c>
      <c r="C1200" s="101" t="s">
        <v>27</v>
      </c>
      <c r="D1200" s="101" t="s">
        <v>361</v>
      </c>
      <c r="E1200" s="131" t="s">
        <v>184</v>
      </c>
      <c r="F1200" s="131" t="s">
        <v>309</v>
      </c>
      <c r="G1200" s="131" t="s">
        <v>362</v>
      </c>
      <c r="H1200" s="131" t="s">
        <v>2534</v>
      </c>
      <c r="I1200" s="131" t="s">
        <v>145</v>
      </c>
      <c r="J1200" s="134">
        <v>25000000</v>
      </c>
    </row>
    <row r="1201" spans="1:10" s="150" customFormat="1" ht="41.25" hidden="1" customHeight="1" x14ac:dyDescent="0.25">
      <c r="A1201" s="101" t="s">
        <v>363</v>
      </c>
      <c r="B1201" s="101" t="s">
        <v>29</v>
      </c>
      <c r="C1201" s="101" t="s">
        <v>17</v>
      </c>
      <c r="D1201" s="101" t="s">
        <v>361</v>
      </c>
      <c r="E1201" s="131" t="s">
        <v>184</v>
      </c>
      <c r="F1201" s="131" t="s">
        <v>198</v>
      </c>
      <c r="G1201" s="131" t="s">
        <v>364</v>
      </c>
      <c r="H1201" s="131" t="s">
        <v>469</v>
      </c>
      <c r="I1201" s="131" t="s">
        <v>145</v>
      </c>
      <c r="J1201" s="134">
        <v>10000000</v>
      </c>
    </row>
    <row r="1202" spans="1:10" s="150" customFormat="1" ht="30" hidden="1" customHeight="1" x14ac:dyDescent="0.25">
      <c r="A1202" s="101" t="s">
        <v>363</v>
      </c>
      <c r="B1202" s="101" t="s">
        <v>29</v>
      </c>
      <c r="C1202" s="101" t="s">
        <v>21</v>
      </c>
      <c r="D1202" s="101" t="s">
        <v>361</v>
      </c>
      <c r="E1202" s="131" t="s">
        <v>184</v>
      </c>
      <c r="F1202" s="131" t="s">
        <v>185</v>
      </c>
      <c r="G1202" s="131" t="s">
        <v>362</v>
      </c>
      <c r="H1202" s="131" t="s">
        <v>2535</v>
      </c>
      <c r="I1202" s="131" t="s">
        <v>145</v>
      </c>
      <c r="J1202" s="134">
        <v>65000000</v>
      </c>
    </row>
    <row r="1203" spans="1:10" s="150" customFormat="1" ht="30" hidden="1" customHeight="1" x14ac:dyDescent="0.25">
      <c r="A1203" s="101" t="s">
        <v>363</v>
      </c>
      <c r="B1203" s="101" t="s">
        <v>29</v>
      </c>
      <c r="C1203" s="101" t="s">
        <v>23</v>
      </c>
      <c r="D1203" s="101" t="s">
        <v>361</v>
      </c>
      <c r="E1203" s="131" t="s">
        <v>184</v>
      </c>
      <c r="F1203" s="131" t="s">
        <v>199</v>
      </c>
      <c r="G1203" s="131" t="s">
        <v>362</v>
      </c>
      <c r="H1203" s="131" t="s">
        <v>2536</v>
      </c>
      <c r="I1203" s="131" t="s">
        <v>145</v>
      </c>
      <c r="J1203" s="134">
        <v>12500000</v>
      </c>
    </row>
    <row r="1204" spans="1:10" s="150" customFormat="1" ht="30" hidden="1" customHeight="1" x14ac:dyDescent="0.25">
      <c r="A1204" s="101" t="s">
        <v>363</v>
      </c>
      <c r="B1204" s="101" t="s">
        <v>29</v>
      </c>
      <c r="C1204" s="101" t="s">
        <v>122</v>
      </c>
      <c r="D1204" s="101" t="s">
        <v>361</v>
      </c>
      <c r="E1204" s="131" t="s">
        <v>184</v>
      </c>
      <c r="F1204" s="131" t="s">
        <v>200</v>
      </c>
      <c r="G1204" s="131" t="s">
        <v>2537</v>
      </c>
      <c r="H1204" s="131" t="s">
        <v>2538</v>
      </c>
      <c r="I1204" s="131" t="s">
        <v>145</v>
      </c>
      <c r="J1204" s="134">
        <v>40000000</v>
      </c>
    </row>
    <row r="1205" spans="1:10" s="150" customFormat="1" ht="30" hidden="1" customHeight="1" x14ac:dyDescent="0.25">
      <c r="A1205" s="101" t="s">
        <v>363</v>
      </c>
      <c r="B1205" s="101" t="s">
        <v>29</v>
      </c>
      <c r="C1205" s="101" t="s">
        <v>56</v>
      </c>
      <c r="D1205" s="101" t="s">
        <v>361</v>
      </c>
      <c r="E1205" s="131" t="s">
        <v>184</v>
      </c>
      <c r="F1205" s="131" t="s">
        <v>201</v>
      </c>
      <c r="G1205" s="131" t="s">
        <v>362</v>
      </c>
      <c r="H1205" s="131" t="s">
        <v>473</v>
      </c>
      <c r="I1205" s="131" t="s">
        <v>145</v>
      </c>
      <c r="J1205" s="134">
        <v>25000000</v>
      </c>
    </row>
    <row r="1206" spans="1:10" s="150" customFormat="1" ht="45" hidden="1" customHeight="1" x14ac:dyDescent="0.25">
      <c r="A1206" s="101" t="s">
        <v>363</v>
      </c>
      <c r="B1206" s="101" t="s">
        <v>29</v>
      </c>
      <c r="C1206" s="101" t="s">
        <v>26</v>
      </c>
      <c r="D1206" s="101" t="s">
        <v>361</v>
      </c>
      <c r="E1206" s="131" t="s">
        <v>184</v>
      </c>
      <c r="F1206" s="131" t="s">
        <v>203</v>
      </c>
      <c r="G1206" s="131" t="s">
        <v>362</v>
      </c>
      <c r="H1206" s="131" t="s">
        <v>2540</v>
      </c>
      <c r="I1206" s="131" t="s">
        <v>145</v>
      </c>
      <c r="J1206" s="134">
        <v>7500000</v>
      </c>
    </row>
    <row r="1207" spans="1:10" s="150" customFormat="1" ht="30" hidden="1" customHeight="1" x14ac:dyDescent="0.25">
      <c r="A1207" s="101" t="s">
        <v>363</v>
      </c>
      <c r="B1207" s="101" t="s">
        <v>29</v>
      </c>
      <c r="C1207" s="101" t="s">
        <v>46</v>
      </c>
      <c r="D1207" s="101" t="s">
        <v>361</v>
      </c>
      <c r="E1207" s="131" t="s">
        <v>184</v>
      </c>
      <c r="F1207" s="131" t="s">
        <v>204</v>
      </c>
      <c r="G1207" s="131" t="s">
        <v>362</v>
      </c>
      <c r="H1207" s="131" t="s">
        <v>625</v>
      </c>
      <c r="I1207" s="131" t="s">
        <v>145</v>
      </c>
      <c r="J1207" s="134">
        <v>22000000</v>
      </c>
    </row>
    <row r="1208" spans="1:10" s="150" customFormat="1" ht="30" hidden="1" customHeight="1" x14ac:dyDescent="0.25">
      <c r="A1208" s="101" t="s">
        <v>363</v>
      </c>
      <c r="B1208" s="101" t="s">
        <v>29</v>
      </c>
      <c r="C1208" s="101" t="s">
        <v>16</v>
      </c>
      <c r="D1208" s="101" t="s">
        <v>361</v>
      </c>
      <c r="E1208" s="131" t="s">
        <v>184</v>
      </c>
      <c r="F1208" s="131" t="s">
        <v>205</v>
      </c>
      <c r="G1208" s="131" t="s">
        <v>362</v>
      </c>
      <c r="H1208" s="131" t="s">
        <v>2541</v>
      </c>
      <c r="I1208" s="131" t="s">
        <v>193</v>
      </c>
      <c r="J1208" s="134">
        <v>115000000</v>
      </c>
    </row>
    <row r="1209" spans="1:10" s="150" customFormat="1" ht="45" hidden="1" customHeight="1" x14ac:dyDescent="0.25">
      <c r="A1209" s="101" t="s">
        <v>363</v>
      </c>
      <c r="B1209" s="101" t="s">
        <v>29</v>
      </c>
      <c r="C1209" s="101" t="s">
        <v>37</v>
      </c>
      <c r="D1209" s="101" t="s">
        <v>361</v>
      </c>
      <c r="E1209" s="131" t="s">
        <v>184</v>
      </c>
      <c r="F1209" s="131" t="s">
        <v>207</v>
      </c>
      <c r="G1209" s="131" t="s">
        <v>362</v>
      </c>
      <c r="H1209" s="131" t="s">
        <v>2543</v>
      </c>
      <c r="I1209" s="131" t="s">
        <v>145</v>
      </c>
      <c r="J1209" s="134">
        <v>7000000</v>
      </c>
    </row>
    <row r="1210" spans="1:10" s="150" customFormat="1" ht="45" hidden="1" customHeight="1" x14ac:dyDescent="0.25">
      <c r="A1210" s="101" t="s">
        <v>363</v>
      </c>
      <c r="B1210" s="101" t="s">
        <v>29</v>
      </c>
      <c r="C1210" s="101" t="s">
        <v>20</v>
      </c>
      <c r="D1210" s="101" t="s">
        <v>361</v>
      </c>
      <c r="E1210" s="131" t="s">
        <v>184</v>
      </c>
      <c r="F1210" s="131" t="s">
        <v>206</v>
      </c>
      <c r="G1210" s="131" t="s">
        <v>362</v>
      </c>
      <c r="H1210" s="131" t="s">
        <v>2544</v>
      </c>
      <c r="I1210" s="131" t="s">
        <v>2699</v>
      </c>
      <c r="J1210" s="134">
        <v>100000000</v>
      </c>
    </row>
    <row r="1211" spans="1:10" s="150" customFormat="1" ht="30" hidden="1" customHeight="1" x14ac:dyDescent="0.25">
      <c r="A1211" s="101" t="s">
        <v>363</v>
      </c>
      <c r="B1211" s="101" t="s">
        <v>29</v>
      </c>
      <c r="C1211" s="101" t="s">
        <v>209</v>
      </c>
      <c r="D1211" s="101" t="s">
        <v>361</v>
      </c>
      <c r="E1211" s="131" t="s">
        <v>184</v>
      </c>
      <c r="F1211" s="131" t="s">
        <v>208</v>
      </c>
      <c r="G1211" s="131" t="s">
        <v>365</v>
      </c>
      <c r="H1211" s="131" t="s">
        <v>2545</v>
      </c>
      <c r="I1211" s="131" t="s">
        <v>145</v>
      </c>
      <c r="J1211" s="134">
        <v>24480000</v>
      </c>
    </row>
    <row r="1212" spans="1:10" s="150" customFormat="1" ht="66.75" hidden="1" customHeight="1" x14ac:dyDescent="0.25">
      <c r="A1212" s="101" t="s">
        <v>363</v>
      </c>
      <c r="B1212" s="132" t="s">
        <v>22</v>
      </c>
      <c r="C1212" s="109" t="s">
        <v>50</v>
      </c>
      <c r="D1212" s="101" t="s">
        <v>361</v>
      </c>
      <c r="E1212" s="131" t="s">
        <v>148</v>
      </c>
      <c r="F1212" s="131" t="s">
        <v>674</v>
      </c>
      <c r="G1212" s="131" t="s">
        <v>2873</v>
      </c>
      <c r="H1212" s="131" t="s">
        <v>2874</v>
      </c>
      <c r="I1212" s="131" t="s">
        <v>145</v>
      </c>
      <c r="J1212" s="134">
        <v>125000000</v>
      </c>
    </row>
    <row r="1213" spans="1:10" s="150" customFormat="1" ht="30" hidden="1" customHeight="1" x14ac:dyDescent="0.25">
      <c r="A1213" s="101" t="s">
        <v>363</v>
      </c>
      <c r="B1213" s="132" t="s">
        <v>22</v>
      </c>
      <c r="C1213" s="101" t="s">
        <v>52</v>
      </c>
      <c r="D1213" s="101" t="s">
        <v>361</v>
      </c>
      <c r="E1213" s="131" t="s">
        <v>148</v>
      </c>
      <c r="F1213" s="131" t="s">
        <v>3120</v>
      </c>
      <c r="G1213" s="131" t="s">
        <v>366</v>
      </c>
      <c r="H1213" s="131" t="s">
        <v>1966</v>
      </c>
      <c r="I1213" s="131" t="s">
        <v>145</v>
      </c>
      <c r="J1213" s="134">
        <v>45000000</v>
      </c>
    </row>
    <row r="1214" spans="1:10" s="150" customFormat="1" ht="45" hidden="1" customHeight="1" x14ac:dyDescent="0.25">
      <c r="A1214" s="324" t="s">
        <v>363</v>
      </c>
      <c r="B1214" s="325" t="s">
        <v>22</v>
      </c>
      <c r="C1214" s="337" t="s">
        <v>87</v>
      </c>
      <c r="D1214" s="324" t="s">
        <v>361</v>
      </c>
      <c r="E1214" s="327" t="s">
        <v>148</v>
      </c>
      <c r="F1214" s="327" t="s">
        <v>3121</v>
      </c>
      <c r="G1214" s="327" t="s">
        <v>1967</v>
      </c>
      <c r="H1214" s="327" t="s">
        <v>1968</v>
      </c>
      <c r="I1214" s="327" t="s">
        <v>145</v>
      </c>
      <c r="J1214" s="358">
        <v>20000000</v>
      </c>
    </row>
    <row r="1215" spans="1:10" s="150" customFormat="1" ht="45" hidden="1" customHeight="1" x14ac:dyDescent="0.25">
      <c r="A1215" s="101" t="s">
        <v>363</v>
      </c>
      <c r="B1215" s="132" t="s">
        <v>22</v>
      </c>
      <c r="C1215" s="109" t="s">
        <v>14</v>
      </c>
      <c r="D1215" s="101" t="s">
        <v>361</v>
      </c>
      <c r="E1215" s="131" t="s">
        <v>148</v>
      </c>
      <c r="F1215" s="131" t="s">
        <v>1984</v>
      </c>
      <c r="G1215" s="131" t="s">
        <v>2900</v>
      </c>
      <c r="H1215" s="131" t="s">
        <v>1985</v>
      </c>
      <c r="I1215" s="131" t="s">
        <v>1975</v>
      </c>
      <c r="J1215" s="134">
        <v>150000000</v>
      </c>
    </row>
    <row r="1216" spans="1:10" s="150" customFormat="1" ht="60" hidden="1" customHeight="1" x14ac:dyDescent="0.25">
      <c r="A1216" s="330" t="s">
        <v>363</v>
      </c>
      <c r="B1216" s="331" t="s">
        <v>22</v>
      </c>
      <c r="C1216" s="341" t="s">
        <v>218</v>
      </c>
      <c r="D1216" s="330" t="s">
        <v>361</v>
      </c>
      <c r="E1216" s="333" t="s">
        <v>148</v>
      </c>
      <c r="F1216" s="333" t="s">
        <v>3122</v>
      </c>
      <c r="G1216" s="333" t="s">
        <v>367</v>
      </c>
      <c r="H1216" s="333" t="s">
        <v>368</v>
      </c>
      <c r="I1216" s="333" t="s">
        <v>145</v>
      </c>
      <c r="J1216" s="360">
        <v>20000000</v>
      </c>
    </row>
    <row r="1217" spans="1:10" s="150" customFormat="1" ht="60" hidden="1" customHeight="1" x14ac:dyDescent="0.25">
      <c r="A1217" s="101" t="s">
        <v>363</v>
      </c>
      <c r="B1217" s="142" t="s">
        <v>29</v>
      </c>
      <c r="C1217" s="154" t="s">
        <v>1078</v>
      </c>
      <c r="D1217" s="101" t="s">
        <v>361</v>
      </c>
      <c r="E1217" s="131" t="s">
        <v>184</v>
      </c>
      <c r="F1217" s="131" t="s">
        <v>601</v>
      </c>
      <c r="G1217" s="131" t="s">
        <v>2875</v>
      </c>
      <c r="H1217" s="210" t="s">
        <v>2526</v>
      </c>
      <c r="I1217" s="131" t="s">
        <v>2527</v>
      </c>
      <c r="J1217" s="134">
        <v>200000000</v>
      </c>
    </row>
    <row r="1218" spans="1:10" s="150" customFormat="1" ht="38.25" hidden="1" customHeight="1" x14ac:dyDescent="0.25">
      <c r="A1218" s="101" t="s">
        <v>363</v>
      </c>
      <c r="B1218" s="142" t="s">
        <v>17</v>
      </c>
      <c r="C1218" s="101" t="s">
        <v>29</v>
      </c>
      <c r="D1218" s="101" t="s">
        <v>361</v>
      </c>
      <c r="E1218" s="131" t="s">
        <v>146</v>
      </c>
      <c r="F1218" s="131" t="s">
        <v>3124</v>
      </c>
      <c r="G1218" s="131" t="s">
        <v>362</v>
      </c>
      <c r="H1218" s="131" t="s">
        <v>1969</v>
      </c>
      <c r="I1218" s="131" t="s">
        <v>145</v>
      </c>
      <c r="J1218" s="134">
        <v>20000000</v>
      </c>
    </row>
    <row r="1219" spans="1:10" s="150" customFormat="1" ht="30" hidden="1" customHeight="1" x14ac:dyDescent="0.25">
      <c r="A1219" s="101" t="s">
        <v>363</v>
      </c>
      <c r="B1219" s="101" t="s">
        <v>26</v>
      </c>
      <c r="C1219" s="101" t="s">
        <v>27</v>
      </c>
      <c r="D1219" s="101" t="s">
        <v>361</v>
      </c>
      <c r="E1219" s="131" t="s">
        <v>2700</v>
      </c>
      <c r="F1219" s="131" t="s">
        <v>3395</v>
      </c>
      <c r="G1219" s="131" t="s">
        <v>2876</v>
      </c>
      <c r="H1219" s="131" t="s">
        <v>1970</v>
      </c>
      <c r="I1219" s="131" t="s">
        <v>1971</v>
      </c>
      <c r="J1219" s="134">
        <v>125000000</v>
      </c>
    </row>
    <row r="1220" spans="1:10" s="150" customFormat="1" ht="30.75" hidden="1" customHeight="1" x14ac:dyDescent="0.25">
      <c r="A1220" s="101" t="s">
        <v>363</v>
      </c>
      <c r="B1220" s="101" t="s">
        <v>26</v>
      </c>
      <c r="C1220" s="101" t="s">
        <v>22</v>
      </c>
      <c r="D1220" s="101" t="s">
        <v>361</v>
      </c>
      <c r="E1220" s="131" t="s">
        <v>2700</v>
      </c>
      <c r="F1220" s="131" t="s">
        <v>372</v>
      </c>
      <c r="G1220" s="131" t="s">
        <v>371</v>
      </c>
      <c r="H1220" s="131" t="s">
        <v>1972</v>
      </c>
      <c r="I1220" s="131" t="s">
        <v>1973</v>
      </c>
      <c r="J1220" s="134">
        <v>100000000</v>
      </c>
    </row>
    <row r="1221" spans="1:10" s="150" customFormat="1" ht="66" hidden="1" customHeight="1" x14ac:dyDescent="0.25">
      <c r="A1221" s="101" t="s">
        <v>363</v>
      </c>
      <c r="B1221" s="101" t="s">
        <v>26</v>
      </c>
      <c r="C1221" s="101" t="s">
        <v>31</v>
      </c>
      <c r="D1221" s="101" t="s">
        <v>361</v>
      </c>
      <c r="E1221" s="131" t="s">
        <v>2700</v>
      </c>
      <c r="F1221" s="131" t="s">
        <v>373</v>
      </c>
      <c r="G1221" s="131" t="s">
        <v>2877</v>
      </c>
      <c r="H1221" s="131" t="s">
        <v>2878</v>
      </c>
      <c r="I1221" s="131" t="s">
        <v>1974</v>
      </c>
      <c r="J1221" s="134">
        <v>100000000</v>
      </c>
    </row>
    <row r="1222" spans="1:10" s="150" customFormat="1" ht="219.75" hidden="1" customHeight="1" x14ac:dyDescent="0.25">
      <c r="A1222" s="101" t="s">
        <v>363</v>
      </c>
      <c r="B1222" s="101" t="s">
        <v>30</v>
      </c>
      <c r="C1222" s="101" t="s">
        <v>29</v>
      </c>
      <c r="D1222" s="101" t="s">
        <v>361</v>
      </c>
      <c r="E1222" s="131" t="s">
        <v>171</v>
      </c>
      <c r="F1222" s="131" t="s">
        <v>2879</v>
      </c>
      <c r="G1222" s="131" t="s">
        <v>2880</v>
      </c>
      <c r="H1222" s="131" t="s">
        <v>2881</v>
      </c>
      <c r="I1222" s="131" t="s">
        <v>1976</v>
      </c>
      <c r="J1222" s="134">
        <v>175000000</v>
      </c>
    </row>
    <row r="1223" spans="1:10" s="150" customFormat="1" ht="30.75" hidden="1" customHeight="1" x14ac:dyDescent="0.25">
      <c r="A1223" s="101" t="s">
        <v>363</v>
      </c>
      <c r="B1223" s="101" t="s">
        <v>30</v>
      </c>
      <c r="C1223" s="109" t="s">
        <v>22</v>
      </c>
      <c r="D1223" s="101" t="s">
        <v>361</v>
      </c>
      <c r="E1223" s="131" t="s">
        <v>171</v>
      </c>
      <c r="F1223" s="131" t="s">
        <v>374</v>
      </c>
      <c r="G1223" s="131" t="s">
        <v>375</v>
      </c>
      <c r="H1223" s="131" t="s">
        <v>1977</v>
      </c>
      <c r="I1223" s="131" t="s">
        <v>1978</v>
      </c>
      <c r="J1223" s="134">
        <v>100000000</v>
      </c>
    </row>
    <row r="1224" spans="1:10" s="150" customFormat="1" ht="30.75" hidden="1" customHeight="1" x14ac:dyDescent="0.25">
      <c r="A1224" s="101" t="s">
        <v>363</v>
      </c>
      <c r="B1224" s="101" t="s">
        <v>26</v>
      </c>
      <c r="C1224" s="109" t="s">
        <v>29</v>
      </c>
      <c r="D1224" s="101" t="s">
        <v>361</v>
      </c>
      <c r="E1224" s="131" t="s">
        <v>2700</v>
      </c>
      <c r="F1224" s="131" t="s">
        <v>1979</v>
      </c>
      <c r="G1224" s="131" t="s">
        <v>1980</v>
      </c>
      <c r="H1224" s="131" t="s">
        <v>1981</v>
      </c>
      <c r="I1224" s="131" t="s">
        <v>1982</v>
      </c>
      <c r="J1224" s="134">
        <v>200000000</v>
      </c>
    </row>
    <row r="1225" spans="1:10" s="150" customFormat="1" ht="122.25" hidden="1" customHeight="1" x14ac:dyDescent="0.25">
      <c r="A1225" s="101" t="s">
        <v>363</v>
      </c>
      <c r="B1225" s="101" t="s">
        <v>26</v>
      </c>
      <c r="C1225" s="109" t="s">
        <v>47</v>
      </c>
      <c r="D1225" s="101" t="s">
        <v>361</v>
      </c>
      <c r="E1225" s="131" t="s">
        <v>2700</v>
      </c>
      <c r="F1225" s="131" t="s">
        <v>2882</v>
      </c>
      <c r="G1225" s="131" t="s">
        <v>2883</v>
      </c>
      <c r="H1225" s="131" t="s">
        <v>2884</v>
      </c>
      <c r="I1225" s="131" t="s">
        <v>2885</v>
      </c>
      <c r="J1225" s="134">
        <v>300000000</v>
      </c>
    </row>
    <row r="1226" spans="1:10" s="150" customFormat="1" ht="30.75" hidden="1" customHeight="1" x14ac:dyDescent="0.25">
      <c r="A1226" s="101" t="s">
        <v>363</v>
      </c>
      <c r="B1226" s="101" t="s">
        <v>26</v>
      </c>
      <c r="C1226" s="109" t="s">
        <v>21</v>
      </c>
      <c r="D1226" s="101" t="s">
        <v>361</v>
      </c>
      <c r="E1226" s="131" t="s">
        <v>2700</v>
      </c>
      <c r="F1226" s="131" t="s">
        <v>370</v>
      </c>
      <c r="G1226" s="131" t="s">
        <v>1986</v>
      </c>
      <c r="H1226" s="131" t="s">
        <v>1987</v>
      </c>
      <c r="I1226" s="131" t="s">
        <v>1983</v>
      </c>
      <c r="J1226" s="134">
        <v>75000000</v>
      </c>
    </row>
    <row r="1227" spans="1:10" s="150" customFormat="1" ht="30.75" hidden="1" customHeight="1" x14ac:dyDescent="0.25">
      <c r="A1227" s="101" t="s">
        <v>363</v>
      </c>
      <c r="B1227" s="101" t="s">
        <v>26</v>
      </c>
      <c r="C1227" s="109" t="s">
        <v>50</v>
      </c>
      <c r="D1227" s="101" t="s">
        <v>361</v>
      </c>
      <c r="E1227" s="131" t="s">
        <v>2700</v>
      </c>
      <c r="F1227" s="131" t="s">
        <v>3461</v>
      </c>
      <c r="G1227" s="131" t="s">
        <v>3462</v>
      </c>
      <c r="H1227" s="131" t="s">
        <v>3463</v>
      </c>
      <c r="I1227" s="131" t="s">
        <v>1983</v>
      </c>
      <c r="J1227" s="134">
        <v>100000000</v>
      </c>
    </row>
    <row r="1228" spans="1:10" s="150" customFormat="1" ht="30.75" hidden="1" customHeight="1" x14ac:dyDescent="0.25">
      <c r="A1228" s="101" t="s">
        <v>363</v>
      </c>
      <c r="B1228" s="101" t="s">
        <v>26</v>
      </c>
      <c r="C1228" s="109" t="s">
        <v>23</v>
      </c>
      <c r="D1228" s="101" t="s">
        <v>361</v>
      </c>
      <c r="E1228" s="131" t="s">
        <v>2700</v>
      </c>
      <c r="F1228" s="131" t="s">
        <v>1988</v>
      </c>
      <c r="G1228" s="131" t="s">
        <v>1989</v>
      </c>
      <c r="H1228" s="131" t="s">
        <v>1990</v>
      </c>
      <c r="I1228" s="131" t="s">
        <v>1973</v>
      </c>
      <c r="J1228" s="134">
        <v>100000000</v>
      </c>
    </row>
    <row r="1229" spans="1:10" s="150" customFormat="1" ht="30" hidden="1" customHeight="1" x14ac:dyDescent="0.25">
      <c r="A1229" s="101" t="s">
        <v>138</v>
      </c>
      <c r="B1229" s="203" t="s">
        <v>29</v>
      </c>
      <c r="C1229" s="203" t="s">
        <v>29</v>
      </c>
      <c r="D1229" s="101" t="s">
        <v>136</v>
      </c>
      <c r="E1229" s="131" t="s">
        <v>184</v>
      </c>
      <c r="F1229" s="101" t="s">
        <v>194</v>
      </c>
      <c r="G1229" s="101" t="s">
        <v>554</v>
      </c>
      <c r="H1229" s="101" t="s">
        <v>1889</v>
      </c>
      <c r="I1229" s="101" t="s">
        <v>145</v>
      </c>
      <c r="J1229" s="173">
        <v>7500000</v>
      </c>
    </row>
    <row r="1230" spans="1:10" s="150" customFormat="1" ht="45" hidden="1" customHeight="1" x14ac:dyDescent="0.25">
      <c r="A1230" s="101" t="s">
        <v>138</v>
      </c>
      <c r="B1230" s="203" t="s">
        <v>29</v>
      </c>
      <c r="C1230" s="203" t="s">
        <v>22</v>
      </c>
      <c r="D1230" s="101" t="s">
        <v>136</v>
      </c>
      <c r="E1230" s="131" t="s">
        <v>184</v>
      </c>
      <c r="F1230" s="101" t="s">
        <v>196</v>
      </c>
      <c r="G1230" s="101" t="s">
        <v>555</v>
      </c>
      <c r="H1230" s="101" t="s">
        <v>284</v>
      </c>
      <c r="I1230" s="101" t="s">
        <v>145</v>
      </c>
      <c r="J1230" s="173">
        <v>150000000</v>
      </c>
    </row>
    <row r="1231" spans="1:10" s="150" customFormat="1" ht="60" hidden="1" customHeight="1" x14ac:dyDescent="0.25">
      <c r="A1231" s="101" t="s">
        <v>138</v>
      </c>
      <c r="B1231" s="203" t="s">
        <v>29</v>
      </c>
      <c r="C1231" s="203" t="s">
        <v>17</v>
      </c>
      <c r="D1231" s="101" t="s">
        <v>136</v>
      </c>
      <c r="E1231" s="131" t="s">
        <v>184</v>
      </c>
      <c r="F1231" s="101" t="s">
        <v>198</v>
      </c>
      <c r="G1231" s="101" t="s">
        <v>556</v>
      </c>
      <c r="H1231" s="101" t="s">
        <v>469</v>
      </c>
      <c r="I1231" s="101" t="s">
        <v>145</v>
      </c>
      <c r="J1231" s="173">
        <v>27500000</v>
      </c>
    </row>
    <row r="1232" spans="1:10" s="150" customFormat="1" ht="37.5" hidden="1" customHeight="1" x14ac:dyDescent="0.25">
      <c r="A1232" s="101" t="s">
        <v>138</v>
      </c>
      <c r="B1232" s="203" t="s">
        <v>29</v>
      </c>
      <c r="C1232" s="203" t="s">
        <v>21</v>
      </c>
      <c r="D1232" s="101" t="s">
        <v>136</v>
      </c>
      <c r="E1232" s="131" t="s">
        <v>184</v>
      </c>
      <c r="F1232" s="101" t="s">
        <v>185</v>
      </c>
      <c r="G1232" s="101" t="s">
        <v>557</v>
      </c>
      <c r="H1232" s="101" t="s">
        <v>2535</v>
      </c>
      <c r="I1232" s="101" t="s">
        <v>145</v>
      </c>
      <c r="J1232" s="173">
        <v>45000000</v>
      </c>
    </row>
    <row r="1233" spans="1:10" s="150" customFormat="1" ht="39.75" hidden="1" customHeight="1" x14ac:dyDescent="0.25">
      <c r="A1233" s="101" t="s">
        <v>138</v>
      </c>
      <c r="B1233" s="203" t="s">
        <v>29</v>
      </c>
      <c r="C1233" s="203" t="s">
        <v>23</v>
      </c>
      <c r="D1233" s="101" t="s">
        <v>136</v>
      </c>
      <c r="E1233" s="131" t="s">
        <v>184</v>
      </c>
      <c r="F1233" s="101" t="s">
        <v>199</v>
      </c>
      <c r="G1233" s="101" t="s">
        <v>558</v>
      </c>
      <c r="H1233" s="101" t="s">
        <v>2536</v>
      </c>
      <c r="I1233" s="101" t="s">
        <v>145</v>
      </c>
      <c r="J1233" s="173">
        <v>5000000</v>
      </c>
    </row>
    <row r="1234" spans="1:10" s="150" customFormat="1" ht="34.5" hidden="1" customHeight="1" x14ac:dyDescent="0.25">
      <c r="A1234" s="101" t="s">
        <v>138</v>
      </c>
      <c r="B1234" s="203" t="s">
        <v>29</v>
      </c>
      <c r="C1234" s="203" t="s">
        <v>122</v>
      </c>
      <c r="D1234" s="101" t="s">
        <v>136</v>
      </c>
      <c r="E1234" s="131" t="s">
        <v>184</v>
      </c>
      <c r="F1234" s="101" t="s">
        <v>200</v>
      </c>
      <c r="G1234" s="131" t="s">
        <v>2537</v>
      </c>
      <c r="H1234" s="101" t="s">
        <v>2538</v>
      </c>
      <c r="I1234" s="101" t="s">
        <v>145</v>
      </c>
      <c r="J1234" s="173">
        <v>27500000</v>
      </c>
    </row>
    <row r="1235" spans="1:10" s="150" customFormat="1" ht="36.75" hidden="1" customHeight="1" x14ac:dyDescent="0.25">
      <c r="A1235" s="101" t="s">
        <v>138</v>
      </c>
      <c r="B1235" s="203" t="s">
        <v>29</v>
      </c>
      <c r="C1235" s="203" t="s">
        <v>56</v>
      </c>
      <c r="D1235" s="101" t="s">
        <v>136</v>
      </c>
      <c r="E1235" s="131" t="s">
        <v>184</v>
      </c>
      <c r="F1235" s="101" t="s">
        <v>201</v>
      </c>
      <c r="G1235" s="101" t="s">
        <v>559</v>
      </c>
      <c r="H1235" s="131" t="s">
        <v>473</v>
      </c>
      <c r="I1235" s="101" t="s">
        <v>145</v>
      </c>
      <c r="J1235" s="173">
        <v>35000000</v>
      </c>
    </row>
    <row r="1236" spans="1:10" s="150" customFormat="1" ht="60" hidden="1" customHeight="1" x14ac:dyDescent="0.25">
      <c r="A1236" s="101" t="s">
        <v>138</v>
      </c>
      <c r="B1236" s="203" t="s">
        <v>29</v>
      </c>
      <c r="C1236" s="203" t="s">
        <v>40</v>
      </c>
      <c r="D1236" s="101" t="s">
        <v>136</v>
      </c>
      <c r="E1236" s="131" t="s">
        <v>184</v>
      </c>
      <c r="F1236" s="101" t="s">
        <v>202</v>
      </c>
      <c r="G1236" s="101" t="s">
        <v>560</v>
      </c>
      <c r="H1236" s="131" t="s">
        <v>2539</v>
      </c>
      <c r="I1236" s="101" t="s">
        <v>145</v>
      </c>
      <c r="J1236" s="173">
        <v>10000000</v>
      </c>
    </row>
    <row r="1237" spans="1:10" s="150" customFormat="1" ht="45" hidden="1" customHeight="1" x14ac:dyDescent="0.25">
      <c r="A1237" s="101" t="s">
        <v>138</v>
      </c>
      <c r="B1237" s="203" t="s">
        <v>29</v>
      </c>
      <c r="C1237" s="203" t="s">
        <v>26</v>
      </c>
      <c r="D1237" s="101" t="s">
        <v>136</v>
      </c>
      <c r="E1237" s="131" t="s">
        <v>184</v>
      </c>
      <c r="F1237" s="101" t="s">
        <v>203</v>
      </c>
      <c r="G1237" s="101" t="s">
        <v>561</v>
      </c>
      <c r="H1237" s="131" t="s">
        <v>2540</v>
      </c>
      <c r="I1237" s="101" t="s">
        <v>145</v>
      </c>
      <c r="J1237" s="173">
        <v>45000000</v>
      </c>
    </row>
    <row r="1238" spans="1:10" s="150" customFormat="1" ht="30" hidden="1" customHeight="1" x14ac:dyDescent="0.25">
      <c r="A1238" s="101" t="s">
        <v>138</v>
      </c>
      <c r="B1238" s="203" t="s">
        <v>29</v>
      </c>
      <c r="C1238" s="203" t="s">
        <v>46</v>
      </c>
      <c r="D1238" s="101" t="s">
        <v>136</v>
      </c>
      <c r="E1238" s="131" t="s">
        <v>184</v>
      </c>
      <c r="F1238" s="101" t="s">
        <v>204</v>
      </c>
      <c r="G1238" s="101" t="s">
        <v>562</v>
      </c>
      <c r="H1238" s="131" t="s">
        <v>625</v>
      </c>
      <c r="I1238" s="101" t="s">
        <v>145</v>
      </c>
      <c r="J1238" s="173">
        <v>40000000</v>
      </c>
    </row>
    <row r="1239" spans="1:10" s="150" customFormat="1" ht="30" hidden="1" customHeight="1" x14ac:dyDescent="0.25">
      <c r="A1239" s="101" t="s">
        <v>138</v>
      </c>
      <c r="B1239" s="203" t="s">
        <v>29</v>
      </c>
      <c r="C1239" s="203" t="s">
        <v>16</v>
      </c>
      <c r="D1239" s="101" t="s">
        <v>136</v>
      </c>
      <c r="E1239" s="131" t="s">
        <v>184</v>
      </c>
      <c r="F1239" s="101" t="s">
        <v>205</v>
      </c>
      <c r="G1239" s="101" t="s">
        <v>563</v>
      </c>
      <c r="H1239" s="131" t="s">
        <v>2541</v>
      </c>
      <c r="I1239" s="101" t="s">
        <v>193</v>
      </c>
      <c r="J1239" s="173">
        <v>100000000</v>
      </c>
    </row>
    <row r="1240" spans="1:10" s="150" customFormat="1" ht="45" hidden="1" customHeight="1" x14ac:dyDescent="0.25">
      <c r="A1240" s="101" t="s">
        <v>138</v>
      </c>
      <c r="B1240" s="203" t="s">
        <v>29</v>
      </c>
      <c r="C1240" s="203" t="s">
        <v>37</v>
      </c>
      <c r="D1240" s="101" t="s">
        <v>136</v>
      </c>
      <c r="E1240" s="131" t="s">
        <v>184</v>
      </c>
      <c r="F1240" s="101" t="s">
        <v>207</v>
      </c>
      <c r="G1240" s="101" t="s">
        <v>564</v>
      </c>
      <c r="H1240" s="131" t="s">
        <v>2543</v>
      </c>
      <c r="I1240" s="101" t="s">
        <v>145</v>
      </c>
      <c r="J1240" s="173">
        <v>5000000</v>
      </c>
    </row>
    <row r="1241" spans="1:10" s="150" customFormat="1" ht="45" hidden="1" customHeight="1" x14ac:dyDescent="0.25">
      <c r="A1241" s="101" t="s">
        <v>138</v>
      </c>
      <c r="B1241" s="203" t="s">
        <v>29</v>
      </c>
      <c r="C1241" s="203" t="s">
        <v>20</v>
      </c>
      <c r="D1241" s="101" t="s">
        <v>136</v>
      </c>
      <c r="E1241" s="131" t="s">
        <v>184</v>
      </c>
      <c r="F1241" s="101" t="s">
        <v>206</v>
      </c>
      <c r="G1241" s="101" t="s">
        <v>565</v>
      </c>
      <c r="H1241" s="131" t="s">
        <v>2544</v>
      </c>
      <c r="I1241" s="101" t="s">
        <v>145</v>
      </c>
      <c r="J1241" s="173">
        <v>150000000</v>
      </c>
    </row>
    <row r="1242" spans="1:10" s="150" customFormat="1" ht="30" hidden="1" customHeight="1" x14ac:dyDescent="0.25">
      <c r="A1242" s="101" t="s">
        <v>138</v>
      </c>
      <c r="B1242" s="132" t="s">
        <v>22</v>
      </c>
      <c r="C1242" s="203" t="s">
        <v>21</v>
      </c>
      <c r="D1242" s="101" t="s">
        <v>136</v>
      </c>
      <c r="E1242" s="131" t="s">
        <v>148</v>
      </c>
      <c r="F1242" s="132" t="s">
        <v>673</v>
      </c>
      <c r="G1242" s="101" t="s">
        <v>566</v>
      </c>
      <c r="H1242" s="101" t="s">
        <v>279</v>
      </c>
      <c r="I1242" s="101" t="s">
        <v>145</v>
      </c>
      <c r="J1242" s="173">
        <v>75000000</v>
      </c>
    </row>
    <row r="1243" spans="1:10" s="150" customFormat="1" ht="45" hidden="1" customHeight="1" x14ac:dyDescent="0.25">
      <c r="A1243" s="101" t="s">
        <v>138</v>
      </c>
      <c r="B1243" s="132" t="s">
        <v>22</v>
      </c>
      <c r="C1243" s="203" t="s">
        <v>50</v>
      </c>
      <c r="D1243" s="101" t="s">
        <v>136</v>
      </c>
      <c r="E1243" s="131" t="s">
        <v>148</v>
      </c>
      <c r="F1243" s="101" t="s">
        <v>674</v>
      </c>
      <c r="G1243" s="101" t="s">
        <v>567</v>
      </c>
      <c r="H1243" s="101" t="s">
        <v>1413</v>
      </c>
      <c r="I1243" s="101" t="s">
        <v>145</v>
      </c>
      <c r="J1243" s="173">
        <v>20000000</v>
      </c>
    </row>
    <row r="1244" spans="1:10" s="150" customFormat="1" ht="30" hidden="1" customHeight="1" x14ac:dyDescent="0.25">
      <c r="A1244" s="101" t="s">
        <v>138</v>
      </c>
      <c r="B1244" s="132" t="s">
        <v>22</v>
      </c>
      <c r="C1244" s="203" t="s">
        <v>3396</v>
      </c>
      <c r="D1244" s="101" t="s">
        <v>136</v>
      </c>
      <c r="E1244" s="131" t="s">
        <v>148</v>
      </c>
      <c r="F1244" s="101" t="s">
        <v>1397</v>
      </c>
      <c r="G1244" s="101" t="s">
        <v>1398</v>
      </c>
      <c r="H1244" s="101" t="s">
        <v>1414</v>
      </c>
      <c r="I1244" s="101" t="s">
        <v>145</v>
      </c>
      <c r="J1244" s="173">
        <v>60000000</v>
      </c>
    </row>
    <row r="1245" spans="1:10" s="150" customFormat="1" ht="45" hidden="1" customHeight="1" x14ac:dyDescent="0.25">
      <c r="A1245" s="101" t="s">
        <v>138</v>
      </c>
      <c r="B1245" s="132" t="s">
        <v>22</v>
      </c>
      <c r="C1245" s="203" t="s">
        <v>35</v>
      </c>
      <c r="D1245" s="101" t="s">
        <v>136</v>
      </c>
      <c r="E1245" s="131" t="s">
        <v>148</v>
      </c>
      <c r="F1245" s="101" t="s">
        <v>3119</v>
      </c>
      <c r="G1245" s="101" t="s">
        <v>568</v>
      </c>
      <c r="H1245" s="101" t="s">
        <v>569</v>
      </c>
      <c r="I1245" s="101" t="s">
        <v>145</v>
      </c>
      <c r="J1245" s="173">
        <v>20000000</v>
      </c>
    </row>
    <row r="1246" spans="1:10" s="150" customFormat="1" ht="30" hidden="1" customHeight="1" x14ac:dyDescent="0.25">
      <c r="A1246" s="101" t="s">
        <v>138</v>
      </c>
      <c r="B1246" s="132" t="s">
        <v>22</v>
      </c>
      <c r="C1246" s="203" t="s">
        <v>52</v>
      </c>
      <c r="D1246" s="101" t="s">
        <v>136</v>
      </c>
      <c r="E1246" s="131" t="s">
        <v>148</v>
      </c>
      <c r="F1246" s="101" t="s">
        <v>3120</v>
      </c>
      <c r="G1246" s="101" t="s">
        <v>570</v>
      </c>
      <c r="H1246" s="101" t="s">
        <v>571</v>
      </c>
      <c r="I1246" s="101" t="s">
        <v>145</v>
      </c>
      <c r="J1246" s="173">
        <v>100000000</v>
      </c>
    </row>
    <row r="1247" spans="1:10" s="150" customFormat="1" ht="30" hidden="1" customHeight="1" x14ac:dyDescent="0.25">
      <c r="A1247" s="101" t="s">
        <v>138</v>
      </c>
      <c r="B1247" s="132" t="s">
        <v>22</v>
      </c>
      <c r="C1247" s="203" t="s">
        <v>218</v>
      </c>
      <c r="D1247" s="101" t="s">
        <v>136</v>
      </c>
      <c r="E1247" s="131" t="s">
        <v>148</v>
      </c>
      <c r="F1247" s="101" t="s">
        <v>3122</v>
      </c>
      <c r="G1247" s="101" t="s">
        <v>567</v>
      </c>
      <c r="H1247" s="101" t="s">
        <v>572</v>
      </c>
      <c r="I1247" s="101" t="s">
        <v>145</v>
      </c>
      <c r="J1247" s="173">
        <v>75000000</v>
      </c>
    </row>
    <row r="1248" spans="1:10" s="150" customFormat="1" ht="42.75" hidden="1" customHeight="1" x14ac:dyDescent="0.25">
      <c r="A1248" s="101" t="s">
        <v>138</v>
      </c>
      <c r="B1248" s="132" t="s">
        <v>22</v>
      </c>
      <c r="C1248" s="203" t="s">
        <v>124</v>
      </c>
      <c r="D1248" s="101" t="s">
        <v>136</v>
      </c>
      <c r="E1248" s="131" t="s">
        <v>148</v>
      </c>
      <c r="F1248" s="101" t="s">
        <v>1164</v>
      </c>
      <c r="G1248" s="101" t="s">
        <v>1399</v>
      </c>
      <c r="H1248" s="101" t="s">
        <v>1415</v>
      </c>
      <c r="I1248" s="101" t="s">
        <v>145</v>
      </c>
      <c r="J1248" s="173">
        <v>125000000</v>
      </c>
    </row>
    <row r="1249" spans="1:10" s="150" customFormat="1" ht="30.75" hidden="1" customHeight="1" x14ac:dyDescent="0.25">
      <c r="A1249" s="101" t="s">
        <v>138</v>
      </c>
      <c r="B1249" s="211" t="s">
        <v>29</v>
      </c>
      <c r="C1249" s="211" t="s">
        <v>1114</v>
      </c>
      <c r="D1249" s="101" t="s">
        <v>136</v>
      </c>
      <c r="E1249" s="131" t="s">
        <v>184</v>
      </c>
      <c r="F1249" s="101" t="s">
        <v>1401</v>
      </c>
      <c r="G1249" s="101" t="s">
        <v>1402</v>
      </c>
      <c r="H1249" s="101" t="s">
        <v>1417</v>
      </c>
      <c r="I1249" s="101" t="s">
        <v>145</v>
      </c>
      <c r="J1249" s="173">
        <v>30000000</v>
      </c>
    </row>
    <row r="1250" spans="1:10" s="150" customFormat="1" ht="41.25" hidden="1" customHeight="1" x14ac:dyDescent="0.25">
      <c r="A1250" s="101" t="s">
        <v>138</v>
      </c>
      <c r="B1250" s="142" t="s">
        <v>17</v>
      </c>
      <c r="C1250" s="211" t="s">
        <v>17</v>
      </c>
      <c r="D1250" s="101" t="s">
        <v>136</v>
      </c>
      <c r="E1250" s="131" t="s">
        <v>146</v>
      </c>
      <c r="F1250" s="101" t="s">
        <v>1403</v>
      </c>
      <c r="G1250" s="101" t="s">
        <v>1402</v>
      </c>
      <c r="H1250" s="101" t="s">
        <v>1418</v>
      </c>
      <c r="I1250" s="101" t="s">
        <v>145</v>
      </c>
      <c r="J1250" s="173">
        <v>20000000</v>
      </c>
    </row>
    <row r="1251" spans="1:10" s="150" customFormat="1" ht="42.75" hidden="1" customHeight="1" x14ac:dyDescent="0.25">
      <c r="A1251" s="101" t="s">
        <v>138</v>
      </c>
      <c r="B1251" s="142" t="s">
        <v>17</v>
      </c>
      <c r="C1251" s="203" t="s">
        <v>29</v>
      </c>
      <c r="D1251" s="101" t="s">
        <v>136</v>
      </c>
      <c r="E1251" s="131" t="s">
        <v>146</v>
      </c>
      <c r="F1251" s="101" t="s">
        <v>3259</v>
      </c>
      <c r="G1251" s="101" t="s">
        <v>573</v>
      </c>
      <c r="H1251" s="101" t="s">
        <v>574</v>
      </c>
      <c r="I1251" s="101" t="s">
        <v>145</v>
      </c>
      <c r="J1251" s="173">
        <v>20000000</v>
      </c>
    </row>
    <row r="1252" spans="1:10" s="150" customFormat="1" ht="39.75" hidden="1" customHeight="1" x14ac:dyDescent="0.25">
      <c r="A1252" s="101" t="s">
        <v>138</v>
      </c>
      <c r="B1252" s="203" t="s">
        <v>46</v>
      </c>
      <c r="C1252" s="203" t="s">
        <v>29</v>
      </c>
      <c r="D1252" s="101" t="s">
        <v>136</v>
      </c>
      <c r="E1252" s="101" t="s">
        <v>3397</v>
      </c>
      <c r="F1252" s="101" t="s">
        <v>1404</v>
      </c>
      <c r="G1252" s="101" t="s">
        <v>1405</v>
      </c>
      <c r="H1252" s="101" t="s">
        <v>1419</v>
      </c>
      <c r="I1252" s="101" t="s">
        <v>369</v>
      </c>
      <c r="J1252" s="173">
        <v>125000000</v>
      </c>
    </row>
    <row r="1253" spans="1:10" s="150" customFormat="1" ht="92.25" hidden="1" customHeight="1" x14ac:dyDescent="0.25">
      <c r="A1253" s="101" t="s">
        <v>138</v>
      </c>
      <c r="B1253" s="203" t="s">
        <v>16</v>
      </c>
      <c r="C1253" s="203" t="s">
        <v>29</v>
      </c>
      <c r="D1253" s="101" t="s">
        <v>136</v>
      </c>
      <c r="E1253" s="101" t="s">
        <v>137</v>
      </c>
      <c r="F1253" s="101" t="s">
        <v>3398</v>
      </c>
      <c r="G1253" s="101" t="s">
        <v>576</v>
      </c>
      <c r="H1253" s="101" t="s">
        <v>1420</v>
      </c>
      <c r="I1253" s="101" t="s">
        <v>1421</v>
      </c>
      <c r="J1253" s="173">
        <v>650000000</v>
      </c>
    </row>
    <row r="1254" spans="1:10" s="150" customFormat="1" ht="36.75" hidden="1" customHeight="1" x14ac:dyDescent="0.25">
      <c r="A1254" s="101" t="s">
        <v>138</v>
      </c>
      <c r="B1254" s="203" t="s">
        <v>16</v>
      </c>
      <c r="C1254" s="203" t="s">
        <v>22</v>
      </c>
      <c r="D1254" s="101" t="s">
        <v>136</v>
      </c>
      <c r="E1254" s="101" t="s">
        <v>137</v>
      </c>
      <c r="F1254" s="101" t="s">
        <v>575</v>
      </c>
      <c r="G1254" s="101" t="s">
        <v>1406</v>
      </c>
      <c r="H1254" s="101" t="s">
        <v>1422</v>
      </c>
      <c r="I1254" s="101" t="s">
        <v>1423</v>
      </c>
      <c r="J1254" s="173">
        <v>350000000</v>
      </c>
    </row>
    <row r="1255" spans="1:10" s="150" customFormat="1" ht="36.75" hidden="1" customHeight="1" x14ac:dyDescent="0.25">
      <c r="A1255" s="101" t="s">
        <v>138</v>
      </c>
      <c r="B1255" s="203" t="s">
        <v>16</v>
      </c>
      <c r="C1255" s="203" t="s">
        <v>31</v>
      </c>
      <c r="D1255" s="101" t="s">
        <v>136</v>
      </c>
      <c r="E1255" s="101" t="s">
        <v>137</v>
      </c>
      <c r="F1255" s="101" t="s">
        <v>159</v>
      </c>
      <c r="G1255" s="101" t="s">
        <v>1407</v>
      </c>
      <c r="H1255" s="101" t="s">
        <v>1424</v>
      </c>
      <c r="I1255" s="101" t="s">
        <v>1425</v>
      </c>
      <c r="J1255" s="173">
        <v>125000000</v>
      </c>
    </row>
    <row r="1256" spans="1:10" s="150" customFormat="1" ht="36.75" hidden="1" customHeight="1" x14ac:dyDescent="0.25">
      <c r="A1256" s="101" t="s">
        <v>138</v>
      </c>
      <c r="B1256" s="203" t="s">
        <v>16</v>
      </c>
      <c r="C1256" s="203" t="s">
        <v>27</v>
      </c>
      <c r="D1256" s="101" t="s">
        <v>136</v>
      </c>
      <c r="E1256" s="101" t="s">
        <v>137</v>
      </c>
      <c r="F1256" s="101" t="s">
        <v>3399</v>
      </c>
      <c r="G1256" s="101" t="s">
        <v>1408</v>
      </c>
      <c r="H1256" s="101" t="s">
        <v>1426</v>
      </c>
      <c r="I1256" s="101" t="s">
        <v>1427</v>
      </c>
      <c r="J1256" s="173">
        <v>150000000</v>
      </c>
    </row>
    <row r="1257" spans="1:10" s="150" customFormat="1" ht="36.75" hidden="1" customHeight="1" x14ac:dyDescent="0.25">
      <c r="A1257" s="101" t="s">
        <v>138</v>
      </c>
      <c r="B1257" s="203" t="s">
        <v>30</v>
      </c>
      <c r="C1257" s="203" t="s">
        <v>29</v>
      </c>
      <c r="D1257" s="101" t="s">
        <v>136</v>
      </c>
      <c r="E1257" s="101" t="s">
        <v>2777</v>
      </c>
      <c r="F1257" s="101" t="s">
        <v>578</v>
      </c>
      <c r="G1257" s="101" t="s">
        <v>1409</v>
      </c>
      <c r="H1257" s="101" t="s">
        <v>1428</v>
      </c>
      <c r="I1257" s="101" t="s">
        <v>145</v>
      </c>
      <c r="J1257" s="173">
        <v>100000000</v>
      </c>
    </row>
    <row r="1258" spans="1:10" s="150" customFormat="1" ht="64.5" hidden="1" customHeight="1" x14ac:dyDescent="0.25">
      <c r="A1258" s="101" t="s">
        <v>138</v>
      </c>
      <c r="B1258" s="211" t="s">
        <v>16</v>
      </c>
      <c r="C1258" s="203" t="s">
        <v>23</v>
      </c>
      <c r="D1258" s="101" t="s">
        <v>136</v>
      </c>
      <c r="E1258" s="101" t="s">
        <v>137</v>
      </c>
      <c r="F1258" s="101" t="s">
        <v>577</v>
      </c>
      <c r="G1258" s="101" t="s">
        <v>1410</v>
      </c>
      <c r="H1258" s="101" t="s">
        <v>1429</v>
      </c>
      <c r="I1258" s="101" t="s">
        <v>1430</v>
      </c>
      <c r="J1258" s="173">
        <v>125000000</v>
      </c>
    </row>
    <row r="1259" spans="1:10" s="163" customFormat="1" ht="74.25" hidden="1" customHeight="1" x14ac:dyDescent="0.25">
      <c r="A1259" s="101" t="s">
        <v>138</v>
      </c>
      <c r="B1259" s="203" t="s">
        <v>30</v>
      </c>
      <c r="C1259" s="203" t="s">
        <v>31</v>
      </c>
      <c r="D1259" s="101" t="s">
        <v>136</v>
      </c>
      <c r="E1259" s="101" t="s">
        <v>2777</v>
      </c>
      <c r="F1259" s="101" t="s">
        <v>2886</v>
      </c>
      <c r="G1259" s="101" t="s">
        <v>1411</v>
      </c>
      <c r="H1259" s="101" t="s">
        <v>2887</v>
      </c>
      <c r="I1259" s="101" t="s">
        <v>145</v>
      </c>
      <c r="J1259" s="173">
        <v>500000000</v>
      </c>
    </row>
    <row r="1260" spans="1:10" s="150" customFormat="1" ht="68.25" hidden="1" customHeight="1" x14ac:dyDescent="0.25">
      <c r="A1260" s="101" t="s">
        <v>138</v>
      </c>
      <c r="B1260" s="203" t="s">
        <v>30</v>
      </c>
      <c r="C1260" s="211" t="s">
        <v>22</v>
      </c>
      <c r="D1260" s="101" t="s">
        <v>136</v>
      </c>
      <c r="E1260" s="101" t="s">
        <v>2777</v>
      </c>
      <c r="F1260" s="101" t="s">
        <v>2888</v>
      </c>
      <c r="G1260" s="101" t="s">
        <v>1412</v>
      </c>
      <c r="H1260" s="101" t="s">
        <v>1431</v>
      </c>
      <c r="I1260" s="101" t="s">
        <v>470</v>
      </c>
      <c r="J1260" s="173">
        <v>100000000</v>
      </c>
    </row>
    <row r="1261" spans="1:10" s="150" customFormat="1" ht="30" hidden="1" customHeight="1" x14ac:dyDescent="0.25">
      <c r="A1261" s="101" t="s">
        <v>168</v>
      </c>
      <c r="B1261" s="109" t="s">
        <v>29</v>
      </c>
      <c r="C1261" s="109" t="s">
        <v>29</v>
      </c>
      <c r="D1261" s="101" t="s">
        <v>167</v>
      </c>
      <c r="E1261" s="131" t="s">
        <v>184</v>
      </c>
      <c r="F1261" s="131" t="s">
        <v>194</v>
      </c>
      <c r="G1261" s="131" t="s">
        <v>293</v>
      </c>
      <c r="H1261" s="131" t="s">
        <v>1889</v>
      </c>
      <c r="I1261" s="131" t="s">
        <v>547</v>
      </c>
      <c r="J1261" s="134">
        <v>5000000</v>
      </c>
    </row>
    <row r="1262" spans="1:10" s="150" customFormat="1" ht="45" hidden="1" customHeight="1" x14ac:dyDescent="0.25">
      <c r="A1262" s="101" t="s">
        <v>168</v>
      </c>
      <c r="B1262" s="109" t="s">
        <v>29</v>
      </c>
      <c r="C1262" s="109" t="s">
        <v>22</v>
      </c>
      <c r="D1262" s="101" t="s">
        <v>167</v>
      </c>
      <c r="E1262" s="131" t="s">
        <v>184</v>
      </c>
      <c r="F1262" s="131" t="s">
        <v>196</v>
      </c>
      <c r="G1262" s="131" t="s">
        <v>294</v>
      </c>
      <c r="H1262" s="131" t="s">
        <v>284</v>
      </c>
      <c r="I1262" s="131" t="s">
        <v>547</v>
      </c>
      <c r="J1262" s="134">
        <v>824750000</v>
      </c>
    </row>
    <row r="1263" spans="1:10" s="150" customFormat="1" ht="60" hidden="1" customHeight="1" x14ac:dyDescent="0.25">
      <c r="A1263" s="101" t="s">
        <v>168</v>
      </c>
      <c r="B1263" s="109" t="s">
        <v>29</v>
      </c>
      <c r="C1263" s="109" t="s">
        <v>17</v>
      </c>
      <c r="D1263" s="101" t="s">
        <v>167</v>
      </c>
      <c r="E1263" s="131" t="s">
        <v>184</v>
      </c>
      <c r="F1263" s="131" t="s">
        <v>198</v>
      </c>
      <c r="G1263" s="131" t="s">
        <v>295</v>
      </c>
      <c r="H1263" s="131" t="s">
        <v>469</v>
      </c>
      <c r="I1263" s="131" t="s">
        <v>547</v>
      </c>
      <c r="J1263" s="134">
        <v>1750000</v>
      </c>
    </row>
    <row r="1264" spans="1:10" s="150" customFormat="1" ht="30" hidden="1" customHeight="1" x14ac:dyDescent="0.25">
      <c r="A1264" s="101" t="s">
        <v>168</v>
      </c>
      <c r="B1264" s="109" t="s">
        <v>29</v>
      </c>
      <c r="C1264" s="109" t="s">
        <v>21</v>
      </c>
      <c r="D1264" s="101" t="s">
        <v>167</v>
      </c>
      <c r="E1264" s="131" t="s">
        <v>184</v>
      </c>
      <c r="F1264" s="131" t="s">
        <v>185</v>
      </c>
      <c r="G1264" s="131" t="s">
        <v>296</v>
      </c>
      <c r="H1264" s="131" t="s">
        <v>2535</v>
      </c>
      <c r="I1264" s="131" t="s">
        <v>547</v>
      </c>
      <c r="J1264" s="134">
        <v>40650000</v>
      </c>
    </row>
    <row r="1265" spans="1:10" s="150" customFormat="1" ht="36" hidden="1" customHeight="1" x14ac:dyDescent="0.25">
      <c r="A1265" s="101" t="s">
        <v>168</v>
      </c>
      <c r="B1265" s="109" t="s">
        <v>29</v>
      </c>
      <c r="C1265" s="109" t="s">
        <v>23</v>
      </c>
      <c r="D1265" s="101" t="s">
        <v>167</v>
      </c>
      <c r="E1265" s="131" t="s">
        <v>184</v>
      </c>
      <c r="F1265" s="131" t="s">
        <v>199</v>
      </c>
      <c r="G1265" s="131" t="s">
        <v>1354</v>
      </c>
      <c r="H1265" s="131" t="s">
        <v>2536</v>
      </c>
      <c r="I1265" s="131" t="s">
        <v>547</v>
      </c>
      <c r="J1265" s="134">
        <v>13740000</v>
      </c>
    </row>
    <row r="1266" spans="1:10" s="150" customFormat="1" ht="30" hidden="1" customHeight="1" x14ac:dyDescent="0.25">
      <c r="A1266" s="101" t="s">
        <v>168</v>
      </c>
      <c r="B1266" s="109" t="s">
        <v>29</v>
      </c>
      <c r="C1266" s="109" t="s">
        <v>122</v>
      </c>
      <c r="D1266" s="101" t="s">
        <v>167</v>
      </c>
      <c r="E1266" s="131" t="s">
        <v>184</v>
      </c>
      <c r="F1266" s="131" t="s">
        <v>200</v>
      </c>
      <c r="G1266" s="131" t="s">
        <v>2537</v>
      </c>
      <c r="H1266" s="131" t="s">
        <v>2538</v>
      </c>
      <c r="I1266" s="131" t="s">
        <v>547</v>
      </c>
      <c r="J1266" s="134">
        <v>37250000</v>
      </c>
    </row>
    <row r="1267" spans="1:10" s="150" customFormat="1" ht="30" hidden="1" customHeight="1" x14ac:dyDescent="0.25">
      <c r="A1267" s="101" t="s">
        <v>168</v>
      </c>
      <c r="B1267" s="109" t="s">
        <v>29</v>
      </c>
      <c r="C1267" s="109" t="s">
        <v>56</v>
      </c>
      <c r="D1267" s="101" t="s">
        <v>167</v>
      </c>
      <c r="E1267" s="131" t="s">
        <v>184</v>
      </c>
      <c r="F1267" s="131" t="s">
        <v>201</v>
      </c>
      <c r="G1267" s="131" t="s">
        <v>297</v>
      </c>
      <c r="H1267" s="131" t="s">
        <v>473</v>
      </c>
      <c r="I1267" s="131" t="s">
        <v>547</v>
      </c>
      <c r="J1267" s="134">
        <v>17500000</v>
      </c>
    </row>
    <row r="1268" spans="1:10" s="150" customFormat="1" ht="60" hidden="1" customHeight="1" x14ac:dyDescent="0.25">
      <c r="A1268" s="101" t="s">
        <v>168</v>
      </c>
      <c r="B1268" s="109" t="s">
        <v>29</v>
      </c>
      <c r="C1268" s="109" t="s">
        <v>40</v>
      </c>
      <c r="D1268" s="101" t="s">
        <v>167</v>
      </c>
      <c r="E1268" s="131" t="s">
        <v>184</v>
      </c>
      <c r="F1268" s="131" t="s">
        <v>202</v>
      </c>
      <c r="G1268" s="131" t="s">
        <v>298</v>
      </c>
      <c r="H1268" s="131" t="s">
        <v>2539</v>
      </c>
      <c r="I1268" s="131" t="s">
        <v>547</v>
      </c>
      <c r="J1268" s="134">
        <v>2500000</v>
      </c>
    </row>
    <row r="1269" spans="1:10" s="150" customFormat="1" ht="45" hidden="1" customHeight="1" x14ac:dyDescent="0.25">
      <c r="A1269" s="101" t="s">
        <v>168</v>
      </c>
      <c r="B1269" s="109" t="s">
        <v>29</v>
      </c>
      <c r="C1269" s="109" t="s">
        <v>26</v>
      </c>
      <c r="D1269" s="101" t="s">
        <v>167</v>
      </c>
      <c r="E1269" s="131" t="s">
        <v>184</v>
      </c>
      <c r="F1269" s="131" t="s">
        <v>203</v>
      </c>
      <c r="G1269" s="131" t="s">
        <v>1355</v>
      </c>
      <c r="H1269" s="131" t="s">
        <v>2540</v>
      </c>
      <c r="I1269" s="131" t="s">
        <v>547</v>
      </c>
      <c r="J1269" s="134">
        <v>1800000</v>
      </c>
    </row>
    <row r="1270" spans="1:10" s="150" customFormat="1" ht="30" hidden="1" customHeight="1" x14ac:dyDescent="0.25">
      <c r="A1270" s="101" t="s">
        <v>168</v>
      </c>
      <c r="B1270" s="109" t="s">
        <v>29</v>
      </c>
      <c r="C1270" s="109" t="s">
        <v>46</v>
      </c>
      <c r="D1270" s="101" t="s">
        <v>167</v>
      </c>
      <c r="E1270" s="131" t="s">
        <v>184</v>
      </c>
      <c r="F1270" s="131" t="s">
        <v>204</v>
      </c>
      <c r="G1270" s="131" t="s">
        <v>299</v>
      </c>
      <c r="H1270" s="131" t="s">
        <v>625</v>
      </c>
      <c r="I1270" s="131" t="s">
        <v>547</v>
      </c>
      <c r="J1270" s="134">
        <v>15000000</v>
      </c>
    </row>
    <row r="1271" spans="1:10" s="150" customFormat="1" ht="30" hidden="1" customHeight="1" x14ac:dyDescent="0.25">
      <c r="A1271" s="101" t="s">
        <v>168</v>
      </c>
      <c r="B1271" s="109" t="s">
        <v>29</v>
      </c>
      <c r="C1271" s="109" t="s">
        <v>16</v>
      </c>
      <c r="D1271" s="101" t="s">
        <v>167</v>
      </c>
      <c r="E1271" s="131" t="s">
        <v>184</v>
      </c>
      <c r="F1271" s="131" t="s">
        <v>205</v>
      </c>
      <c r="G1271" s="131" t="s">
        <v>300</v>
      </c>
      <c r="H1271" s="131" t="s">
        <v>2541</v>
      </c>
      <c r="I1271" s="131" t="s">
        <v>1238</v>
      </c>
      <c r="J1271" s="134">
        <v>75000000</v>
      </c>
    </row>
    <row r="1272" spans="1:10" s="150" customFormat="1" ht="45" hidden="1" customHeight="1" x14ac:dyDescent="0.25">
      <c r="A1272" s="101" t="s">
        <v>168</v>
      </c>
      <c r="B1272" s="109" t="s">
        <v>29</v>
      </c>
      <c r="C1272" s="109" t="s">
        <v>37</v>
      </c>
      <c r="D1272" s="101" t="s">
        <v>167</v>
      </c>
      <c r="E1272" s="131" t="s">
        <v>184</v>
      </c>
      <c r="F1272" s="131" t="s">
        <v>207</v>
      </c>
      <c r="G1272" s="131" t="s">
        <v>1356</v>
      </c>
      <c r="H1272" s="131" t="s">
        <v>2543</v>
      </c>
      <c r="I1272" s="131" t="s">
        <v>547</v>
      </c>
      <c r="J1272" s="134">
        <v>4650000</v>
      </c>
    </row>
    <row r="1273" spans="1:10" s="150" customFormat="1" ht="40.5" hidden="1" customHeight="1" x14ac:dyDescent="0.25">
      <c r="A1273" s="101" t="s">
        <v>168</v>
      </c>
      <c r="B1273" s="109" t="s">
        <v>29</v>
      </c>
      <c r="C1273" s="109" t="s">
        <v>20</v>
      </c>
      <c r="D1273" s="101" t="s">
        <v>167</v>
      </c>
      <c r="E1273" s="131" t="s">
        <v>184</v>
      </c>
      <c r="F1273" s="131" t="s">
        <v>206</v>
      </c>
      <c r="G1273" s="131" t="s">
        <v>301</v>
      </c>
      <c r="H1273" s="131" t="s">
        <v>2544</v>
      </c>
      <c r="I1273" s="131" t="s">
        <v>1973</v>
      </c>
      <c r="J1273" s="134">
        <v>75000000</v>
      </c>
    </row>
    <row r="1274" spans="1:10" s="150" customFormat="1" ht="30" hidden="1" customHeight="1" x14ac:dyDescent="0.25">
      <c r="A1274" s="101" t="s">
        <v>168</v>
      </c>
      <c r="B1274" s="109" t="s">
        <v>29</v>
      </c>
      <c r="C1274" s="109" t="s">
        <v>218</v>
      </c>
      <c r="D1274" s="101" t="s">
        <v>167</v>
      </c>
      <c r="E1274" s="131" t="s">
        <v>184</v>
      </c>
      <c r="F1274" s="131" t="s">
        <v>1143</v>
      </c>
      <c r="G1274" s="131" t="s">
        <v>1357</v>
      </c>
      <c r="H1274" s="131" t="s">
        <v>2614</v>
      </c>
      <c r="I1274" s="131" t="s">
        <v>547</v>
      </c>
      <c r="J1274" s="134">
        <v>15000000</v>
      </c>
    </row>
    <row r="1275" spans="1:10" s="150" customFormat="1" ht="45" hidden="1" customHeight="1" x14ac:dyDescent="0.25">
      <c r="A1275" s="101" t="s">
        <v>168</v>
      </c>
      <c r="B1275" s="142" t="s">
        <v>29</v>
      </c>
      <c r="C1275" s="154" t="s">
        <v>1078</v>
      </c>
      <c r="D1275" s="101" t="s">
        <v>167</v>
      </c>
      <c r="E1275" s="131" t="s">
        <v>184</v>
      </c>
      <c r="F1275" s="131" t="s">
        <v>601</v>
      </c>
      <c r="G1275" s="131" t="s">
        <v>1358</v>
      </c>
      <c r="H1275" s="131" t="s">
        <v>1359</v>
      </c>
      <c r="I1275" s="131" t="s">
        <v>1142</v>
      </c>
      <c r="J1275" s="134">
        <v>60000000</v>
      </c>
    </row>
    <row r="1276" spans="1:10" s="150" customFormat="1" ht="45" hidden="1" customHeight="1" x14ac:dyDescent="0.25">
      <c r="A1276" s="101" t="s">
        <v>168</v>
      </c>
      <c r="B1276" s="132" t="s">
        <v>22</v>
      </c>
      <c r="C1276" s="109" t="s">
        <v>50</v>
      </c>
      <c r="D1276" s="101" t="s">
        <v>167</v>
      </c>
      <c r="E1276" s="131" t="s">
        <v>148</v>
      </c>
      <c r="F1276" s="131" t="s">
        <v>3400</v>
      </c>
      <c r="G1276" s="131" t="s">
        <v>1360</v>
      </c>
      <c r="H1276" s="131" t="s">
        <v>1361</v>
      </c>
      <c r="I1276" s="131" t="s">
        <v>547</v>
      </c>
      <c r="J1276" s="134">
        <v>100225000</v>
      </c>
    </row>
    <row r="1277" spans="1:10" s="150" customFormat="1" ht="59.25" hidden="1" customHeight="1" x14ac:dyDescent="0.25">
      <c r="A1277" s="101" t="s">
        <v>168</v>
      </c>
      <c r="B1277" s="132" t="s">
        <v>22</v>
      </c>
      <c r="C1277" s="109" t="s">
        <v>52</v>
      </c>
      <c r="D1277" s="101" t="s">
        <v>167</v>
      </c>
      <c r="E1277" s="131" t="s">
        <v>148</v>
      </c>
      <c r="F1277" s="131" t="s">
        <v>3120</v>
      </c>
      <c r="G1277" s="131" t="s">
        <v>1362</v>
      </c>
      <c r="H1277" s="131" t="s">
        <v>1144</v>
      </c>
      <c r="I1277" s="131" t="s">
        <v>547</v>
      </c>
      <c r="J1277" s="134">
        <v>14550000</v>
      </c>
    </row>
    <row r="1278" spans="1:10" s="150" customFormat="1" ht="63" hidden="1" customHeight="1" x14ac:dyDescent="0.25">
      <c r="A1278" s="101" t="s">
        <v>168</v>
      </c>
      <c r="B1278" s="132" t="s">
        <v>22</v>
      </c>
      <c r="C1278" s="109" t="s">
        <v>87</v>
      </c>
      <c r="D1278" s="101" t="s">
        <v>167</v>
      </c>
      <c r="E1278" s="131" t="s">
        <v>148</v>
      </c>
      <c r="F1278" s="131" t="s">
        <v>3121</v>
      </c>
      <c r="G1278" s="131" t="s">
        <v>1363</v>
      </c>
      <c r="H1278" s="131" t="s">
        <v>1145</v>
      </c>
      <c r="I1278" s="131" t="s">
        <v>547</v>
      </c>
      <c r="J1278" s="134">
        <v>4000000</v>
      </c>
    </row>
    <row r="1279" spans="1:10" s="150" customFormat="1" ht="45" hidden="1" customHeight="1" x14ac:dyDescent="0.25">
      <c r="A1279" s="101" t="s">
        <v>168</v>
      </c>
      <c r="B1279" s="132" t="s">
        <v>22</v>
      </c>
      <c r="C1279" s="109" t="s">
        <v>218</v>
      </c>
      <c r="D1279" s="101" t="s">
        <v>167</v>
      </c>
      <c r="E1279" s="131" t="s">
        <v>148</v>
      </c>
      <c r="F1279" s="131" t="s">
        <v>3122</v>
      </c>
      <c r="G1279" s="131" t="s">
        <v>1364</v>
      </c>
      <c r="H1279" s="131" t="s">
        <v>1146</v>
      </c>
      <c r="I1279" s="131" t="s">
        <v>547</v>
      </c>
      <c r="J1279" s="134">
        <v>15000000</v>
      </c>
    </row>
    <row r="1280" spans="1:10" s="150" customFormat="1" ht="49.5" hidden="1" customHeight="1" x14ac:dyDescent="0.25">
      <c r="A1280" s="101" t="s">
        <v>168</v>
      </c>
      <c r="B1280" s="142" t="s">
        <v>17</v>
      </c>
      <c r="C1280" s="109" t="s">
        <v>29</v>
      </c>
      <c r="D1280" s="101" t="s">
        <v>167</v>
      </c>
      <c r="E1280" s="131" t="s">
        <v>146</v>
      </c>
      <c r="F1280" s="131" t="s">
        <v>3124</v>
      </c>
      <c r="G1280" s="131" t="s">
        <v>1365</v>
      </c>
      <c r="H1280" s="131" t="s">
        <v>1366</v>
      </c>
      <c r="I1280" s="131" t="s">
        <v>547</v>
      </c>
      <c r="J1280" s="134">
        <v>10000000</v>
      </c>
    </row>
    <row r="1281" spans="1:10" s="150" customFormat="1" ht="30" hidden="1" customHeight="1" x14ac:dyDescent="0.25">
      <c r="A1281" s="101" t="s">
        <v>168</v>
      </c>
      <c r="B1281" s="109" t="s">
        <v>26</v>
      </c>
      <c r="C1281" s="109" t="s">
        <v>29</v>
      </c>
      <c r="D1281" s="101" t="s">
        <v>167</v>
      </c>
      <c r="E1281" s="101" t="s">
        <v>1367</v>
      </c>
      <c r="F1281" s="131" t="s">
        <v>302</v>
      </c>
      <c r="G1281" s="131" t="s">
        <v>303</v>
      </c>
      <c r="H1281" s="131" t="s">
        <v>1368</v>
      </c>
      <c r="I1281" s="131" t="s">
        <v>547</v>
      </c>
      <c r="J1281" s="134">
        <v>110307600</v>
      </c>
    </row>
    <row r="1282" spans="1:10" s="150" customFormat="1" ht="48.75" hidden="1" customHeight="1" x14ac:dyDescent="0.25">
      <c r="A1282" s="101" t="s">
        <v>168</v>
      </c>
      <c r="B1282" s="109" t="s">
        <v>26</v>
      </c>
      <c r="C1282" s="109" t="s">
        <v>22</v>
      </c>
      <c r="D1282" s="101" t="s">
        <v>167</v>
      </c>
      <c r="E1282" s="101" t="s">
        <v>1367</v>
      </c>
      <c r="F1282" s="131" t="s">
        <v>1351</v>
      </c>
      <c r="G1282" s="131" t="s">
        <v>1369</v>
      </c>
      <c r="H1282" s="131" t="s">
        <v>304</v>
      </c>
      <c r="I1282" s="131" t="s">
        <v>2701</v>
      </c>
      <c r="J1282" s="134">
        <v>85000000</v>
      </c>
    </row>
    <row r="1283" spans="1:10" s="150" customFormat="1" ht="60" hidden="1" customHeight="1" x14ac:dyDescent="0.25">
      <c r="A1283" s="101" t="s">
        <v>168</v>
      </c>
      <c r="B1283" s="109" t="s">
        <v>26</v>
      </c>
      <c r="C1283" s="109" t="s">
        <v>31</v>
      </c>
      <c r="D1283" s="101" t="s">
        <v>167</v>
      </c>
      <c r="E1283" s="101" t="s">
        <v>1367</v>
      </c>
      <c r="F1283" s="131" t="s">
        <v>1370</v>
      </c>
      <c r="G1283" s="131" t="s">
        <v>1371</v>
      </c>
      <c r="H1283" s="131" t="s">
        <v>1372</v>
      </c>
      <c r="I1283" s="131" t="s">
        <v>1973</v>
      </c>
      <c r="J1283" s="134">
        <v>160000000</v>
      </c>
    </row>
    <row r="1284" spans="1:10" s="150" customFormat="1" ht="60" hidden="1" customHeight="1" x14ac:dyDescent="0.25">
      <c r="A1284" s="101" t="s">
        <v>168</v>
      </c>
      <c r="B1284" s="109" t="s">
        <v>26</v>
      </c>
      <c r="C1284" s="109" t="s">
        <v>27</v>
      </c>
      <c r="D1284" s="101" t="s">
        <v>167</v>
      </c>
      <c r="E1284" s="101" t="s">
        <v>1367</v>
      </c>
      <c r="F1284" s="131" t="s">
        <v>3401</v>
      </c>
      <c r="G1284" s="131" t="s">
        <v>1373</v>
      </c>
      <c r="H1284" s="131" t="s">
        <v>1374</v>
      </c>
      <c r="I1284" s="131" t="s">
        <v>1375</v>
      </c>
      <c r="J1284" s="134">
        <v>20000000</v>
      </c>
    </row>
    <row r="1285" spans="1:10" s="150" customFormat="1" ht="45" hidden="1" customHeight="1" x14ac:dyDescent="0.25">
      <c r="A1285" s="101" t="s">
        <v>168</v>
      </c>
      <c r="B1285" s="109" t="s">
        <v>26</v>
      </c>
      <c r="C1285" s="109" t="s">
        <v>47</v>
      </c>
      <c r="D1285" s="101" t="s">
        <v>167</v>
      </c>
      <c r="E1285" s="101" t="s">
        <v>1367</v>
      </c>
      <c r="F1285" s="131" t="s">
        <v>1376</v>
      </c>
      <c r="G1285" s="131" t="s">
        <v>1377</v>
      </c>
      <c r="H1285" s="131" t="s">
        <v>1378</v>
      </c>
      <c r="I1285" s="131" t="s">
        <v>547</v>
      </c>
      <c r="J1285" s="134">
        <v>185305000</v>
      </c>
    </row>
    <row r="1286" spans="1:10" s="150" customFormat="1" ht="45" hidden="1" customHeight="1" x14ac:dyDescent="0.25">
      <c r="A1286" s="101" t="s">
        <v>168</v>
      </c>
      <c r="B1286" s="109" t="s">
        <v>26</v>
      </c>
      <c r="C1286" s="109" t="s">
        <v>17</v>
      </c>
      <c r="D1286" s="101" t="s">
        <v>167</v>
      </c>
      <c r="E1286" s="101" t="s">
        <v>1367</v>
      </c>
      <c r="F1286" s="131" t="s">
        <v>3402</v>
      </c>
      <c r="G1286" s="131" t="s">
        <v>2702</v>
      </c>
      <c r="H1286" s="131" t="s">
        <v>304</v>
      </c>
      <c r="I1286" s="131" t="s">
        <v>1973</v>
      </c>
      <c r="J1286" s="134">
        <v>135000000</v>
      </c>
    </row>
    <row r="1287" spans="1:10" s="150" customFormat="1" ht="60" hidden="1" customHeight="1" x14ac:dyDescent="0.25">
      <c r="A1287" s="101" t="s">
        <v>168</v>
      </c>
      <c r="B1287" s="109" t="s">
        <v>16</v>
      </c>
      <c r="C1287" s="109" t="s">
        <v>50</v>
      </c>
      <c r="D1287" s="101" t="s">
        <v>167</v>
      </c>
      <c r="E1287" s="101" t="s">
        <v>1379</v>
      </c>
      <c r="F1287" s="131" t="s">
        <v>1380</v>
      </c>
      <c r="G1287" s="131" t="s">
        <v>1381</v>
      </c>
      <c r="H1287" s="131" t="s">
        <v>1382</v>
      </c>
      <c r="I1287" s="131"/>
      <c r="J1287" s="134">
        <v>175000000</v>
      </c>
    </row>
    <row r="1288" spans="1:10" s="150" customFormat="1" ht="45" hidden="1" customHeight="1" x14ac:dyDescent="0.25">
      <c r="A1288" s="101" t="s">
        <v>106</v>
      </c>
      <c r="B1288" s="101" t="s">
        <v>29</v>
      </c>
      <c r="C1288" s="101" t="s">
        <v>29</v>
      </c>
      <c r="D1288" s="101" t="s">
        <v>104</v>
      </c>
      <c r="E1288" s="131" t="s">
        <v>184</v>
      </c>
      <c r="F1288" s="101" t="s">
        <v>194</v>
      </c>
      <c r="G1288" s="101" t="s">
        <v>834</v>
      </c>
      <c r="H1288" s="101" t="s">
        <v>1889</v>
      </c>
      <c r="I1288" s="101" t="s">
        <v>145</v>
      </c>
      <c r="J1288" s="110">
        <v>4000000</v>
      </c>
    </row>
    <row r="1289" spans="1:10" s="150" customFormat="1" ht="45" hidden="1" customHeight="1" x14ac:dyDescent="0.25">
      <c r="A1289" s="101" t="s">
        <v>106</v>
      </c>
      <c r="B1289" s="101" t="s">
        <v>29</v>
      </c>
      <c r="C1289" s="101" t="s">
        <v>22</v>
      </c>
      <c r="D1289" s="101" t="s">
        <v>104</v>
      </c>
      <c r="E1289" s="131" t="s">
        <v>184</v>
      </c>
      <c r="F1289" s="101" t="s">
        <v>196</v>
      </c>
      <c r="G1289" s="101" t="s">
        <v>835</v>
      </c>
      <c r="H1289" s="101" t="s">
        <v>284</v>
      </c>
      <c r="I1289" s="101" t="s">
        <v>145</v>
      </c>
      <c r="J1289" s="110">
        <v>250000000</v>
      </c>
    </row>
    <row r="1290" spans="1:10" s="150" customFormat="1" ht="45" hidden="1" customHeight="1" x14ac:dyDescent="0.25">
      <c r="A1290" s="101" t="s">
        <v>106</v>
      </c>
      <c r="B1290" s="101" t="s">
        <v>29</v>
      </c>
      <c r="C1290" s="101" t="s">
        <v>27</v>
      </c>
      <c r="D1290" s="101" t="s">
        <v>104</v>
      </c>
      <c r="E1290" s="131" t="s">
        <v>184</v>
      </c>
      <c r="F1290" s="101" t="s">
        <v>309</v>
      </c>
      <c r="G1290" s="101" t="s">
        <v>1743</v>
      </c>
      <c r="H1290" s="101" t="s">
        <v>2534</v>
      </c>
      <c r="I1290" s="101" t="s">
        <v>145</v>
      </c>
      <c r="J1290" s="110">
        <v>40000000</v>
      </c>
    </row>
    <row r="1291" spans="1:10" s="150" customFormat="1" ht="30" hidden="1" customHeight="1" x14ac:dyDescent="0.25">
      <c r="A1291" s="101" t="s">
        <v>106</v>
      </c>
      <c r="B1291" s="101" t="s">
        <v>29</v>
      </c>
      <c r="C1291" s="101" t="s">
        <v>47</v>
      </c>
      <c r="D1291" s="101" t="s">
        <v>104</v>
      </c>
      <c r="E1291" s="131" t="s">
        <v>184</v>
      </c>
      <c r="F1291" s="101" t="s">
        <v>836</v>
      </c>
      <c r="G1291" s="101" t="s">
        <v>837</v>
      </c>
      <c r="H1291" s="101" t="s">
        <v>2535</v>
      </c>
      <c r="I1291" s="101" t="s">
        <v>145</v>
      </c>
      <c r="J1291" s="110">
        <v>35000000</v>
      </c>
    </row>
    <row r="1292" spans="1:10" s="150" customFormat="1" ht="30" hidden="1" customHeight="1" x14ac:dyDescent="0.25">
      <c r="A1292" s="101" t="s">
        <v>106</v>
      </c>
      <c r="B1292" s="101" t="s">
        <v>29</v>
      </c>
      <c r="C1292" s="101" t="s">
        <v>21</v>
      </c>
      <c r="D1292" s="101" t="s">
        <v>104</v>
      </c>
      <c r="E1292" s="131" t="s">
        <v>184</v>
      </c>
      <c r="F1292" s="101" t="s">
        <v>185</v>
      </c>
      <c r="G1292" s="101" t="s">
        <v>838</v>
      </c>
      <c r="H1292" s="101" t="s">
        <v>2535</v>
      </c>
      <c r="I1292" s="101" t="s">
        <v>145</v>
      </c>
      <c r="J1292" s="110">
        <v>80000000</v>
      </c>
    </row>
    <row r="1293" spans="1:10" s="150" customFormat="1" ht="30" hidden="1" customHeight="1" x14ac:dyDescent="0.25">
      <c r="A1293" s="101" t="s">
        <v>106</v>
      </c>
      <c r="B1293" s="101" t="s">
        <v>29</v>
      </c>
      <c r="C1293" s="101" t="s">
        <v>23</v>
      </c>
      <c r="D1293" s="101" t="s">
        <v>104</v>
      </c>
      <c r="E1293" s="131" t="s">
        <v>184</v>
      </c>
      <c r="F1293" s="101" t="s">
        <v>1744</v>
      </c>
      <c r="G1293" s="101" t="s">
        <v>839</v>
      </c>
      <c r="H1293" s="101" t="s">
        <v>2536</v>
      </c>
      <c r="I1293" s="101" t="s">
        <v>145</v>
      </c>
      <c r="J1293" s="110">
        <v>50000000</v>
      </c>
    </row>
    <row r="1294" spans="1:10" s="150" customFormat="1" ht="30" hidden="1" customHeight="1" x14ac:dyDescent="0.25">
      <c r="A1294" s="101" t="s">
        <v>106</v>
      </c>
      <c r="B1294" s="101" t="s">
        <v>29</v>
      </c>
      <c r="C1294" s="101" t="s">
        <v>122</v>
      </c>
      <c r="D1294" s="101" t="s">
        <v>104</v>
      </c>
      <c r="E1294" s="131" t="s">
        <v>184</v>
      </c>
      <c r="F1294" s="101" t="s">
        <v>200</v>
      </c>
      <c r="G1294" s="131" t="s">
        <v>2537</v>
      </c>
      <c r="H1294" s="101" t="s">
        <v>2538</v>
      </c>
      <c r="I1294" s="101" t="s">
        <v>145</v>
      </c>
      <c r="J1294" s="110">
        <v>75000000</v>
      </c>
    </row>
    <row r="1295" spans="1:10" s="150" customFormat="1" ht="30" hidden="1" customHeight="1" x14ac:dyDescent="0.25">
      <c r="A1295" s="101" t="s">
        <v>106</v>
      </c>
      <c r="B1295" s="101" t="s">
        <v>29</v>
      </c>
      <c r="C1295" s="101" t="s">
        <v>56</v>
      </c>
      <c r="D1295" s="101" t="s">
        <v>104</v>
      </c>
      <c r="E1295" s="131" t="s">
        <v>184</v>
      </c>
      <c r="F1295" s="101" t="s">
        <v>201</v>
      </c>
      <c r="G1295" s="101" t="s">
        <v>840</v>
      </c>
      <c r="H1295" s="131" t="s">
        <v>473</v>
      </c>
      <c r="I1295" s="101" t="s">
        <v>145</v>
      </c>
      <c r="J1295" s="110">
        <v>25000000</v>
      </c>
    </row>
    <row r="1296" spans="1:10" s="150" customFormat="1" ht="60" hidden="1" customHeight="1" x14ac:dyDescent="0.25">
      <c r="A1296" s="101" t="s">
        <v>106</v>
      </c>
      <c r="B1296" s="101" t="s">
        <v>29</v>
      </c>
      <c r="C1296" s="101" t="s">
        <v>40</v>
      </c>
      <c r="D1296" s="101" t="s">
        <v>104</v>
      </c>
      <c r="E1296" s="131" t="s">
        <v>184</v>
      </c>
      <c r="F1296" s="101" t="s">
        <v>202</v>
      </c>
      <c r="G1296" s="101" t="s">
        <v>841</v>
      </c>
      <c r="H1296" s="131" t="s">
        <v>2539</v>
      </c>
      <c r="I1296" s="101" t="s">
        <v>145</v>
      </c>
      <c r="J1296" s="110">
        <v>15000000</v>
      </c>
    </row>
    <row r="1297" spans="1:10" s="150" customFormat="1" ht="45" hidden="1" customHeight="1" x14ac:dyDescent="0.25">
      <c r="A1297" s="101" t="s">
        <v>106</v>
      </c>
      <c r="B1297" s="101" t="s">
        <v>29</v>
      </c>
      <c r="C1297" s="101" t="s">
        <v>26</v>
      </c>
      <c r="D1297" s="101" t="s">
        <v>104</v>
      </c>
      <c r="E1297" s="131" t="s">
        <v>184</v>
      </c>
      <c r="F1297" s="101" t="s">
        <v>203</v>
      </c>
      <c r="G1297" s="101" t="s">
        <v>842</v>
      </c>
      <c r="H1297" s="131" t="s">
        <v>2540</v>
      </c>
      <c r="I1297" s="101" t="s">
        <v>145</v>
      </c>
      <c r="J1297" s="110">
        <v>15000000</v>
      </c>
    </row>
    <row r="1298" spans="1:10" s="150" customFormat="1" ht="45" hidden="1" customHeight="1" x14ac:dyDescent="0.25">
      <c r="A1298" s="101" t="s">
        <v>106</v>
      </c>
      <c r="B1298" s="101" t="s">
        <v>29</v>
      </c>
      <c r="C1298" s="101" t="s">
        <v>37</v>
      </c>
      <c r="D1298" s="101" t="s">
        <v>104</v>
      </c>
      <c r="E1298" s="131" t="s">
        <v>184</v>
      </c>
      <c r="F1298" s="101" t="s">
        <v>207</v>
      </c>
      <c r="G1298" s="101" t="s">
        <v>843</v>
      </c>
      <c r="H1298" s="131" t="s">
        <v>2543</v>
      </c>
      <c r="I1298" s="101" t="s">
        <v>145</v>
      </c>
      <c r="J1298" s="110">
        <v>15000000</v>
      </c>
    </row>
    <row r="1299" spans="1:10" s="150" customFormat="1" ht="45" hidden="1" customHeight="1" x14ac:dyDescent="0.25">
      <c r="A1299" s="101" t="s">
        <v>106</v>
      </c>
      <c r="B1299" s="101" t="s">
        <v>29</v>
      </c>
      <c r="C1299" s="101" t="s">
        <v>46</v>
      </c>
      <c r="D1299" s="101" t="s">
        <v>104</v>
      </c>
      <c r="E1299" s="131" t="s">
        <v>184</v>
      </c>
      <c r="F1299" s="101" t="s">
        <v>204</v>
      </c>
      <c r="G1299" s="101" t="s">
        <v>844</v>
      </c>
      <c r="H1299" s="131" t="s">
        <v>625</v>
      </c>
      <c r="I1299" s="101" t="s">
        <v>145</v>
      </c>
      <c r="J1299" s="110">
        <v>75000000</v>
      </c>
    </row>
    <row r="1300" spans="1:10" s="150" customFormat="1" ht="30" hidden="1" customHeight="1" x14ac:dyDescent="0.25">
      <c r="A1300" s="101" t="s">
        <v>106</v>
      </c>
      <c r="B1300" s="101" t="s">
        <v>29</v>
      </c>
      <c r="C1300" s="101" t="s">
        <v>16</v>
      </c>
      <c r="D1300" s="101" t="s">
        <v>104</v>
      </c>
      <c r="E1300" s="131" t="s">
        <v>184</v>
      </c>
      <c r="F1300" s="101" t="s">
        <v>205</v>
      </c>
      <c r="G1300" s="101" t="s">
        <v>845</v>
      </c>
      <c r="H1300" s="131" t="s">
        <v>2541</v>
      </c>
      <c r="I1300" s="101" t="s">
        <v>1745</v>
      </c>
      <c r="J1300" s="110">
        <v>50000000</v>
      </c>
    </row>
    <row r="1301" spans="1:10" s="150" customFormat="1" ht="30" hidden="1" customHeight="1" x14ac:dyDescent="0.25">
      <c r="A1301" s="101" t="s">
        <v>106</v>
      </c>
      <c r="B1301" s="101" t="s">
        <v>29</v>
      </c>
      <c r="C1301" s="101" t="s">
        <v>13</v>
      </c>
      <c r="D1301" s="101" t="s">
        <v>104</v>
      </c>
      <c r="E1301" s="131" t="s">
        <v>184</v>
      </c>
      <c r="F1301" s="101" t="s">
        <v>846</v>
      </c>
      <c r="G1301" s="101" t="s">
        <v>847</v>
      </c>
      <c r="H1301" s="131" t="s">
        <v>2543</v>
      </c>
      <c r="I1301" s="101" t="s">
        <v>654</v>
      </c>
      <c r="J1301" s="110">
        <v>20000000</v>
      </c>
    </row>
    <row r="1302" spans="1:10" s="150" customFormat="1" ht="180" hidden="1" customHeight="1" x14ac:dyDescent="0.25">
      <c r="A1302" s="101" t="s">
        <v>106</v>
      </c>
      <c r="B1302" s="101" t="s">
        <v>29</v>
      </c>
      <c r="C1302" s="101" t="s">
        <v>20</v>
      </c>
      <c r="D1302" s="101" t="s">
        <v>104</v>
      </c>
      <c r="E1302" s="131" t="s">
        <v>184</v>
      </c>
      <c r="F1302" s="101" t="s">
        <v>206</v>
      </c>
      <c r="G1302" s="101" t="s">
        <v>848</v>
      </c>
      <c r="H1302" s="131" t="s">
        <v>2544</v>
      </c>
      <c r="I1302" s="101" t="s">
        <v>192</v>
      </c>
      <c r="J1302" s="110">
        <v>60000000</v>
      </c>
    </row>
    <row r="1303" spans="1:10" s="150" customFormat="1" ht="30" hidden="1" customHeight="1" x14ac:dyDescent="0.25">
      <c r="A1303" s="101" t="s">
        <v>106</v>
      </c>
      <c r="B1303" s="132" t="s">
        <v>22</v>
      </c>
      <c r="C1303" s="101" t="s">
        <v>50</v>
      </c>
      <c r="D1303" s="101" t="s">
        <v>104</v>
      </c>
      <c r="E1303" s="131" t="s">
        <v>148</v>
      </c>
      <c r="F1303" s="101" t="s">
        <v>674</v>
      </c>
      <c r="G1303" s="101" t="s">
        <v>849</v>
      </c>
      <c r="H1303" s="101" t="s">
        <v>387</v>
      </c>
      <c r="I1303" s="101" t="s">
        <v>145</v>
      </c>
      <c r="J1303" s="110">
        <v>100000000</v>
      </c>
    </row>
    <row r="1304" spans="1:10" s="150" customFormat="1" ht="30" hidden="1" customHeight="1" x14ac:dyDescent="0.25">
      <c r="A1304" s="101" t="s">
        <v>106</v>
      </c>
      <c r="B1304" s="132" t="s">
        <v>22</v>
      </c>
      <c r="C1304" s="101" t="s">
        <v>21</v>
      </c>
      <c r="D1304" s="101" t="s">
        <v>104</v>
      </c>
      <c r="E1304" s="131" t="s">
        <v>148</v>
      </c>
      <c r="F1304" s="132" t="s">
        <v>673</v>
      </c>
      <c r="G1304" s="101" t="s">
        <v>850</v>
      </c>
      <c r="H1304" s="101" t="s">
        <v>851</v>
      </c>
      <c r="I1304" s="101" t="s">
        <v>145</v>
      </c>
      <c r="J1304" s="110">
        <v>50000000</v>
      </c>
    </row>
    <row r="1305" spans="1:10" s="150" customFormat="1" ht="30" hidden="1" customHeight="1" x14ac:dyDescent="0.25">
      <c r="A1305" s="101" t="s">
        <v>106</v>
      </c>
      <c r="B1305" s="132" t="s">
        <v>22</v>
      </c>
      <c r="C1305" s="101" t="s">
        <v>35</v>
      </c>
      <c r="D1305" s="101" t="s">
        <v>104</v>
      </c>
      <c r="E1305" s="131" t="s">
        <v>148</v>
      </c>
      <c r="F1305" s="101" t="s">
        <v>3119</v>
      </c>
      <c r="G1305" s="101" t="s">
        <v>852</v>
      </c>
      <c r="H1305" s="101" t="s">
        <v>853</v>
      </c>
      <c r="I1305" s="101" t="s">
        <v>145</v>
      </c>
      <c r="J1305" s="110">
        <v>100000000</v>
      </c>
    </row>
    <row r="1306" spans="1:10" s="150" customFormat="1" ht="30" hidden="1" customHeight="1" x14ac:dyDescent="0.25">
      <c r="A1306" s="101" t="s">
        <v>106</v>
      </c>
      <c r="B1306" s="132" t="s">
        <v>22</v>
      </c>
      <c r="C1306" s="101" t="s">
        <v>52</v>
      </c>
      <c r="D1306" s="101" t="s">
        <v>104</v>
      </c>
      <c r="E1306" s="131" t="s">
        <v>148</v>
      </c>
      <c r="F1306" s="101" t="s">
        <v>3120</v>
      </c>
      <c r="G1306" s="101" t="s">
        <v>1746</v>
      </c>
      <c r="H1306" s="101" t="s">
        <v>854</v>
      </c>
      <c r="I1306" s="101" t="s">
        <v>145</v>
      </c>
      <c r="J1306" s="110">
        <v>150000000</v>
      </c>
    </row>
    <row r="1307" spans="1:10" s="150" customFormat="1" ht="45" hidden="1" customHeight="1" x14ac:dyDescent="0.25">
      <c r="A1307" s="101" t="s">
        <v>106</v>
      </c>
      <c r="B1307" s="132" t="s">
        <v>22</v>
      </c>
      <c r="C1307" s="101" t="s">
        <v>92</v>
      </c>
      <c r="D1307" s="101" t="s">
        <v>104</v>
      </c>
      <c r="E1307" s="131" t="s">
        <v>148</v>
      </c>
      <c r="F1307" s="101" t="s">
        <v>3121</v>
      </c>
      <c r="G1307" s="101" t="s">
        <v>855</v>
      </c>
      <c r="H1307" s="101" t="s">
        <v>856</v>
      </c>
      <c r="I1307" s="101" t="s">
        <v>145</v>
      </c>
      <c r="J1307" s="110">
        <v>65000000</v>
      </c>
    </row>
    <row r="1308" spans="1:10" s="150" customFormat="1" ht="45" hidden="1" customHeight="1" x14ac:dyDescent="0.25">
      <c r="A1308" s="101" t="s">
        <v>106</v>
      </c>
      <c r="B1308" s="132" t="s">
        <v>22</v>
      </c>
      <c r="C1308" s="101" t="s">
        <v>218</v>
      </c>
      <c r="D1308" s="101" t="s">
        <v>104</v>
      </c>
      <c r="E1308" s="131" t="s">
        <v>148</v>
      </c>
      <c r="F1308" s="101" t="s">
        <v>3122</v>
      </c>
      <c r="G1308" s="101" t="s">
        <v>857</v>
      </c>
      <c r="H1308" s="101" t="s">
        <v>858</v>
      </c>
      <c r="I1308" s="101" t="s">
        <v>547</v>
      </c>
      <c r="J1308" s="110">
        <v>75000000</v>
      </c>
    </row>
    <row r="1309" spans="1:10" s="150" customFormat="1" ht="30" hidden="1" customHeight="1" x14ac:dyDescent="0.25">
      <c r="A1309" s="101" t="s">
        <v>106</v>
      </c>
      <c r="B1309" s="101" t="s">
        <v>29</v>
      </c>
      <c r="C1309" s="101" t="s">
        <v>236</v>
      </c>
      <c r="D1309" s="101" t="s">
        <v>104</v>
      </c>
      <c r="E1309" s="131" t="s">
        <v>184</v>
      </c>
      <c r="F1309" s="101" t="s">
        <v>3359</v>
      </c>
      <c r="G1309" s="101" t="s">
        <v>1747</v>
      </c>
      <c r="H1309" s="101" t="s">
        <v>865</v>
      </c>
      <c r="I1309" s="101" t="s">
        <v>547</v>
      </c>
      <c r="J1309" s="110">
        <v>75000000</v>
      </c>
    </row>
    <row r="1310" spans="1:10" s="150" customFormat="1" ht="45" hidden="1" customHeight="1" x14ac:dyDescent="0.25">
      <c r="A1310" s="101" t="s">
        <v>106</v>
      </c>
      <c r="B1310" s="142" t="s">
        <v>29</v>
      </c>
      <c r="C1310" s="154" t="s">
        <v>1078</v>
      </c>
      <c r="D1310" s="101" t="s">
        <v>104</v>
      </c>
      <c r="E1310" s="131" t="s">
        <v>184</v>
      </c>
      <c r="F1310" s="101" t="s">
        <v>601</v>
      </c>
      <c r="G1310" s="101" t="s">
        <v>859</v>
      </c>
      <c r="H1310" s="101" t="s">
        <v>860</v>
      </c>
      <c r="I1310" s="101" t="s">
        <v>193</v>
      </c>
      <c r="J1310" s="110">
        <v>100000000</v>
      </c>
    </row>
    <row r="1311" spans="1:10" s="150" customFormat="1" ht="60" hidden="1" customHeight="1" x14ac:dyDescent="0.25">
      <c r="A1311" s="101" t="s">
        <v>106</v>
      </c>
      <c r="B1311" s="142" t="s">
        <v>17</v>
      </c>
      <c r="C1311" s="101" t="s">
        <v>29</v>
      </c>
      <c r="D1311" s="101" t="s">
        <v>104</v>
      </c>
      <c r="E1311" s="131" t="s">
        <v>146</v>
      </c>
      <c r="F1311" s="101" t="s">
        <v>3259</v>
      </c>
      <c r="G1311" s="101" t="s">
        <v>861</v>
      </c>
      <c r="H1311" s="101" t="s">
        <v>862</v>
      </c>
      <c r="I1311" s="101" t="s">
        <v>547</v>
      </c>
      <c r="J1311" s="110">
        <v>20000000</v>
      </c>
    </row>
    <row r="1312" spans="1:10" s="150" customFormat="1" ht="69" hidden="1" customHeight="1" x14ac:dyDescent="0.25">
      <c r="A1312" s="101" t="s">
        <v>106</v>
      </c>
      <c r="B1312" s="109" t="s">
        <v>26</v>
      </c>
      <c r="C1312" s="109" t="s">
        <v>29</v>
      </c>
      <c r="D1312" s="101" t="s">
        <v>104</v>
      </c>
      <c r="E1312" s="101" t="s">
        <v>105</v>
      </c>
      <c r="F1312" s="101" t="s">
        <v>3403</v>
      </c>
      <c r="G1312" s="101" t="s">
        <v>1748</v>
      </c>
      <c r="H1312" s="101" t="s">
        <v>1749</v>
      </c>
      <c r="I1312" s="101" t="s">
        <v>547</v>
      </c>
      <c r="J1312" s="110">
        <v>30000000</v>
      </c>
    </row>
    <row r="1313" spans="1:10" s="150" customFormat="1" ht="151.5" hidden="1" customHeight="1" x14ac:dyDescent="0.25">
      <c r="A1313" s="101" t="s">
        <v>106</v>
      </c>
      <c r="B1313" s="101" t="s">
        <v>26</v>
      </c>
      <c r="C1313" s="101" t="s">
        <v>22</v>
      </c>
      <c r="D1313" s="101" t="s">
        <v>104</v>
      </c>
      <c r="E1313" s="101" t="s">
        <v>105</v>
      </c>
      <c r="F1313" s="101" t="s">
        <v>3404</v>
      </c>
      <c r="G1313" s="101" t="s">
        <v>1750</v>
      </c>
      <c r="H1313" s="101" t="s">
        <v>1751</v>
      </c>
      <c r="I1313" s="101" t="s">
        <v>226</v>
      </c>
      <c r="J1313" s="110">
        <v>160000000</v>
      </c>
    </row>
    <row r="1314" spans="1:10" s="150" customFormat="1" ht="128.25" hidden="1" customHeight="1" x14ac:dyDescent="0.25">
      <c r="A1314" s="101" t="s">
        <v>106</v>
      </c>
      <c r="B1314" s="101" t="s">
        <v>26</v>
      </c>
      <c r="C1314" s="109" t="s">
        <v>31</v>
      </c>
      <c r="D1314" s="101" t="s">
        <v>104</v>
      </c>
      <c r="E1314" s="101" t="s">
        <v>105</v>
      </c>
      <c r="F1314" s="101" t="s">
        <v>3405</v>
      </c>
      <c r="G1314" s="101" t="s">
        <v>863</v>
      </c>
      <c r="H1314" s="101" t="s">
        <v>1752</v>
      </c>
      <c r="I1314" s="101" t="s">
        <v>145</v>
      </c>
      <c r="J1314" s="110">
        <v>125000000</v>
      </c>
    </row>
    <row r="1315" spans="1:10" s="128" customFormat="1" ht="111.75" hidden="1" customHeight="1" x14ac:dyDescent="0.25">
      <c r="A1315" s="257" t="s">
        <v>106</v>
      </c>
      <c r="B1315" s="257" t="s">
        <v>26</v>
      </c>
      <c r="C1315" s="257" t="s">
        <v>27</v>
      </c>
      <c r="D1315" s="257" t="s">
        <v>104</v>
      </c>
      <c r="E1315" s="257" t="s">
        <v>105</v>
      </c>
      <c r="F1315" s="257" t="s">
        <v>3406</v>
      </c>
      <c r="G1315" s="257" t="s">
        <v>2938</v>
      </c>
      <c r="H1315" s="257" t="s">
        <v>2939</v>
      </c>
      <c r="I1315" s="257" t="s">
        <v>2934</v>
      </c>
      <c r="J1315" s="261">
        <v>200000000</v>
      </c>
    </row>
    <row r="1316" spans="1:10" s="150" customFormat="1" ht="102.75" hidden="1" customHeight="1" x14ac:dyDescent="0.25">
      <c r="A1316" s="101" t="s">
        <v>106</v>
      </c>
      <c r="B1316" s="101" t="s">
        <v>26</v>
      </c>
      <c r="C1316" s="101" t="s">
        <v>47</v>
      </c>
      <c r="D1316" s="101" t="s">
        <v>104</v>
      </c>
      <c r="E1316" s="101" t="s">
        <v>105</v>
      </c>
      <c r="F1316" s="101" t="s">
        <v>3407</v>
      </c>
      <c r="G1316" s="101" t="s">
        <v>1753</v>
      </c>
      <c r="H1316" s="101" t="s">
        <v>1754</v>
      </c>
      <c r="I1316" s="101" t="s">
        <v>1755</v>
      </c>
      <c r="J1316" s="110">
        <v>195000000</v>
      </c>
    </row>
    <row r="1317" spans="1:10" s="128" customFormat="1" ht="70.5" hidden="1" customHeight="1" x14ac:dyDescent="0.25">
      <c r="A1317" s="257" t="s">
        <v>106</v>
      </c>
      <c r="B1317" s="257" t="s">
        <v>26</v>
      </c>
      <c r="C1317" s="257" t="s">
        <v>21</v>
      </c>
      <c r="D1317" s="257" t="s">
        <v>104</v>
      </c>
      <c r="E1317" s="257" t="s">
        <v>105</v>
      </c>
      <c r="F1317" s="257" t="s">
        <v>3408</v>
      </c>
      <c r="G1317" s="257" t="s">
        <v>2935</v>
      </c>
      <c r="H1317" s="257" t="s">
        <v>2936</v>
      </c>
      <c r="I1317" s="257" t="s">
        <v>2937</v>
      </c>
      <c r="J1317" s="261">
        <v>200000000</v>
      </c>
    </row>
    <row r="1318" spans="1:10" s="150" customFormat="1" ht="120" hidden="1" customHeight="1" x14ac:dyDescent="0.25">
      <c r="A1318" s="101" t="s">
        <v>106</v>
      </c>
      <c r="B1318" s="101" t="s">
        <v>26</v>
      </c>
      <c r="C1318" s="109" t="s">
        <v>122</v>
      </c>
      <c r="D1318" s="101" t="s">
        <v>104</v>
      </c>
      <c r="E1318" s="101" t="s">
        <v>105</v>
      </c>
      <c r="F1318" s="101" t="s">
        <v>621</v>
      </c>
      <c r="G1318" s="101" t="s">
        <v>2703</v>
      </c>
      <c r="H1318" s="101" t="s">
        <v>864</v>
      </c>
      <c r="I1318" s="101" t="s">
        <v>192</v>
      </c>
      <c r="J1318" s="110">
        <v>140000000</v>
      </c>
    </row>
    <row r="1319" spans="1:10" s="150" customFormat="1" ht="223.5" hidden="1" customHeight="1" x14ac:dyDescent="0.25">
      <c r="A1319" s="101" t="s">
        <v>106</v>
      </c>
      <c r="B1319" s="101" t="s">
        <v>26</v>
      </c>
      <c r="C1319" s="101" t="s">
        <v>17</v>
      </c>
      <c r="D1319" s="101" t="s">
        <v>104</v>
      </c>
      <c r="E1319" s="101" t="s">
        <v>105</v>
      </c>
      <c r="F1319" s="101" t="s">
        <v>3409</v>
      </c>
      <c r="G1319" s="101" t="s">
        <v>1756</v>
      </c>
      <c r="H1319" s="101" t="s">
        <v>3046</v>
      </c>
      <c r="I1319" s="101" t="s">
        <v>192</v>
      </c>
      <c r="J1319" s="110">
        <v>623750000</v>
      </c>
    </row>
    <row r="1320" spans="1:10" s="150" customFormat="1" ht="45" hidden="1" customHeight="1" x14ac:dyDescent="0.25">
      <c r="A1320" s="101" t="s">
        <v>106</v>
      </c>
      <c r="B1320" s="101" t="s">
        <v>26</v>
      </c>
      <c r="C1320" s="109" t="s">
        <v>23</v>
      </c>
      <c r="D1320" s="101" t="s">
        <v>104</v>
      </c>
      <c r="E1320" s="101" t="s">
        <v>105</v>
      </c>
      <c r="F1320" s="101" t="s">
        <v>3410</v>
      </c>
      <c r="G1320" s="101" t="s">
        <v>1757</v>
      </c>
      <c r="H1320" s="101" t="s">
        <v>1758</v>
      </c>
      <c r="I1320" s="101" t="s">
        <v>547</v>
      </c>
      <c r="J1320" s="110">
        <v>75000000</v>
      </c>
    </row>
    <row r="1321" spans="1:10" s="150" customFormat="1" ht="45" hidden="1" customHeight="1" x14ac:dyDescent="0.25">
      <c r="A1321" s="101" t="s">
        <v>106</v>
      </c>
      <c r="B1321" s="101" t="s">
        <v>26</v>
      </c>
      <c r="C1321" s="101" t="s">
        <v>50</v>
      </c>
      <c r="D1321" s="101" t="s">
        <v>104</v>
      </c>
      <c r="E1321" s="101" t="s">
        <v>105</v>
      </c>
      <c r="F1321" s="101" t="s">
        <v>3411</v>
      </c>
      <c r="G1321" s="101" t="s">
        <v>1759</v>
      </c>
      <c r="H1321" s="101" t="s">
        <v>1760</v>
      </c>
      <c r="I1321" s="101" t="s">
        <v>1761</v>
      </c>
      <c r="J1321" s="110">
        <v>60000000</v>
      </c>
    </row>
    <row r="1322" spans="1:10" s="150" customFormat="1" ht="30" hidden="1" customHeight="1" x14ac:dyDescent="0.25">
      <c r="A1322" s="101" t="s">
        <v>11</v>
      </c>
      <c r="B1322" s="154" t="s">
        <v>29</v>
      </c>
      <c r="C1322" s="154" t="s">
        <v>29</v>
      </c>
      <c r="D1322" s="101" t="s">
        <v>10</v>
      </c>
      <c r="E1322" s="131" t="s">
        <v>184</v>
      </c>
      <c r="F1322" s="132" t="s">
        <v>1119</v>
      </c>
      <c r="G1322" s="132" t="s">
        <v>1131</v>
      </c>
      <c r="H1322" s="143" t="s">
        <v>1889</v>
      </c>
      <c r="I1322" s="132" t="s">
        <v>547</v>
      </c>
      <c r="J1322" s="143">
        <v>40000000</v>
      </c>
    </row>
    <row r="1323" spans="1:10" s="150" customFormat="1" ht="45" hidden="1" customHeight="1" x14ac:dyDescent="0.25">
      <c r="A1323" s="101" t="s">
        <v>11</v>
      </c>
      <c r="B1323" s="154" t="s">
        <v>29</v>
      </c>
      <c r="C1323" s="154" t="s">
        <v>22</v>
      </c>
      <c r="D1323" s="101" t="s">
        <v>10</v>
      </c>
      <c r="E1323" s="131" t="s">
        <v>184</v>
      </c>
      <c r="F1323" s="132" t="s">
        <v>1120</v>
      </c>
      <c r="G1323" s="132" t="s">
        <v>1131</v>
      </c>
      <c r="H1323" s="143" t="s">
        <v>284</v>
      </c>
      <c r="I1323" s="132" t="s">
        <v>547</v>
      </c>
      <c r="J1323" s="143">
        <v>244500000</v>
      </c>
    </row>
    <row r="1324" spans="1:10" s="150" customFormat="1" ht="60.75" hidden="1" customHeight="1" x14ac:dyDescent="0.25">
      <c r="A1324" s="101" t="s">
        <v>11</v>
      </c>
      <c r="B1324" s="154" t="s">
        <v>29</v>
      </c>
      <c r="C1324" s="154" t="s">
        <v>17</v>
      </c>
      <c r="D1324" s="101" t="s">
        <v>10</v>
      </c>
      <c r="E1324" s="131" t="s">
        <v>184</v>
      </c>
      <c r="F1324" s="132" t="s">
        <v>1121</v>
      </c>
      <c r="G1324" s="132" t="s">
        <v>1131</v>
      </c>
      <c r="H1324" s="143" t="s">
        <v>469</v>
      </c>
      <c r="I1324" s="132" t="s">
        <v>547</v>
      </c>
      <c r="J1324" s="143">
        <v>31400000</v>
      </c>
    </row>
    <row r="1325" spans="1:10" s="150" customFormat="1" ht="30" hidden="1" customHeight="1" x14ac:dyDescent="0.25">
      <c r="A1325" s="101" t="s">
        <v>11</v>
      </c>
      <c r="B1325" s="154" t="s">
        <v>29</v>
      </c>
      <c r="C1325" s="154" t="s">
        <v>21</v>
      </c>
      <c r="D1325" s="101" t="s">
        <v>10</v>
      </c>
      <c r="E1325" s="131" t="s">
        <v>184</v>
      </c>
      <c r="F1325" s="132" t="s">
        <v>1122</v>
      </c>
      <c r="G1325" s="132" t="s">
        <v>1131</v>
      </c>
      <c r="H1325" s="143" t="s">
        <v>1130</v>
      </c>
      <c r="I1325" s="132" t="s">
        <v>547</v>
      </c>
      <c r="J1325" s="143">
        <v>150000000</v>
      </c>
    </row>
    <row r="1326" spans="1:10" s="150" customFormat="1" ht="30" hidden="1" customHeight="1" x14ac:dyDescent="0.25">
      <c r="A1326" s="101" t="s">
        <v>11</v>
      </c>
      <c r="B1326" s="154" t="s">
        <v>29</v>
      </c>
      <c r="C1326" s="154" t="s">
        <v>23</v>
      </c>
      <c r="D1326" s="101" t="s">
        <v>10</v>
      </c>
      <c r="E1326" s="131" t="s">
        <v>184</v>
      </c>
      <c r="F1326" s="132" t="s">
        <v>1123</v>
      </c>
      <c r="G1326" s="132" t="s">
        <v>1131</v>
      </c>
      <c r="H1326" s="143" t="s">
        <v>2536</v>
      </c>
      <c r="I1326" s="132" t="s">
        <v>547</v>
      </c>
      <c r="J1326" s="143">
        <v>140000000</v>
      </c>
    </row>
    <row r="1327" spans="1:10" s="150" customFormat="1" ht="30" hidden="1" customHeight="1" x14ac:dyDescent="0.25">
      <c r="A1327" s="101" t="s">
        <v>11</v>
      </c>
      <c r="B1327" s="154" t="s">
        <v>29</v>
      </c>
      <c r="C1327" s="154" t="s">
        <v>122</v>
      </c>
      <c r="D1327" s="101" t="s">
        <v>10</v>
      </c>
      <c r="E1327" s="131" t="s">
        <v>184</v>
      </c>
      <c r="F1327" s="132" t="s">
        <v>1124</v>
      </c>
      <c r="G1327" s="131" t="s">
        <v>2537</v>
      </c>
      <c r="H1327" s="143" t="s">
        <v>2538</v>
      </c>
      <c r="I1327" s="132" t="s">
        <v>547</v>
      </c>
      <c r="J1327" s="143">
        <v>25000000</v>
      </c>
    </row>
    <row r="1328" spans="1:10" s="150" customFormat="1" ht="30" hidden="1" customHeight="1" x14ac:dyDescent="0.25">
      <c r="A1328" s="101" t="s">
        <v>11</v>
      </c>
      <c r="B1328" s="154" t="s">
        <v>29</v>
      </c>
      <c r="C1328" s="154" t="s">
        <v>56</v>
      </c>
      <c r="D1328" s="101" t="s">
        <v>10</v>
      </c>
      <c r="E1328" s="131" t="s">
        <v>184</v>
      </c>
      <c r="F1328" s="132" t="s">
        <v>201</v>
      </c>
      <c r="G1328" s="132" t="s">
        <v>1131</v>
      </c>
      <c r="H1328" s="131" t="s">
        <v>473</v>
      </c>
      <c r="I1328" s="132" t="s">
        <v>547</v>
      </c>
      <c r="J1328" s="143">
        <v>50000000</v>
      </c>
    </row>
    <row r="1329" spans="1:10" s="150" customFormat="1" ht="70.5" hidden="1" customHeight="1" x14ac:dyDescent="0.25">
      <c r="A1329" s="101" t="s">
        <v>11</v>
      </c>
      <c r="B1329" s="154" t="s">
        <v>29</v>
      </c>
      <c r="C1329" s="154" t="s">
        <v>40</v>
      </c>
      <c r="D1329" s="101" t="s">
        <v>10</v>
      </c>
      <c r="E1329" s="131" t="s">
        <v>184</v>
      </c>
      <c r="F1329" s="132" t="s">
        <v>1125</v>
      </c>
      <c r="G1329" s="132" t="s">
        <v>1131</v>
      </c>
      <c r="H1329" s="131" t="s">
        <v>2539</v>
      </c>
      <c r="I1329" s="132" t="s">
        <v>547</v>
      </c>
      <c r="J1329" s="143">
        <v>20000000</v>
      </c>
    </row>
    <row r="1330" spans="1:10" s="150" customFormat="1" ht="45" hidden="1" customHeight="1" x14ac:dyDescent="0.25">
      <c r="A1330" s="101" t="s">
        <v>11</v>
      </c>
      <c r="B1330" s="154" t="s">
        <v>29</v>
      </c>
      <c r="C1330" s="154" t="s">
        <v>26</v>
      </c>
      <c r="D1330" s="101" t="s">
        <v>10</v>
      </c>
      <c r="E1330" s="131" t="s">
        <v>184</v>
      </c>
      <c r="F1330" s="132" t="s">
        <v>1126</v>
      </c>
      <c r="G1330" s="132" t="s">
        <v>1131</v>
      </c>
      <c r="H1330" s="131" t="s">
        <v>2540</v>
      </c>
      <c r="I1330" s="132" t="s">
        <v>547</v>
      </c>
      <c r="J1330" s="143">
        <v>13500000</v>
      </c>
    </row>
    <row r="1331" spans="1:10" s="150" customFormat="1" ht="30" hidden="1" customHeight="1" x14ac:dyDescent="0.25">
      <c r="A1331" s="101" t="s">
        <v>11</v>
      </c>
      <c r="B1331" s="154" t="s">
        <v>29</v>
      </c>
      <c r="C1331" s="154" t="s">
        <v>46</v>
      </c>
      <c r="D1331" s="101" t="s">
        <v>10</v>
      </c>
      <c r="E1331" s="131" t="s">
        <v>184</v>
      </c>
      <c r="F1331" s="132" t="s">
        <v>1127</v>
      </c>
      <c r="G1331" s="132" t="s">
        <v>1131</v>
      </c>
      <c r="H1331" s="131" t="s">
        <v>625</v>
      </c>
      <c r="I1331" s="132" t="s">
        <v>547</v>
      </c>
      <c r="J1331" s="143">
        <v>30000000</v>
      </c>
    </row>
    <row r="1332" spans="1:10" s="150" customFormat="1" ht="30" hidden="1" customHeight="1" x14ac:dyDescent="0.25">
      <c r="A1332" s="101" t="s">
        <v>11</v>
      </c>
      <c r="B1332" s="154" t="s">
        <v>29</v>
      </c>
      <c r="C1332" s="154" t="s">
        <v>16</v>
      </c>
      <c r="D1332" s="101" t="s">
        <v>10</v>
      </c>
      <c r="E1332" s="131" t="s">
        <v>184</v>
      </c>
      <c r="F1332" s="132" t="s">
        <v>205</v>
      </c>
      <c r="G1332" s="132" t="s">
        <v>1131</v>
      </c>
      <c r="H1332" s="131" t="s">
        <v>2541</v>
      </c>
      <c r="I1332" s="132" t="s">
        <v>547</v>
      </c>
      <c r="J1332" s="110">
        <v>50000000</v>
      </c>
    </row>
    <row r="1333" spans="1:10" s="150" customFormat="1" ht="45" hidden="1" customHeight="1" x14ac:dyDescent="0.25">
      <c r="A1333" s="101" t="s">
        <v>11</v>
      </c>
      <c r="B1333" s="154" t="s">
        <v>29</v>
      </c>
      <c r="C1333" s="154" t="s">
        <v>37</v>
      </c>
      <c r="D1333" s="101" t="s">
        <v>10</v>
      </c>
      <c r="E1333" s="131" t="s">
        <v>184</v>
      </c>
      <c r="F1333" s="132" t="s">
        <v>1128</v>
      </c>
      <c r="G1333" s="132" t="s">
        <v>1131</v>
      </c>
      <c r="H1333" s="131" t="s">
        <v>2543</v>
      </c>
      <c r="I1333" s="132" t="s">
        <v>547</v>
      </c>
      <c r="J1333" s="143">
        <v>22500000</v>
      </c>
    </row>
    <row r="1334" spans="1:10" s="150" customFormat="1" ht="45" hidden="1" customHeight="1" x14ac:dyDescent="0.25">
      <c r="A1334" s="101" t="s">
        <v>11</v>
      </c>
      <c r="B1334" s="154" t="s">
        <v>29</v>
      </c>
      <c r="C1334" s="154" t="s">
        <v>20</v>
      </c>
      <c r="D1334" s="101" t="s">
        <v>10</v>
      </c>
      <c r="E1334" s="131" t="s">
        <v>184</v>
      </c>
      <c r="F1334" s="132" t="s">
        <v>1129</v>
      </c>
      <c r="G1334" s="132" t="s">
        <v>1131</v>
      </c>
      <c r="H1334" s="131" t="s">
        <v>2544</v>
      </c>
      <c r="I1334" s="132" t="s">
        <v>547</v>
      </c>
      <c r="J1334" s="143">
        <v>100000000</v>
      </c>
    </row>
    <row r="1335" spans="1:10" s="150" customFormat="1" ht="30" hidden="1" customHeight="1" x14ac:dyDescent="0.25">
      <c r="A1335" s="101" t="s">
        <v>11</v>
      </c>
      <c r="B1335" s="154" t="s">
        <v>29</v>
      </c>
      <c r="C1335" s="154" t="s">
        <v>209</v>
      </c>
      <c r="D1335" s="101" t="s">
        <v>10</v>
      </c>
      <c r="E1335" s="131" t="s">
        <v>184</v>
      </c>
      <c r="F1335" s="132" t="s">
        <v>208</v>
      </c>
      <c r="G1335" s="132" t="s">
        <v>1141</v>
      </c>
      <c r="H1335" s="131" t="s">
        <v>2545</v>
      </c>
      <c r="I1335" s="132" t="s">
        <v>145</v>
      </c>
      <c r="J1335" s="143">
        <v>24000000</v>
      </c>
    </row>
    <row r="1336" spans="1:10" s="150" customFormat="1" ht="45" hidden="1" customHeight="1" x14ac:dyDescent="0.25">
      <c r="A1336" s="101" t="s">
        <v>11</v>
      </c>
      <c r="B1336" s="154" t="s">
        <v>29</v>
      </c>
      <c r="C1336" s="154" t="s">
        <v>642</v>
      </c>
      <c r="D1336" s="101" t="s">
        <v>10</v>
      </c>
      <c r="E1336" s="131" t="s">
        <v>184</v>
      </c>
      <c r="F1336" s="132" t="s">
        <v>2341</v>
      </c>
      <c r="G1336" s="132" t="s">
        <v>1131</v>
      </c>
      <c r="H1336" s="131" t="s">
        <v>2342</v>
      </c>
      <c r="I1336" s="132" t="s">
        <v>1915</v>
      </c>
      <c r="J1336" s="143">
        <v>98000000</v>
      </c>
    </row>
    <row r="1337" spans="1:10" s="150" customFormat="1" ht="45" hidden="1" customHeight="1" x14ac:dyDescent="0.25">
      <c r="A1337" s="101" t="s">
        <v>11</v>
      </c>
      <c r="B1337" s="154" t="s">
        <v>29</v>
      </c>
      <c r="C1337" s="154" t="s">
        <v>1078</v>
      </c>
      <c r="D1337" s="101" t="s">
        <v>10</v>
      </c>
      <c r="E1337" s="131" t="s">
        <v>184</v>
      </c>
      <c r="F1337" s="132" t="s">
        <v>2346</v>
      </c>
      <c r="G1337" s="132" t="s">
        <v>2344</v>
      </c>
      <c r="H1337" s="143" t="s">
        <v>2347</v>
      </c>
      <c r="I1337" s="132" t="s">
        <v>1915</v>
      </c>
      <c r="J1337" s="143">
        <v>75000000</v>
      </c>
    </row>
    <row r="1338" spans="1:10" s="150" customFormat="1" ht="37.5" hidden="1" customHeight="1" x14ac:dyDescent="0.25">
      <c r="A1338" s="101" t="s">
        <v>11</v>
      </c>
      <c r="B1338" s="132" t="s">
        <v>22</v>
      </c>
      <c r="C1338" s="154" t="s">
        <v>21</v>
      </c>
      <c r="D1338" s="101" t="s">
        <v>10</v>
      </c>
      <c r="E1338" s="131" t="s">
        <v>148</v>
      </c>
      <c r="F1338" s="132" t="s">
        <v>183</v>
      </c>
      <c r="G1338" s="132" t="s">
        <v>1131</v>
      </c>
      <c r="H1338" s="143" t="s">
        <v>1135</v>
      </c>
      <c r="I1338" s="132" t="s">
        <v>547</v>
      </c>
      <c r="J1338" s="143">
        <v>25000000</v>
      </c>
    </row>
    <row r="1339" spans="1:10" s="150" customFormat="1" ht="45" hidden="1" customHeight="1" x14ac:dyDescent="0.25">
      <c r="A1339" s="101" t="s">
        <v>11</v>
      </c>
      <c r="B1339" s="132" t="s">
        <v>22</v>
      </c>
      <c r="C1339" s="154" t="s">
        <v>50</v>
      </c>
      <c r="D1339" s="101" t="s">
        <v>10</v>
      </c>
      <c r="E1339" s="131" t="s">
        <v>148</v>
      </c>
      <c r="F1339" s="132" t="s">
        <v>1132</v>
      </c>
      <c r="G1339" s="132" t="s">
        <v>1131</v>
      </c>
      <c r="H1339" s="143" t="s">
        <v>1136</v>
      </c>
      <c r="I1339" s="132" t="s">
        <v>547</v>
      </c>
      <c r="J1339" s="143">
        <v>40000000</v>
      </c>
    </row>
    <row r="1340" spans="1:10" s="150" customFormat="1" ht="53.25" hidden="1" customHeight="1" x14ac:dyDescent="0.25">
      <c r="A1340" s="101" t="s">
        <v>11</v>
      </c>
      <c r="B1340" s="132" t="s">
        <v>22</v>
      </c>
      <c r="C1340" s="154" t="s">
        <v>35</v>
      </c>
      <c r="D1340" s="101" t="s">
        <v>10</v>
      </c>
      <c r="E1340" s="131" t="s">
        <v>148</v>
      </c>
      <c r="F1340" s="132" t="s">
        <v>1133</v>
      </c>
      <c r="G1340" s="132" t="s">
        <v>1131</v>
      </c>
      <c r="H1340" s="143" t="s">
        <v>782</v>
      </c>
      <c r="I1340" s="132" t="s">
        <v>547</v>
      </c>
      <c r="J1340" s="143">
        <v>30250000</v>
      </c>
    </row>
    <row r="1341" spans="1:10" s="150" customFormat="1" ht="30" hidden="1" customHeight="1" x14ac:dyDescent="0.25">
      <c r="A1341" s="101" t="s">
        <v>11</v>
      </c>
      <c r="B1341" s="132" t="s">
        <v>22</v>
      </c>
      <c r="C1341" s="154" t="s">
        <v>52</v>
      </c>
      <c r="D1341" s="101" t="s">
        <v>10</v>
      </c>
      <c r="E1341" s="131" t="s">
        <v>148</v>
      </c>
      <c r="F1341" s="132" t="s">
        <v>1134</v>
      </c>
      <c r="G1341" s="132" t="s">
        <v>1131</v>
      </c>
      <c r="H1341" s="143" t="s">
        <v>783</v>
      </c>
      <c r="I1341" s="132" t="s">
        <v>547</v>
      </c>
      <c r="J1341" s="143">
        <v>32000000</v>
      </c>
    </row>
    <row r="1342" spans="1:10" s="150" customFormat="1" ht="45" hidden="1" customHeight="1" x14ac:dyDescent="0.25">
      <c r="A1342" s="101" t="s">
        <v>11</v>
      </c>
      <c r="B1342" s="132" t="s">
        <v>22</v>
      </c>
      <c r="C1342" s="154" t="s">
        <v>87</v>
      </c>
      <c r="D1342" s="101" t="s">
        <v>10</v>
      </c>
      <c r="E1342" s="131" t="s">
        <v>148</v>
      </c>
      <c r="F1342" s="132" t="s">
        <v>2353</v>
      </c>
      <c r="G1342" s="132" t="s">
        <v>1131</v>
      </c>
      <c r="H1342" s="143" t="s">
        <v>1137</v>
      </c>
      <c r="I1342" s="132" t="s">
        <v>547</v>
      </c>
      <c r="J1342" s="143">
        <v>25000000</v>
      </c>
    </row>
    <row r="1343" spans="1:10" s="150" customFormat="1" ht="45" hidden="1" customHeight="1" x14ac:dyDescent="0.25">
      <c r="A1343" s="101" t="s">
        <v>11</v>
      </c>
      <c r="B1343" s="142" t="s">
        <v>17</v>
      </c>
      <c r="C1343" s="154" t="s">
        <v>29</v>
      </c>
      <c r="D1343" s="101" t="s">
        <v>10</v>
      </c>
      <c r="E1343" s="131" t="s">
        <v>146</v>
      </c>
      <c r="F1343" s="132" t="s">
        <v>147</v>
      </c>
      <c r="G1343" s="132" t="s">
        <v>1131</v>
      </c>
      <c r="H1343" s="143" t="s">
        <v>1139</v>
      </c>
      <c r="I1343" s="132" t="s">
        <v>547</v>
      </c>
      <c r="J1343" s="143">
        <v>20000000</v>
      </c>
    </row>
    <row r="1344" spans="1:10" s="150" customFormat="1" ht="222" hidden="1" customHeight="1" x14ac:dyDescent="0.25">
      <c r="A1344" s="101" t="s">
        <v>11</v>
      </c>
      <c r="B1344" s="132" t="s">
        <v>46</v>
      </c>
      <c r="C1344" s="132" t="s">
        <v>29</v>
      </c>
      <c r="D1344" s="101" t="s">
        <v>10</v>
      </c>
      <c r="E1344" s="132" t="s">
        <v>2778</v>
      </c>
      <c r="F1344" s="132" t="s">
        <v>174</v>
      </c>
      <c r="G1344" s="132" t="s">
        <v>2354</v>
      </c>
      <c r="H1344" s="132" t="s">
        <v>2355</v>
      </c>
      <c r="I1344" s="132" t="s">
        <v>2704</v>
      </c>
      <c r="J1344" s="143">
        <v>250000000</v>
      </c>
    </row>
    <row r="1345" spans="1:11" s="150" customFormat="1" ht="60" hidden="1" customHeight="1" x14ac:dyDescent="0.25">
      <c r="A1345" s="101" t="s">
        <v>11</v>
      </c>
      <c r="B1345" s="132" t="s">
        <v>16</v>
      </c>
      <c r="C1345" s="132" t="s">
        <v>29</v>
      </c>
      <c r="D1345" s="101" t="s">
        <v>10</v>
      </c>
      <c r="E1345" s="132" t="s">
        <v>2708</v>
      </c>
      <c r="F1345" s="132" t="s">
        <v>2356</v>
      </c>
      <c r="G1345" s="132" t="s">
        <v>2357</v>
      </c>
      <c r="H1345" s="132" t="s">
        <v>2358</v>
      </c>
      <c r="I1345" s="132" t="s">
        <v>1698</v>
      </c>
      <c r="J1345" s="143">
        <v>480000000</v>
      </c>
    </row>
    <row r="1346" spans="1:11" s="150" customFormat="1" ht="60" hidden="1" customHeight="1" x14ac:dyDescent="0.25">
      <c r="A1346" s="101" t="s">
        <v>11</v>
      </c>
      <c r="B1346" s="132" t="s">
        <v>16</v>
      </c>
      <c r="C1346" s="154" t="s">
        <v>22</v>
      </c>
      <c r="D1346" s="101" t="s">
        <v>10</v>
      </c>
      <c r="E1346" s="132" t="s">
        <v>2708</v>
      </c>
      <c r="F1346" s="132" t="s">
        <v>2359</v>
      </c>
      <c r="G1346" s="132" t="s">
        <v>2360</v>
      </c>
      <c r="H1346" s="132" t="s">
        <v>2361</v>
      </c>
      <c r="I1346" s="132" t="s">
        <v>2362</v>
      </c>
      <c r="J1346" s="143">
        <v>125000000</v>
      </c>
    </row>
    <row r="1347" spans="1:11" s="150" customFormat="1" ht="84" hidden="1" customHeight="1" x14ac:dyDescent="0.25">
      <c r="A1347" s="101" t="s">
        <v>11</v>
      </c>
      <c r="B1347" s="132" t="s">
        <v>46</v>
      </c>
      <c r="C1347" s="132" t="s">
        <v>22</v>
      </c>
      <c r="D1347" s="101" t="s">
        <v>10</v>
      </c>
      <c r="E1347" s="132" t="s">
        <v>2778</v>
      </c>
      <c r="F1347" s="132" t="s">
        <v>2779</v>
      </c>
      <c r="G1347" s="132" t="s">
        <v>2889</v>
      </c>
      <c r="H1347" s="132" t="s">
        <v>2705</v>
      </c>
      <c r="I1347" s="132" t="s">
        <v>2901</v>
      </c>
      <c r="J1347" s="143">
        <v>8000000000</v>
      </c>
      <c r="K1347" s="212" t="e">
        <f>J1347/#REF!</f>
        <v>#REF!</v>
      </c>
    </row>
    <row r="1348" spans="1:11" s="150" customFormat="1" ht="78" hidden="1" customHeight="1" x14ac:dyDescent="0.25">
      <c r="A1348" s="101" t="s">
        <v>11</v>
      </c>
      <c r="B1348" s="132" t="s">
        <v>46</v>
      </c>
      <c r="C1348" s="132" t="s">
        <v>31</v>
      </c>
      <c r="D1348" s="101" t="s">
        <v>10</v>
      </c>
      <c r="E1348" s="132" t="s">
        <v>2778</v>
      </c>
      <c r="F1348" s="132" t="s">
        <v>2780</v>
      </c>
      <c r="G1348" s="132" t="s">
        <v>2890</v>
      </c>
      <c r="H1348" s="132" t="s">
        <v>2705</v>
      </c>
      <c r="I1348" s="132" t="s">
        <v>2901</v>
      </c>
      <c r="J1348" s="143">
        <v>2000000000</v>
      </c>
      <c r="K1348" s="212" t="e">
        <f>J1348/#REF!</f>
        <v>#REF!</v>
      </c>
    </row>
    <row r="1349" spans="1:11" s="150" customFormat="1" ht="56.25" hidden="1" customHeight="1" x14ac:dyDescent="0.25">
      <c r="A1349" s="101" t="s">
        <v>11</v>
      </c>
      <c r="B1349" s="132" t="s">
        <v>16</v>
      </c>
      <c r="C1349" s="132" t="s">
        <v>47</v>
      </c>
      <c r="D1349" s="101" t="s">
        <v>10</v>
      </c>
      <c r="E1349" s="132" t="s">
        <v>2708</v>
      </c>
      <c r="F1349" s="132" t="s">
        <v>2891</v>
      </c>
      <c r="G1349" s="132"/>
      <c r="H1349" s="132" t="s">
        <v>2706</v>
      </c>
      <c r="I1349" s="132" t="s">
        <v>2707</v>
      </c>
      <c r="J1349" s="143">
        <v>1200000000</v>
      </c>
      <c r="K1349" s="213"/>
    </row>
    <row r="1350" spans="1:11" s="150" customFormat="1" ht="100.5" hidden="1" customHeight="1" x14ac:dyDescent="0.25">
      <c r="A1350" s="101" t="s">
        <v>11</v>
      </c>
      <c r="B1350" s="132" t="s">
        <v>16</v>
      </c>
      <c r="C1350" s="132" t="s">
        <v>27</v>
      </c>
      <c r="D1350" s="101" t="s">
        <v>10</v>
      </c>
      <c r="E1350" s="132" t="s">
        <v>2708</v>
      </c>
      <c r="F1350" s="132" t="s">
        <v>143</v>
      </c>
      <c r="G1350" s="132" t="s">
        <v>2363</v>
      </c>
      <c r="H1350" s="132" t="s">
        <v>2364</v>
      </c>
      <c r="I1350" s="132" t="s">
        <v>1118</v>
      </c>
      <c r="J1350" s="143">
        <v>475000000</v>
      </c>
    </row>
    <row r="1351" spans="1:11" s="150" customFormat="1" ht="268.5" hidden="1" customHeight="1" x14ac:dyDescent="0.25">
      <c r="A1351" s="101" t="s">
        <v>11</v>
      </c>
      <c r="B1351" s="132" t="s">
        <v>16</v>
      </c>
      <c r="C1351" s="132" t="s">
        <v>31</v>
      </c>
      <c r="D1351" s="101" t="s">
        <v>10</v>
      </c>
      <c r="E1351" s="132" t="s">
        <v>2708</v>
      </c>
      <c r="F1351" s="132" t="s">
        <v>15</v>
      </c>
      <c r="G1351" s="132" t="s">
        <v>2365</v>
      </c>
      <c r="H1351" s="132" t="s">
        <v>2366</v>
      </c>
      <c r="I1351" s="132" t="s">
        <v>1973</v>
      </c>
      <c r="J1351" s="143">
        <v>850000000</v>
      </c>
    </row>
    <row r="1352" spans="1:11" s="150" customFormat="1" ht="45" hidden="1" customHeight="1" x14ac:dyDescent="0.25">
      <c r="A1352" s="101" t="s">
        <v>11</v>
      </c>
      <c r="B1352" s="154" t="s">
        <v>16</v>
      </c>
      <c r="C1352" s="132" t="s">
        <v>17</v>
      </c>
      <c r="D1352" s="101" t="s">
        <v>10</v>
      </c>
      <c r="E1352" s="132" t="s">
        <v>2708</v>
      </c>
      <c r="F1352" s="132" t="s">
        <v>2781</v>
      </c>
      <c r="G1352" s="132" t="s">
        <v>2782</v>
      </c>
      <c r="H1352" s="132" t="s">
        <v>2367</v>
      </c>
      <c r="I1352" s="132" t="s">
        <v>2368</v>
      </c>
      <c r="J1352" s="143">
        <v>14000000000</v>
      </c>
      <c r="K1352" s="247" t="s">
        <v>2783</v>
      </c>
    </row>
    <row r="1353" spans="1:11" s="150" customFormat="1" ht="105" hidden="1" customHeight="1" x14ac:dyDescent="0.25">
      <c r="A1353" s="101" t="s">
        <v>11</v>
      </c>
      <c r="B1353" s="154" t="s">
        <v>16</v>
      </c>
      <c r="C1353" s="132" t="s">
        <v>21</v>
      </c>
      <c r="D1353" s="101" t="s">
        <v>10</v>
      </c>
      <c r="E1353" s="132" t="s">
        <v>2708</v>
      </c>
      <c r="F1353" s="132" t="s">
        <v>177</v>
      </c>
      <c r="G1353" s="132" t="s">
        <v>2369</v>
      </c>
      <c r="H1353" s="132" t="s">
        <v>2370</v>
      </c>
      <c r="I1353" s="132" t="s">
        <v>1973</v>
      </c>
      <c r="J1353" s="143">
        <v>375000000</v>
      </c>
    </row>
    <row r="1354" spans="1:11" s="150" customFormat="1" ht="28.5" hidden="1" customHeight="1" x14ac:dyDescent="0.25">
      <c r="A1354" s="101" t="s">
        <v>11</v>
      </c>
      <c r="B1354" s="154" t="s">
        <v>16</v>
      </c>
      <c r="C1354" s="154" t="s">
        <v>23</v>
      </c>
      <c r="D1354" s="101" t="s">
        <v>10</v>
      </c>
      <c r="E1354" s="132" t="s">
        <v>2708</v>
      </c>
      <c r="F1354" s="132" t="s">
        <v>1117</v>
      </c>
      <c r="G1354" s="132" t="s">
        <v>2371</v>
      </c>
      <c r="H1354" s="132" t="s">
        <v>2372</v>
      </c>
      <c r="I1354" s="132" t="s">
        <v>145</v>
      </c>
      <c r="J1354" s="143">
        <v>380000000</v>
      </c>
    </row>
    <row r="1355" spans="1:11" s="8" customFormat="1" ht="208.5" hidden="1" customHeight="1" x14ac:dyDescent="0.25">
      <c r="A1355" s="226" t="s">
        <v>11</v>
      </c>
      <c r="B1355" s="227" t="s">
        <v>16</v>
      </c>
      <c r="C1355" s="248" t="s">
        <v>50</v>
      </c>
      <c r="D1355" s="226" t="s">
        <v>10</v>
      </c>
      <c r="E1355" s="248" t="s">
        <v>2708</v>
      </c>
      <c r="F1355" s="248" t="s">
        <v>93</v>
      </c>
      <c r="G1355" s="248" t="s">
        <v>2892</v>
      </c>
      <c r="H1355" s="248" t="s">
        <v>2893</v>
      </c>
      <c r="I1355" s="248" t="s">
        <v>1973</v>
      </c>
      <c r="J1355" s="249">
        <v>250000000</v>
      </c>
    </row>
    <row r="1356" spans="1:11" s="150" customFormat="1" ht="165" hidden="1" customHeight="1" x14ac:dyDescent="0.25">
      <c r="A1356" s="101" t="s">
        <v>11</v>
      </c>
      <c r="B1356" s="154" t="s">
        <v>16</v>
      </c>
      <c r="C1356" s="132" t="s">
        <v>122</v>
      </c>
      <c r="D1356" s="101" t="s">
        <v>10</v>
      </c>
      <c r="E1356" s="132" t="s">
        <v>2708</v>
      </c>
      <c r="F1356" s="132" t="s">
        <v>142</v>
      </c>
      <c r="G1356" s="132" t="s">
        <v>2373</v>
      </c>
      <c r="H1356" s="132" t="s">
        <v>2374</v>
      </c>
      <c r="I1356" s="132" t="s">
        <v>2375</v>
      </c>
      <c r="J1356" s="143">
        <v>425000000</v>
      </c>
    </row>
    <row r="1357" spans="1:11" s="150" customFormat="1" ht="240" hidden="1" customHeight="1" x14ac:dyDescent="0.25">
      <c r="A1357" s="101" t="s">
        <v>19</v>
      </c>
      <c r="B1357" s="101" t="s">
        <v>35</v>
      </c>
      <c r="C1357" s="101" t="s">
        <v>29</v>
      </c>
      <c r="D1357" s="101" t="s">
        <v>18</v>
      </c>
      <c r="E1357" s="131" t="s">
        <v>3413</v>
      </c>
      <c r="F1357" s="131" t="s">
        <v>3414</v>
      </c>
      <c r="G1357" s="131" t="s">
        <v>868</v>
      </c>
      <c r="H1357" s="131" t="s">
        <v>2709</v>
      </c>
      <c r="I1357" s="131" t="s">
        <v>192</v>
      </c>
      <c r="J1357" s="134">
        <v>1250000000</v>
      </c>
    </row>
    <row r="1358" spans="1:11" s="150" customFormat="1" ht="170.25" hidden="1" customHeight="1" x14ac:dyDescent="0.25">
      <c r="A1358" s="101" t="s">
        <v>19</v>
      </c>
      <c r="B1358" s="101" t="s">
        <v>76</v>
      </c>
      <c r="C1358" s="101" t="s">
        <v>22</v>
      </c>
      <c r="D1358" s="101" t="s">
        <v>18</v>
      </c>
      <c r="E1358" s="251" t="s">
        <v>2784</v>
      </c>
      <c r="F1358" s="131" t="s">
        <v>3415</v>
      </c>
      <c r="G1358" s="131" t="s">
        <v>867</v>
      </c>
      <c r="H1358" s="131" t="s">
        <v>1776</v>
      </c>
      <c r="I1358" s="131" t="s">
        <v>226</v>
      </c>
      <c r="J1358" s="134">
        <v>225000000</v>
      </c>
    </row>
    <row r="1359" spans="1:11" s="150" customFormat="1" ht="46.5" hidden="1" customHeight="1" x14ac:dyDescent="0.25">
      <c r="A1359" s="101" t="s">
        <v>19</v>
      </c>
      <c r="B1359" s="101" t="s">
        <v>35</v>
      </c>
      <c r="C1359" s="101" t="s">
        <v>22</v>
      </c>
      <c r="D1359" s="101" t="s">
        <v>18</v>
      </c>
      <c r="E1359" s="131" t="s">
        <v>3413</v>
      </c>
      <c r="F1359" s="131" t="s">
        <v>113</v>
      </c>
      <c r="G1359" s="131" t="s">
        <v>869</v>
      </c>
      <c r="H1359" s="131" t="s">
        <v>2710</v>
      </c>
      <c r="I1359" s="131" t="s">
        <v>192</v>
      </c>
      <c r="J1359" s="134">
        <v>750000000</v>
      </c>
    </row>
    <row r="1360" spans="1:11" s="150" customFormat="1" ht="51" hidden="1" customHeight="1" x14ac:dyDescent="0.25">
      <c r="A1360" s="101" t="s">
        <v>19</v>
      </c>
      <c r="B1360" s="101" t="s">
        <v>76</v>
      </c>
      <c r="C1360" s="101" t="s">
        <v>29</v>
      </c>
      <c r="D1360" s="101" t="s">
        <v>18</v>
      </c>
      <c r="E1360" s="251" t="s">
        <v>2784</v>
      </c>
      <c r="F1360" s="131" t="s">
        <v>3416</v>
      </c>
      <c r="G1360" s="131" t="s">
        <v>869</v>
      </c>
      <c r="H1360" s="131" t="s">
        <v>2711</v>
      </c>
      <c r="I1360" s="131" t="s">
        <v>192</v>
      </c>
      <c r="J1360" s="134">
        <v>275000000</v>
      </c>
    </row>
    <row r="1361" spans="1:12" s="150" customFormat="1" ht="34.5" hidden="1" customHeight="1" x14ac:dyDescent="0.25">
      <c r="A1361" s="101" t="s">
        <v>19</v>
      </c>
      <c r="B1361" s="109" t="s">
        <v>20</v>
      </c>
      <c r="C1361" s="101" t="s">
        <v>29</v>
      </c>
      <c r="D1361" s="101" t="s">
        <v>18</v>
      </c>
      <c r="E1361" s="131" t="s">
        <v>3412</v>
      </c>
      <c r="F1361" s="131" t="s">
        <v>3417</v>
      </c>
      <c r="G1361" s="131" t="s">
        <v>870</v>
      </c>
      <c r="H1361" s="131" t="s">
        <v>1777</v>
      </c>
      <c r="I1361" s="131" t="s">
        <v>1778</v>
      </c>
      <c r="J1361" s="134">
        <v>385000000</v>
      </c>
      <c r="K1361" s="150" t="s">
        <v>2712</v>
      </c>
    </row>
    <row r="1362" spans="1:12" s="150" customFormat="1" ht="33.75" hidden="1" customHeight="1" x14ac:dyDescent="0.25">
      <c r="A1362" s="101" t="s">
        <v>19</v>
      </c>
      <c r="B1362" s="109" t="s">
        <v>20</v>
      </c>
      <c r="C1362" s="101" t="s">
        <v>22</v>
      </c>
      <c r="D1362" s="101" t="s">
        <v>18</v>
      </c>
      <c r="E1362" s="131" t="s">
        <v>3412</v>
      </c>
      <c r="F1362" s="131" t="s">
        <v>3418</v>
      </c>
      <c r="G1362" s="131" t="s">
        <v>870</v>
      </c>
      <c r="H1362" s="131" t="s">
        <v>1779</v>
      </c>
      <c r="I1362" s="131" t="s">
        <v>871</v>
      </c>
      <c r="J1362" s="134">
        <v>1500000000</v>
      </c>
    </row>
    <row r="1363" spans="1:12" s="150" customFormat="1" ht="279.75" hidden="1" customHeight="1" x14ac:dyDescent="0.25">
      <c r="A1363" s="101" t="s">
        <v>19</v>
      </c>
      <c r="B1363" s="109" t="s">
        <v>20</v>
      </c>
      <c r="C1363" s="101" t="s">
        <v>31</v>
      </c>
      <c r="D1363" s="101" t="s">
        <v>18</v>
      </c>
      <c r="E1363" s="131" t="s">
        <v>3412</v>
      </c>
      <c r="F1363" s="131" t="s">
        <v>3419</v>
      </c>
      <c r="G1363" s="131" t="s">
        <v>870</v>
      </c>
      <c r="H1363" s="131" t="s">
        <v>1780</v>
      </c>
      <c r="I1363" s="131" t="s">
        <v>226</v>
      </c>
      <c r="J1363" s="134">
        <v>11913000000</v>
      </c>
      <c r="K1363" s="133" t="s">
        <v>2713</v>
      </c>
      <c r="L1363" s="133" t="s">
        <v>2783</v>
      </c>
    </row>
    <row r="1364" spans="1:12" s="150" customFormat="1" ht="54.75" hidden="1" customHeight="1" x14ac:dyDescent="0.25">
      <c r="A1364" s="101" t="s">
        <v>19</v>
      </c>
      <c r="B1364" s="109" t="s">
        <v>20</v>
      </c>
      <c r="C1364" s="101" t="s">
        <v>27</v>
      </c>
      <c r="D1364" s="101" t="s">
        <v>18</v>
      </c>
      <c r="E1364" s="131" t="s">
        <v>3412</v>
      </c>
      <c r="F1364" s="131" t="s">
        <v>1351</v>
      </c>
      <c r="G1364" s="131" t="s">
        <v>2894</v>
      </c>
      <c r="H1364" s="131" t="s">
        <v>2895</v>
      </c>
      <c r="I1364" s="131" t="s">
        <v>192</v>
      </c>
      <c r="J1364" s="134">
        <v>208843800</v>
      </c>
      <c r="K1364" s="133" t="s">
        <v>2714</v>
      </c>
    </row>
    <row r="1365" spans="1:12" s="150" customFormat="1" ht="30" hidden="1" customHeight="1" x14ac:dyDescent="0.25">
      <c r="A1365" s="101" t="s">
        <v>33</v>
      </c>
      <c r="B1365" s="101" t="s">
        <v>26</v>
      </c>
      <c r="C1365" s="101" t="s">
        <v>29</v>
      </c>
      <c r="D1365" s="101" t="s">
        <v>32</v>
      </c>
      <c r="E1365" s="101" t="s">
        <v>2715</v>
      </c>
      <c r="F1365" s="101" t="s">
        <v>3421</v>
      </c>
      <c r="G1365" s="101" t="s">
        <v>702</v>
      </c>
      <c r="H1365" s="101" t="s">
        <v>2377</v>
      </c>
      <c r="I1365" s="101" t="s">
        <v>2378</v>
      </c>
      <c r="J1365" s="110">
        <v>500000000</v>
      </c>
    </row>
    <row r="1366" spans="1:12" s="150" customFormat="1" ht="30" hidden="1" customHeight="1" x14ac:dyDescent="0.25">
      <c r="A1366" s="101" t="s">
        <v>33</v>
      </c>
      <c r="B1366" s="101" t="s">
        <v>26</v>
      </c>
      <c r="C1366" s="101" t="s">
        <v>22</v>
      </c>
      <c r="D1366" s="101" t="s">
        <v>32</v>
      </c>
      <c r="E1366" s="101" t="s">
        <v>2715</v>
      </c>
      <c r="F1366" s="101" t="s">
        <v>3422</v>
      </c>
      <c r="G1366" s="101" t="s">
        <v>703</v>
      </c>
      <c r="H1366" s="101" t="s">
        <v>704</v>
      </c>
      <c r="I1366" s="101" t="s">
        <v>705</v>
      </c>
      <c r="J1366" s="110">
        <v>200000000</v>
      </c>
    </row>
    <row r="1367" spans="1:12" s="150" customFormat="1" ht="45" hidden="1" customHeight="1" x14ac:dyDescent="0.25">
      <c r="A1367" s="101" t="s">
        <v>33</v>
      </c>
      <c r="B1367" s="101" t="s">
        <v>26</v>
      </c>
      <c r="C1367" s="101" t="s">
        <v>31</v>
      </c>
      <c r="D1367" s="101" t="s">
        <v>32</v>
      </c>
      <c r="E1367" s="101" t="s">
        <v>2715</v>
      </c>
      <c r="F1367" s="101" t="s">
        <v>706</v>
      </c>
      <c r="G1367" s="101" t="s">
        <v>707</v>
      </c>
      <c r="H1367" s="101" t="s">
        <v>708</v>
      </c>
      <c r="I1367" s="101" t="s">
        <v>2379</v>
      </c>
      <c r="J1367" s="110">
        <v>300000000</v>
      </c>
    </row>
    <row r="1368" spans="1:12" s="150" customFormat="1" ht="45" hidden="1" customHeight="1" x14ac:dyDescent="0.25">
      <c r="A1368" s="101" t="s">
        <v>33</v>
      </c>
      <c r="B1368" s="101" t="s">
        <v>26</v>
      </c>
      <c r="C1368" s="101" t="s">
        <v>27</v>
      </c>
      <c r="D1368" s="101" t="s">
        <v>32</v>
      </c>
      <c r="E1368" s="101" t="s">
        <v>2715</v>
      </c>
      <c r="F1368" s="101" t="s">
        <v>621</v>
      </c>
      <c r="G1368" s="101" t="s">
        <v>709</v>
      </c>
      <c r="H1368" s="101" t="s">
        <v>2380</v>
      </c>
      <c r="I1368" s="101" t="s">
        <v>2381</v>
      </c>
      <c r="J1368" s="110">
        <v>200000000</v>
      </c>
    </row>
    <row r="1369" spans="1:12" s="150" customFormat="1" ht="30" hidden="1" customHeight="1" x14ac:dyDescent="0.25">
      <c r="A1369" s="101" t="s">
        <v>33</v>
      </c>
      <c r="B1369" s="101" t="s">
        <v>12</v>
      </c>
      <c r="C1369" s="101" t="s">
        <v>29</v>
      </c>
      <c r="D1369" s="101" t="s">
        <v>32</v>
      </c>
      <c r="E1369" s="101" t="s">
        <v>3420</v>
      </c>
      <c r="F1369" s="101" t="s">
        <v>139</v>
      </c>
      <c r="G1369" s="101" t="s">
        <v>710</v>
      </c>
      <c r="H1369" s="101" t="s">
        <v>2382</v>
      </c>
      <c r="I1369" s="101" t="s">
        <v>121</v>
      </c>
      <c r="J1369" s="110">
        <v>700000000</v>
      </c>
    </row>
    <row r="1370" spans="1:12" s="150" customFormat="1" ht="30" hidden="1" customHeight="1" x14ac:dyDescent="0.25">
      <c r="A1370" s="101" t="s">
        <v>33</v>
      </c>
      <c r="B1370" s="101" t="s">
        <v>12</v>
      </c>
      <c r="C1370" s="101" t="s">
        <v>22</v>
      </c>
      <c r="D1370" s="101" t="s">
        <v>32</v>
      </c>
      <c r="E1370" s="101" t="s">
        <v>3420</v>
      </c>
      <c r="F1370" s="101" t="s">
        <v>3423</v>
      </c>
      <c r="G1370" s="101" t="s">
        <v>711</v>
      </c>
      <c r="H1370" s="101" t="s">
        <v>712</v>
      </c>
      <c r="I1370" s="101" t="s">
        <v>145</v>
      </c>
      <c r="J1370" s="110">
        <v>150000000</v>
      </c>
    </row>
    <row r="1371" spans="1:12" s="150" customFormat="1" ht="45" hidden="1" customHeight="1" x14ac:dyDescent="0.25">
      <c r="A1371" s="101" t="s">
        <v>33</v>
      </c>
      <c r="B1371" s="101" t="s">
        <v>12</v>
      </c>
      <c r="C1371" s="101" t="s">
        <v>27</v>
      </c>
      <c r="D1371" s="101" t="s">
        <v>32</v>
      </c>
      <c r="E1371" s="101" t="s">
        <v>3420</v>
      </c>
      <c r="F1371" s="101" t="s">
        <v>713</v>
      </c>
      <c r="G1371" s="101" t="s">
        <v>714</v>
      </c>
      <c r="H1371" s="101" t="s">
        <v>2383</v>
      </c>
      <c r="I1371" s="101" t="s">
        <v>2384</v>
      </c>
      <c r="J1371" s="110">
        <v>1000000000</v>
      </c>
    </row>
    <row r="1372" spans="1:12" s="150" customFormat="1" ht="45" hidden="1" customHeight="1" x14ac:dyDescent="0.25">
      <c r="A1372" s="101" t="s">
        <v>33</v>
      </c>
      <c r="B1372" s="101" t="s">
        <v>26</v>
      </c>
      <c r="C1372" s="101" t="s">
        <v>17</v>
      </c>
      <c r="D1372" s="101" t="s">
        <v>32</v>
      </c>
      <c r="E1372" s="101" t="s">
        <v>2715</v>
      </c>
      <c r="F1372" s="101" t="s">
        <v>3464</v>
      </c>
      <c r="G1372" s="101" t="s">
        <v>3465</v>
      </c>
      <c r="H1372" s="101" t="s">
        <v>3466</v>
      </c>
      <c r="I1372" s="101" t="s">
        <v>2126</v>
      </c>
      <c r="J1372" s="110">
        <v>1000000000</v>
      </c>
    </row>
    <row r="1373" spans="1:12" s="150" customFormat="1" ht="30" hidden="1" customHeight="1" x14ac:dyDescent="0.25">
      <c r="A1373" s="101" t="s">
        <v>33</v>
      </c>
      <c r="B1373" s="101" t="s">
        <v>26</v>
      </c>
      <c r="C1373" s="101" t="s">
        <v>47</v>
      </c>
      <c r="D1373" s="101" t="s">
        <v>32</v>
      </c>
      <c r="E1373" s="101" t="s">
        <v>2715</v>
      </c>
      <c r="F1373" s="101" t="s">
        <v>36</v>
      </c>
      <c r="G1373" s="101" t="s">
        <v>1251</v>
      </c>
      <c r="H1373" s="101" t="s">
        <v>2716</v>
      </c>
      <c r="I1373" s="101" t="s">
        <v>192</v>
      </c>
      <c r="J1373" s="110">
        <v>500000000</v>
      </c>
    </row>
    <row r="1374" spans="1:12" s="150" customFormat="1" ht="180" hidden="1" customHeight="1" x14ac:dyDescent="0.25">
      <c r="A1374" s="101" t="s">
        <v>33</v>
      </c>
      <c r="B1374" s="101" t="s">
        <v>12</v>
      </c>
      <c r="C1374" s="101" t="s">
        <v>31</v>
      </c>
      <c r="D1374" s="101" t="s">
        <v>32</v>
      </c>
      <c r="E1374" s="101" t="s">
        <v>3420</v>
      </c>
      <c r="F1374" s="101" t="s">
        <v>34</v>
      </c>
      <c r="G1374" s="101" t="s">
        <v>715</v>
      </c>
      <c r="H1374" s="101" t="s">
        <v>2385</v>
      </c>
      <c r="I1374" s="101" t="s">
        <v>2386</v>
      </c>
      <c r="J1374" s="110">
        <v>5000000000</v>
      </c>
    </row>
    <row r="1375" spans="1:12" s="150" customFormat="1" ht="69.75" hidden="1" customHeight="1" x14ac:dyDescent="0.25">
      <c r="A1375" s="101" t="s">
        <v>49</v>
      </c>
      <c r="B1375" s="109" t="s">
        <v>12</v>
      </c>
      <c r="C1375" s="101" t="s">
        <v>29</v>
      </c>
      <c r="D1375" s="101" t="s">
        <v>48</v>
      </c>
      <c r="E1375" s="101" t="s">
        <v>3425</v>
      </c>
      <c r="F1375" s="131" t="s">
        <v>2848</v>
      </c>
      <c r="G1375" s="142" t="s">
        <v>2717</v>
      </c>
      <c r="H1375" s="131" t="s">
        <v>2718</v>
      </c>
      <c r="I1375" s="131" t="s">
        <v>1973</v>
      </c>
      <c r="J1375" s="134">
        <v>100000000</v>
      </c>
    </row>
    <row r="1376" spans="1:12" s="150" customFormat="1" ht="60" hidden="1" customHeight="1" x14ac:dyDescent="0.25">
      <c r="A1376" s="101" t="s">
        <v>49</v>
      </c>
      <c r="B1376" s="101" t="s">
        <v>26</v>
      </c>
      <c r="C1376" s="109" t="s">
        <v>31</v>
      </c>
      <c r="D1376" s="101" t="s">
        <v>48</v>
      </c>
      <c r="E1376" s="101" t="s">
        <v>2785</v>
      </c>
      <c r="F1376" s="131" t="s">
        <v>3426</v>
      </c>
      <c r="G1376" s="131" t="s">
        <v>1783</v>
      </c>
      <c r="H1376" s="131" t="s">
        <v>1784</v>
      </c>
      <c r="I1376" s="131" t="s">
        <v>1785</v>
      </c>
      <c r="J1376" s="134">
        <v>100000000</v>
      </c>
    </row>
    <row r="1377" spans="1:10" s="150" customFormat="1" ht="180" hidden="1" customHeight="1" x14ac:dyDescent="0.25">
      <c r="A1377" s="101" t="s">
        <v>49</v>
      </c>
      <c r="B1377" s="101" t="s">
        <v>26</v>
      </c>
      <c r="C1377" s="109" t="s">
        <v>29</v>
      </c>
      <c r="D1377" s="101" t="s">
        <v>48</v>
      </c>
      <c r="E1377" s="101" t="s">
        <v>2785</v>
      </c>
      <c r="F1377" s="131" t="s">
        <v>1283</v>
      </c>
      <c r="G1377" s="131" t="s">
        <v>1786</v>
      </c>
      <c r="H1377" s="142" t="s">
        <v>1787</v>
      </c>
      <c r="I1377" s="131" t="s">
        <v>226</v>
      </c>
      <c r="J1377" s="134">
        <v>250000000</v>
      </c>
    </row>
    <row r="1378" spans="1:10" s="150" customFormat="1" ht="90" hidden="1" customHeight="1" x14ac:dyDescent="0.25">
      <c r="A1378" s="101" t="s">
        <v>49</v>
      </c>
      <c r="B1378" s="101" t="s">
        <v>26</v>
      </c>
      <c r="C1378" s="109" t="s">
        <v>22</v>
      </c>
      <c r="D1378" s="101" t="s">
        <v>48</v>
      </c>
      <c r="E1378" s="101" t="s">
        <v>2785</v>
      </c>
      <c r="F1378" s="131" t="s">
        <v>1284</v>
      </c>
      <c r="G1378" s="131" t="s">
        <v>735</v>
      </c>
      <c r="H1378" s="131" t="s">
        <v>736</v>
      </c>
      <c r="I1378" s="131" t="s">
        <v>547</v>
      </c>
      <c r="J1378" s="134">
        <v>250000000</v>
      </c>
    </row>
    <row r="1379" spans="1:10" s="150" customFormat="1" ht="44.25" hidden="1" customHeight="1" x14ac:dyDescent="0.25">
      <c r="A1379" s="101" t="s">
        <v>49</v>
      </c>
      <c r="B1379" s="101" t="s">
        <v>26</v>
      </c>
      <c r="C1379" s="109" t="s">
        <v>27</v>
      </c>
      <c r="D1379" s="101" t="s">
        <v>48</v>
      </c>
      <c r="E1379" s="101" t="s">
        <v>2785</v>
      </c>
      <c r="F1379" s="131" t="s">
        <v>2786</v>
      </c>
      <c r="G1379" s="131" t="s">
        <v>2896</v>
      </c>
      <c r="H1379" s="131" t="s">
        <v>2896</v>
      </c>
      <c r="I1379" s="131"/>
      <c r="J1379" s="134">
        <v>150000000</v>
      </c>
    </row>
    <row r="1380" spans="1:10" s="150" customFormat="1" ht="180" hidden="1" customHeight="1" x14ac:dyDescent="0.25">
      <c r="A1380" s="101" t="s">
        <v>49</v>
      </c>
      <c r="B1380" s="101" t="s">
        <v>26</v>
      </c>
      <c r="C1380" s="109" t="s">
        <v>3424</v>
      </c>
      <c r="D1380" s="101" t="s">
        <v>48</v>
      </c>
      <c r="E1380" s="101" t="s">
        <v>2785</v>
      </c>
      <c r="F1380" s="131" t="s">
        <v>737</v>
      </c>
      <c r="G1380" s="131" t="s">
        <v>738</v>
      </c>
      <c r="H1380" s="131" t="s">
        <v>739</v>
      </c>
      <c r="I1380" s="131" t="s">
        <v>740</v>
      </c>
      <c r="J1380" s="134">
        <v>74448000</v>
      </c>
    </row>
    <row r="1381" spans="1:10" s="150" customFormat="1" ht="35.25" hidden="1" customHeight="1" x14ac:dyDescent="0.25">
      <c r="A1381" s="101" t="s">
        <v>49</v>
      </c>
      <c r="B1381" s="101" t="s">
        <v>26</v>
      </c>
      <c r="C1381" s="109" t="s">
        <v>47</v>
      </c>
      <c r="D1381" s="101" t="s">
        <v>48</v>
      </c>
      <c r="E1381" s="101" t="s">
        <v>2785</v>
      </c>
      <c r="F1381" s="131" t="s">
        <v>741</v>
      </c>
      <c r="G1381" s="131" t="s">
        <v>742</v>
      </c>
      <c r="H1381" s="131" t="s">
        <v>743</v>
      </c>
      <c r="I1381" s="131" t="s">
        <v>1788</v>
      </c>
      <c r="J1381" s="134">
        <v>850000000</v>
      </c>
    </row>
    <row r="1382" spans="1:10" s="153" customFormat="1" ht="54" hidden="1" customHeight="1" x14ac:dyDescent="0.25">
      <c r="A1382" s="101" t="s">
        <v>49</v>
      </c>
      <c r="B1382" s="101" t="s">
        <v>26</v>
      </c>
      <c r="C1382" s="109" t="s">
        <v>50</v>
      </c>
      <c r="D1382" s="101" t="s">
        <v>48</v>
      </c>
      <c r="E1382" s="101" t="s">
        <v>2785</v>
      </c>
      <c r="F1382" s="101" t="s">
        <v>1789</v>
      </c>
      <c r="G1382" s="101" t="s">
        <v>1790</v>
      </c>
      <c r="H1382" s="101" t="s">
        <v>1791</v>
      </c>
      <c r="I1382" s="101" t="s">
        <v>1792</v>
      </c>
      <c r="J1382" s="110">
        <v>150000000</v>
      </c>
    </row>
    <row r="1383" spans="1:10" s="163" customFormat="1" ht="66" hidden="1" customHeight="1" x14ac:dyDescent="0.25">
      <c r="A1383" s="101" t="s">
        <v>49</v>
      </c>
      <c r="B1383" s="101" t="s">
        <v>26</v>
      </c>
      <c r="C1383" s="109" t="s">
        <v>122</v>
      </c>
      <c r="D1383" s="101" t="s">
        <v>48</v>
      </c>
      <c r="E1383" s="101" t="s">
        <v>2785</v>
      </c>
      <c r="F1383" s="101" t="s">
        <v>1793</v>
      </c>
      <c r="G1383" s="101" t="s">
        <v>1794</v>
      </c>
      <c r="H1383" s="101" t="s">
        <v>1795</v>
      </c>
      <c r="I1383" s="101" t="s">
        <v>1796</v>
      </c>
      <c r="J1383" s="110">
        <v>100000000</v>
      </c>
    </row>
    <row r="1384" spans="1:10" s="150" customFormat="1" ht="45" hidden="1" customHeight="1" x14ac:dyDescent="0.25">
      <c r="A1384" s="101" t="s">
        <v>49</v>
      </c>
      <c r="B1384" s="101" t="s">
        <v>26</v>
      </c>
      <c r="C1384" s="109" t="s">
        <v>17</v>
      </c>
      <c r="D1384" s="101" t="s">
        <v>48</v>
      </c>
      <c r="E1384" s="101" t="s">
        <v>2785</v>
      </c>
      <c r="F1384" s="131" t="s">
        <v>1252</v>
      </c>
      <c r="G1384" s="131" t="s">
        <v>2719</v>
      </c>
      <c r="H1384" s="131" t="s">
        <v>2720</v>
      </c>
      <c r="I1384" s="131" t="s">
        <v>1973</v>
      </c>
      <c r="J1384" s="134">
        <v>250000000</v>
      </c>
    </row>
    <row r="1385" spans="1:10" s="150" customFormat="1" ht="50.25" hidden="1" customHeight="1" x14ac:dyDescent="0.25">
      <c r="A1385" s="101" t="s">
        <v>49</v>
      </c>
      <c r="B1385" s="109" t="s">
        <v>12</v>
      </c>
      <c r="C1385" s="101" t="s">
        <v>22</v>
      </c>
      <c r="D1385" s="101" t="s">
        <v>48</v>
      </c>
      <c r="E1385" s="101" t="s">
        <v>3425</v>
      </c>
      <c r="F1385" s="131" t="s">
        <v>1285</v>
      </c>
      <c r="G1385" s="131" t="s">
        <v>1797</v>
      </c>
      <c r="H1385" s="131" t="s">
        <v>1798</v>
      </c>
      <c r="I1385" s="131" t="s">
        <v>1799</v>
      </c>
      <c r="J1385" s="134">
        <v>1250000000</v>
      </c>
    </row>
    <row r="1386" spans="1:10" s="163" customFormat="1" ht="124.5" hidden="1" customHeight="1" x14ac:dyDescent="0.25">
      <c r="A1386" s="101" t="s">
        <v>49</v>
      </c>
      <c r="B1386" s="101" t="s">
        <v>26</v>
      </c>
      <c r="C1386" s="109" t="s">
        <v>21</v>
      </c>
      <c r="D1386" s="101" t="s">
        <v>48</v>
      </c>
      <c r="E1386" s="101" t="s">
        <v>2785</v>
      </c>
      <c r="F1386" s="101" t="s">
        <v>1800</v>
      </c>
      <c r="G1386" s="109" t="s">
        <v>1801</v>
      </c>
      <c r="H1386" s="109" t="s">
        <v>1802</v>
      </c>
      <c r="I1386" s="101" t="s">
        <v>1803</v>
      </c>
      <c r="J1386" s="110">
        <v>150000000</v>
      </c>
    </row>
    <row r="1387" spans="1:10" s="163" customFormat="1" ht="45" hidden="1" customHeight="1" x14ac:dyDescent="0.25">
      <c r="A1387" s="101" t="s">
        <v>49</v>
      </c>
      <c r="B1387" s="101" t="s">
        <v>26</v>
      </c>
      <c r="C1387" s="109" t="s">
        <v>23</v>
      </c>
      <c r="D1387" s="101" t="s">
        <v>48</v>
      </c>
      <c r="E1387" s="101" t="s">
        <v>2785</v>
      </c>
      <c r="F1387" s="101" t="s">
        <v>1804</v>
      </c>
      <c r="G1387" s="109" t="s">
        <v>1805</v>
      </c>
      <c r="H1387" s="109" t="s">
        <v>1806</v>
      </c>
      <c r="I1387" s="101" t="s">
        <v>1973</v>
      </c>
      <c r="J1387" s="110">
        <v>100000000</v>
      </c>
    </row>
    <row r="1388" spans="1:10" s="150" customFormat="1" ht="30" hidden="1" customHeight="1" x14ac:dyDescent="0.25">
      <c r="A1388" s="101" t="s">
        <v>49</v>
      </c>
      <c r="B1388" s="109" t="s">
        <v>12</v>
      </c>
      <c r="C1388" s="109" t="s">
        <v>31</v>
      </c>
      <c r="D1388" s="101" t="s">
        <v>48</v>
      </c>
      <c r="E1388" s="101" t="s">
        <v>3425</v>
      </c>
      <c r="F1388" s="131" t="s">
        <v>1807</v>
      </c>
      <c r="G1388" s="131" t="s">
        <v>1808</v>
      </c>
      <c r="H1388" s="131" t="s">
        <v>1809</v>
      </c>
      <c r="I1388" s="131" t="s">
        <v>1810</v>
      </c>
      <c r="J1388" s="134">
        <v>100000000</v>
      </c>
    </row>
    <row r="1389" spans="1:10" s="150" customFormat="1" ht="30" hidden="1" customHeight="1" x14ac:dyDescent="0.25">
      <c r="A1389" s="101" t="s">
        <v>54</v>
      </c>
      <c r="B1389" s="203" t="s">
        <v>30</v>
      </c>
      <c r="C1389" s="211" t="s">
        <v>29</v>
      </c>
      <c r="D1389" s="101" t="s">
        <v>53</v>
      </c>
      <c r="E1389" s="101" t="s">
        <v>3428</v>
      </c>
      <c r="F1389" s="131" t="s">
        <v>55</v>
      </c>
      <c r="G1389" s="131" t="s">
        <v>982</v>
      </c>
      <c r="H1389" s="131" t="s">
        <v>983</v>
      </c>
      <c r="I1389" s="131" t="s">
        <v>2126</v>
      </c>
      <c r="J1389" s="214">
        <v>250000000</v>
      </c>
    </row>
    <row r="1390" spans="1:10" s="150" customFormat="1" ht="30" hidden="1" customHeight="1" x14ac:dyDescent="0.25">
      <c r="A1390" s="101" t="s">
        <v>54</v>
      </c>
      <c r="B1390" s="203" t="s">
        <v>30</v>
      </c>
      <c r="C1390" s="211" t="s">
        <v>22</v>
      </c>
      <c r="D1390" s="101" t="s">
        <v>53</v>
      </c>
      <c r="E1390" s="101" t="s">
        <v>3428</v>
      </c>
      <c r="F1390" s="131" t="s">
        <v>55</v>
      </c>
      <c r="G1390" s="131" t="s">
        <v>3467</v>
      </c>
      <c r="H1390" s="131" t="s">
        <v>3468</v>
      </c>
      <c r="I1390" s="131" t="s">
        <v>2126</v>
      </c>
      <c r="J1390" s="214">
        <v>2500000000</v>
      </c>
    </row>
    <row r="1391" spans="1:10" s="150" customFormat="1" ht="30" hidden="1" customHeight="1" x14ac:dyDescent="0.25">
      <c r="A1391" s="101" t="s">
        <v>54</v>
      </c>
      <c r="B1391" s="203" t="s">
        <v>30</v>
      </c>
      <c r="C1391" s="211" t="s">
        <v>31</v>
      </c>
      <c r="D1391" s="101" t="s">
        <v>53</v>
      </c>
      <c r="E1391" s="101" t="s">
        <v>3428</v>
      </c>
      <c r="F1391" s="131" t="s">
        <v>140</v>
      </c>
      <c r="G1391" s="131" t="s">
        <v>984</v>
      </c>
      <c r="H1391" s="131" t="s">
        <v>985</v>
      </c>
      <c r="I1391" s="131" t="s">
        <v>2126</v>
      </c>
      <c r="J1391" s="214">
        <v>300000000</v>
      </c>
    </row>
    <row r="1392" spans="1:10" s="150" customFormat="1" ht="65.25" hidden="1" customHeight="1" x14ac:dyDescent="0.25">
      <c r="A1392" s="101" t="s">
        <v>54</v>
      </c>
      <c r="B1392" s="203" t="s">
        <v>20</v>
      </c>
      <c r="C1392" s="203" t="s">
        <v>47</v>
      </c>
      <c r="D1392" s="101" t="s">
        <v>53</v>
      </c>
      <c r="E1392" s="101" t="s">
        <v>3429</v>
      </c>
      <c r="F1392" s="131" t="s">
        <v>2721</v>
      </c>
      <c r="G1392" s="131" t="s">
        <v>988</v>
      </c>
      <c r="H1392" s="131" t="s">
        <v>989</v>
      </c>
      <c r="I1392" s="131" t="s">
        <v>145</v>
      </c>
      <c r="J1392" s="214">
        <v>100000000</v>
      </c>
    </row>
    <row r="1393" spans="1:10" s="150" customFormat="1" ht="30" hidden="1" customHeight="1" x14ac:dyDescent="0.25">
      <c r="A1393" s="101" t="s">
        <v>54</v>
      </c>
      <c r="B1393" s="203" t="s">
        <v>20</v>
      </c>
      <c r="C1393" s="203" t="s">
        <v>31</v>
      </c>
      <c r="D1393" s="101" t="s">
        <v>53</v>
      </c>
      <c r="E1393" s="101" t="s">
        <v>3429</v>
      </c>
      <c r="F1393" s="131" t="s">
        <v>120</v>
      </c>
      <c r="G1393" s="131" t="s">
        <v>990</v>
      </c>
      <c r="H1393" s="131" t="s">
        <v>991</v>
      </c>
      <c r="I1393" s="131" t="s">
        <v>145</v>
      </c>
      <c r="J1393" s="214">
        <v>10000000000</v>
      </c>
    </row>
    <row r="1394" spans="1:10" s="150" customFormat="1" ht="45" hidden="1" customHeight="1" x14ac:dyDescent="0.25">
      <c r="A1394" s="101" t="s">
        <v>54</v>
      </c>
      <c r="B1394" s="211" t="s">
        <v>76</v>
      </c>
      <c r="C1394" s="203" t="s">
        <v>22</v>
      </c>
      <c r="D1394" s="101" t="s">
        <v>53</v>
      </c>
      <c r="E1394" s="101" t="s">
        <v>3430</v>
      </c>
      <c r="F1394" s="131" t="s">
        <v>3431</v>
      </c>
      <c r="G1394" s="131" t="s">
        <v>992</v>
      </c>
      <c r="H1394" s="131" t="s">
        <v>993</v>
      </c>
      <c r="I1394" s="131" t="s">
        <v>369</v>
      </c>
      <c r="J1394" s="214">
        <v>50000000</v>
      </c>
    </row>
    <row r="1395" spans="1:10" s="150" customFormat="1" ht="60" hidden="1" customHeight="1" x14ac:dyDescent="0.25">
      <c r="A1395" s="101" t="s">
        <v>54</v>
      </c>
      <c r="B1395" s="211" t="s">
        <v>76</v>
      </c>
      <c r="C1395" s="203" t="s">
        <v>27</v>
      </c>
      <c r="D1395" s="101" t="s">
        <v>53</v>
      </c>
      <c r="E1395" s="101" t="s">
        <v>3430</v>
      </c>
      <c r="F1395" s="131" t="s">
        <v>3432</v>
      </c>
      <c r="G1395" s="131" t="s">
        <v>995</v>
      </c>
      <c r="H1395" s="131" t="s">
        <v>996</v>
      </c>
      <c r="I1395" s="131" t="s">
        <v>547</v>
      </c>
      <c r="J1395" s="214">
        <v>100000000</v>
      </c>
    </row>
    <row r="1396" spans="1:10" s="163" customFormat="1" ht="60" hidden="1" customHeight="1" x14ac:dyDescent="0.25">
      <c r="A1396" s="101" t="s">
        <v>54</v>
      </c>
      <c r="B1396" s="211" t="s">
        <v>76</v>
      </c>
      <c r="C1396" s="203" t="s">
        <v>47</v>
      </c>
      <c r="D1396" s="101" t="s">
        <v>53</v>
      </c>
      <c r="E1396" s="101" t="s">
        <v>3430</v>
      </c>
      <c r="F1396" s="101" t="s">
        <v>3433</v>
      </c>
      <c r="G1396" s="101" t="s">
        <v>1768</v>
      </c>
      <c r="H1396" s="101" t="s">
        <v>1772</v>
      </c>
      <c r="I1396" s="101" t="s">
        <v>1773</v>
      </c>
      <c r="J1396" s="215">
        <v>100000000</v>
      </c>
    </row>
    <row r="1397" spans="1:10" s="150" customFormat="1" ht="60" hidden="1" customHeight="1" x14ac:dyDescent="0.25">
      <c r="A1397" s="101" t="s">
        <v>54</v>
      </c>
      <c r="B1397" s="211" t="s">
        <v>76</v>
      </c>
      <c r="C1397" s="203" t="s">
        <v>29</v>
      </c>
      <c r="D1397" s="101" t="s">
        <v>53</v>
      </c>
      <c r="E1397" s="101" t="s">
        <v>3430</v>
      </c>
      <c r="F1397" s="131" t="s">
        <v>1769</v>
      </c>
      <c r="G1397" s="131" t="s">
        <v>1770</v>
      </c>
      <c r="H1397" s="131" t="s">
        <v>1774</v>
      </c>
      <c r="I1397" s="131" t="s">
        <v>547</v>
      </c>
      <c r="J1397" s="214">
        <v>150000000</v>
      </c>
    </row>
    <row r="1398" spans="1:10" s="150" customFormat="1" ht="30" hidden="1" customHeight="1" x14ac:dyDescent="0.25">
      <c r="A1398" s="101" t="s">
        <v>44</v>
      </c>
      <c r="B1398" s="203" t="s">
        <v>26</v>
      </c>
      <c r="C1398" s="203" t="s">
        <v>29</v>
      </c>
      <c r="D1398" s="101" t="s">
        <v>41</v>
      </c>
      <c r="E1398" s="101" t="s">
        <v>42</v>
      </c>
      <c r="F1398" s="101" t="s">
        <v>43</v>
      </c>
      <c r="G1398" s="101" t="s">
        <v>918</v>
      </c>
      <c r="H1398" s="101" t="s">
        <v>919</v>
      </c>
      <c r="I1398" s="101" t="s">
        <v>920</v>
      </c>
      <c r="J1398" s="110">
        <v>80000000</v>
      </c>
    </row>
    <row r="1399" spans="1:10" s="150" customFormat="1" ht="45" hidden="1" customHeight="1" x14ac:dyDescent="0.25">
      <c r="A1399" s="101" t="s">
        <v>44</v>
      </c>
      <c r="B1399" s="203" t="s">
        <v>26</v>
      </c>
      <c r="C1399" s="203" t="s">
        <v>22</v>
      </c>
      <c r="D1399" s="101" t="s">
        <v>41</v>
      </c>
      <c r="E1399" s="101" t="s">
        <v>42</v>
      </c>
      <c r="F1399" s="101" t="s">
        <v>141</v>
      </c>
      <c r="G1399" s="101" t="s">
        <v>921</v>
      </c>
      <c r="H1399" s="101" t="s">
        <v>922</v>
      </c>
      <c r="I1399" s="101" t="s">
        <v>226</v>
      </c>
      <c r="J1399" s="110">
        <v>650000000</v>
      </c>
    </row>
    <row r="1400" spans="1:10" s="150" customFormat="1" ht="30" hidden="1" customHeight="1" x14ac:dyDescent="0.25">
      <c r="A1400" s="101" t="s">
        <v>44</v>
      </c>
      <c r="B1400" s="203" t="s">
        <v>12</v>
      </c>
      <c r="C1400" s="203" t="s">
        <v>29</v>
      </c>
      <c r="D1400" s="101" t="s">
        <v>41</v>
      </c>
      <c r="E1400" s="101" t="s">
        <v>2787</v>
      </c>
      <c r="F1400" s="101" t="s">
        <v>3435</v>
      </c>
      <c r="G1400" s="101" t="s">
        <v>923</v>
      </c>
      <c r="H1400" s="101" t="s">
        <v>924</v>
      </c>
      <c r="I1400" s="101" t="s">
        <v>369</v>
      </c>
      <c r="J1400" s="110">
        <v>330000000</v>
      </c>
    </row>
    <row r="1401" spans="1:10" s="150" customFormat="1" ht="108.75" hidden="1" customHeight="1" x14ac:dyDescent="0.25">
      <c r="A1401" s="101" t="s">
        <v>44</v>
      </c>
      <c r="B1401" s="203" t="s">
        <v>46</v>
      </c>
      <c r="C1401" s="203" t="s">
        <v>27</v>
      </c>
      <c r="D1401" s="101" t="s">
        <v>41</v>
      </c>
      <c r="E1401" s="101" t="s">
        <v>45</v>
      </c>
      <c r="F1401" s="101" t="s">
        <v>3436</v>
      </c>
      <c r="G1401" s="101" t="s">
        <v>925</v>
      </c>
      <c r="H1401" s="101" t="s">
        <v>926</v>
      </c>
      <c r="I1401" s="101" t="s">
        <v>2126</v>
      </c>
      <c r="J1401" s="110">
        <v>300000000</v>
      </c>
    </row>
    <row r="1402" spans="1:10" s="150" customFormat="1" ht="69" hidden="1" customHeight="1" x14ac:dyDescent="0.25">
      <c r="A1402" s="101" t="s">
        <v>44</v>
      </c>
      <c r="B1402" s="203" t="s">
        <v>46</v>
      </c>
      <c r="C1402" s="203" t="s">
        <v>22</v>
      </c>
      <c r="D1402" s="101" t="s">
        <v>41</v>
      </c>
      <c r="E1402" s="101" t="s">
        <v>45</v>
      </c>
      <c r="F1402" s="101" t="s">
        <v>3437</v>
      </c>
      <c r="G1402" s="101" t="s">
        <v>930</v>
      </c>
      <c r="H1402" s="101" t="s">
        <v>181</v>
      </c>
      <c r="I1402" s="101" t="s">
        <v>2126</v>
      </c>
      <c r="J1402" s="110">
        <v>60000000</v>
      </c>
    </row>
    <row r="1403" spans="1:10" s="150" customFormat="1" ht="30" hidden="1" customHeight="1" x14ac:dyDescent="0.25">
      <c r="A1403" s="101" t="s">
        <v>44</v>
      </c>
      <c r="B1403" s="203" t="s">
        <v>12</v>
      </c>
      <c r="C1403" s="203" t="s">
        <v>22</v>
      </c>
      <c r="D1403" s="101" t="s">
        <v>41</v>
      </c>
      <c r="E1403" s="101" t="s">
        <v>2787</v>
      </c>
      <c r="F1403" s="101" t="s">
        <v>3438</v>
      </c>
      <c r="G1403" s="101" t="s">
        <v>931</v>
      </c>
      <c r="H1403" s="101" t="s">
        <v>932</v>
      </c>
      <c r="I1403" s="101" t="s">
        <v>2126</v>
      </c>
      <c r="J1403" s="110">
        <v>161000000</v>
      </c>
    </row>
    <row r="1404" spans="1:10" s="150" customFormat="1" ht="45" hidden="1" customHeight="1" x14ac:dyDescent="0.25">
      <c r="A1404" s="101" t="s">
        <v>44</v>
      </c>
      <c r="B1404" s="203" t="s">
        <v>46</v>
      </c>
      <c r="C1404" s="211" t="s">
        <v>31</v>
      </c>
      <c r="D1404" s="101" t="s">
        <v>41</v>
      </c>
      <c r="E1404" s="101" t="s">
        <v>45</v>
      </c>
      <c r="F1404" s="101" t="s">
        <v>3439</v>
      </c>
      <c r="G1404" s="101" t="s">
        <v>933</v>
      </c>
      <c r="H1404" s="101" t="s">
        <v>934</v>
      </c>
      <c r="I1404" s="101" t="s">
        <v>935</v>
      </c>
      <c r="J1404" s="110">
        <v>300000000</v>
      </c>
    </row>
    <row r="1405" spans="1:10" s="150" customFormat="1" ht="45" hidden="1" customHeight="1" x14ac:dyDescent="0.25">
      <c r="A1405" s="101" t="s">
        <v>49</v>
      </c>
      <c r="B1405" s="132" t="s">
        <v>29</v>
      </c>
      <c r="C1405" s="154" t="s">
        <v>29</v>
      </c>
      <c r="D1405" s="101" t="s">
        <v>48</v>
      </c>
      <c r="E1405" s="131" t="s">
        <v>184</v>
      </c>
      <c r="F1405" s="139" t="s">
        <v>194</v>
      </c>
      <c r="G1405" s="139" t="s">
        <v>2537</v>
      </c>
      <c r="H1405" s="131" t="s">
        <v>1889</v>
      </c>
      <c r="I1405" s="131" t="s">
        <v>145</v>
      </c>
      <c r="J1405" s="140">
        <v>5000000</v>
      </c>
    </row>
    <row r="1406" spans="1:10" s="150" customFormat="1" ht="45" hidden="1" customHeight="1" x14ac:dyDescent="0.25">
      <c r="A1406" s="101" t="s">
        <v>49</v>
      </c>
      <c r="B1406" s="132" t="s">
        <v>29</v>
      </c>
      <c r="C1406" s="154" t="s">
        <v>22</v>
      </c>
      <c r="D1406" s="101" t="s">
        <v>48</v>
      </c>
      <c r="E1406" s="131" t="s">
        <v>184</v>
      </c>
      <c r="F1406" s="131" t="s">
        <v>196</v>
      </c>
      <c r="G1406" s="139" t="s">
        <v>2537</v>
      </c>
      <c r="H1406" s="131" t="s">
        <v>284</v>
      </c>
      <c r="I1406" s="131" t="s">
        <v>145</v>
      </c>
      <c r="J1406" s="110">
        <v>100000000</v>
      </c>
    </row>
    <row r="1407" spans="1:10" s="150" customFormat="1" ht="45" hidden="1" customHeight="1" x14ac:dyDescent="0.25">
      <c r="A1407" s="101" t="s">
        <v>49</v>
      </c>
      <c r="B1407" s="132" t="s">
        <v>29</v>
      </c>
      <c r="C1407" s="154" t="s">
        <v>21</v>
      </c>
      <c r="D1407" s="101" t="s">
        <v>48</v>
      </c>
      <c r="E1407" s="131" t="s">
        <v>184</v>
      </c>
      <c r="F1407" s="131" t="s">
        <v>185</v>
      </c>
      <c r="G1407" s="139" t="s">
        <v>2537</v>
      </c>
      <c r="H1407" s="131" t="s">
        <v>2535</v>
      </c>
      <c r="I1407" s="131" t="s">
        <v>145</v>
      </c>
      <c r="J1407" s="134">
        <v>50000000</v>
      </c>
    </row>
    <row r="1408" spans="1:10" s="150" customFormat="1" ht="45" hidden="1" customHeight="1" x14ac:dyDescent="0.25">
      <c r="A1408" s="101" t="s">
        <v>49</v>
      </c>
      <c r="B1408" s="132" t="s">
        <v>29</v>
      </c>
      <c r="C1408" s="154" t="s">
        <v>23</v>
      </c>
      <c r="D1408" s="101" t="s">
        <v>48</v>
      </c>
      <c r="E1408" s="131" t="s">
        <v>184</v>
      </c>
      <c r="F1408" s="131" t="s">
        <v>199</v>
      </c>
      <c r="G1408" s="139" t="s">
        <v>2537</v>
      </c>
      <c r="H1408" s="131" t="s">
        <v>2536</v>
      </c>
      <c r="I1408" s="131" t="s">
        <v>145</v>
      </c>
      <c r="J1408" s="110">
        <v>112000000</v>
      </c>
    </row>
    <row r="1409" spans="1:10" s="150" customFormat="1" ht="45" hidden="1" customHeight="1" x14ac:dyDescent="0.25">
      <c r="A1409" s="101" t="s">
        <v>49</v>
      </c>
      <c r="B1409" s="132" t="s">
        <v>29</v>
      </c>
      <c r="C1409" s="154" t="s">
        <v>122</v>
      </c>
      <c r="D1409" s="101" t="s">
        <v>48</v>
      </c>
      <c r="E1409" s="131" t="s">
        <v>184</v>
      </c>
      <c r="F1409" s="131" t="s">
        <v>200</v>
      </c>
      <c r="G1409" s="139" t="s">
        <v>2537</v>
      </c>
      <c r="H1409" s="131" t="s">
        <v>2538</v>
      </c>
      <c r="I1409" s="131" t="s">
        <v>145</v>
      </c>
      <c r="J1409" s="134">
        <v>50000000</v>
      </c>
    </row>
    <row r="1410" spans="1:10" s="150" customFormat="1" ht="45" hidden="1" customHeight="1" x14ac:dyDescent="0.25">
      <c r="A1410" s="101" t="s">
        <v>49</v>
      </c>
      <c r="B1410" s="132" t="s">
        <v>29</v>
      </c>
      <c r="C1410" s="154" t="s">
        <v>56</v>
      </c>
      <c r="D1410" s="101" t="s">
        <v>48</v>
      </c>
      <c r="E1410" s="131" t="s">
        <v>184</v>
      </c>
      <c r="F1410" s="131" t="s">
        <v>201</v>
      </c>
      <c r="G1410" s="139" t="s">
        <v>2537</v>
      </c>
      <c r="H1410" s="131" t="s">
        <v>473</v>
      </c>
      <c r="I1410" s="131" t="s">
        <v>145</v>
      </c>
      <c r="J1410" s="134">
        <v>38500000</v>
      </c>
    </row>
    <row r="1411" spans="1:10" s="150" customFormat="1" ht="45" hidden="1" customHeight="1" x14ac:dyDescent="0.25">
      <c r="A1411" s="101" t="s">
        <v>49</v>
      </c>
      <c r="B1411" s="132" t="s">
        <v>29</v>
      </c>
      <c r="C1411" s="154" t="s">
        <v>40</v>
      </c>
      <c r="D1411" s="101" t="s">
        <v>48</v>
      </c>
      <c r="E1411" s="131" t="s">
        <v>184</v>
      </c>
      <c r="F1411" s="131" t="s">
        <v>202</v>
      </c>
      <c r="G1411" s="139" t="s">
        <v>2537</v>
      </c>
      <c r="H1411" s="131" t="s">
        <v>2539</v>
      </c>
      <c r="I1411" s="131" t="s">
        <v>145</v>
      </c>
      <c r="J1411" s="134">
        <v>50000000</v>
      </c>
    </row>
    <row r="1412" spans="1:10" s="150" customFormat="1" ht="45" hidden="1" customHeight="1" x14ac:dyDescent="0.25">
      <c r="A1412" s="101" t="s">
        <v>49</v>
      </c>
      <c r="B1412" s="132" t="s">
        <v>29</v>
      </c>
      <c r="C1412" s="154" t="s">
        <v>26</v>
      </c>
      <c r="D1412" s="101" t="s">
        <v>48</v>
      </c>
      <c r="E1412" s="131" t="s">
        <v>184</v>
      </c>
      <c r="F1412" s="131" t="s">
        <v>203</v>
      </c>
      <c r="G1412" s="139" t="s">
        <v>2537</v>
      </c>
      <c r="H1412" s="131" t="s">
        <v>2540</v>
      </c>
      <c r="I1412" s="131" t="s">
        <v>145</v>
      </c>
      <c r="J1412" s="134">
        <v>5000000</v>
      </c>
    </row>
    <row r="1413" spans="1:10" s="150" customFormat="1" ht="45" hidden="1" customHeight="1" x14ac:dyDescent="0.25">
      <c r="A1413" s="101" t="s">
        <v>49</v>
      </c>
      <c r="B1413" s="132" t="s">
        <v>29</v>
      </c>
      <c r="C1413" s="154" t="s">
        <v>46</v>
      </c>
      <c r="D1413" s="101" t="s">
        <v>48</v>
      </c>
      <c r="E1413" s="131" t="s">
        <v>184</v>
      </c>
      <c r="F1413" s="131" t="s">
        <v>204</v>
      </c>
      <c r="G1413" s="139" t="s">
        <v>2537</v>
      </c>
      <c r="H1413" s="131" t="s">
        <v>625</v>
      </c>
      <c r="I1413" s="131" t="s">
        <v>145</v>
      </c>
      <c r="J1413" s="134">
        <v>30000000</v>
      </c>
    </row>
    <row r="1414" spans="1:10" s="150" customFormat="1" ht="45" hidden="1" customHeight="1" x14ac:dyDescent="0.25">
      <c r="A1414" s="101" t="s">
        <v>49</v>
      </c>
      <c r="B1414" s="132" t="s">
        <v>29</v>
      </c>
      <c r="C1414" s="154" t="s">
        <v>16</v>
      </c>
      <c r="D1414" s="101" t="s">
        <v>48</v>
      </c>
      <c r="E1414" s="131" t="s">
        <v>184</v>
      </c>
      <c r="F1414" s="131" t="s">
        <v>205</v>
      </c>
      <c r="G1414" s="139" t="s">
        <v>2537</v>
      </c>
      <c r="H1414" s="131" t="s">
        <v>2541</v>
      </c>
      <c r="I1414" s="131" t="s">
        <v>1142</v>
      </c>
      <c r="J1414" s="134">
        <v>35000000</v>
      </c>
    </row>
    <row r="1415" spans="1:10" s="150" customFormat="1" ht="45" hidden="1" customHeight="1" x14ac:dyDescent="0.25">
      <c r="A1415" s="101" t="s">
        <v>49</v>
      </c>
      <c r="B1415" s="132" t="s">
        <v>29</v>
      </c>
      <c r="C1415" s="154" t="s">
        <v>37</v>
      </c>
      <c r="D1415" s="101" t="s">
        <v>48</v>
      </c>
      <c r="E1415" s="131" t="s">
        <v>184</v>
      </c>
      <c r="F1415" s="131" t="s">
        <v>207</v>
      </c>
      <c r="G1415" s="139" t="s">
        <v>2537</v>
      </c>
      <c r="H1415" s="131" t="s">
        <v>2543</v>
      </c>
      <c r="I1415" s="131" t="s">
        <v>145</v>
      </c>
      <c r="J1415" s="134">
        <v>6000000</v>
      </c>
    </row>
    <row r="1416" spans="1:10" s="150" customFormat="1" ht="45" hidden="1" customHeight="1" x14ac:dyDescent="0.25">
      <c r="A1416" s="101" t="s">
        <v>49</v>
      </c>
      <c r="B1416" s="132" t="s">
        <v>29</v>
      </c>
      <c r="C1416" s="132" t="s">
        <v>20</v>
      </c>
      <c r="D1416" s="101" t="s">
        <v>48</v>
      </c>
      <c r="E1416" s="131" t="s">
        <v>184</v>
      </c>
      <c r="F1416" s="139" t="s">
        <v>206</v>
      </c>
      <c r="G1416" s="139" t="s">
        <v>1201</v>
      </c>
      <c r="H1416" s="131" t="s">
        <v>2544</v>
      </c>
      <c r="I1416" s="139" t="s">
        <v>654</v>
      </c>
      <c r="J1416" s="140">
        <v>75000000</v>
      </c>
    </row>
    <row r="1417" spans="1:10" s="150" customFormat="1" ht="30" hidden="1" customHeight="1" x14ac:dyDescent="0.25">
      <c r="A1417" s="101" t="s">
        <v>49</v>
      </c>
      <c r="B1417" s="132" t="s">
        <v>22</v>
      </c>
      <c r="C1417" s="154" t="s">
        <v>122</v>
      </c>
      <c r="D1417" s="101" t="s">
        <v>48</v>
      </c>
      <c r="E1417" s="131" t="s">
        <v>148</v>
      </c>
      <c r="F1417" s="139" t="s">
        <v>1084</v>
      </c>
      <c r="G1417" s="139" t="s">
        <v>279</v>
      </c>
      <c r="H1417" s="139" t="s">
        <v>100</v>
      </c>
      <c r="I1417" s="139" t="s">
        <v>654</v>
      </c>
      <c r="J1417" s="140">
        <v>15087000</v>
      </c>
    </row>
    <row r="1418" spans="1:10" s="150" customFormat="1" ht="30" hidden="1" customHeight="1" x14ac:dyDescent="0.25">
      <c r="A1418" s="101" t="s">
        <v>49</v>
      </c>
      <c r="B1418" s="132" t="s">
        <v>22</v>
      </c>
      <c r="C1418" s="132" t="s">
        <v>35</v>
      </c>
      <c r="D1418" s="101" t="s">
        <v>48</v>
      </c>
      <c r="E1418" s="131" t="s">
        <v>148</v>
      </c>
      <c r="F1418" s="139" t="s">
        <v>3119</v>
      </c>
      <c r="G1418" s="139" t="s">
        <v>782</v>
      </c>
      <c r="H1418" s="139" t="s">
        <v>100</v>
      </c>
      <c r="I1418" s="139" t="s">
        <v>654</v>
      </c>
      <c r="J1418" s="140">
        <v>100000000</v>
      </c>
    </row>
    <row r="1419" spans="1:10" s="150" customFormat="1" ht="51.75" hidden="1" customHeight="1" x14ac:dyDescent="0.25">
      <c r="A1419" s="101" t="s">
        <v>49</v>
      </c>
      <c r="B1419" s="132" t="s">
        <v>22</v>
      </c>
      <c r="C1419" s="132" t="s">
        <v>52</v>
      </c>
      <c r="D1419" s="101" t="s">
        <v>48</v>
      </c>
      <c r="E1419" s="131" t="s">
        <v>148</v>
      </c>
      <c r="F1419" s="139" t="s">
        <v>3120</v>
      </c>
      <c r="G1419" s="139" t="s">
        <v>1202</v>
      </c>
      <c r="H1419" s="139" t="s">
        <v>100</v>
      </c>
      <c r="I1419" s="139" t="s">
        <v>654</v>
      </c>
      <c r="J1419" s="140">
        <v>89605000</v>
      </c>
    </row>
    <row r="1420" spans="1:10" s="150" customFormat="1" ht="48.75" hidden="1" customHeight="1" x14ac:dyDescent="0.25">
      <c r="A1420" s="101" t="s">
        <v>49</v>
      </c>
      <c r="B1420" s="132" t="s">
        <v>22</v>
      </c>
      <c r="C1420" s="132" t="s">
        <v>218</v>
      </c>
      <c r="D1420" s="101" t="s">
        <v>48</v>
      </c>
      <c r="E1420" s="131" t="s">
        <v>148</v>
      </c>
      <c r="F1420" s="139" t="s">
        <v>3122</v>
      </c>
      <c r="G1420" s="139" t="s">
        <v>1203</v>
      </c>
      <c r="H1420" s="139" t="s">
        <v>100</v>
      </c>
      <c r="I1420" s="139" t="s">
        <v>654</v>
      </c>
      <c r="J1420" s="140">
        <v>16500000</v>
      </c>
    </row>
    <row r="1421" spans="1:10" s="150" customFormat="1" ht="60" hidden="1" customHeight="1" x14ac:dyDescent="0.25">
      <c r="A1421" s="101" t="s">
        <v>49</v>
      </c>
      <c r="B1421" s="142" t="s">
        <v>29</v>
      </c>
      <c r="C1421" s="154" t="s">
        <v>1078</v>
      </c>
      <c r="D1421" s="101" t="s">
        <v>48</v>
      </c>
      <c r="E1421" s="131" t="s">
        <v>184</v>
      </c>
      <c r="F1421" s="139" t="s">
        <v>3427</v>
      </c>
      <c r="G1421" s="139" t="s">
        <v>1781</v>
      </c>
      <c r="H1421" s="139" t="s">
        <v>100</v>
      </c>
      <c r="I1421" s="139" t="s">
        <v>1782</v>
      </c>
      <c r="J1421" s="140">
        <v>50000000</v>
      </c>
    </row>
    <row r="1422" spans="1:10" s="150" customFormat="1" ht="45" hidden="1" customHeight="1" x14ac:dyDescent="0.25">
      <c r="A1422" s="101" t="s">
        <v>49</v>
      </c>
      <c r="B1422" s="142" t="s">
        <v>17</v>
      </c>
      <c r="C1422" s="132" t="s">
        <v>29</v>
      </c>
      <c r="D1422" s="101" t="s">
        <v>48</v>
      </c>
      <c r="E1422" s="131" t="s">
        <v>146</v>
      </c>
      <c r="F1422" s="139" t="s">
        <v>147</v>
      </c>
      <c r="G1422" s="139" t="s">
        <v>1204</v>
      </c>
      <c r="H1422" s="139" t="s">
        <v>1205</v>
      </c>
      <c r="I1422" s="139" t="s">
        <v>654</v>
      </c>
      <c r="J1422" s="140">
        <v>20000000</v>
      </c>
    </row>
    <row r="1423" spans="1:10" s="150" customFormat="1" ht="45" hidden="1" customHeight="1" x14ac:dyDescent="0.25">
      <c r="A1423" s="101" t="s">
        <v>54</v>
      </c>
      <c r="B1423" s="203" t="s">
        <v>29</v>
      </c>
      <c r="C1423" s="203" t="s">
        <v>29</v>
      </c>
      <c r="D1423" s="101" t="s">
        <v>53</v>
      </c>
      <c r="E1423" s="131" t="s">
        <v>184</v>
      </c>
      <c r="F1423" s="131" t="s">
        <v>194</v>
      </c>
      <c r="G1423" s="131" t="s">
        <v>1762</v>
      </c>
      <c r="H1423" s="131" t="s">
        <v>1889</v>
      </c>
      <c r="I1423" s="131" t="s">
        <v>145</v>
      </c>
      <c r="J1423" s="214">
        <v>12000000</v>
      </c>
    </row>
    <row r="1424" spans="1:10" s="150" customFormat="1" ht="45" hidden="1" customHeight="1" x14ac:dyDescent="0.25">
      <c r="A1424" s="101" t="s">
        <v>54</v>
      </c>
      <c r="B1424" s="203" t="s">
        <v>29</v>
      </c>
      <c r="C1424" s="203" t="s">
        <v>22</v>
      </c>
      <c r="D1424" s="101" t="s">
        <v>53</v>
      </c>
      <c r="E1424" s="131" t="s">
        <v>184</v>
      </c>
      <c r="F1424" s="131" t="s">
        <v>196</v>
      </c>
      <c r="G1424" s="131" t="s">
        <v>966</v>
      </c>
      <c r="H1424" s="131" t="s">
        <v>284</v>
      </c>
      <c r="I1424" s="131" t="s">
        <v>145</v>
      </c>
      <c r="J1424" s="214">
        <v>600000000</v>
      </c>
    </row>
    <row r="1425" spans="1:10" s="150" customFormat="1" ht="60" hidden="1" customHeight="1" x14ac:dyDescent="0.25">
      <c r="A1425" s="101" t="s">
        <v>54</v>
      </c>
      <c r="B1425" s="203" t="s">
        <v>29</v>
      </c>
      <c r="C1425" s="203" t="s">
        <v>17</v>
      </c>
      <c r="D1425" s="101" t="s">
        <v>53</v>
      </c>
      <c r="E1425" s="131" t="s">
        <v>184</v>
      </c>
      <c r="F1425" s="131" t="s">
        <v>198</v>
      </c>
      <c r="G1425" s="131" t="s">
        <v>967</v>
      </c>
      <c r="H1425" s="131" t="s">
        <v>469</v>
      </c>
      <c r="I1425" s="131" t="s">
        <v>145</v>
      </c>
      <c r="J1425" s="214">
        <v>65000000</v>
      </c>
    </row>
    <row r="1426" spans="1:10" s="150" customFormat="1" ht="30" hidden="1" customHeight="1" x14ac:dyDescent="0.25">
      <c r="A1426" s="101" t="s">
        <v>54</v>
      </c>
      <c r="B1426" s="203" t="s">
        <v>29</v>
      </c>
      <c r="C1426" s="203" t="s">
        <v>21</v>
      </c>
      <c r="D1426" s="101" t="s">
        <v>53</v>
      </c>
      <c r="E1426" s="131" t="s">
        <v>184</v>
      </c>
      <c r="F1426" s="131" t="s">
        <v>185</v>
      </c>
      <c r="G1426" s="131" t="s">
        <v>968</v>
      </c>
      <c r="H1426" s="131" t="s">
        <v>2535</v>
      </c>
      <c r="I1426" s="131" t="s">
        <v>145</v>
      </c>
      <c r="J1426" s="214">
        <v>140000000</v>
      </c>
    </row>
    <row r="1427" spans="1:10" s="150" customFormat="1" ht="30" hidden="1" customHeight="1" x14ac:dyDescent="0.25">
      <c r="A1427" s="101" t="s">
        <v>54</v>
      </c>
      <c r="B1427" s="203" t="s">
        <v>29</v>
      </c>
      <c r="C1427" s="203" t="s">
        <v>23</v>
      </c>
      <c r="D1427" s="101" t="s">
        <v>53</v>
      </c>
      <c r="E1427" s="131" t="s">
        <v>184</v>
      </c>
      <c r="F1427" s="131" t="s">
        <v>199</v>
      </c>
      <c r="G1427" s="131" t="s">
        <v>969</v>
      </c>
      <c r="H1427" s="131" t="s">
        <v>2536</v>
      </c>
      <c r="I1427" s="131" t="s">
        <v>145</v>
      </c>
      <c r="J1427" s="214">
        <v>65000000</v>
      </c>
    </row>
    <row r="1428" spans="1:10" s="150" customFormat="1" ht="45.75" hidden="1" customHeight="1" x14ac:dyDescent="0.25">
      <c r="A1428" s="101" t="s">
        <v>54</v>
      </c>
      <c r="B1428" s="203" t="s">
        <v>29</v>
      </c>
      <c r="C1428" s="203" t="s">
        <v>122</v>
      </c>
      <c r="D1428" s="101" t="s">
        <v>53</v>
      </c>
      <c r="E1428" s="131" t="s">
        <v>184</v>
      </c>
      <c r="F1428" s="131" t="s">
        <v>200</v>
      </c>
      <c r="G1428" s="131" t="s">
        <v>2537</v>
      </c>
      <c r="H1428" s="131" t="s">
        <v>2538</v>
      </c>
      <c r="I1428" s="131" t="s">
        <v>145</v>
      </c>
      <c r="J1428" s="214">
        <v>40000000</v>
      </c>
    </row>
    <row r="1429" spans="1:10" s="150" customFormat="1" ht="38.25" hidden="1" customHeight="1" x14ac:dyDescent="0.25">
      <c r="A1429" s="101" t="s">
        <v>54</v>
      </c>
      <c r="B1429" s="203" t="s">
        <v>29</v>
      </c>
      <c r="C1429" s="203" t="s">
        <v>56</v>
      </c>
      <c r="D1429" s="101" t="s">
        <v>53</v>
      </c>
      <c r="E1429" s="131" t="s">
        <v>184</v>
      </c>
      <c r="F1429" s="131" t="s">
        <v>201</v>
      </c>
      <c r="G1429" s="131" t="s">
        <v>970</v>
      </c>
      <c r="H1429" s="131" t="s">
        <v>473</v>
      </c>
      <c r="I1429" s="131" t="s">
        <v>145</v>
      </c>
      <c r="J1429" s="214">
        <v>12000000</v>
      </c>
    </row>
    <row r="1430" spans="1:10" s="150" customFormat="1" ht="48.75" hidden="1" customHeight="1" x14ac:dyDescent="0.25">
      <c r="A1430" s="101" t="s">
        <v>54</v>
      </c>
      <c r="B1430" s="203" t="s">
        <v>29</v>
      </c>
      <c r="C1430" s="203" t="s">
        <v>26</v>
      </c>
      <c r="D1430" s="101" t="s">
        <v>53</v>
      </c>
      <c r="E1430" s="131" t="s">
        <v>184</v>
      </c>
      <c r="F1430" s="131" t="s">
        <v>203</v>
      </c>
      <c r="G1430" s="131" t="s">
        <v>971</v>
      </c>
      <c r="H1430" s="131" t="s">
        <v>2540</v>
      </c>
      <c r="I1430" s="131" t="s">
        <v>145</v>
      </c>
      <c r="J1430" s="214">
        <v>3500000</v>
      </c>
    </row>
    <row r="1431" spans="1:10" s="150" customFormat="1" ht="48" hidden="1" customHeight="1" x14ac:dyDescent="0.25">
      <c r="A1431" s="101" t="s">
        <v>54</v>
      </c>
      <c r="B1431" s="203" t="s">
        <v>29</v>
      </c>
      <c r="C1431" s="203" t="s">
        <v>46</v>
      </c>
      <c r="D1431" s="101" t="s">
        <v>53</v>
      </c>
      <c r="E1431" s="131" t="s">
        <v>184</v>
      </c>
      <c r="F1431" s="131" t="s">
        <v>204</v>
      </c>
      <c r="G1431" s="131" t="s">
        <v>972</v>
      </c>
      <c r="H1431" s="131" t="s">
        <v>625</v>
      </c>
      <c r="I1431" s="131" t="s">
        <v>145</v>
      </c>
      <c r="J1431" s="214">
        <v>10000000</v>
      </c>
    </row>
    <row r="1432" spans="1:10" s="150" customFormat="1" ht="65.25" hidden="1" customHeight="1" x14ac:dyDescent="0.25">
      <c r="A1432" s="101" t="s">
        <v>54</v>
      </c>
      <c r="B1432" s="203" t="s">
        <v>29</v>
      </c>
      <c r="C1432" s="203" t="s">
        <v>16</v>
      </c>
      <c r="D1432" s="101" t="s">
        <v>53</v>
      </c>
      <c r="E1432" s="131" t="s">
        <v>184</v>
      </c>
      <c r="F1432" s="131" t="s">
        <v>205</v>
      </c>
      <c r="G1432" s="131" t="s">
        <v>973</v>
      </c>
      <c r="H1432" s="131" t="s">
        <v>2541</v>
      </c>
      <c r="I1432" s="131" t="s">
        <v>193</v>
      </c>
      <c r="J1432" s="214">
        <v>25000000</v>
      </c>
    </row>
    <row r="1433" spans="1:10" s="150" customFormat="1" ht="67.5" hidden="1" customHeight="1" x14ac:dyDescent="0.25">
      <c r="A1433" s="101" t="s">
        <v>54</v>
      </c>
      <c r="B1433" s="203" t="s">
        <v>29</v>
      </c>
      <c r="C1433" s="203" t="s">
        <v>37</v>
      </c>
      <c r="D1433" s="101" t="s">
        <v>53</v>
      </c>
      <c r="E1433" s="131" t="s">
        <v>184</v>
      </c>
      <c r="F1433" s="131" t="s">
        <v>207</v>
      </c>
      <c r="G1433" s="131" t="s">
        <v>974</v>
      </c>
      <c r="H1433" s="131" t="s">
        <v>2543</v>
      </c>
      <c r="I1433" s="131" t="s">
        <v>145</v>
      </c>
      <c r="J1433" s="214">
        <v>15000000</v>
      </c>
    </row>
    <row r="1434" spans="1:10" s="150" customFormat="1" ht="70.5" hidden="1" customHeight="1" x14ac:dyDescent="0.25">
      <c r="A1434" s="101" t="s">
        <v>54</v>
      </c>
      <c r="B1434" s="203" t="s">
        <v>29</v>
      </c>
      <c r="C1434" s="203" t="s">
        <v>20</v>
      </c>
      <c r="D1434" s="101" t="s">
        <v>53</v>
      </c>
      <c r="E1434" s="131" t="s">
        <v>184</v>
      </c>
      <c r="F1434" s="131" t="s">
        <v>206</v>
      </c>
      <c r="G1434" s="131" t="s">
        <v>206</v>
      </c>
      <c r="H1434" s="131" t="s">
        <v>2544</v>
      </c>
      <c r="I1434" s="131" t="s">
        <v>1973</v>
      </c>
      <c r="J1434" s="134">
        <v>75000000</v>
      </c>
    </row>
    <row r="1435" spans="1:10" s="150" customFormat="1" ht="30" hidden="1" customHeight="1" x14ac:dyDescent="0.25">
      <c r="A1435" s="101" t="s">
        <v>54</v>
      </c>
      <c r="B1435" s="203" t="s">
        <v>29</v>
      </c>
      <c r="C1435" s="211" t="s">
        <v>209</v>
      </c>
      <c r="D1435" s="101" t="s">
        <v>53</v>
      </c>
      <c r="E1435" s="131" t="s">
        <v>184</v>
      </c>
      <c r="F1435" s="131" t="s">
        <v>1763</v>
      </c>
      <c r="G1435" s="131" t="s">
        <v>1764</v>
      </c>
      <c r="H1435" s="131" t="s">
        <v>2545</v>
      </c>
      <c r="I1435" s="131" t="s">
        <v>145</v>
      </c>
      <c r="J1435" s="214">
        <v>185000000</v>
      </c>
    </row>
    <row r="1436" spans="1:10" s="150" customFormat="1" ht="45" hidden="1" customHeight="1" x14ac:dyDescent="0.25">
      <c r="A1436" s="101" t="s">
        <v>54</v>
      </c>
      <c r="B1436" s="132" t="s">
        <v>22</v>
      </c>
      <c r="C1436" s="203" t="s">
        <v>21</v>
      </c>
      <c r="D1436" s="101" t="s">
        <v>53</v>
      </c>
      <c r="E1436" s="131" t="s">
        <v>148</v>
      </c>
      <c r="F1436" s="132" t="s">
        <v>673</v>
      </c>
      <c r="G1436" s="131" t="s">
        <v>593</v>
      </c>
      <c r="H1436" s="131" t="s">
        <v>975</v>
      </c>
      <c r="I1436" s="131" t="s">
        <v>145</v>
      </c>
      <c r="J1436" s="214">
        <v>174725000</v>
      </c>
    </row>
    <row r="1437" spans="1:10" s="150" customFormat="1" ht="60" hidden="1" customHeight="1" x14ac:dyDescent="0.25">
      <c r="A1437" s="101" t="s">
        <v>54</v>
      </c>
      <c r="B1437" s="132" t="s">
        <v>22</v>
      </c>
      <c r="C1437" s="203" t="s">
        <v>52</v>
      </c>
      <c r="D1437" s="101" t="s">
        <v>53</v>
      </c>
      <c r="E1437" s="131" t="s">
        <v>148</v>
      </c>
      <c r="F1437" s="131" t="s">
        <v>3120</v>
      </c>
      <c r="G1437" s="131" t="s">
        <v>976</v>
      </c>
      <c r="H1437" s="131" t="s">
        <v>977</v>
      </c>
      <c r="I1437" s="131" t="s">
        <v>145</v>
      </c>
      <c r="J1437" s="214">
        <v>85760000</v>
      </c>
    </row>
    <row r="1438" spans="1:10" s="150" customFormat="1" ht="44.25" hidden="1" customHeight="1" x14ac:dyDescent="0.25">
      <c r="A1438" s="101" t="s">
        <v>54</v>
      </c>
      <c r="B1438" s="132" t="s">
        <v>22</v>
      </c>
      <c r="C1438" s="203" t="s">
        <v>35</v>
      </c>
      <c r="D1438" s="101" t="s">
        <v>53</v>
      </c>
      <c r="E1438" s="131" t="s">
        <v>148</v>
      </c>
      <c r="F1438" s="131" t="s">
        <v>3119</v>
      </c>
      <c r="G1438" s="131" t="s">
        <v>980</v>
      </c>
      <c r="H1438" s="131" t="s">
        <v>981</v>
      </c>
      <c r="I1438" s="131" t="s">
        <v>145</v>
      </c>
      <c r="J1438" s="214">
        <v>100000000</v>
      </c>
    </row>
    <row r="1439" spans="1:10" s="150" customFormat="1" ht="56.25" hidden="1" customHeight="1" x14ac:dyDescent="0.25">
      <c r="A1439" s="101" t="s">
        <v>54</v>
      </c>
      <c r="B1439" s="132" t="s">
        <v>22</v>
      </c>
      <c r="C1439" s="203" t="s">
        <v>218</v>
      </c>
      <c r="D1439" s="101" t="s">
        <v>53</v>
      </c>
      <c r="E1439" s="131" t="s">
        <v>148</v>
      </c>
      <c r="F1439" s="131" t="s">
        <v>3122</v>
      </c>
      <c r="G1439" s="131" t="s">
        <v>1765</v>
      </c>
      <c r="H1439" s="131" t="s">
        <v>1771</v>
      </c>
      <c r="I1439" s="131" t="s">
        <v>145</v>
      </c>
      <c r="J1439" s="214">
        <v>121523000</v>
      </c>
    </row>
    <row r="1440" spans="1:10" s="150" customFormat="1" ht="57" hidden="1" customHeight="1" x14ac:dyDescent="0.25">
      <c r="A1440" s="101" t="s">
        <v>54</v>
      </c>
      <c r="B1440" s="142" t="s">
        <v>17</v>
      </c>
      <c r="C1440" s="203" t="s">
        <v>29</v>
      </c>
      <c r="D1440" s="101" t="s">
        <v>53</v>
      </c>
      <c r="E1440" s="131" t="s">
        <v>146</v>
      </c>
      <c r="F1440" s="131" t="s">
        <v>3124</v>
      </c>
      <c r="G1440" s="131" t="s">
        <v>978</v>
      </c>
      <c r="H1440" s="131" t="s">
        <v>979</v>
      </c>
      <c r="I1440" s="131" t="s">
        <v>145</v>
      </c>
      <c r="J1440" s="134">
        <v>15000000</v>
      </c>
    </row>
    <row r="1441" spans="1:11" s="150" customFormat="1" ht="45" hidden="1" customHeight="1" x14ac:dyDescent="0.25">
      <c r="A1441" s="101" t="s">
        <v>54</v>
      </c>
      <c r="B1441" s="203" t="s">
        <v>30</v>
      </c>
      <c r="C1441" s="211" t="s">
        <v>27</v>
      </c>
      <c r="D1441" s="101" t="s">
        <v>53</v>
      </c>
      <c r="E1441" s="101" t="s">
        <v>3428</v>
      </c>
      <c r="F1441" s="101" t="s">
        <v>1766</v>
      </c>
      <c r="G1441" s="131" t="s">
        <v>1767</v>
      </c>
      <c r="H1441" s="131" t="s">
        <v>2722</v>
      </c>
      <c r="I1441" s="131" t="s">
        <v>2723</v>
      </c>
      <c r="J1441" s="214">
        <v>300000000</v>
      </c>
    </row>
    <row r="1442" spans="1:11" s="150" customFormat="1" ht="50.25" hidden="1" customHeight="1" x14ac:dyDescent="0.25">
      <c r="A1442" s="101" t="s">
        <v>54</v>
      </c>
      <c r="B1442" s="203" t="s">
        <v>20</v>
      </c>
      <c r="C1442" s="203" t="s">
        <v>29</v>
      </c>
      <c r="D1442" s="101" t="s">
        <v>53</v>
      </c>
      <c r="E1442" s="101" t="s">
        <v>3429</v>
      </c>
      <c r="F1442" s="131" t="s">
        <v>2788</v>
      </c>
      <c r="G1442" s="131" t="s">
        <v>986</v>
      </c>
      <c r="H1442" s="131" t="s">
        <v>987</v>
      </c>
      <c r="I1442" s="131" t="s">
        <v>145</v>
      </c>
      <c r="J1442" s="214">
        <v>150000000</v>
      </c>
    </row>
    <row r="1443" spans="1:11" s="150" customFormat="1" ht="54.75" hidden="1" customHeight="1" x14ac:dyDescent="0.25">
      <c r="A1443" s="101" t="s">
        <v>54</v>
      </c>
      <c r="B1443" s="203" t="s">
        <v>20</v>
      </c>
      <c r="C1443" s="203" t="s">
        <v>22</v>
      </c>
      <c r="D1443" s="101" t="s">
        <v>53</v>
      </c>
      <c r="E1443" s="101" t="s">
        <v>3429</v>
      </c>
      <c r="F1443" s="131" t="s">
        <v>2789</v>
      </c>
      <c r="G1443" s="131" t="s">
        <v>988</v>
      </c>
      <c r="H1443" s="131" t="s">
        <v>989</v>
      </c>
      <c r="I1443" s="131" t="s">
        <v>145</v>
      </c>
      <c r="J1443" s="214">
        <v>150000000</v>
      </c>
    </row>
    <row r="1444" spans="1:11" s="150" customFormat="1" ht="39.75" hidden="1" customHeight="1" x14ac:dyDescent="0.25">
      <c r="A1444" s="101" t="s">
        <v>54</v>
      </c>
      <c r="B1444" s="203" t="s">
        <v>20</v>
      </c>
      <c r="C1444" s="203" t="s">
        <v>27</v>
      </c>
      <c r="D1444" s="101" t="s">
        <v>53</v>
      </c>
      <c r="E1444" s="101" t="s">
        <v>3429</v>
      </c>
      <c r="F1444" s="131" t="s">
        <v>2790</v>
      </c>
      <c r="G1444" s="131" t="s">
        <v>990</v>
      </c>
      <c r="H1444" s="131" t="s">
        <v>991</v>
      </c>
      <c r="I1444" s="131" t="s">
        <v>145</v>
      </c>
      <c r="J1444" s="214">
        <f>6596060000+1319212000</f>
        <v>7915272000</v>
      </c>
      <c r="K1444" s="133" t="s">
        <v>2724</v>
      </c>
    </row>
    <row r="1445" spans="1:11" s="150" customFormat="1" ht="39.75" hidden="1" customHeight="1" x14ac:dyDescent="0.25">
      <c r="A1445" s="101" t="s">
        <v>54</v>
      </c>
      <c r="B1445" s="211" t="s">
        <v>76</v>
      </c>
      <c r="C1445" s="203" t="s">
        <v>17</v>
      </c>
      <c r="D1445" s="101" t="s">
        <v>53</v>
      </c>
      <c r="E1445" s="101" t="s">
        <v>3430</v>
      </c>
      <c r="F1445" s="131" t="s">
        <v>3469</v>
      </c>
      <c r="G1445" s="131" t="s">
        <v>3474</v>
      </c>
      <c r="H1445" s="131" t="s">
        <v>3475</v>
      </c>
      <c r="I1445" s="131" t="s">
        <v>547</v>
      </c>
      <c r="J1445" s="214">
        <v>200000000</v>
      </c>
      <c r="K1445" s="322"/>
    </row>
    <row r="1446" spans="1:11" s="150" customFormat="1" ht="39.75" hidden="1" customHeight="1" x14ac:dyDescent="0.25">
      <c r="A1446" s="101" t="s">
        <v>54</v>
      </c>
      <c r="B1446" s="211" t="s">
        <v>76</v>
      </c>
      <c r="C1446" s="203" t="s">
        <v>21</v>
      </c>
      <c r="D1446" s="101" t="s">
        <v>53</v>
      </c>
      <c r="E1446" s="101" t="s">
        <v>3430</v>
      </c>
      <c r="F1446" s="131" t="s">
        <v>3470</v>
      </c>
      <c r="G1446" s="131" t="s">
        <v>3472</v>
      </c>
      <c r="H1446" s="131" t="s">
        <v>3473</v>
      </c>
      <c r="I1446" s="131" t="s">
        <v>547</v>
      </c>
      <c r="J1446" s="214">
        <v>450000000</v>
      </c>
      <c r="K1446" s="322"/>
    </row>
    <row r="1447" spans="1:11" s="150" customFormat="1" ht="39.75" hidden="1" customHeight="1" x14ac:dyDescent="0.25">
      <c r="A1447" s="101" t="s">
        <v>54</v>
      </c>
      <c r="B1447" s="211" t="s">
        <v>76</v>
      </c>
      <c r="C1447" s="203" t="s">
        <v>23</v>
      </c>
      <c r="D1447" s="101" t="s">
        <v>53</v>
      </c>
      <c r="E1447" s="101" t="s">
        <v>3430</v>
      </c>
      <c r="F1447" s="131" t="s">
        <v>3471</v>
      </c>
      <c r="G1447" s="131" t="s">
        <v>3476</v>
      </c>
      <c r="H1447" s="131" t="s">
        <v>3477</v>
      </c>
      <c r="I1447" s="131" t="s">
        <v>547</v>
      </c>
      <c r="J1447" s="214">
        <v>150000000</v>
      </c>
      <c r="K1447" s="322"/>
    </row>
    <row r="1448" spans="1:11" s="150" customFormat="1" ht="49.5" hidden="1" customHeight="1" x14ac:dyDescent="0.25">
      <c r="A1448" s="101" t="s">
        <v>54</v>
      </c>
      <c r="B1448" s="211" t="s">
        <v>76</v>
      </c>
      <c r="C1448" s="203" t="s">
        <v>31</v>
      </c>
      <c r="D1448" s="101" t="s">
        <v>53</v>
      </c>
      <c r="E1448" s="101" t="s">
        <v>3430</v>
      </c>
      <c r="F1448" s="131" t="s">
        <v>3434</v>
      </c>
      <c r="G1448" s="131" t="s">
        <v>994</v>
      </c>
      <c r="H1448" s="131" t="s">
        <v>2725</v>
      </c>
      <c r="I1448" s="131" t="s">
        <v>145</v>
      </c>
      <c r="J1448" s="214">
        <v>40000000</v>
      </c>
    </row>
    <row r="1449" spans="1:11" s="150" customFormat="1" ht="30" hidden="1" customHeight="1" x14ac:dyDescent="0.25">
      <c r="A1449" s="101" t="s">
        <v>44</v>
      </c>
      <c r="B1449" s="203" t="s">
        <v>29</v>
      </c>
      <c r="C1449" s="203" t="s">
        <v>29</v>
      </c>
      <c r="D1449" s="101" t="s">
        <v>41</v>
      </c>
      <c r="E1449" s="131" t="s">
        <v>184</v>
      </c>
      <c r="F1449" s="101" t="s">
        <v>194</v>
      </c>
      <c r="G1449" s="101" t="s">
        <v>900</v>
      </c>
      <c r="H1449" s="101" t="s">
        <v>1889</v>
      </c>
      <c r="I1449" s="101" t="s">
        <v>145</v>
      </c>
      <c r="J1449" s="110">
        <v>10000000</v>
      </c>
    </row>
    <row r="1450" spans="1:11" s="150" customFormat="1" ht="45" hidden="1" customHeight="1" x14ac:dyDescent="0.25">
      <c r="A1450" s="101" t="s">
        <v>44</v>
      </c>
      <c r="B1450" s="203" t="s">
        <v>29</v>
      </c>
      <c r="C1450" s="203" t="s">
        <v>22</v>
      </c>
      <c r="D1450" s="101" t="s">
        <v>41</v>
      </c>
      <c r="E1450" s="131" t="s">
        <v>184</v>
      </c>
      <c r="F1450" s="101" t="s">
        <v>196</v>
      </c>
      <c r="G1450" s="101" t="s">
        <v>901</v>
      </c>
      <c r="H1450" s="101" t="s">
        <v>284</v>
      </c>
      <c r="I1450" s="101" t="s">
        <v>145</v>
      </c>
      <c r="J1450" s="110">
        <v>75000000</v>
      </c>
    </row>
    <row r="1451" spans="1:11" s="150" customFormat="1" ht="60" hidden="1" customHeight="1" x14ac:dyDescent="0.25">
      <c r="A1451" s="101" t="s">
        <v>44</v>
      </c>
      <c r="B1451" s="203" t="s">
        <v>29</v>
      </c>
      <c r="C1451" s="203" t="s">
        <v>17</v>
      </c>
      <c r="D1451" s="101" t="s">
        <v>41</v>
      </c>
      <c r="E1451" s="131" t="s">
        <v>184</v>
      </c>
      <c r="F1451" s="101" t="s">
        <v>198</v>
      </c>
      <c r="G1451" s="101" t="s">
        <v>902</v>
      </c>
      <c r="H1451" s="101" t="s">
        <v>469</v>
      </c>
      <c r="I1451" s="101" t="s">
        <v>145</v>
      </c>
      <c r="J1451" s="110">
        <v>40000000</v>
      </c>
    </row>
    <row r="1452" spans="1:11" s="150" customFormat="1" ht="30" hidden="1" customHeight="1" x14ac:dyDescent="0.25">
      <c r="A1452" s="101" t="s">
        <v>44</v>
      </c>
      <c r="B1452" s="203" t="s">
        <v>29</v>
      </c>
      <c r="C1452" s="203" t="s">
        <v>21</v>
      </c>
      <c r="D1452" s="101" t="s">
        <v>41</v>
      </c>
      <c r="E1452" s="131" t="s">
        <v>184</v>
      </c>
      <c r="F1452" s="101" t="s">
        <v>185</v>
      </c>
      <c r="G1452" s="101" t="s">
        <v>904</v>
      </c>
      <c r="H1452" s="101" t="s">
        <v>2535</v>
      </c>
      <c r="I1452" s="101" t="s">
        <v>145</v>
      </c>
      <c r="J1452" s="110">
        <v>80000000</v>
      </c>
    </row>
    <row r="1453" spans="1:11" s="150" customFormat="1" ht="30" hidden="1" customHeight="1" x14ac:dyDescent="0.25">
      <c r="A1453" s="101" t="s">
        <v>44</v>
      </c>
      <c r="B1453" s="203" t="s">
        <v>29</v>
      </c>
      <c r="C1453" s="203" t="s">
        <v>23</v>
      </c>
      <c r="D1453" s="101" t="s">
        <v>41</v>
      </c>
      <c r="E1453" s="131" t="s">
        <v>184</v>
      </c>
      <c r="F1453" s="101" t="s">
        <v>199</v>
      </c>
      <c r="G1453" s="101" t="s">
        <v>450</v>
      </c>
      <c r="H1453" s="101" t="s">
        <v>2536</v>
      </c>
      <c r="I1453" s="101" t="s">
        <v>145</v>
      </c>
      <c r="J1453" s="110">
        <v>65000000</v>
      </c>
    </row>
    <row r="1454" spans="1:11" s="150" customFormat="1" ht="30" hidden="1" customHeight="1" x14ac:dyDescent="0.25">
      <c r="A1454" s="101" t="s">
        <v>44</v>
      </c>
      <c r="B1454" s="203" t="s">
        <v>29</v>
      </c>
      <c r="C1454" s="203" t="s">
        <v>122</v>
      </c>
      <c r="D1454" s="101" t="s">
        <v>41</v>
      </c>
      <c r="E1454" s="131" t="s">
        <v>184</v>
      </c>
      <c r="F1454" s="101" t="s">
        <v>200</v>
      </c>
      <c r="G1454" s="131" t="s">
        <v>2537</v>
      </c>
      <c r="H1454" s="101" t="s">
        <v>2538</v>
      </c>
      <c r="I1454" s="101" t="s">
        <v>145</v>
      </c>
      <c r="J1454" s="110">
        <v>56000000</v>
      </c>
    </row>
    <row r="1455" spans="1:11" s="150" customFormat="1" ht="30" hidden="1" customHeight="1" x14ac:dyDescent="0.25">
      <c r="A1455" s="101" t="s">
        <v>44</v>
      </c>
      <c r="B1455" s="203" t="s">
        <v>29</v>
      </c>
      <c r="C1455" s="203" t="s">
        <v>56</v>
      </c>
      <c r="D1455" s="101" t="s">
        <v>41</v>
      </c>
      <c r="E1455" s="131" t="s">
        <v>184</v>
      </c>
      <c r="F1455" s="101" t="s">
        <v>201</v>
      </c>
      <c r="G1455" s="101" t="s">
        <v>905</v>
      </c>
      <c r="H1455" s="131" t="s">
        <v>473</v>
      </c>
      <c r="I1455" s="101" t="s">
        <v>145</v>
      </c>
      <c r="J1455" s="110">
        <v>65000000</v>
      </c>
    </row>
    <row r="1456" spans="1:11" s="150" customFormat="1" ht="60" hidden="1" customHeight="1" x14ac:dyDescent="0.25">
      <c r="A1456" s="101" t="s">
        <v>44</v>
      </c>
      <c r="B1456" s="203" t="s">
        <v>29</v>
      </c>
      <c r="C1456" s="203" t="s">
        <v>40</v>
      </c>
      <c r="D1456" s="101" t="s">
        <v>41</v>
      </c>
      <c r="E1456" s="131" t="s">
        <v>184</v>
      </c>
      <c r="F1456" s="101" t="s">
        <v>202</v>
      </c>
      <c r="G1456" s="101" t="s">
        <v>906</v>
      </c>
      <c r="H1456" s="131" t="s">
        <v>2539</v>
      </c>
      <c r="I1456" s="101" t="s">
        <v>145</v>
      </c>
      <c r="J1456" s="110">
        <v>50000000</v>
      </c>
    </row>
    <row r="1457" spans="1:11" s="150" customFormat="1" ht="45" hidden="1" customHeight="1" x14ac:dyDescent="0.25">
      <c r="A1457" s="101" t="s">
        <v>44</v>
      </c>
      <c r="B1457" s="203" t="s">
        <v>29</v>
      </c>
      <c r="C1457" s="203" t="s">
        <v>26</v>
      </c>
      <c r="D1457" s="101" t="s">
        <v>41</v>
      </c>
      <c r="E1457" s="131" t="s">
        <v>184</v>
      </c>
      <c r="F1457" s="101" t="s">
        <v>203</v>
      </c>
      <c r="G1457" s="101" t="s">
        <v>907</v>
      </c>
      <c r="H1457" s="131" t="s">
        <v>2540</v>
      </c>
      <c r="I1457" s="101" t="s">
        <v>145</v>
      </c>
      <c r="J1457" s="110">
        <v>5000000</v>
      </c>
    </row>
    <row r="1458" spans="1:11" s="150" customFormat="1" ht="30" hidden="1" customHeight="1" x14ac:dyDescent="0.25">
      <c r="A1458" s="101" t="s">
        <v>44</v>
      </c>
      <c r="B1458" s="203" t="s">
        <v>29</v>
      </c>
      <c r="C1458" s="203" t="s">
        <v>46</v>
      </c>
      <c r="D1458" s="101" t="s">
        <v>41</v>
      </c>
      <c r="E1458" s="131" t="s">
        <v>184</v>
      </c>
      <c r="F1458" s="101" t="s">
        <v>204</v>
      </c>
      <c r="G1458" s="101" t="s">
        <v>908</v>
      </c>
      <c r="H1458" s="131" t="s">
        <v>625</v>
      </c>
      <c r="I1458" s="101" t="s">
        <v>145</v>
      </c>
      <c r="J1458" s="110">
        <v>60000000</v>
      </c>
    </row>
    <row r="1459" spans="1:11" s="150" customFormat="1" ht="75" hidden="1" customHeight="1" x14ac:dyDescent="0.25">
      <c r="A1459" s="101" t="s">
        <v>44</v>
      </c>
      <c r="B1459" s="203" t="s">
        <v>29</v>
      </c>
      <c r="C1459" s="203" t="s">
        <v>16</v>
      </c>
      <c r="D1459" s="101" t="s">
        <v>41</v>
      </c>
      <c r="E1459" s="131" t="s">
        <v>184</v>
      </c>
      <c r="F1459" s="101" t="s">
        <v>205</v>
      </c>
      <c r="G1459" s="101" t="s">
        <v>910</v>
      </c>
      <c r="H1459" s="131" t="s">
        <v>2541</v>
      </c>
      <c r="I1459" s="101" t="s">
        <v>193</v>
      </c>
      <c r="J1459" s="214">
        <v>25000000</v>
      </c>
    </row>
    <row r="1460" spans="1:11" s="150" customFormat="1" ht="45" hidden="1" customHeight="1" x14ac:dyDescent="0.25">
      <c r="A1460" s="101" t="s">
        <v>44</v>
      </c>
      <c r="B1460" s="203" t="s">
        <v>29</v>
      </c>
      <c r="C1460" s="203" t="s">
        <v>37</v>
      </c>
      <c r="D1460" s="101" t="s">
        <v>41</v>
      </c>
      <c r="E1460" s="131" t="s">
        <v>184</v>
      </c>
      <c r="F1460" s="101" t="s">
        <v>207</v>
      </c>
      <c r="G1460" s="101" t="s">
        <v>911</v>
      </c>
      <c r="H1460" s="131" t="s">
        <v>2543</v>
      </c>
      <c r="I1460" s="101" t="s">
        <v>145</v>
      </c>
      <c r="J1460" s="110">
        <v>20000000</v>
      </c>
    </row>
    <row r="1461" spans="1:11" s="150" customFormat="1" ht="180" hidden="1" customHeight="1" x14ac:dyDescent="0.25">
      <c r="A1461" s="101" t="s">
        <v>44</v>
      </c>
      <c r="B1461" s="203" t="s">
        <v>29</v>
      </c>
      <c r="C1461" s="203" t="s">
        <v>20</v>
      </c>
      <c r="D1461" s="101" t="s">
        <v>41</v>
      </c>
      <c r="E1461" s="131" t="s">
        <v>184</v>
      </c>
      <c r="F1461" s="101" t="s">
        <v>206</v>
      </c>
      <c r="G1461" s="101" t="s">
        <v>912</v>
      </c>
      <c r="H1461" s="131" t="s">
        <v>2544</v>
      </c>
      <c r="I1461" s="101" t="s">
        <v>192</v>
      </c>
      <c r="J1461" s="110">
        <v>100000000</v>
      </c>
    </row>
    <row r="1462" spans="1:11" s="150" customFormat="1" ht="30" hidden="1" customHeight="1" x14ac:dyDescent="0.25">
      <c r="A1462" s="101" t="s">
        <v>44</v>
      </c>
      <c r="B1462" s="203" t="s">
        <v>29</v>
      </c>
      <c r="C1462" s="203" t="s">
        <v>209</v>
      </c>
      <c r="D1462" s="101" t="s">
        <v>41</v>
      </c>
      <c r="E1462" s="131" t="s">
        <v>184</v>
      </c>
      <c r="F1462" s="101" t="s">
        <v>208</v>
      </c>
      <c r="G1462" s="101" t="s">
        <v>913</v>
      </c>
      <c r="H1462" s="131" t="s">
        <v>2545</v>
      </c>
      <c r="I1462" s="101" t="s">
        <v>145</v>
      </c>
      <c r="J1462" s="110">
        <v>50000000</v>
      </c>
    </row>
    <row r="1463" spans="1:11" s="150" customFormat="1" ht="45" hidden="1" customHeight="1" x14ac:dyDescent="0.25">
      <c r="A1463" s="101" t="s">
        <v>44</v>
      </c>
      <c r="B1463" s="132" t="s">
        <v>22</v>
      </c>
      <c r="C1463" s="203" t="s">
        <v>52</v>
      </c>
      <c r="D1463" s="101" t="s">
        <v>41</v>
      </c>
      <c r="E1463" s="131" t="s">
        <v>148</v>
      </c>
      <c r="F1463" s="101" t="s">
        <v>3120</v>
      </c>
      <c r="G1463" s="101" t="s">
        <v>914</v>
      </c>
      <c r="H1463" s="101" t="s">
        <v>903</v>
      </c>
      <c r="I1463" s="101" t="s">
        <v>145</v>
      </c>
      <c r="J1463" s="110">
        <v>125000000</v>
      </c>
    </row>
    <row r="1464" spans="1:11" s="150" customFormat="1" ht="30" hidden="1" customHeight="1" x14ac:dyDescent="0.25">
      <c r="A1464" s="101" t="s">
        <v>44</v>
      </c>
      <c r="B1464" s="132" t="s">
        <v>22</v>
      </c>
      <c r="C1464" s="203" t="s">
        <v>35</v>
      </c>
      <c r="D1464" s="101" t="s">
        <v>41</v>
      </c>
      <c r="E1464" s="131" t="s">
        <v>148</v>
      </c>
      <c r="F1464" s="101" t="s">
        <v>3119</v>
      </c>
      <c r="G1464" s="101" t="s">
        <v>915</v>
      </c>
      <c r="H1464" s="101" t="s">
        <v>909</v>
      </c>
      <c r="I1464" s="101" t="s">
        <v>145</v>
      </c>
      <c r="J1464" s="110">
        <v>49000000</v>
      </c>
    </row>
    <row r="1465" spans="1:11" s="150" customFormat="1" ht="60" hidden="1" customHeight="1" x14ac:dyDescent="0.25">
      <c r="A1465" s="101" t="s">
        <v>44</v>
      </c>
      <c r="B1465" s="142" t="s">
        <v>17</v>
      </c>
      <c r="C1465" s="203" t="s">
        <v>29</v>
      </c>
      <c r="D1465" s="101" t="s">
        <v>41</v>
      </c>
      <c r="E1465" s="131" t="s">
        <v>146</v>
      </c>
      <c r="F1465" s="101" t="s">
        <v>3124</v>
      </c>
      <c r="G1465" s="101" t="s">
        <v>916</v>
      </c>
      <c r="H1465" s="101" t="s">
        <v>917</v>
      </c>
      <c r="I1465" s="101" t="s">
        <v>145</v>
      </c>
      <c r="J1465" s="110">
        <v>20000000</v>
      </c>
    </row>
    <row r="1466" spans="1:11" s="150" customFormat="1" ht="231" hidden="1" customHeight="1" x14ac:dyDescent="0.25">
      <c r="A1466" s="101" t="s">
        <v>44</v>
      </c>
      <c r="B1466" s="203" t="s">
        <v>46</v>
      </c>
      <c r="C1466" s="203" t="s">
        <v>47</v>
      </c>
      <c r="D1466" s="101" t="s">
        <v>41</v>
      </c>
      <c r="E1466" s="101" t="s">
        <v>45</v>
      </c>
      <c r="F1466" s="101" t="s">
        <v>3440</v>
      </c>
      <c r="G1466" s="101" t="s">
        <v>927</v>
      </c>
      <c r="H1466" s="101" t="s">
        <v>2726</v>
      </c>
      <c r="I1466" s="101" t="s">
        <v>2126</v>
      </c>
      <c r="J1466" s="110">
        <v>4700000000</v>
      </c>
    </row>
    <row r="1467" spans="1:11" s="150" customFormat="1" ht="45" hidden="1" customHeight="1" x14ac:dyDescent="0.25">
      <c r="A1467" s="101" t="s">
        <v>44</v>
      </c>
      <c r="B1467" s="203" t="s">
        <v>46</v>
      </c>
      <c r="C1467" s="211" t="s">
        <v>29</v>
      </c>
      <c r="D1467" s="101" t="s">
        <v>41</v>
      </c>
      <c r="E1467" s="101" t="s">
        <v>45</v>
      </c>
      <c r="F1467" s="101" t="s">
        <v>3441</v>
      </c>
      <c r="G1467" s="101" t="s">
        <v>928</v>
      </c>
      <c r="H1467" s="101" t="s">
        <v>929</v>
      </c>
      <c r="I1467" s="101" t="s">
        <v>2126</v>
      </c>
      <c r="J1467" s="110">
        <v>350000000</v>
      </c>
    </row>
    <row r="1468" spans="1:11" s="150" customFormat="1" ht="30" hidden="1" customHeight="1" x14ac:dyDescent="0.25">
      <c r="A1468" s="101" t="s">
        <v>33</v>
      </c>
      <c r="B1468" s="132" t="s">
        <v>29</v>
      </c>
      <c r="C1468" s="132" t="s">
        <v>29</v>
      </c>
      <c r="D1468" s="101" t="s">
        <v>32</v>
      </c>
      <c r="E1468" s="131" t="s">
        <v>184</v>
      </c>
      <c r="F1468" s="132" t="s">
        <v>194</v>
      </c>
      <c r="G1468" s="132" t="s">
        <v>1218</v>
      </c>
      <c r="H1468" s="132" t="s">
        <v>1889</v>
      </c>
      <c r="I1468" s="132" t="s">
        <v>654</v>
      </c>
      <c r="J1468" s="143">
        <v>15000000</v>
      </c>
      <c r="K1468" s="216"/>
    </row>
    <row r="1469" spans="1:11" s="150" customFormat="1" ht="44.25" hidden="1" customHeight="1" x14ac:dyDescent="0.25">
      <c r="A1469" s="101" t="s">
        <v>33</v>
      </c>
      <c r="B1469" s="132" t="s">
        <v>29</v>
      </c>
      <c r="C1469" s="132" t="s">
        <v>22</v>
      </c>
      <c r="D1469" s="101" t="s">
        <v>32</v>
      </c>
      <c r="E1469" s="131" t="s">
        <v>184</v>
      </c>
      <c r="F1469" s="132" t="s">
        <v>196</v>
      </c>
      <c r="G1469" s="132" t="s">
        <v>1219</v>
      </c>
      <c r="H1469" s="132" t="s">
        <v>284</v>
      </c>
      <c r="I1469" s="132" t="s">
        <v>654</v>
      </c>
      <c r="J1469" s="143">
        <v>70000000</v>
      </c>
    </row>
    <row r="1470" spans="1:11" s="150" customFormat="1" ht="30" hidden="1" customHeight="1" x14ac:dyDescent="0.25">
      <c r="A1470" s="101" t="s">
        <v>33</v>
      </c>
      <c r="B1470" s="132" t="s">
        <v>29</v>
      </c>
      <c r="C1470" s="132" t="s">
        <v>21</v>
      </c>
      <c r="D1470" s="101" t="s">
        <v>32</v>
      </c>
      <c r="E1470" s="131" t="s">
        <v>184</v>
      </c>
      <c r="F1470" s="132" t="s">
        <v>185</v>
      </c>
      <c r="G1470" s="132" t="s">
        <v>1220</v>
      </c>
      <c r="H1470" s="132" t="s">
        <v>2535</v>
      </c>
      <c r="I1470" s="132" t="s">
        <v>654</v>
      </c>
      <c r="J1470" s="143">
        <v>40000000</v>
      </c>
    </row>
    <row r="1471" spans="1:11" s="150" customFormat="1" ht="30" hidden="1" customHeight="1" x14ac:dyDescent="0.25">
      <c r="A1471" s="101" t="s">
        <v>33</v>
      </c>
      <c r="B1471" s="132" t="s">
        <v>29</v>
      </c>
      <c r="C1471" s="132" t="s">
        <v>23</v>
      </c>
      <c r="D1471" s="101" t="s">
        <v>32</v>
      </c>
      <c r="E1471" s="131" t="s">
        <v>184</v>
      </c>
      <c r="F1471" s="132" t="s">
        <v>199</v>
      </c>
      <c r="G1471" s="132" t="s">
        <v>1221</v>
      </c>
      <c r="H1471" s="132" t="s">
        <v>2536</v>
      </c>
      <c r="I1471" s="132" t="s">
        <v>654</v>
      </c>
      <c r="J1471" s="143">
        <v>15000000</v>
      </c>
    </row>
    <row r="1472" spans="1:11" s="150" customFormat="1" ht="30" hidden="1" customHeight="1" x14ac:dyDescent="0.25">
      <c r="A1472" s="101" t="s">
        <v>33</v>
      </c>
      <c r="B1472" s="132" t="s">
        <v>29</v>
      </c>
      <c r="C1472" s="132" t="s">
        <v>122</v>
      </c>
      <c r="D1472" s="101" t="s">
        <v>32</v>
      </c>
      <c r="E1472" s="131" t="s">
        <v>184</v>
      </c>
      <c r="F1472" s="132" t="s">
        <v>200</v>
      </c>
      <c r="G1472" s="131" t="s">
        <v>2537</v>
      </c>
      <c r="H1472" s="132" t="s">
        <v>2538</v>
      </c>
      <c r="I1472" s="132" t="s">
        <v>654</v>
      </c>
      <c r="J1472" s="143">
        <v>45000000</v>
      </c>
    </row>
    <row r="1473" spans="1:10" s="150" customFormat="1" ht="30" hidden="1" customHeight="1" x14ac:dyDescent="0.25">
      <c r="A1473" s="101" t="s">
        <v>33</v>
      </c>
      <c r="B1473" s="132" t="s">
        <v>29</v>
      </c>
      <c r="C1473" s="132" t="s">
        <v>56</v>
      </c>
      <c r="D1473" s="101" t="s">
        <v>32</v>
      </c>
      <c r="E1473" s="131" t="s">
        <v>184</v>
      </c>
      <c r="F1473" s="132" t="s">
        <v>201</v>
      </c>
      <c r="G1473" s="132" t="s">
        <v>1223</v>
      </c>
      <c r="H1473" s="131" t="s">
        <v>473</v>
      </c>
      <c r="I1473" s="132" t="s">
        <v>654</v>
      </c>
      <c r="J1473" s="143">
        <v>18000000</v>
      </c>
    </row>
    <row r="1474" spans="1:10" s="150" customFormat="1" ht="37.5" hidden="1" customHeight="1" x14ac:dyDescent="0.25">
      <c r="A1474" s="101" t="s">
        <v>33</v>
      </c>
      <c r="B1474" s="132" t="s">
        <v>29</v>
      </c>
      <c r="C1474" s="132" t="s">
        <v>26</v>
      </c>
      <c r="D1474" s="101" t="s">
        <v>32</v>
      </c>
      <c r="E1474" s="131" t="s">
        <v>184</v>
      </c>
      <c r="F1474" s="132" t="s">
        <v>203</v>
      </c>
      <c r="G1474" s="132" t="s">
        <v>971</v>
      </c>
      <c r="H1474" s="131" t="s">
        <v>2540</v>
      </c>
      <c r="I1474" s="132" t="s">
        <v>654</v>
      </c>
      <c r="J1474" s="143">
        <v>7500000</v>
      </c>
    </row>
    <row r="1475" spans="1:10" s="150" customFormat="1" ht="15" hidden="1" customHeight="1" x14ac:dyDescent="0.25">
      <c r="A1475" s="101" t="s">
        <v>33</v>
      </c>
      <c r="B1475" s="132" t="s">
        <v>29</v>
      </c>
      <c r="C1475" s="132" t="s">
        <v>46</v>
      </c>
      <c r="D1475" s="101" t="s">
        <v>32</v>
      </c>
      <c r="E1475" s="131" t="s">
        <v>184</v>
      </c>
      <c r="F1475" s="132" t="s">
        <v>204</v>
      </c>
      <c r="G1475" s="132" t="s">
        <v>1224</v>
      </c>
      <c r="H1475" s="132" t="s">
        <v>1222</v>
      </c>
      <c r="I1475" s="132" t="s">
        <v>654</v>
      </c>
      <c r="J1475" s="143">
        <v>17500000</v>
      </c>
    </row>
    <row r="1476" spans="1:10" s="150" customFormat="1" ht="36.75" hidden="1" customHeight="1" x14ac:dyDescent="0.25">
      <c r="A1476" s="101" t="s">
        <v>33</v>
      </c>
      <c r="B1476" s="132" t="s">
        <v>29</v>
      </c>
      <c r="C1476" s="132" t="s">
        <v>16</v>
      </c>
      <c r="D1476" s="101" t="s">
        <v>32</v>
      </c>
      <c r="E1476" s="131" t="s">
        <v>184</v>
      </c>
      <c r="F1476" s="132" t="s">
        <v>205</v>
      </c>
      <c r="G1476" s="132" t="s">
        <v>291</v>
      </c>
      <c r="H1476" s="131" t="s">
        <v>2541</v>
      </c>
      <c r="I1476" s="132" t="s">
        <v>654</v>
      </c>
      <c r="J1476" s="143">
        <v>150000000</v>
      </c>
    </row>
    <row r="1477" spans="1:10" s="150" customFormat="1" ht="40.5" hidden="1" customHeight="1" x14ac:dyDescent="0.25">
      <c r="A1477" s="101" t="s">
        <v>33</v>
      </c>
      <c r="B1477" s="132" t="s">
        <v>29</v>
      </c>
      <c r="C1477" s="132" t="s">
        <v>37</v>
      </c>
      <c r="D1477" s="101" t="s">
        <v>32</v>
      </c>
      <c r="E1477" s="131" t="s">
        <v>184</v>
      </c>
      <c r="F1477" s="132" t="s">
        <v>207</v>
      </c>
      <c r="G1477" s="132" t="s">
        <v>1225</v>
      </c>
      <c r="H1477" s="131" t="s">
        <v>2543</v>
      </c>
      <c r="I1477" s="132" t="s">
        <v>654</v>
      </c>
      <c r="J1477" s="143">
        <v>14000000</v>
      </c>
    </row>
    <row r="1478" spans="1:10" s="150" customFormat="1" ht="28.5" hidden="1" customHeight="1" x14ac:dyDescent="0.25">
      <c r="A1478" s="101" t="s">
        <v>33</v>
      </c>
      <c r="B1478" s="132" t="s">
        <v>29</v>
      </c>
      <c r="C1478" s="132" t="s">
        <v>20</v>
      </c>
      <c r="D1478" s="101" t="s">
        <v>32</v>
      </c>
      <c r="E1478" s="131" t="s">
        <v>184</v>
      </c>
      <c r="F1478" s="132" t="s">
        <v>206</v>
      </c>
      <c r="G1478" s="132" t="s">
        <v>1226</v>
      </c>
      <c r="H1478" s="131" t="s">
        <v>2544</v>
      </c>
      <c r="I1478" s="132" t="s">
        <v>654</v>
      </c>
      <c r="J1478" s="143">
        <v>150000000</v>
      </c>
    </row>
    <row r="1479" spans="1:10" s="150" customFormat="1" ht="24" hidden="1" customHeight="1" x14ac:dyDescent="0.25">
      <c r="A1479" s="101" t="s">
        <v>33</v>
      </c>
      <c r="B1479" s="132" t="s">
        <v>29</v>
      </c>
      <c r="C1479" s="154" t="s">
        <v>209</v>
      </c>
      <c r="D1479" s="101" t="s">
        <v>32</v>
      </c>
      <c r="E1479" s="131" t="s">
        <v>184</v>
      </c>
      <c r="F1479" s="132" t="s">
        <v>208</v>
      </c>
      <c r="G1479" s="132" t="s">
        <v>1227</v>
      </c>
      <c r="H1479" s="131" t="s">
        <v>2727</v>
      </c>
      <c r="I1479" s="132" t="s">
        <v>654</v>
      </c>
      <c r="J1479" s="143">
        <v>42000000</v>
      </c>
    </row>
    <row r="1480" spans="1:10" s="150" customFormat="1" ht="15" hidden="1" customHeight="1" x14ac:dyDescent="0.25">
      <c r="A1480" s="101" t="s">
        <v>33</v>
      </c>
      <c r="B1480" s="132" t="s">
        <v>22</v>
      </c>
      <c r="C1480" s="132" t="s">
        <v>52</v>
      </c>
      <c r="D1480" s="101" t="s">
        <v>32</v>
      </c>
      <c r="E1480" s="131" t="s">
        <v>148</v>
      </c>
      <c r="F1480" s="132" t="s">
        <v>3120</v>
      </c>
      <c r="G1480" s="132" t="s">
        <v>1229</v>
      </c>
      <c r="H1480" s="132" t="s">
        <v>98</v>
      </c>
      <c r="I1480" s="132" t="s">
        <v>654</v>
      </c>
      <c r="J1480" s="143">
        <v>130000000</v>
      </c>
    </row>
    <row r="1481" spans="1:10" s="150" customFormat="1" ht="15" hidden="1" customHeight="1" x14ac:dyDescent="0.25">
      <c r="A1481" s="101" t="s">
        <v>33</v>
      </c>
      <c r="B1481" s="132" t="s">
        <v>22</v>
      </c>
      <c r="C1481" s="132" t="s">
        <v>218</v>
      </c>
      <c r="D1481" s="101" t="s">
        <v>32</v>
      </c>
      <c r="E1481" s="131" t="s">
        <v>148</v>
      </c>
      <c r="F1481" s="132" t="s">
        <v>3122</v>
      </c>
      <c r="G1481" s="132" t="s">
        <v>1230</v>
      </c>
      <c r="H1481" s="132" t="s">
        <v>98</v>
      </c>
      <c r="I1481" s="132" t="s">
        <v>654</v>
      </c>
      <c r="J1481" s="143">
        <v>18500000</v>
      </c>
    </row>
    <row r="1482" spans="1:10" s="150" customFormat="1" ht="30" hidden="1" customHeight="1" x14ac:dyDescent="0.25">
      <c r="A1482" s="101" t="s">
        <v>33</v>
      </c>
      <c r="B1482" s="132" t="s">
        <v>22</v>
      </c>
      <c r="C1482" s="154" t="s">
        <v>35</v>
      </c>
      <c r="D1482" s="101" t="s">
        <v>32</v>
      </c>
      <c r="E1482" s="131" t="s">
        <v>148</v>
      </c>
      <c r="F1482" s="132" t="s">
        <v>3119</v>
      </c>
      <c r="G1482" s="132" t="s">
        <v>2376</v>
      </c>
      <c r="H1482" s="132" t="s">
        <v>94</v>
      </c>
      <c r="I1482" s="132" t="s">
        <v>654</v>
      </c>
      <c r="J1482" s="143">
        <v>500000000</v>
      </c>
    </row>
    <row r="1483" spans="1:10" s="150" customFormat="1" ht="45" hidden="1" customHeight="1" x14ac:dyDescent="0.25">
      <c r="A1483" s="101" t="s">
        <v>33</v>
      </c>
      <c r="B1483" s="142" t="s">
        <v>17</v>
      </c>
      <c r="C1483" s="132" t="s">
        <v>29</v>
      </c>
      <c r="D1483" s="101" t="s">
        <v>32</v>
      </c>
      <c r="E1483" s="131" t="s">
        <v>146</v>
      </c>
      <c r="F1483" s="132" t="s">
        <v>3124</v>
      </c>
      <c r="G1483" s="132" t="s">
        <v>1231</v>
      </c>
      <c r="H1483" s="132" t="s">
        <v>98</v>
      </c>
      <c r="I1483" s="132" t="s">
        <v>654</v>
      </c>
      <c r="J1483" s="143">
        <v>20000000</v>
      </c>
    </row>
    <row r="1484" spans="1:10" s="150" customFormat="1" ht="60" hidden="1" customHeight="1" x14ac:dyDescent="0.25">
      <c r="A1484" s="101" t="s">
        <v>11</v>
      </c>
      <c r="B1484" s="132" t="s">
        <v>37</v>
      </c>
      <c r="C1484" s="252" t="s">
        <v>29</v>
      </c>
      <c r="D1484" s="101" t="s">
        <v>10</v>
      </c>
      <c r="E1484" s="132" t="s">
        <v>2728</v>
      </c>
      <c r="F1484" s="132" t="s">
        <v>2729</v>
      </c>
      <c r="G1484" s="251" t="s">
        <v>2897</v>
      </c>
      <c r="H1484" s="259"/>
      <c r="I1484" s="259"/>
      <c r="J1484" s="253">
        <v>900000000</v>
      </c>
    </row>
    <row r="1485" spans="1:10" s="150" customFormat="1" ht="45" hidden="1" customHeight="1" x14ac:dyDescent="0.25">
      <c r="A1485" s="101" t="s">
        <v>1024</v>
      </c>
      <c r="B1485" s="101" t="s">
        <v>173</v>
      </c>
      <c r="C1485" s="109" t="s">
        <v>21</v>
      </c>
      <c r="D1485" s="101" t="s">
        <v>1008</v>
      </c>
      <c r="E1485" s="101" t="s">
        <v>1020</v>
      </c>
      <c r="F1485" s="101" t="s">
        <v>3333</v>
      </c>
      <c r="G1485" s="131" t="s">
        <v>1021</v>
      </c>
      <c r="H1485" s="131" t="s">
        <v>2730</v>
      </c>
      <c r="I1485" s="260"/>
      <c r="J1485" s="254">
        <v>360000000</v>
      </c>
    </row>
    <row r="1486" spans="1:10" s="150" customFormat="1" ht="30" hidden="1" customHeight="1" x14ac:dyDescent="0.25">
      <c r="A1486" s="324" t="s">
        <v>1024</v>
      </c>
      <c r="B1486" s="325" t="s">
        <v>22</v>
      </c>
      <c r="C1486" s="339" t="s">
        <v>52</v>
      </c>
      <c r="D1486" s="324" t="s">
        <v>1008</v>
      </c>
      <c r="E1486" s="327" t="s">
        <v>148</v>
      </c>
      <c r="F1486" s="327" t="s">
        <v>3334</v>
      </c>
      <c r="G1486" s="351" t="s">
        <v>3329</v>
      </c>
      <c r="H1486" s="327" t="s">
        <v>3330</v>
      </c>
      <c r="I1486" s="351" t="s">
        <v>654</v>
      </c>
      <c r="J1486" s="352">
        <v>50000000</v>
      </c>
    </row>
    <row r="1487" spans="1:10" s="150" customFormat="1" ht="30" hidden="1" customHeight="1" x14ac:dyDescent="0.25">
      <c r="A1487" s="101" t="s">
        <v>1024</v>
      </c>
      <c r="B1487" s="132" t="s">
        <v>22</v>
      </c>
      <c r="C1487" s="101" t="s">
        <v>21</v>
      </c>
      <c r="D1487" s="101" t="s">
        <v>1008</v>
      </c>
      <c r="E1487" s="131" t="s">
        <v>148</v>
      </c>
      <c r="F1487" s="132" t="s">
        <v>183</v>
      </c>
      <c r="G1487" s="131" t="s">
        <v>1018</v>
      </c>
      <c r="H1487" s="131" t="s">
        <v>1019</v>
      </c>
      <c r="I1487" s="131" t="s">
        <v>145</v>
      </c>
      <c r="J1487" s="134">
        <v>50000000</v>
      </c>
    </row>
    <row r="1488" spans="1:10" s="150" customFormat="1" ht="30" hidden="1" customHeight="1" x14ac:dyDescent="0.25">
      <c r="A1488" s="330" t="s">
        <v>1024</v>
      </c>
      <c r="B1488" s="331" t="s">
        <v>22</v>
      </c>
      <c r="C1488" s="353" t="s">
        <v>218</v>
      </c>
      <c r="D1488" s="330" t="s">
        <v>1008</v>
      </c>
      <c r="E1488" s="333" t="s">
        <v>148</v>
      </c>
      <c r="F1488" s="333" t="s">
        <v>2731</v>
      </c>
      <c r="G1488" s="354" t="s">
        <v>595</v>
      </c>
      <c r="H1488" s="333" t="s">
        <v>3331</v>
      </c>
      <c r="I1488" s="355" t="s">
        <v>654</v>
      </c>
      <c r="J1488" s="356">
        <v>35000000</v>
      </c>
    </row>
    <row r="1489" spans="1:11" s="150" customFormat="1" ht="30" hidden="1" customHeight="1" x14ac:dyDescent="0.25">
      <c r="A1489" s="101" t="s">
        <v>19</v>
      </c>
      <c r="B1489" s="132" t="s">
        <v>29</v>
      </c>
      <c r="C1489" s="255" t="s">
        <v>29</v>
      </c>
      <c r="D1489" s="101" t="s">
        <v>18</v>
      </c>
      <c r="E1489" s="131" t="s">
        <v>184</v>
      </c>
      <c r="F1489" s="131" t="s">
        <v>194</v>
      </c>
      <c r="G1489" s="251" t="s">
        <v>867</v>
      </c>
      <c r="H1489" s="251" t="s">
        <v>3098</v>
      </c>
      <c r="I1489" s="251" t="s">
        <v>145</v>
      </c>
      <c r="J1489" s="253">
        <v>40000000</v>
      </c>
    </row>
    <row r="1490" spans="1:11" s="150" customFormat="1" ht="30" hidden="1" customHeight="1" x14ac:dyDescent="0.25">
      <c r="A1490" s="101" t="s">
        <v>19</v>
      </c>
      <c r="B1490" s="132" t="s">
        <v>29</v>
      </c>
      <c r="C1490" s="255" t="s">
        <v>22</v>
      </c>
      <c r="D1490" s="101" t="s">
        <v>18</v>
      </c>
      <c r="E1490" s="131" t="s">
        <v>184</v>
      </c>
      <c r="F1490" s="131" t="s">
        <v>196</v>
      </c>
      <c r="G1490" s="251" t="s">
        <v>867</v>
      </c>
      <c r="H1490" s="251" t="s">
        <v>3099</v>
      </c>
      <c r="I1490" s="251" t="s">
        <v>145</v>
      </c>
      <c r="J1490" s="253">
        <v>289000000</v>
      </c>
    </row>
    <row r="1491" spans="1:11" s="150" customFormat="1" ht="30" hidden="1" customHeight="1" x14ac:dyDescent="0.25">
      <c r="A1491" s="101" t="s">
        <v>19</v>
      </c>
      <c r="B1491" s="132" t="s">
        <v>29</v>
      </c>
      <c r="C1491" s="255" t="s">
        <v>17</v>
      </c>
      <c r="D1491" s="101" t="s">
        <v>18</v>
      </c>
      <c r="E1491" s="131" t="s">
        <v>184</v>
      </c>
      <c r="F1491" s="131" t="s">
        <v>198</v>
      </c>
      <c r="G1491" s="251" t="s">
        <v>867</v>
      </c>
      <c r="H1491" s="251" t="s">
        <v>3100</v>
      </c>
      <c r="I1491" s="251" t="s">
        <v>145</v>
      </c>
      <c r="J1491" s="253">
        <v>55000000</v>
      </c>
    </row>
    <row r="1492" spans="1:11" s="150" customFormat="1" ht="30" hidden="1" customHeight="1" x14ac:dyDescent="0.25">
      <c r="A1492" s="101" t="s">
        <v>19</v>
      </c>
      <c r="B1492" s="132" t="s">
        <v>29</v>
      </c>
      <c r="C1492" s="255" t="s">
        <v>21</v>
      </c>
      <c r="D1492" s="101" t="s">
        <v>18</v>
      </c>
      <c r="E1492" s="131" t="s">
        <v>184</v>
      </c>
      <c r="F1492" s="131" t="s">
        <v>185</v>
      </c>
      <c r="G1492" s="251" t="s">
        <v>867</v>
      </c>
      <c r="H1492" s="251" t="s">
        <v>3101</v>
      </c>
      <c r="I1492" s="251" t="s">
        <v>145</v>
      </c>
      <c r="J1492" s="253">
        <v>233000000</v>
      </c>
    </row>
    <row r="1493" spans="1:11" s="150" customFormat="1" ht="30" hidden="1" customHeight="1" x14ac:dyDescent="0.25">
      <c r="A1493" s="101" t="s">
        <v>19</v>
      </c>
      <c r="B1493" s="132" t="s">
        <v>29</v>
      </c>
      <c r="C1493" s="255" t="s">
        <v>23</v>
      </c>
      <c r="D1493" s="101" t="s">
        <v>18</v>
      </c>
      <c r="E1493" s="131" t="s">
        <v>184</v>
      </c>
      <c r="F1493" s="131" t="s">
        <v>199</v>
      </c>
      <c r="G1493" s="251" t="s">
        <v>867</v>
      </c>
      <c r="H1493" s="251" t="s">
        <v>3102</v>
      </c>
      <c r="I1493" s="251" t="s">
        <v>145</v>
      </c>
      <c r="J1493" s="253">
        <v>146000000</v>
      </c>
    </row>
    <row r="1494" spans="1:11" s="150" customFormat="1" ht="30" hidden="1" customHeight="1" x14ac:dyDescent="0.25">
      <c r="A1494" s="101" t="s">
        <v>19</v>
      </c>
      <c r="B1494" s="132" t="s">
        <v>29</v>
      </c>
      <c r="C1494" s="255" t="s">
        <v>122</v>
      </c>
      <c r="D1494" s="101" t="s">
        <v>18</v>
      </c>
      <c r="E1494" s="131" t="s">
        <v>184</v>
      </c>
      <c r="F1494" s="131" t="s">
        <v>200</v>
      </c>
      <c r="G1494" s="251" t="s">
        <v>867</v>
      </c>
      <c r="H1494" s="251" t="s">
        <v>3103</v>
      </c>
      <c r="I1494" s="251" t="s">
        <v>145</v>
      </c>
      <c r="J1494" s="253">
        <v>35000000</v>
      </c>
    </row>
    <row r="1495" spans="1:11" s="150" customFormat="1" ht="30" hidden="1" customHeight="1" x14ac:dyDescent="0.25">
      <c r="A1495" s="101" t="s">
        <v>19</v>
      </c>
      <c r="B1495" s="154" t="s">
        <v>29</v>
      </c>
      <c r="C1495" s="154" t="s">
        <v>56</v>
      </c>
      <c r="D1495" s="101" t="s">
        <v>18</v>
      </c>
      <c r="E1495" s="131" t="s">
        <v>184</v>
      </c>
      <c r="F1495" s="132" t="s">
        <v>201</v>
      </c>
      <c r="G1495" s="132" t="s">
        <v>1131</v>
      </c>
      <c r="H1495" s="131" t="s">
        <v>473</v>
      </c>
      <c r="I1495" s="132" t="s">
        <v>547</v>
      </c>
      <c r="J1495" s="143">
        <v>50000000</v>
      </c>
      <c r="K1495" s="151">
        <f>SUM(J1495:J1511)</f>
        <v>682750000</v>
      </c>
    </row>
    <row r="1496" spans="1:11" s="150" customFormat="1" ht="45" hidden="1" customHeight="1" x14ac:dyDescent="0.25">
      <c r="A1496" s="101" t="s">
        <v>19</v>
      </c>
      <c r="B1496" s="154" t="s">
        <v>29</v>
      </c>
      <c r="C1496" s="154" t="s">
        <v>40</v>
      </c>
      <c r="D1496" s="101" t="s">
        <v>18</v>
      </c>
      <c r="E1496" s="131" t="s">
        <v>184</v>
      </c>
      <c r="F1496" s="132" t="s">
        <v>1125</v>
      </c>
      <c r="G1496" s="132" t="s">
        <v>1131</v>
      </c>
      <c r="H1496" s="131" t="s">
        <v>2539</v>
      </c>
      <c r="I1496" s="132" t="s">
        <v>547</v>
      </c>
      <c r="J1496" s="143">
        <v>20000000</v>
      </c>
    </row>
    <row r="1497" spans="1:11" s="150" customFormat="1" ht="45" hidden="1" customHeight="1" x14ac:dyDescent="0.25">
      <c r="A1497" s="101" t="s">
        <v>19</v>
      </c>
      <c r="B1497" s="154" t="s">
        <v>29</v>
      </c>
      <c r="C1497" s="154" t="s">
        <v>26</v>
      </c>
      <c r="D1497" s="101" t="s">
        <v>18</v>
      </c>
      <c r="E1497" s="131" t="s">
        <v>184</v>
      </c>
      <c r="F1497" s="132" t="s">
        <v>1126</v>
      </c>
      <c r="G1497" s="132" t="s">
        <v>1131</v>
      </c>
      <c r="H1497" s="131" t="s">
        <v>2540</v>
      </c>
      <c r="I1497" s="132" t="s">
        <v>547</v>
      </c>
      <c r="J1497" s="143">
        <v>13500000</v>
      </c>
    </row>
    <row r="1498" spans="1:11" s="150" customFormat="1" ht="30" hidden="1" customHeight="1" x14ac:dyDescent="0.25">
      <c r="A1498" s="101" t="s">
        <v>19</v>
      </c>
      <c r="B1498" s="154" t="s">
        <v>29</v>
      </c>
      <c r="C1498" s="154" t="s">
        <v>46</v>
      </c>
      <c r="D1498" s="101" t="s">
        <v>18</v>
      </c>
      <c r="E1498" s="131" t="s">
        <v>184</v>
      </c>
      <c r="F1498" s="132" t="s">
        <v>1127</v>
      </c>
      <c r="G1498" s="132" t="s">
        <v>1131</v>
      </c>
      <c r="H1498" s="131" t="s">
        <v>625</v>
      </c>
      <c r="I1498" s="132" t="s">
        <v>547</v>
      </c>
      <c r="J1498" s="143">
        <v>30000000</v>
      </c>
    </row>
    <row r="1499" spans="1:11" s="150" customFormat="1" ht="30" hidden="1" customHeight="1" x14ac:dyDescent="0.25">
      <c r="A1499" s="101" t="s">
        <v>19</v>
      </c>
      <c r="B1499" s="154" t="s">
        <v>29</v>
      </c>
      <c r="C1499" s="154" t="s">
        <v>16</v>
      </c>
      <c r="D1499" s="101" t="s">
        <v>18</v>
      </c>
      <c r="E1499" s="131" t="s">
        <v>184</v>
      </c>
      <c r="F1499" s="132" t="s">
        <v>205</v>
      </c>
      <c r="G1499" s="132" t="s">
        <v>1131</v>
      </c>
      <c r="H1499" s="131" t="s">
        <v>2541</v>
      </c>
      <c r="I1499" s="132" t="s">
        <v>547</v>
      </c>
      <c r="J1499" s="110">
        <v>50000000</v>
      </c>
    </row>
    <row r="1500" spans="1:11" s="150" customFormat="1" ht="45" hidden="1" customHeight="1" x14ac:dyDescent="0.25">
      <c r="A1500" s="101" t="s">
        <v>19</v>
      </c>
      <c r="B1500" s="154" t="s">
        <v>29</v>
      </c>
      <c r="C1500" s="154" t="s">
        <v>37</v>
      </c>
      <c r="D1500" s="101" t="s">
        <v>18</v>
      </c>
      <c r="E1500" s="131" t="s">
        <v>184</v>
      </c>
      <c r="F1500" s="132" t="s">
        <v>1128</v>
      </c>
      <c r="G1500" s="132" t="s">
        <v>1131</v>
      </c>
      <c r="H1500" s="131" t="s">
        <v>2543</v>
      </c>
      <c r="I1500" s="132" t="s">
        <v>547</v>
      </c>
      <c r="J1500" s="143">
        <v>22500000</v>
      </c>
    </row>
    <row r="1501" spans="1:11" s="150" customFormat="1" ht="45" hidden="1" customHeight="1" x14ac:dyDescent="0.25">
      <c r="A1501" s="101" t="s">
        <v>19</v>
      </c>
      <c r="B1501" s="154" t="s">
        <v>29</v>
      </c>
      <c r="C1501" s="154" t="s">
        <v>20</v>
      </c>
      <c r="D1501" s="101" t="s">
        <v>18</v>
      </c>
      <c r="E1501" s="131" t="s">
        <v>184</v>
      </c>
      <c r="F1501" s="132" t="s">
        <v>1129</v>
      </c>
      <c r="G1501" s="132" t="s">
        <v>1131</v>
      </c>
      <c r="H1501" s="131" t="s">
        <v>2544</v>
      </c>
      <c r="I1501" s="132" t="s">
        <v>547</v>
      </c>
      <c r="J1501" s="143">
        <v>100000000</v>
      </c>
    </row>
    <row r="1502" spans="1:11" s="150" customFormat="1" ht="30" hidden="1" customHeight="1" x14ac:dyDescent="0.25">
      <c r="A1502" s="101" t="s">
        <v>19</v>
      </c>
      <c r="B1502" s="154" t="s">
        <v>29</v>
      </c>
      <c r="C1502" s="154" t="s">
        <v>209</v>
      </c>
      <c r="D1502" s="101" t="s">
        <v>18</v>
      </c>
      <c r="E1502" s="131" t="s">
        <v>184</v>
      </c>
      <c r="F1502" s="132" t="s">
        <v>208</v>
      </c>
      <c r="G1502" s="132" t="s">
        <v>1141</v>
      </c>
      <c r="H1502" s="131" t="s">
        <v>2545</v>
      </c>
      <c r="I1502" s="132" t="s">
        <v>145</v>
      </c>
      <c r="J1502" s="143">
        <v>24000000</v>
      </c>
    </row>
    <row r="1503" spans="1:11" s="150" customFormat="1" ht="30" hidden="1" customHeight="1" x14ac:dyDescent="0.25">
      <c r="A1503" s="324" t="s">
        <v>19</v>
      </c>
      <c r="B1503" s="361" t="s">
        <v>29</v>
      </c>
      <c r="C1503" s="361" t="s">
        <v>1078</v>
      </c>
      <c r="D1503" s="324" t="s">
        <v>18</v>
      </c>
      <c r="E1503" s="327" t="s">
        <v>184</v>
      </c>
      <c r="F1503" s="325" t="s">
        <v>2346</v>
      </c>
      <c r="G1503" s="325" t="s">
        <v>2344</v>
      </c>
      <c r="H1503" s="362" t="s">
        <v>2347</v>
      </c>
      <c r="I1503" s="325" t="s">
        <v>1915</v>
      </c>
      <c r="J1503" s="362">
        <v>89000000</v>
      </c>
    </row>
    <row r="1504" spans="1:11" s="150" customFormat="1" ht="30" hidden="1" customHeight="1" x14ac:dyDescent="0.25">
      <c r="A1504" s="335" t="s">
        <v>19</v>
      </c>
      <c r="B1504" s="335" t="s">
        <v>29</v>
      </c>
      <c r="C1504" s="335" t="s">
        <v>642</v>
      </c>
      <c r="D1504" s="335" t="s">
        <v>18</v>
      </c>
      <c r="E1504" s="335" t="s">
        <v>184</v>
      </c>
      <c r="F1504" s="335" t="s">
        <v>2341</v>
      </c>
      <c r="G1504" s="335" t="s">
        <v>1131</v>
      </c>
      <c r="H1504" s="335" t="s">
        <v>2342</v>
      </c>
      <c r="I1504" s="335" t="s">
        <v>1915</v>
      </c>
      <c r="J1504" s="336">
        <v>98000000</v>
      </c>
    </row>
    <row r="1505" spans="1:11" s="150" customFormat="1" ht="30" hidden="1" customHeight="1" x14ac:dyDescent="0.25">
      <c r="A1505" s="330" t="s">
        <v>19</v>
      </c>
      <c r="B1505" s="363" t="s">
        <v>29</v>
      </c>
      <c r="C1505" s="363" t="s">
        <v>1082</v>
      </c>
      <c r="D1505" s="330" t="s">
        <v>18</v>
      </c>
      <c r="E1505" s="333" t="s">
        <v>184</v>
      </c>
      <c r="F1505" s="331" t="s">
        <v>2348</v>
      </c>
      <c r="G1505" s="331" t="s">
        <v>1131</v>
      </c>
      <c r="H1505" s="364" t="s">
        <v>2349</v>
      </c>
      <c r="I1505" s="331" t="s">
        <v>1915</v>
      </c>
      <c r="J1505" s="364">
        <v>6000000</v>
      </c>
    </row>
    <row r="1506" spans="1:11" s="150" customFormat="1" ht="30" hidden="1" customHeight="1" x14ac:dyDescent="0.25">
      <c r="A1506" s="101" t="s">
        <v>19</v>
      </c>
      <c r="B1506" s="132" t="s">
        <v>22</v>
      </c>
      <c r="C1506" s="154" t="s">
        <v>21</v>
      </c>
      <c r="D1506" s="101" t="s">
        <v>18</v>
      </c>
      <c r="E1506" s="131" t="s">
        <v>148</v>
      </c>
      <c r="F1506" s="132" t="s">
        <v>673</v>
      </c>
      <c r="G1506" s="132" t="s">
        <v>1131</v>
      </c>
      <c r="H1506" s="143" t="s">
        <v>1135</v>
      </c>
      <c r="I1506" s="132" t="s">
        <v>547</v>
      </c>
      <c r="J1506" s="143">
        <v>25000000</v>
      </c>
    </row>
    <row r="1507" spans="1:11" s="150" customFormat="1" ht="30" hidden="1" customHeight="1" x14ac:dyDescent="0.25">
      <c r="A1507" s="101" t="s">
        <v>33</v>
      </c>
      <c r="B1507" s="132" t="s">
        <v>22</v>
      </c>
      <c r="C1507" s="154" t="s">
        <v>50</v>
      </c>
      <c r="D1507" s="101" t="s">
        <v>32</v>
      </c>
      <c r="E1507" s="131" t="s">
        <v>148</v>
      </c>
      <c r="F1507" s="132" t="s">
        <v>176</v>
      </c>
      <c r="G1507" s="132" t="s">
        <v>1228</v>
      </c>
      <c r="H1507" s="143" t="s">
        <v>98</v>
      </c>
      <c r="I1507" s="132" t="s">
        <v>654</v>
      </c>
      <c r="J1507" s="143">
        <v>47500000</v>
      </c>
    </row>
    <row r="1508" spans="1:11" s="150" customFormat="1" ht="30" hidden="1" customHeight="1" x14ac:dyDescent="0.25">
      <c r="A1508" s="101" t="s">
        <v>19</v>
      </c>
      <c r="B1508" s="132" t="s">
        <v>22</v>
      </c>
      <c r="C1508" s="154" t="s">
        <v>35</v>
      </c>
      <c r="D1508" s="101" t="s">
        <v>18</v>
      </c>
      <c r="E1508" s="131" t="s">
        <v>148</v>
      </c>
      <c r="F1508" s="132" t="s">
        <v>1133</v>
      </c>
      <c r="G1508" s="132" t="s">
        <v>1131</v>
      </c>
      <c r="H1508" s="143" t="s">
        <v>782</v>
      </c>
      <c r="I1508" s="132" t="s">
        <v>547</v>
      </c>
      <c r="J1508" s="143">
        <v>30250000</v>
      </c>
    </row>
    <row r="1509" spans="1:11" s="150" customFormat="1" ht="30" hidden="1" customHeight="1" x14ac:dyDescent="0.25">
      <c r="A1509" s="101" t="s">
        <v>19</v>
      </c>
      <c r="B1509" s="132" t="s">
        <v>22</v>
      </c>
      <c r="C1509" s="154" t="s">
        <v>52</v>
      </c>
      <c r="D1509" s="101" t="s">
        <v>18</v>
      </c>
      <c r="E1509" s="131" t="s">
        <v>148</v>
      </c>
      <c r="F1509" s="132" t="s">
        <v>1134</v>
      </c>
      <c r="G1509" s="132" t="s">
        <v>1131</v>
      </c>
      <c r="H1509" s="143" t="s">
        <v>783</v>
      </c>
      <c r="I1509" s="132" t="s">
        <v>547</v>
      </c>
      <c r="J1509" s="143">
        <v>32000000</v>
      </c>
    </row>
    <row r="1510" spans="1:11" s="150" customFormat="1" ht="30" hidden="1" customHeight="1" x14ac:dyDescent="0.25">
      <c r="A1510" s="101" t="s">
        <v>19</v>
      </c>
      <c r="B1510" s="132" t="s">
        <v>22</v>
      </c>
      <c r="C1510" s="154" t="s">
        <v>87</v>
      </c>
      <c r="D1510" s="101" t="s">
        <v>18</v>
      </c>
      <c r="E1510" s="131" t="s">
        <v>148</v>
      </c>
      <c r="F1510" s="132" t="s">
        <v>2353</v>
      </c>
      <c r="G1510" s="132" t="s">
        <v>1131</v>
      </c>
      <c r="H1510" s="143" t="s">
        <v>1137</v>
      </c>
      <c r="I1510" s="132" t="s">
        <v>547</v>
      </c>
      <c r="J1510" s="143">
        <v>25000000</v>
      </c>
    </row>
    <row r="1511" spans="1:11" s="150" customFormat="1" ht="60" hidden="1" customHeight="1" x14ac:dyDescent="0.25">
      <c r="A1511" s="101" t="s">
        <v>19</v>
      </c>
      <c r="B1511" s="142" t="s">
        <v>17</v>
      </c>
      <c r="C1511" s="154" t="s">
        <v>29</v>
      </c>
      <c r="D1511" s="101" t="s">
        <v>18</v>
      </c>
      <c r="E1511" s="131" t="s">
        <v>146</v>
      </c>
      <c r="F1511" s="132" t="s">
        <v>3124</v>
      </c>
      <c r="G1511" s="132" t="s">
        <v>1131</v>
      </c>
      <c r="H1511" s="143" t="s">
        <v>1139</v>
      </c>
      <c r="I1511" s="132" t="s">
        <v>547</v>
      </c>
      <c r="J1511" s="143">
        <v>20000000</v>
      </c>
    </row>
    <row r="1512" spans="1:11" s="150" customFormat="1" ht="66" hidden="1" customHeight="1" x14ac:dyDescent="0.25">
      <c r="A1512" s="101" t="s">
        <v>19</v>
      </c>
      <c r="B1512" s="101" t="s">
        <v>76</v>
      </c>
      <c r="C1512" s="101" t="s">
        <v>31</v>
      </c>
      <c r="D1512" s="101" t="s">
        <v>18</v>
      </c>
      <c r="E1512" s="251" t="s">
        <v>2784</v>
      </c>
      <c r="F1512" s="251" t="s">
        <v>2732</v>
      </c>
      <c r="G1512" s="259"/>
      <c r="H1512" s="259"/>
      <c r="I1512" s="259"/>
      <c r="J1512" s="253">
        <v>175000000</v>
      </c>
    </row>
    <row r="1513" spans="1:11" s="279" customFormat="1" ht="60.75" hidden="1" customHeight="1" x14ac:dyDescent="0.25">
      <c r="A1513" s="277" t="s">
        <v>75</v>
      </c>
      <c r="B1513" s="284" t="s">
        <v>30</v>
      </c>
      <c r="C1513" s="284" t="s">
        <v>29</v>
      </c>
      <c r="D1513" s="277" t="s">
        <v>74</v>
      </c>
      <c r="E1513" s="285" t="s">
        <v>2733</v>
      </c>
      <c r="F1513" s="285" t="s">
        <v>3231</v>
      </c>
      <c r="G1513" s="285" t="s">
        <v>2131</v>
      </c>
      <c r="H1513" s="285" t="s">
        <v>3230</v>
      </c>
      <c r="I1513" s="285" t="s">
        <v>1973</v>
      </c>
      <c r="J1513" s="286">
        <v>150000000</v>
      </c>
    </row>
    <row r="1514" spans="1:11" s="150" customFormat="1" ht="45" hidden="1" customHeight="1" x14ac:dyDescent="0.25">
      <c r="A1514" s="101" t="s">
        <v>75</v>
      </c>
      <c r="B1514" s="154" t="s">
        <v>30</v>
      </c>
      <c r="C1514" s="154" t="s">
        <v>22</v>
      </c>
      <c r="D1514" s="101" t="s">
        <v>74</v>
      </c>
      <c r="E1514" s="138" t="s">
        <v>2733</v>
      </c>
      <c r="F1514" s="132" t="s">
        <v>2132</v>
      </c>
      <c r="G1514" s="132" t="s">
        <v>2133</v>
      </c>
      <c r="H1514" s="132" t="s">
        <v>2134</v>
      </c>
      <c r="I1514" s="132" t="s">
        <v>2135</v>
      </c>
      <c r="J1514" s="188">
        <v>400000000</v>
      </c>
    </row>
    <row r="1515" spans="1:11" s="150" customFormat="1" ht="60" hidden="1" customHeight="1" x14ac:dyDescent="0.25">
      <c r="A1515" s="101" t="s">
        <v>75</v>
      </c>
      <c r="B1515" s="154" t="s">
        <v>30</v>
      </c>
      <c r="C1515" s="154" t="s">
        <v>31</v>
      </c>
      <c r="D1515" s="101" t="s">
        <v>74</v>
      </c>
      <c r="E1515" s="138" t="s">
        <v>2733</v>
      </c>
      <c r="F1515" s="132" t="s">
        <v>3238</v>
      </c>
      <c r="G1515" s="132" t="s">
        <v>2984</v>
      </c>
      <c r="H1515" s="132" t="s">
        <v>2985</v>
      </c>
      <c r="I1515" s="132" t="s">
        <v>2136</v>
      </c>
      <c r="J1515" s="188">
        <v>400000000</v>
      </c>
    </row>
    <row r="1516" spans="1:11" s="150" customFormat="1" ht="36" hidden="1" customHeight="1" x14ac:dyDescent="0.25">
      <c r="A1516" s="101" t="s">
        <v>75</v>
      </c>
      <c r="B1516" s="154" t="s">
        <v>30</v>
      </c>
      <c r="C1516" s="154" t="s">
        <v>47</v>
      </c>
      <c r="D1516" s="101" t="s">
        <v>74</v>
      </c>
      <c r="E1516" s="138" t="s">
        <v>2733</v>
      </c>
      <c r="F1516" s="132" t="s">
        <v>3488</v>
      </c>
      <c r="G1516" s="132" t="s">
        <v>3488</v>
      </c>
      <c r="H1516" s="132" t="s">
        <v>3492</v>
      </c>
      <c r="I1516" s="132" t="s">
        <v>3488</v>
      </c>
      <c r="J1516" s="188">
        <v>200000000</v>
      </c>
    </row>
    <row r="1517" spans="1:11" s="150" customFormat="1" ht="45" hidden="1" customHeight="1" x14ac:dyDescent="0.25">
      <c r="A1517" s="101" t="s">
        <v>75</v>
      </c>
      <c r="B1517" s="154" t="s">
        <v>30</v>
      </c>
      <c r="C1517" s="154" t="s">
        <v>27</v>
      </c>
      <c r="D1517" s="101" t="s">
        <v>74</v>
      </c>
      <c r="E1517" s="138" t="s">
        <v>2733</v>
      </c>
      <c r="F1517" s="101" t="s">
        <v>2137</v>
      </c>
      <c r="G1517" s="101" t="s">
        <v>2138</v>
      </c>
      <c r="H1517" s="101" t="s">
        <v>2139</v>
      </c>
      <c r="I1517" s="101" t="s">
        <v>2140</v>
      </c>
      <c r="J1517" s="217">
        <v>100000000</v>
      </c>
    </row>
    <row r="1518" spans="1:11" s="150" customFormat="1" ht="60" hidden="1" customHeight="1" x14ac:dyDescent="0.25">
      <c r="A1518" s="101" t="s">
        <v>1024</v>
      </c>
      <c r="B1518" s="142" t="s">
        <v>17</v>
      </c>
      <c r="C1518" s="154" t="s">
        <v>29</v>
      </c>
      <c r="D1518" s="101" t="s">
        <v>1008</v>
      </c>
      <c r="E1518" s="131" t="s">
        <v>146</v>
      </c>
      <c r="F1518" s="101" t="s">
        <v>3124</v>
      </c>
      <c r="G1518" s="101" t="s">
        <v>231</v>
      </c>
      <c r="H1518" s="101" t="s">
        <v>232</v>
      </c>
      <c r="I1518" s="101" t="s">
        <v>145</v>
      </c>
      <c r="J1518" s="110">
        <v>15000000</v>
      </c>
    </row>
    <row r="1519" spans="1:11" s="150" customFormat="1" ht="60" hidden="1" customHeight="1" x14ac:dyDescent="0.25">
      <c r="A1519" s="101" t="s">
        <v>1093</v>
      </c>
      <c r="B1519" s="142" t="s">
        <v>17</v>
      </c>
      <c r="C1519" s="154" t="s">
        <v>47</v>
      </c>
      <c r="D1519" s="101" t="s">
        <v>101</v>
      </c>
      <c r="E1519" s="131" t="s">
        <v>146</v>
      </c>
      <c r="F1519" s="101" t="s">
        <v>3124</v>
      </c>
      <c r="G1519" s="101" t="s">
        <v>231</v>
      </c>
      <c r="H1519" s="101" t="s">
        <v>232</v>
      </c>
      <c r="I1519" s="101" t="s">
        <v>145</v>
      </c>
      <c r="J1519" s="110">
        <v>15000000</v>
      </c>
    </row>
    <row r="1520" spans="1:11" ht="14.25" hidden="1" customHeight="1" x14ac:dyDescent="0.25">
      <c r="A1520" s="10"/>
      <c r="B1520" s="90"/>
      <c r="C1520" s="91"/>
      <c r="D1520" s="10"/>
      <c r="E1520" s="10"/>
      <c r="F1520" s="10"/>
      <c r="G1520" s="10"/>
      <c r="H1520" s="10"/>
      <c r="I1520" s="10"/>
      <c r="J1520" s="11">
        <f>SUM(J2:J1519)</f>
        <v>836400290179</v>
      </c>
      <c r="K1520" s="3"/>
    </row>
    <row r="1521" spans="1:11" hidden="1" x14ac:dyDescent="0.25">
      <c r="A1521" s="4"/>
      <c r="B1521" s="92"/>
      <c r="C1521" s="92"/>
      <c r="D1521" s="4"/>
      <c r="E1521" s="4"/>
      <c r="F1521" s="4"/>
      <c r="G1521" s="4"/>
      <c r="H1521" s="4"/>
      <c r="I1521" s="4"/>
      <c r="J1521" s="105"/>
      <c r="K1521">
        <f>SUBTOTAL(9,J1061:J1065)</f>
        <v>0</v>
      </c>
    </row>
    <row r="1522" spans="1:11" x14ac:dyDescent="0.25">
      <c r="K1522" s="118"/>
    </row>
    <row r="1524" spans="1:11" x14ac:dyDescent="0.25">
      <c r="K1524" s="114">
        <v>6596060000</v>
      </c>
    </row>
    <row r="1525" spans="1:11" ht="37.5" customHeight="1" x14ac:dyDescent="0.35">
      <c r="H1525" s="378" t="s">
        <v>1264</v>
      </c>
      <c r="I1525" s="378"/>
      <c r="J1525" s="309">
        <v>836400290178.74902</v>
      </c>
      <c r="K1525" s="114">
        <v>1319212000</v>
      </c>
    </row>
    <row r="1526" spans="1:11" ht="15" customHeight="1" x14ac:dyDescent="0.3">
      <c r="H1526" s="9"/>
      <c r="I1526" s="9"/>
      <c r="K1526">
        <f>SUBTOTAL(9,K1524:K1525)</f>
        <v>7915272000</v>
      </c>
    </row>
    <row r="1527" spans="1:11" ht="15" customHeight="1" x14ac:dyDescent="0.3">
      <c r="H1527" s="9"/>
      <c r="I1527" s="9"/>
      <c r="J1527" s="106">
        <f>J1520-J1525</f>
        <v>0.2509765625</v>
      </c>
      <c r="K1527">
        <f>10%*K1524</f>
        <v>659606000</v>
      </c>
    </row>
    <row r="1528" spans="1:11" ht="8.25" customHeight="1" x14ac:dyDescent="0.3">
      <c r="H1528" s="9"/>
      <c r="I1528" s="9"/>
    </row>
    <row r="1529" spans="1:11" ht="28.5" customHeight="1" x14ac:dyDescent="0.3">
      <c r="H1529" s="9"/>
      <c r="I1529" s="9"/>
    </row>
    <row r="1530" spans="1:11" ht="24" customHeight="1" x14ac:dyDescent="0.35">
      <c r="H1530" s="379" t="s">
        <v>1263</v>
      </c>
      <c r="I1530" s="379"/>
    </row>
    <row r="1531" spans="1:11" ht="15" customHeight="1" x14ac:dyDescent="0.3">
      <c r="H1531" s="9"/>
      <c r="I1531" s="9"/>
    </row>
    <row r="1532" spans="1:11" ht="15" customHeight="1" x14ac:dyDescent="0.3">
      <c r="H1532" s="9"/>
      <c r="I1532" s="9"/>
    </row>
    <row r="1533" spans="1:11" ht="15" customHeight="1" x14ac:dyDescent="0.3">
      <c r="H1533" s="9"/>
      <c r="I1533" s="9"/>
    </row>
  </sheetData>
  <autoFilter ref="A1:J1521">
    <filterColumn colId="3">
      <filters>
        <filter val="Badan_Kesatuan_Bangsa_Politik_dan_Perlindungan_Masyarakat"/>
      </filters>
    </filterColumn>
    <sortState ref="A1049:J1081">
      <sortCondition ref="B1:B1793"/>
    </sortState>
  </autoFilter>
  <mergeCells count="2">
    <mergeCell ref="H1525:I1525"/>
    <mergeCell ref="H1530:I1530"/>
  </mergeCells>
  <dataValidations disablePrompts="1" count="1">
    <dataValidation type="list" allowBlank="1" showInputMessage="1" showErrorMessage="1" sqref="I468">
      <formula1>LokA</formula1>
    </dataValidation>
  </dataValidations>
  <pageMargins left="0.45" right="0.2" top="0.75" bottom="0.75" header="0.3" footer="0.3"/>
  <pageSetup scale="60" orientation="landscape" horizontalDpi="4294967293" verticalDpi="0"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81"/>
  <sheetViews>
    <sheetView topLeftCell="A59" zoomScale="80" zoomScaleNormal="80" workbookViewId="0">
      <selection activeCell="H94" sqref="H94"/>
    </sheetView>
  </sheetViews>
  <sheetFormatPr defaultRowHeight="15" x14ac:dyDescent="0.25"/>
  <cols>
    <col min="1" max="1" width="8" style="115" customWidth="1"/>
    <col min="2" max="2" width="4.85546875" style="115" customWidth="1"/>
    <col min="3" max="3" width="4.5703125" style="115" customWidth="1"/>
    <col min="4" max="4" width="26.7109375" style="115" customWidth="1"/>
    <col min="5" max="5" width="37.28515625" style="115" customWidth="1"/>
    <col min="6" max="6" width="20.85546875" style="115" customWidth="1"/>
    <col min="7" max="7" width="26.42578125" style="115" customWidth="1"/>
    <col min="8" max="8" width="49.85546875" style="115" customWidth="1"/>
    <col min="9" max="9" width="14.140625" style="115" customWidth="1"/>
    <col min="10" max="10" width="18.28515625" style="289" customWidth="1"/>
    <col min="11" max="16384" width="9.140625" style="115"/>
  </cols>
  <sheetData>
    <row r="2" spans="1:11" ht="27" thickBot="1" x14ac:dyDescent="0.3">
      <c r="A2" s="380" t="s">
        <v>3442</v>
      </c>
      <c r="B2" s="380"/>
      <c r="C2" s="380"/>
      <c r="D2" s="380"/>
      <c r="E2" s="380"/>
      <c r="F2" s="380"/>
      <c r="G2" s="380"/>
      <c r="H2" s="380"/>
      <c r="I2" s="380"/>
      <c r="J2" s="380"/>
    </row>
    <row r="3" spans="1:11" ht="61.5" thickTop="1" thickBot="1" x14ac:dyDescent="0.3">
      <c r="A3" s="303" t="s">
        <v>7</v>
      </c>
      <c r="B3" s="303" t="s">
        <v>8</v>
      </c>
      <c r="C3" s="303" t="s">
        <v>9</v>
      </c>
      <c r="D3" s="303" t="s">
        <v>0</v>
      </c>
      <c r="E3" s="303" t="s">
        <v>1</v>
      </c>
      <c r="F3" s="303" t="s">
        <v>2</v>
      </c>
      <c r="G3" s="303" t="s">
        <v>3</v>
      </c>
      <c r="H3" s="303" t="s">
        <v>5</v>
      </c>
      <c r="I3" s="303" t="s">
        <v>6</v>
      </c>
      <c r="J3" s="303" t="s">
        <v>4</v>
      </c>
      <c r="K3" s="304" t="s">
        <v>3371</v>
      </c>
    </row>
    <row r="4" spans="1:11" ht="76.5" thickTop="1" thickBot="1" x14ac:dyDescent="0.3">
      <c r="A4" s="292" t="s">
        <v>63</v>
      </c>
      <c r="B4" s="292" t="s">
        <v>29</v>
      </c>
      <c r="C4" s="292" t="s">
        <v>27</v>
      </c>
      <c r="D4" s="292" t="s">
        <v>62</v>
      </c>
      <c r="E4" s="292" t="s">
        <v>184</v>
      </c>
      <c r="F4" s="292" t="s">
        <v>309</v>
      </c>
      <c r="G4" s="292" t="s">
        <v>623</v>
      </c>
      <c r="H4" s="292" t="s">
        <v>2534</v>
      </c>
      <c r="I4" s="292" t="s">
        <v>145</v>
      </c>
      <c r="J4" s="293">
        <v>25000000</v>
      </c>
      <c r="K4" s="292"/>
    </row>
    <row r="5" spans="1:11" ht="68.25" customHeight="1" thickTop="1" thickBot="1" x14ac:dyDescent="0.3">
      <c r="A5" s="292" t="s">
        <v>63</v>
      </c>
      <c r="B5" s="292" t="s">
        <v>37</v>
      </c>
      <c r="C5" s="292" t="s">
        <v>27</v>
      </c>
      <c r="D5" s="292" t="s">
        <v>62</v>
      </c>
      <c r="E5" s="292" t="s">
        <v>2737</v>
      </c>
      <c r="F5" s="292" t="s">
        <v>2740</v>
      </c>
      <c r="G5" s="292" t="s">
        <v>2927</v>
      </c>
      <c r="H5" s="292" t="s">
        <v>2928</v>
      </c>
      <c r="I5" s="292" t="s">
        <v>2908</v>
      </c>
      <c r="J5" s="293">
        <v>2000000000</v>
      </c>
      <c r="K5" s="292" t="s">
        <v>3155</v>
      </c>
    </row>
    <row r="6" spans="1:11" ht="61.5" thickTop="1" thickBot="1" x14ac:dyDescent="0.3">
      <c r="A6" s="292" t="s">
        <v>63</v>
      </c>
      <c r="B6" s="292" t="s">
        <v>30</v>
      </c>
      <c r="C6" s="292" t="s">
        <v>1025</v>
      </c>
      <c r="D6" s="292" t="s">
        <v>62</v>
      </c>
      <c r="E6" s="292" t="s">
        <v>1268</v>
      </c>
      <c r="F6" s="292" t="s">
        <v>1257</v>
      </c>
      <c r="G6" s="292" t="s">
        <v>1578</v>
      </c>
      <c r="H6" s="292" t="s">
        <v>3156</v>
      </c>
      <c r="I6" s="292" t="s">
        <v>1566</v>
      </c>
      <c r="J6" s="293">
        <v>18874080000</v>
      </c>
      <c r="K6" s="292" t="s">
        <v>3155</v>
      </c>
    </row>
    <row r="7" spans="1:11" ht="46.5" thickTop="1" thickBot="1" x14ac:dyDescent="0.3">
      <c r="A7" s="292" t="s">
        <v>66</v>
      </c>
      <c r="B7" s="292" t="s">
        <v>22</v>
      </c>
      <c r="C7" s="292" t="s">
        <v>17</v>
      </c>
      <c r="D7" s="292" t="s">
        <v>64</v>
      </c>
      <c r="E7" s="292" t="s">
        <v>148</v>
      </c>
      <c r="F7" s="292" t="s">
        <v>210</v>
      </c>
      <c r="G7" s="292" t="s">
        <v>211</v>
      </c>
      <c r="H7" s="292" t="s">
        <v>212</v>
      </c>
      <c r="I7" s="292" t="s">
        <v>654</v>
      </c>
      <c r="J7" s="293">
        <v>10000000</v>
      </c>
      <c r="K7" s="292"/>
    </row>
    <row r="8" spans="1:11" ht="31.5" thickTop="1" thickBot="1" x14ac:dyDescent="0.3">
      <c r="A8" s="292" t="s">
        <v>66</v>
      </c>
      <c r="B8" s="292" t="s">
        <v>22</v>
      </c>
      <c r="C8" s="292" t="s">
        <v>1113</v>
      </c>
      <c r="D8" s="292" t="s">
        <v>64</v>
      </c>
      <c r="E8" s="292" t="s">
        <v>148</v>
      </c>
      <c r="F8" s="292" t="s">
        <v>3157</v>
      </c>
      <c r="G8" s="292" t="s">
        <v>3158</v>
      </c>
      <c r="H8" s="292" t="s">
        <v>3159</v>
      </c>
      <c r="I8" s="292" t="s">
        <v>654</v>
      </c>
      <c r="J8" s="293">
        <v>10000000</v>
      </c>
      <c r="K8" s="292"/>
    </row>
    <row r="9" spans="1:11" ht="83.25" customHeight="1" thickTop="1" thickBot="1" x14ac:dyDescent="0.3">
      <c r="A9" s="292" t="s">
        <v>66</v>
      </c>
      <c r="B9" s="292" t="s">
        <v>156</v>
      </c>
      <c r="C9" s="292" t="s">
        <v>31</v>
      </c>
      <c r="D9" s="292" t="s">
        <v>64</v>
      </c>
      <c r="E9" s="292" t="s">
        <v>2743</v>
      </c>
      <c r="F9" s="292" t="s">
        <v>2919</v>
      </c>
      <c r="G9" s="292" t="s">
        <v>2920</v>
      </c>
      <c r="H9" s="292" t="s">
        <v>2921</v>
      </c>
      <c r="I9" s="292" t="s">
        <v>2922</v>
      </c>
      <c r="J9" s="293">
        <v>0</v>
      </c>
      <c r="K9" s="292" t="s">
        <v>3155</v>
      </c>
    </row>
    <row r="10" spans="1:11" ht="61.5" thickTop="1" thickBot="1" x14ac:dyDescent="0.3">
      <c r="A10" s="292" t="s">
        <v>874</v>
      </c>
      <c r="B10" s="292" t="s">
        <v>156</v>
      </c>
      <c r="C10" s="292" t="s">
        <v>23</v>
      </c>
      <c r="D10" s="292" t="s">
        <v>872</v>
      </c>
      <c r="E10" s="292" t="s">
        <v>97</v>
      </c>
      <c r="F10" s="292" t="s">
        <v>3160</v>
      </c>
      <c r="G10" s="292" t="s">
        <v>873</v>
      </c>
      <c r="H10" s="292" t="s">
        <v>3161</v>
      </c>
      <c r="I10" s="292" t="s">
        <v>145</v>
      </c>
      <c r="J10" s="293">
        <v>15000000</v>
      </c>
      <c r="K10" s="292"/>
    </row>
    <row r="11" spans="1:11" ht="54.75" customHeight="1" thickTop="1" thickBot="1" x14ac:dyDescent="0.3">
      <c r="A11" s="292" t="s">
        <v>948</v>
      </c>
      <c r="B11" s="292" t="s">
        <v>29</v>
      </c>
      <c r="C11" s="292" t="s">
        <v>1082</v>
      </c>
      <c r="D11" s="292" t="s">
        <v>67</v>
      </c>
      <c r="E11" s="292" t="s">
        <v>184</v>
      </c>
      <c r="F11" s="292" t="s">
        <v>342</v>
      </c>
      <c r="G11" s="292" t="s">
        <v>1290</v>
      </c>
      <c r="H11" s="292" t="s">
        <v>2605</v>
      </c>
      <c r="I11" s="292" t="s">
        <v>145</v>
      </c>
      <c r="J11" s="293">
        <v>50000000</v>
      </c>
      <c r="K11" s="292"/>
    </row>
    <row r="12" spans="1:11" ht="16.5" thickTop="1" thickBot="1" x14ac:dyDescent="0.3">
      <c r="K12" s="292"/>
    </row>
    <row r="13" spans="1:11" ht="16.5" thickTop="1" thickBot="1" x14ac:dyDescent="0.3">
      <c r="K13" s="292"/>
    </row>
    <row r="14" spans="1:11" ht="16.5" thickTop="1" thickBot="1" x14ac:dyDescent="0.3">
      <c r="A14" s="292"/>
      <c r="B14" s="292"/>
      <c r="C14" s="292"/>
      <c r="D14" s="292"/>
      <c r="E14" s="292"/>
      <c r="F14" s="292"/>
      <c r="G14" s="292"/>
      <c r="H14" s="292"/>
      <c r="I14" s="292"/>
      <c r="J14" s="293"/>
      <c r="K14" s="292"/>
    </row>
    <row r="15" spans="1:11" ht="124.5" customHeight="1" thickTop="1" thickBot="1" x14ac:dyDescent="0.3">
      <c r="K15" s="292"/>
    </row>
    <row r="16" spans="1:11" ht="46.5" thickTop="1" thickBot="1" x14ac:dyDescent="0.3">
      <c r="A16" s="294" t="s">
        <v>69</v>
      </c>
      <c r="B16" s="295" t="s">
        <v>29</v>
      </c>
      <c r="C16" s="295" t="s">
        <v>236</v>
      </c>
      <c r="D16" s="294" t="s">
        <v>68</v>
      </c>
      <c r="E16" s="296" t="s">
        <v>184</v>
      </c>
      <c r="F16" s="294" t="s">
        <v>342</v>
      </c>
      <c r="G16" s="294" t="s">
        <v>2237</v>
      </c>
      <c r="H16" s="294" t="s">
        <v>3173</v>
      </c>
      <c r="I16" s="294" t="s">
        <v>547</v>
      </c>
      <c r="J16" s="297">
        <v>75000000</v>
      </c>
      <c r="K16" s="292"/>
    </row>
    <row r="17" spans="1:11" ht="16.5" thickTop="1" thickBot="1" x14ac:dyDescent="0.3">
      <c r="A17" s="292"/>
      <c r="B17" s="292"/>
      <c r="C17" s="292"/>
      <c r="D17" s="292"/>
      <c r="E17" s="292"/>
      <c r="F17" s="292"/>
      <c r="G17" s="292"/>
      <c r="H17" s="292"/>
      <c r="I17" s="292"/>
      <c r="J17" s="293"/>
      <c r="K17" s="292"/>
    </row>
    <row r="18" spans="1:11" ht="16.5" thickTop="1" thickBot="1" x14ac:dyDescent="0.3">
      <c r="K18" s="292"/>
    </row>
    <row r="19" spans="1:11" ht="46.5" thickTop="1" thickBot="1" x14ac:dyDescent="0.3">
      <c r="A19" s="292" t="s">
        <v>69</v>
      </c>
      <c r="B19" s="292" t="s">
        <v>17</v>
      </c>
      <c r="C19" s="292" t="s">
        <v>47</v>
      </c>
      <c r="D19" s="292" t="s">
        <v>68</v>
      </c>
      <c r="E19" s="292" t="s">
        <v>146</v>
      </c>
      <c r="F19" s="292" t="s">
        <v>150</v>
      </c>
      <c r="G19" s="292" t="s">
        <v>2243</v>
      </c>
      <c r="H19" s="292" t="s">
        <v>3176</v>
      </c>
      <c r="I19" s="292" t="s">
        <v>547</v>
      </c>
      <c r="J19" s="293">
        <v>75000000</v>
      </c>
      <c r="K19" s="292"/>
    </row>
    <row r="20" spans="1:11" ht="16.5" thickTop="1" thickBot="1" x14ac:dyDescent="0.3">
      <c r="A20" s="292"/>
      <c r="B20" s="292"/>
      <c r="C20" s="292"/>
      <c r="D20" s="292"/>
      <c r="E20" s="292"/>
      <c r="F20" s="292"/>
      <c r="G20" s="292"/>
      <c r="H20" s="292"/>
      <c r="I20" s="292"/>
      <c r="J20" s="293"/>
      <c r="K20" s="292"/>
    </row>
    <row r="21" spans="1:11" ht="66" customHeight="1" thickTop="1" thickBot="1" x14ac:dyDescent="0.3">
      <c r="A21" s="292"/>
      <c r="B21" s="292"/>
      <c r="C21" s="292"/>
      <c r="D21" s="292"/>
      <c r="E21" s="292"/>
      <c r="F21" s="292"/>
      <c r="G21" s="292"/>
      <c r="H21" s="292"/>
      <c r="I21" s="292"/>
      <c r="J21" s="293"/>
      <c r="K21" s="292"/>
    </row>
    <row r="22" spans="1:11" ht="69.75" customHeight="1" thickTop="1" thickBot="1" x14ac:dyDescent="0.3">
      <c r="A22" s="292" t="s">
        <v>78</v>
      </c>
      <c r="B22" s="292" t="s">
        <v>22</v>
      </c>
      <c r="C22" s="292" t="s">
        <v>2460</v>
      </c>
      <c r="D22" s="292" t="s">
        <v>77</v>
      </c>
      <c r="E22" s="292" t="s">
        <v>523</v>
      </c>
      <c r="F22" s="292" t="s">
        <v>691</v>
      </c>
      <c r="G22" s="292" t="s">
        <v>2026</v>
      </c>
      <c r="H22" s="292" t="s">
        <v>2027</v>
      </c>
      <c r="I22" s="292" t="s">
        <v>547</v>
      </c>
      <c r="J22" s="293">
        <v>27900000</v>
      </c>
      <c r="K22" s="292"/>
    </row>
    <row r="23" spans="1:11" ht="70.5" customHeight="1" thickTop="1" thickBot="1" x14ac:dyDescent="0.3">
      <c r="A23" s="292"/>
      <c r="B23" s="292"/>
      <c r="C23" s="292"/>
      <c r="D23" s="292"/>
      <c r="E23" s="292"/>
      <c r="F23" s="292"/>
      <c r="G23" s="292"/>
      <c r="H23" s="292"/>
      <c r="I23" s="292"/>
      <c r="J23" s="293"/>
      <c r="K23" s="292"/>
    </row>
    <row r="24" spans="1:11" ht="31.5" thickTop="1" thickBot="1" x14ac:dyDescent="0.3">
      <c r="A24" s="294" t="s">
        <v>81</v>
      </c>
      <c r="B24" s="298" t="s">
        <v>29</v>
      </c>
      <c r="C24" s="299" t="s">
        <v>47</v>
      </c>
      <c r="D24" s="294" t="s">
        <v>79</v>
      </c>
      <c r="E24" s="296" t="s">
        <v>184</v>
      </c>
      <c r="F24" s="298" t="s">
        <v>208</v>
      </c>
      <c r="G24" s="298" t="s">
        <v>1254</v>
      </c>
      <c r="H24" s="300" t="s">
        <v>2632</v>
      </c>
      <c r="I24" s="298" t="s">
        <v>654</v>
      </c>
      <c r="J24" s="301">
        <v>45000000</v>
      </c>
      <c r="K24" s="292"/>
    </row>
    <row r="25" spans="1:11" ht="66.75" customHeight="1" thickTop="1" thickBot="1" x14ac:dyDescent="0.3">
      <c r="A25" s="292" t="s">
        <v>188</v>
      </c>
      <c r="B25" s="292" t="s">
        <v>22</v>
      </c>
      <c r="C25" s="292" t="s">
        <v>37</v>
      </c>
      <c r="D25" s="292" t="s">
        <v>658</v>
      </c>
      <c r="E25" s="292" t="s">
        <v>148</v>
      </c>
      <c r="F25" s="292" t="s">
        <v>659</v>
      </c>
      <c r="G25" s="292" t="s">
        <v>660</v>
      </c>
      <c r="H25" s="292" t="s">
        <v>1148</v>
      </c>
      <c r="I25" s="292" t="s">
        <v>145</v>
      </c>
      <c r="J25" s="293">
        <v>686000000</v>
      </c>
      <c r="K25" s="292"/>
    </row>
    <row r="26" spans="1:11" ht="54.75" customHeight="1" thickTop="1" thickBot="1" x14ac:dyDescent="0.3">
      <c r="K26" s="292"/>
    </row>
    <row r="27" spans="1:11" ht="70.5" customHeight="1" thickTop="1" thickBot="1" x14ac:dyDescent="0.3">
      <c r="A27" s="292" t="s">
        <v>188</v>
      </c>
      <c r="B27" s="292" t="s">
        <v>22</v>
      </c>
      <c r="C27" s="292" t="s">
        <v>13</v>
      </c>
      <c r="D27" s="292" t="s">
        <v>658</v>
      </c>
      <c r="E27" s="292" t="s">
        <v>148</v>
      </c>
      <c r="F27" s="292" t="s">
        <v>686</v>
      </c>
      <c r="G27" s="292" t="s">
        <v>687</v>
      </c>
      <c r="H27" s="292" t="s">
        <v>1157</v>
      </c>
      <c r="I27" s="292" t="s">
        <v>145</v>
      </c>
      <c r="J27" s="293">
        <v>100000000</v>
      </c>
      <c r="K27" s="292"/>
    </row>
    <row r="28" spans="1:11" ht="54" customHeight="1" thickTop="1" thickBot="1" x14ac:dyDescent="0.3">
      <c r="A28" s="292" t="s">
        <v>188</v>
      </c>
      <c r="B28" s="292" t="s">
        <v>22</v>
      </c>
      <c r="C28" s="292" t="s">
        <v>633</v>
      </c>
      <c r="D28" s="292" t="s">
        <v>658</v>
      </c>
      <c r="E28" s="292" t="s">
        <v>148</v>
      </c>
      <c r="F28" s="292" t="s">
        <v>688</v>
      </c>
      <c r="G28" s="292" t="s">
        <v>689</v>
      </c>
      <c r="H28" s="292" t="s">
        <v>690</v>
      </c>
      <c r="I28" s="292" t="s">
        <v>145</v>
      </c>
      <c r="J28" s="293">
        <v>411500000</v>
      </c>
      <c r="K28" s="292"/>
    </row>
    <row r="29" spans="1:11" ht="16.5" thickTop="1" thickBot="1" x14ac:dyDescent="0.3">
      <c r="K29" s="292"/>
    </row>
    <row r="30" spans="1:11" ht="103.5" customHeight="1" thickTop="1" thickBot="1" x14ac:dyDescent="0.3">
      <c r="A30" s="292"/>
      <c r="B30" s="292"/>
      <c r="C30" s="292"/>
      <c r="D30" s="292"/>
      <c r="E30" s="292"/>
      <c r="F30" s="292"/>
      <c r="G30" s="292"/>
      <c r="H30" s="292"/>
      <c r="I30" s="292"/>
      <c r="J30" s="293"/>
      <c r="K30" s="292"/>
    </row>
    <row r="31" spans="1:11" ht="46.5" thickTop="1" thickBot="1" x14ac:dyDescent="0.3">
      <c r="A31" s="292" t="s">
        <v>188</v>
      </c>
      <c r="B31" s="292" t="s">
        <v>12</v>
      </c>
      <c r="C31" s="292" t="s">
        <v>27</v>
      </c>
      <c r="D31" s="292" t="s">
        <v>658</v>
      </c>
      <c r="E31" s="292" t="s">
        <v>1110</v>
      </c>
      <c r="F31" s="292" t="s">
        <v>692</v>
      </c>
      <c r="G31" s="292" t="s">
        <v>693</v>
      </c>
      <c r="H31" s="292" t="s">
        <v>1158</v>
      </c>
      <c r="I31" s="292" t="s">
        <v>145</v>
      </c>
      <c r="J31" s="293">
        <v>764527000</v>
      </c>
      <c r="K31" s="292"/>
    </row>
    <row r="32" spans="1:11" ht="16.5" thickTop="1" thickBot="1" x14ac:dyDescent="0.3">
      <c r="K32" s="292"/>
    </row>
    <row r="33" spans="1:11" ht="84" customHeight="1" thickTop="1" thickBot="1" x14ac:dyDescent="0.3">
      <c r="A33" s="292"/>
      <c r="B33" s="292"/>
      <c r="C33" s="292"/>
      <c r="D33" s="292"/>
      <c r="E33" s="292"/>
      <c r="F33" s="292"/>
      <c r="G33" s="292"/>
      <c r="H33" s="292"/>
      <c r="I33" s="292"/>
      <c r="J33" s="293"/>
      <c r="K33" s="292"/>
    </row>
    <row r="34" spans="1:11" ht="16.5" thickTop="1" thickBot="1" x14ac:dyDescent="0.3">
      <c r="A34" s="292"/>
      <c r="B34" s="292"/>
      <c r="C34" s="292"/>
      <c r="D34" s="292"/>
      <c r="E34" s="292"/>
      <c r="F34" s="292"/>
      <c r="G34" s="292"/>
      <c r="H34" s="292"/>
      <c r="I34" s="292"/>
      <c r="J34" s="293"/>
      <c r="K34" s="292"/>
    </row>
    <row r="35" spans="1:11" ht="16.5" thickTop="1" thickBot="1" x14ac:dyDescent="0.3">
      <c r="A35" s="292"/>
      <c r="B35" s="292"/>
      <c r="C35" s="292"/>
      <c r="D35" s="292"/>
      <c r="E35" s="292"/>
      <c r="F35" s="292"/>
      <c r="G35" s="292"/>
      <c r="H35" s="292"/>
      <c r="I35" s="292"/>
      <c r="J35" s="293"/>
      <c r="K35" s="292"/>
    </row>
    <row r="36" spans="1:11" ht="16.5" thickTop="1" thickBot="1" x14ac:dyDescent="0.3">
      <c r="K36" s="292"/>
    </row>
    <row r="37" spans="1:11" ht="87.75" customHeight="1" thickTop="1" thickBot="1" x14ac:dyDescent="0.3">
      <c r="K37" s="292"/>
    </row>
    <row r="38" spans="1:11" ht="16.5" thickTop="1" thickBot="1" x14ac:dyDescent="0.3">
      <c r="K38" s="292"/>
    </row>
    <row r="39" spans="1:11" ht="46.5" thickTop="1" thickBot="1" x14ac:dyDescent="0.3">
      <c r="A39" s="294" t="s">
        <v>83</v>
      </c>
      <c r="B39" s="298" t="s">
        <v>22</v>
      </c>
      <c r="C39" s="310" t="s">
        <v>99</v>
      </c>
      <c r="D39" s="294" t="s">
        <v>82</v>
      </c>
      <c r="E39" s="296" t="s">
        <v>148</v>
      </c>
      <c r="F39" s="296" t="s">
        <v>342</v>
      </c>
      <c r="G39" s="296" t="s">
        <v>1313</v>
      </c>
      <c r="H39" s="296" t="s">
        <v>1329</v>
      </c>
      <c r="I39" s="296" t="s">
        <v>145</v>
      </c>
      <c r="J39" s="311">
        <v>40000000</v>
      </c>
      <c r="K39" s="292"/>
    </row>
    <row r="40" spans="1:11" ht="46.5" thickTop="1" thickBot="1" x14ac:dyDescent="0.3">
      <c r="A40" s="294" t="s">
        <v>83</v>
      </c>
      <c r="B40" s="298" t="s">
        <v>22</v>
      </c>
      <c r="C40" s="310" t="s">
        <v>28</v>
      </c>
      <c r="D40" s="294" t="s">
        <v>82</v>
      </c>
      <c r="E40" s="296" t="s">
        <v>148</v>
      </c>
      <c r="F40" s="296" t="s">
        <v>691</v>
      </c>
      <c r="G40" s="296" t="s">
        <v>1314</v>
      </c>
      <c r="H40" s="296" t="s">
        <v>1330</v>
      </c>
      <c r="I40" s="296" t="s">
        <v>145</v>
      </c>
      <c r="J40" s="311">
        <v>40000000</v>
      </c>
      <c r="K40" s="292"/>
    </row>
    <row r="41" spans="1:11" ht="16.5" thickTop="1" thickBot="1" x14ac:dyDescent="0.3">
      <c r="K41" s="292"/>
    </row>
    <row r="42" spans="1:11" ht="46.5" thickTop="1" thickBot="1" x14ac:dyDescent="0.3">
      <c r="A42" s="294" t="s">
        <v>138</v>
      </c>
      <c r="B42" s="298" t="s">
        <v>22</v>
      </c>
      <c r="C42" s="310" t="s">
        <v>99</v>
      </c>
      <c r="D42" s="294" t="s">
        <v>136</v>
      </c>
      <c r="E42" s="296" t="s">
        <v>148</v>
      </c>
      <c r="F42" s="294" t="s">
        <v>1138</v>
      </c>
      <c r="G42" s="294" t="s">
        <v>1400</v>
      </c>
      <c r="H42" s="294" t="s">
        <v>1416</v>
      </c>
      <c r="I42" s="294" t="s">
        <v>145</v>
      </c>
      <c r="J42" s="307">
        <v>45000000</v>
      </c>
      <c r="K42" s="292"/>
    </row>
    <row r="43" spans="1:11" ht="46.5" thickTop="1" thickBot="1" x14ac:dyDescent="0.3">
      <c r="A43" s="292" t="s">
        <v>19</v>
      </c>
      <c r="B43" s="292" t="s">
        <v>29</v>
      </c>
      <c r="C43" s="292" t="s">
        <v>46</v>
      </c>
      <c r="D43" s="292" t="s">
        <v>18</v>
      </c>
      <c r="E43" s="292" t="s">
        <v>184</v>
      </c>
      <c r="F43" s="292" t="s">
        <v>2343</v>
      </c>
      <c r="G43" s="292" t="s">
        <v>2344</v>
      </c>
      <c r="H43" s="292" t="s">
        <v>2345</v>
      </c>
      <c r="I43" s="292" t="s">
        <v>1915</v>
      </c>
      <c r="J43" s="293">
        <v>149940000</v>
      </c>
      <c r="K43" s="292"/>
    </row>
    <row r="44" spans="1:11" ht="16.5" thickTop="1" thickBot="1" x14ac:dyDescent="0.3">
      <c r="K44" s="292"/>
    </row>
    <row r="45" spans="1:11" ht="46.5" thickTop="1" thickBot="1" x14ac:dyDescent="0.3">
      <c r="A45" s="292" t="s">
        <v>19</v>
      </c>
      <c r="B45" s="292" t="s">
        <v>29</v>
      </c>
      <c r="C45" s="292" t="s">
        <v>20</v>
      </c>
      <c r="D45" s="292" t="s">
        <v>18</v>
      </c>
      <c r="E45" s="292" t="s">
        <v>184</v>
      </c>
      <c r="F45" s="292" t="s">
        <v>2350</v>
      </c>
      <c r="G45" s="292" t="s">
        <v>2351</v>
      </c>
      <c r="H45" s="292" t="s">
        <v>2352</v>
      </c>
      <c r="I45" s="292" t="s">
        <v>1915</v>
      </c>
      <c r="J45" s="293">
        <v>32000000</v>
      </c>
      <c r="K45" s="292"/>
    </row>
    <row r="46" spans="1:11" ht="16.5" thickTop="1" thickBot="1" x14ac:dyDescent="0.3">
      <c r="A46" s="292"/>
      <c r="B46" s="292"/>
      <c r="C46" s="292"/>
      <c r="D46" s="292"/>
      <c r="E46" s="292"/>
      <c r="F46" s="292"/>
      <c r="G46" s="292"/>
      <c r="H46" s="292"/>
      <c r="I46" s="292"/>
      <c r="J46" s="293"/>
      <c r="K46" s="292"/>
    </row>
    <row r="47" spans="1:11" ht="16.5" thickTop="1" thickBot="1" x14ac:dyDescent="0.3">
      <c r="A47" s="294"/>
      <c r="B47" s="298"/>
      <c r="C47" s="299"/>
      <c r="D47" s="294"/>
      <c r="E47" s="296"/>
      <c r="F47" s="298"/>
      <c r="G47" s="298"/>
      <c r="H47" s="298"/>
      <c r="I47" s="298"/>
      <c r="J47" s="301"/>
      <c r="K47" s="292"/>
    </row>
    <row r="48" spans="1:11" ht="15.75" thickTop="1" x14ac:dyDescent="0.25">
      <c r="A48" s="10"/>
      <c r="B48" s="10"/>
      <c r="C48" s="10"/>
      <c r="D48" s="10"/>
      <c r="E48" s="10"/>
      <c r="F48" s="10"/>
      <c r="G48" s="10"/>
      <c r="H48" s="10"/>
      <c r="I48" s="10"/>
      <c r="J48" s="291"/>
      <c r="K48" s="10"/>
    </row>
    <row r="49" spans="1:11" x14ac:dyDescent="0.25">
      <c r="A49" s="10"/>
      <c r="B49" s="10"/>
      <c r="C49" s="10"/>
      <c r="D49" s="10"/>
      <c r="E49" s="10"/>
      <c r="F49" s="10"/>
      <c r="G49" s="10"/>
      <c r="H49" s="10"/>
      <c r="I49" s="10"/>
      <c r="J49" s="291"/>
      <c r="K49" s="10"/>
    </row>
    <row r="50" spans="1:11" x14ac:dyDescent="0.25">
      <c r="A50" s="10"/>
      <c r="B50" s="10"/>
      <c r="C50" s="10"/>
      <c r="D50" s="10"/>
      <c r="E50" s="10"/>
      <c r="F50" s="10"/>
      <c r="G50" s="10"/>
      <c r="H50" s="10"/>
      <c r="I50" s="10"/>
      <c r="J50" s="291"/>
      <c r="K50" s="10"/>
    </row>
    <row r="51" spans="1:11" x14ac:dyDescent="0.25">
      <c r="A51" s="10"/>
      <c r="B51" s="10"/>
      <c r="C51" s="10"/>
      <c r="D51" s="10"/>
      <c r="E51" s="10"/>
      <c r="F51" s="10"/>
      <c r="G51" s="10"/>
      <c r="H51" s="10"/>
      <c r="I51" s="10"/>
      <c r="J51" s="291"/>
      <c r="K51" s="10"/>
    </row>
    <row r="53" spans="1:11" ht="23.25" x14ac:dyDescent="0.25">
      <c r="A53" s="381" t="s">
        <v>3443</v>
      </c>
      <c r="B53" s="381"/>
      <c r="C53" s="381"/>
      <c r="D53" s="381"/>
      <c r="E53" s="381"/>
      <c r="F53" s="381"/>
      <c r="G53" s="381"/>
      <c r="H53" s="381"/>
      <c r="I53" s="381"/>
      <c r="J53" s="381"/>
      <c r="K53" s="381"/>
    </row>
    <row r="54" spans="1:11" ht="15.75" thickBot="1" x14ac:dyDescent="0.3">
      <c r="A54" s="290"/>
      <c r="B54" s="290"/>
      <c r="C54" s="290"/>
      <c r="D54" s="290"/>
      <c r="E54" s="290"/>
      <c r="F54" s="290"/>
      <c r="G54" s="290"/>
      <c r="H54" s="290"/>
      <c r="I54" s="290"/>
      <c r="J54" s="290"/>
      <c r="K54" s="290"/>
    </row>
    <row r="55" spans="1:11" ht="61.5" thickTop="1" thickBot="1" x14ac:dyDescent="0.3">
      <c r="A55" s="304" t="s">
        <v>7</v>
      </c>
      <c r="B55" s="304" t="s">
        <v>8</v>
      </c>
      <c r="C55" s="304" t="s">
        <v>9</v>
      </c>
      <c r="D55" s="304" t="s">
        <v>0</v>
      </c>
      <c r="E55" s="304" t="s">
        <v>1</v>
      </c>
      <c r="F55" s="304" t="s">
        <v>2</v>
      </c>
      <c r="G55" s="304" t="s">
        <v>3</v>
      </c>
      <c r="H55" s="304" t="s">
        <v>5</v>
      </c>
      <c r="I55" s="304" t="s">
        <v>6</v>
      </c>
      <c r="J55" s="308" t="s">
        <v>4</v>
      </c>
      <c r="K55" s="304" t="s">
        <v>3371</v>
      </c>
    </row>
    <row r="56" spans="1:11" ht="31.5" thickTop="1" thickBot="1" x14ac:dyDescent="0.3">
      <c r="A56" s="294" t="s">
        <v>75</v>
      </c>
      <c r="B56" s="299" t="s">
        <v>37</v>
      </c>
      <c r="C56" s="299" t="s">
        <v>56</v>
      </c>
      <c r="D56" s="294" t="s">
        <v>74</v>
      </c>
      <c r="E56" s="305" t="s">
        <v>2623</v>
      </c>
      <c r="F56" s="298" t="s">
        <v>3227</v>
      </c>
      <c r="G56" s="298"/>
      <c r="H56" s="298"/>
      <c r="I56" s="298"/>
      <c r="J56" s="306">
        <v>650000000</v>
      </c>
      <c r="K56" s="292"/>
    </row>
    <row r="57" spans="1:11" ht="31.5" thickTop="1" thickBot="1" x14ac:dyDescent="0.3">
      <c r="A57" s="294" t="s">
        <v>75</v>
      </c>
      <c r="B57" s="299" t="s">
        <v>37</v>
      </c>
      <c r="C57" s="299" t="s">
        <v>40</v>
      </c>
      <c r="D57" s="294" t="s">
        <v>74</v>
      </c>
      <c r="E57" s="305" t="s">
        <v>2623</v>
      </c>
      <c r="F57" s="298" t="s">
        <v>3228</v>
      </c>
      <c r="G57" s="298"/>
      <c r="H57" s="298"/>
      <c r="I57" s="298"/>
      <c r="J57" s="306">
        <v>350000000</v>
      </c>
      <c r="K57" s="292"/>
    </row>
    <row r="58" spans="1:11" ht="31.5" thickTop="1" thickBot="1" x14ac:dyDescent="0.3">
      <c r="A58" s="294" t="s">
        <v>75</v>
      </c>
      <c r="B58" s="299" t="s">
        <v>37</v>
      </c>
      <c r="C58" s="299" t="s">
        <v>99</v>
      </c>
      <c r="D58" s="294" t="s">
        <v>74</v>
      </c>
      <c r="E58" s="305" t="s">
        <v>2623</v>
      </c>
      <c r="F58" s="298" t="s">
        <v>3229</v>
      </c>
      <c r="G58" s="298"/>
      <c r="H58" s="298"/>
      <c r="I58" s="298"/>
      <c r="J58" s="306">
        <v>5000000000</v>
      </c>
      <c r="K58" s="292"/>
    </row>
    <row r="59" spans="1:11" s="150" customFormat="1" ht="91.5" customHeight="1" thickTop="1" thickBot="1" x14ac:dyDescent="0.3">
      <c r="A59" s="101" t="s">
        <v>948</v>
      </c>
      <c r="B59" s="109" t="s">
        <v>35</v>
      </c>
      <c r="C59" s="109" t="s">
        <v>27</v>
      </c>
      <c r="D59" s="101" t="s">
        <v>67</v>
      </c>
      <c r="E59" s="101" t="s">
        <v>2752</v>
      </c>
      <c r="F59" s="101" t="s">
        <v>3446</v>
      </c>
      <c r="G59" s="101" t="s">
        <v>3447</v>
      </c>
      <c r="H59" s="101" t="s">
        <v>3448</v>
      </c>
      <c r="I59" s="101" t="s">
        <v>2126</v>
      </c>
      <c r="J59" s="110">
        <v>150000000</v>
      </c>
    </row>
    <row r="60" spans="1:11" ht="31.5" thickTop="1" thickBot="1" x14ac:dyDescent="0.3">
      <c r="A60" s="294" t="s">
        <v>188</v>
      </c>
      <c r="B60" s="294" t="s">
        <v>29</v>
      </c>
      <c r="C60" s="294" t="s">
        <v>1078</v>
      </c>
      <c r="D60" s="294" t="s">
        <v>658</v>
      </c>
      <c r="E60" s="296" t="s">
        <v>184</v>
      </c>
      <c r="F60" s="294" t="s">
        <v>601</v>
      </c>
      <c r="G60" s="294" t="s">
        <v>150</v>
      </c>
      <c r="H60" s="296" t="s">
        <v>1781</v>
      </c>
      <c r="I60" s="294" t="s">
        <v>145</v>
      </c>
      <c r="J60" s="297">
        <v>126000000</v>
      </c>
      <c r="K60" s="292"/>
    </row>
    <row r="61" spans="1:11" ht="31.5" thickTop="1" thickBot="1" x14ac:dyDescent="0.3">
      <c r="A61" s="292" t="s">
        <v>188</v>
      </c>
      <c r="B61" s="292" t="s">
        <v>29</v>
      </c>
      <c r="C61" s="292" t="s">
        <v>52</v>
      </c>
      <c r="D61" s="292" t="s">
        <v>658</v>
      </c>
      <c r="E61" s="292" t="s">
        <v>184</v>
      </c>
      <c r="F61" s="292" t="s">
        <v>2990</v>
      </c>
      <c r="G61" s="292" t="s">
        <v>668</v>
      </c>
      <c r="H61" s="292" t="s">
        <v>2991</v>
      </c>
      <c r="I61" s="292" t="s">
        <v>145</v>
      </c>
      <c r="J61" s="293">
        <v>473000000</v>
      </c>
      <c r="K61" s="292"/>
    </row>
    <row r="62" spans="1:11" ht="31.5" thickTop="1" thickBot="1" x14ac:dyDescent="0.3">
      <c r="A62" s="294" t="s">
        <v>188</v>
      </c>
      <c r="B62" s="298" t="s">
        <v>22</v>
      </c>
      <c r="C62" s="294" t="s">
        <v>47</v>
      </c>
      <c r="D62" s="294" t="s">
        <v>658</v>
      </c>
      <c r="E62" s="296" t="s">
        <v>148</v>
      </c>
      <c r="F62" s="294" t="s">
        <v>2653</v>
      </c>
      <c r="G62" s="294" t="s">
        <v>3279</v>
      </c>
      <c r="H62" s="294" t="s">
        <v>3281</v>
      </c>
      <c r="I62" s="294" t="s">
        <v>145</v>
      </c>
      <c r="J62" s="297">
        <v>1555800000</v>
      </c>
      <c r="K62" s="292"/>
    </row>
    <row r="63" spans="1:11" ht="46.5" thickTop="1" thickBot="1" x14ac:dyDescent="0.3">
      <c r="A63" s="294" t="s">
        <v>188</v>
      </c>
      <c r="B63" s="298" t="s">
        <v>22</v>
      </c>
      <c r="C63" s="294" t="s">
        <v>17</v>
      </c>
      <c r="D63" s="294" t="s">
        <v>658</v>
      </c>
      <c r="E63" s="296" t="s">
        <v>148</v>
      </c>
      <c r="F63" s="294" t="s">
        <v>3278</v>
      </c>
      <c r="G63" s="294" t="s">
        <v>3280</v>
      </c>
      <c r="H63" s="294" t="s">
        <v>3282</v>
      </c>
      <c r="I63" s="294" t="s">
        <v>145</v>
      </c>
      <c r="J63" s="297">
        <v>492000000</v>
      </c>
      <c r="K63" s="292"/>
    </row>
    <row r="64" spans="1:11" ht="61.5" thickTop="1" thickBot="1" x14ac:dyDescent="0.3">
      <c r="A64" s="294" t="s">
        <v>936</v>
      </c>
      <c r="B64" s="298" t="s">
        <v>29</v>
      </c>
      <c r="C64" s="299" t="s">
        <v>642</v>
      </c>
      <c r="D64" s="294" t="s">
        <v>949</v>
      </c>
      <c r="E64" s="296" t="s">
        <v>184</v>
      </c>
      <c r="F64" s="298" t="s">
        <v>1451</v>
      </c>
      <c r="G64" s="298" t="s">
        <v>3295</v>
      </c>
      <c r="H64" s="296" t="s">
        <v>3296</v>
      </c>
      <c r="I64" s="298" t="s">
        <v>654</v>
      </c>
      <c r="J64" s="301">
        <v>138000000</v>
      </c>
      <c r="K64" s="292"/>
    </row>
    <row r="65" spans="1:11" ht="60.75" thickTop="1" x14ac:dyDescent="0.25">
      <c r="A65" s="115" t="s">
        <v>1024</v>
      </c>
      <c r="B65" s="115" t="s">
        <v>111</v>
      </c>
      <c r="C65" s="115" t="s">
        <v>29</v>
      </c>
      <c r="D65" s="115" t="s">
        <v>1008</v>
      </c>
      <c r="E65" s="115" t="s">
        <v>2672</v>
      </c>
      <c r="F65" s="115" t="s">
        <v>3449</v>
      </c>
      <c r="G65" s="115" t="s">
        <v>3450</v>
      </c>
      <c r="H65" s="115" t="s">
        <v>3451</v>
      </c>
      <c r="I65" s="115" t="s">
        <v>547</v>
      </c>
      <c r="J65" s="289">
        <v>327000000</v>
      </c>
    </row>
    <row r="66" spans="1:11" s="150" customFormat="1" ht="43.5" customHeight="1" x14ac:dyDescent="0.25">
      <c r="A66" s="101" t="s">
        <v>1024</v>
      </c>
      <c r="B66" s="109" t="s">
        <v>111</v>
      </c>
      <c r="C66" s="109" t="s">
        <v>56</v>
      </c>
      <c r="D66" s="101" t="s">
        <v>1008</v>
      </c>
      <c r="E66" s="136" t="s">
        <v>2672</v>
      </c>
      <c r="F66" s="131" t="s">
        <v>3452</v>
      </c>
      <c r="G66" s="131" t="s">
        <v>3453</v>
      </c>
      <c r="H66" s="131" t="s">
        <v>3454</v>
      </c>
      <c r="I66" s="131" t="s">
        <v>470</v>
      </c>
      <c r="J66" s="134">
        <v>250000000</v>
      </c>
    </row>
    <row r="67" spans="1:11" s="150" customFormat="1" ht="45" customHeight="1" thickBot="1" x14ac:dyDescent="0.3">
      <c r="A67" s="320" t="s">
        <v>307</v>
      </c>
      <c r="B67" s="321" t="s">
        <v>26</v>
      </c>
      <c r="C67" s="321" t="s">
        <v>40</v>
      </c>
      <c r="D67" s="320" t="s">
        <v>305</v>
      </c>
      <c r="E67" s="238" t="s">
        <v>345</v>
      </c>
      <c r="F67" s="322" t="s">
        <v>3455</v>
      </c>
      <c r="G67" s="322" t="s">
        <v>3456</v>
      </c>
      <c r="H67" s="322" t="s">
        <v>3457</v>
      </c>
      <c r="I67" s="322" t="s">
        <v>145</v>
      </c>
      <c r="J67" s="323">
        <v>450000000</v>
      </c>
    </row>
    <row r="68" spans="1:11" ht="61.5" thickTop="1" thickBot="1" x14ac:dyDescent="0.3">
      <c r="A68" s="294" t="s">
        <v>790</v>
      </c>
      <c r="B68" s="298" t="s">
        <v>22</v>
      </c>
      <c r="C68" s="294" t="s">
        <v>51</v>
      </c>
      <c r="D68" s="294" t="s">
        <v>788</v>
      </c>
      <c r="E68" s="296" t="s">
        <v>148</v>
      </c>
      <c r="F68" s="294" t="s">
        <v>3294</v>
      </c>
      <c r="G68" s="294" t="s">
        <v>3358</v>
      </c>
      <c r="H68" s="294" t="s">
        <v>3357</v>
      </c>
      <c r="I68" s="294" t="s">
        <v>193</v>
      </c>
      <c r="J68" s="307">
        <v>10000000</v>
      </c>
      <c r="K68" s="292"/>
    </row>
    <row r="69" spans="1:11" ht="271.5" thickTop="1" thickBot="1" x14ac:dyDescent="0.3">
      <c r="A69" s="294" t="s">
        <v>1077</v>
      </c>
      <c r="B69" s="294" t="s">
        <v>29</v>
      </c>
      <c r="C69" s="294" t="s">
        <v>642</v>
      </c>
      <c r="D69" s="294" t="s">
        <v>1026</v>
      </c>
      <c r="E69" s="296" t="s">
        <v>184</v>
      </c>
      <c r="F69" s="294" t="s">
        <v>3182</v>
      </c>
      <c r="G69" s="294" t="s">
        <v>3362</v>
      </c>
      <c r="H69" s="296" t="s">
        <v>3363</v>
      </c>
      <c r="I69" s="294" t="s">
        <v>1027</v>
      </c>
      <c r="J69" s="297">
        <v>1600000000</v>
      </c>
      <c r="K69" s="292"/>
    </row>
    <row r="70" spans="1:11" ht="271.5" thickTop="1" thickBot="1" x14ac:dyDescent="0.3">
      <c r="A70" s="294" t="s">
        <v>1077</v>
      </c>
      <c r="B70" s="298" t="s">
        <v>22</v>
      </c>
      <c r="C70" s="294" t="s">
        <v>490</v>
      </c>
      <c r="D70" s="294" t="s">
        <v>1026</v>
      </c>
      <c r="E70" s="296" t="s">
        <v>148</v>
      </c>
      <c r="F70" s="294" t="s">
        <v>3123</v>
      </c>
      <c r="G70" s="294" t="s">
        <v>3364</v>
      </c>
      <c r="H70" s="294" t="s">
        <v>3365</v>
      </c>
      <c r="I70" s="294" t="s">
        <v>1027</v>
      </c>
      <c r="J70" s="297">
        <v>1400000000</v>
      </c>
      <c r="K70" s="292"/>
    </row>
    <row r="71" spans="1:11" ht="46.5" thickTop="1" thickBot="1" x14ac:dyDescent="0.3">
      <c r="A71" s="294" t="s">
        <v>507</v>
      </c>
      <c r="B71" s="295" t="s">
        <v>633</v>
      </c>
      <c r="C71" s="294" t="s">
        <v>21</v>
      </c>
      <c r="D71" s="294" t="s">
        <v>506</v>
      </c>
      <c r="E71" s="294" t="s">
        <v>1367</v>
      </c>
      <c r="F71" s="294" t="s">
        <v>3378</v>
      </c>
      <c r="G71" s="294" t="s">
        <v>3478</v>
      </c>
      <c r="H71" s="294" t="s">
        <v>3479</v>
      </c>
      <c r="I71" s="296" t="s">
        <v>2126</v>
      </c>
      <c r="J71" s="302">
        <v>50000000</v>
      </c>
      <c r="K71" s="292"/>
    </row>
    <row r="72" spans="1:11" ht="45.75" thickTop="1" x14ac:dyDescent="0.25">
      <c r="A72" s="115" t="s">
        <v>83</v>
      </c>
      <c r="B72" s="115" t="s">
        <v>26</v>
      </c>
      <c r="C72" s="115" t="s">
        <v>23</v>
      </c>
      <c r="D72" s="115" t="s">
        <v>82</v>
      </c>
      <c r="E72" s="115" t="s">
        <v>2772</v>
      </c>
      <c r="F72" s="115" t="s">
        <v>3458</v>
      </c>
      <c r="G72" s="115" t="s">
        <v>3459</v>
      </c>
      <c r="H72" s="115" t="s">
        <v>3460</v>
      </c>
      <c r="I72" s="115" t="s">
        <v>2126</v>
      </c>
      <c r="J72" s="115">
        <v>975000000</v>
      </c>
    </row>
    <row r="73" spans="1:11" ht="60" x14ac:dyDescent="0.25">
      <c r="A73" s="115" t="s">
        <v>363</v>
      </c>
      <c r="B73" s="115" t="s">
        <v>26</v>
      </c>
      <c r="C73" s="115" t="s">
        <v>50</v>
      </c>
      <c r="D73" s="115" t="s">
        <v>361</v>
      </c>
      <c r="E73" s="115" t="s">
        <v>2700</v>
      </c>
      <c r="F73" s="115" t="s">
        <v>3461</v>
      </c>
      <c r="G73" s="115" t="s">
        <v>3462</v>
      </c>
      <c r="H73" s="115" t="s">
        <v>3463</v>
      </c>
      <c r="I73" s="115" t="s">
        <v>1983</v>
      </c>
      <c r="J73" s="289">
        <v>100000000</v>
      </c>
    </row>
    <row r="74" spans="1:11" ht="45" x14ac:dyDescent="0.25">
      <c r="A74" s="115" t="s">
        <v>33</v>
      </c>
      <c r="B74" s="115" t="s">
        <v>26</v>
      </c>
      <c r="C74" s="115" t="s">
        <v>17</v>
      </c>
      <c r="D74" s="115" t="s">
        <v>32</v>
      </c>
      <c r="E74" s="115" t="s">
        <v>2715</v>
      </c>
      <c r="F74" s="115" t="s">
        <v>3464</v>
      </c>
      <c r="G74" s="115" t="s">
        <v>3465</v>
      </c>
      <c r="H74" s="115" t="s">
        <v>3466</v>
      </c>
      <c r="I74" s="115" t="s">
        <v>2126</v>
      </c>
      <c r="J74" s="289">
        <v>1400000000</v>
      </c>
    </row>
    <row r="75" spans="1:11" ht="45" x14ac:dyDescent="0.25">
      <c r="A75" s="115" t="s">
        <v>54</v>
      </c>
      <c r="B75" s="115" t="s">
        <v>30</v>
      </c>
      <c r="C75" s="115" t="s">
        <v>22</v>
      </c>
      <c r="D75" s="115" t="s">
        <v>53</v>
      </c>
      <c r="E75" s="115" t="s">
        <v>3428</v>
      </c>
      <c r="F75" s="115" t="s">
        <v>55</v>
      </c>
      <c r="G75" s="115" t="s">
        <v>3467</v>
      </c>
      <c r="H75" s="115" t="s">
        <v>3468</v>
      </c>
      <c r="I75" s="115" t="s">
        <v>2126</v>
      </c>
      <c r="J75" s="289">
        <v>4000000000</v>
      </c>
    </row>
    <row r="76" spans="1:11" s="150" customFormat="1" ht="39.75" customHeight="1" x14ac:dyDescent="0.25">
      <c r="A76" s="101" t="s">
        <v>54</v>
      </c>
      <c r="B76" s="211" t="s">
        <v>76</v>
      </c>
      <c r="C76" s="203" t="s">
        <v>17</v>
      </c>
      <c r="D76" s="101" t="s">
        <v>53</v>
      </c>
      <c r="E76" s="101" t="s">
        <v>3430</v>
      </c>
      <c r="F76" s="131" t="s">
        <v>3469</v>
      </c>
      <c r="G76" s="131" t="s">
        <v>3474</v>
      </c>
      <c r="H76" s="131" t="s">
        <v>3475</v>
      </c>
      <c r="I76" s="131" t="s">
        <v>547</v>
      </c>
      <c r="J76" s="214">
        <v>450000000</v>
      </c>
      <c r="K76" s="322"/>
    </row>
    <row r="77" spans="1:11" s="150" customFormat="1" ht="39.75" customHeight="1" x14ac:dyDescent="0.25">
      <c r="A77" s="101" t="s">
        <v>54</v>
      </c>
      <c r="B77" s="211" t="s">
        <v>76</v>
      </c>
      <c r="C77" s="203" t="s">
        <v>21</v>
      </c>
      <c r="D77" s="101" t="s">
        <v>53</v>
      </c>
      <c r="E77" s="101" t="s">
        <v>3430</v>
      </c>
      <c r="F77" s="131" t="s">
        <v>3470</v>
      </c>
      <c r="G77" s="131" t="s">
        <v>3472</v>
      </c>
      <c r="H77" s="131" t="s">
        <v>3473</v>
      </c>
      <c r="I77" s="131" t="s">
        <v>547</v>
      </c>
      <c r="J77" s="214">
        <v>650000000</v>
      </c>
      <c r="K77" s="322"/>
    </row>
    <row r="78" spans="1:11" s="150" customFormat="1" ht="39.75" customHeight="1" x14ac:dyDescent="0.25">
      <c r="A78" s="101" t="s">
        <v>54</v>
      </c>
      <c r="B78" s="211" t="s">
        <v>76</v>
      </c>
      <c r="C78" s="203" t="s">
        <v>23</v>
      </c>
      <c r="D78" s="101" t="s">
        <v>53</v>
      </c>
      <c r="E78" s="101" t="s">
        <v>3430</v>
      </c>
      <c r="F78" s="131" t="s">
        <v>3471</v>
      </c>
      <c r="G78" s="131" t="s">
        <v>3476</v>
      </c>
      <c r="H78" s="131" t="s">
        <v>3477</v>
      </c>
      <c r="I78" s="131" t="s">
        <v>547</v>
      </c>
      <c r="J78" s="214">
        <v>250000000</v>
      </c>
      <c r="K78" s="322"/>
    </row>
    <row r="79" spans="1:11" ht="30" x14ac:dyDescent="0.25">
      <c r="A79" s="101" t="s">
        <v>75</v>
      </c>
      <c r="B79" s="132" t="s">
        <v>22</v>
      </c>
      <c r="C79" s="132" t="s">
        <v>50</v>
      </c>
      <c r="D79" s="101" t="s">
        <v>74</v>
      </c>
      <c r="E79" s="131" t="s">
        <v>148</v>
      </c>
      <c r="F79" s="132" t="s">
        <v>674</v>
      </c>
      <c r="G79" s="132" t="s">
        <v>387</v>
      </c>
      <c r="H79" s="132" t="s">
        <v>100</v>
      </c>
      <c r="I79" s="132" t="s">
        <v>145</v>
      </c>
      <c r="J79" s="143">
        <v>25000000</v>
      </c>
    </row>
    <row r="80" spans="1:11" ht="30" x14ac:dyDescent="0.25">
      <c r="A80" s="101" t="s">
        <v>75</v>
      </c>
      <c r="B80" s="154" t="s">
        <v>30</v>
      </c>
      <c r="C80" s="154" t="s">
        <v>47</v>
      </c>
      <c r="D80" s="101" t="s">
        <v>74</v>
      </c>
      <c r="E80" s="138" t="s">
        <v>2733</v>
      </c>
      <c r="F80" s="132" t="s">
        <v>3488</v>
      </c>
      <c r="G80" s="132"/>
      <c r="H80" s="132"/>
      <c r="I80" s="132"/>
      <c r="J80" s="188">
        <v>250000000</v>
      </c>
    </row>
    <row r="81" spans="1:10" ht="45" x14ac:dyDescent="0.25">
      <c r="A81" s="203" t="s">
        <v>1007</v>
      </c>
      <c r="B81" s="109" t="s">
        <v>124</v>
      </c>
      <c r="C81" s="101" t="s">
        <v>56</v>
      </c>
      <c r="D81" s="203" t="s">
        <v>1006</v>
      </c>
      <c r="E81" s="136" t="s">
        <v>2670</v>
      </c>
      <c r="F81" s="101" t="s">
        <v>3489</v>
      </c>
      <c r="G81" s="101" t="s">
        <v>3490</v>
      </c>
      <c r="H81" s="101" t="s">
        <v>3491</v>
      </c>
      <c r="I81" s="101" t="s">
        <v>2207</v>
      </c>
      <c r="J81" s="171">
        <v>250000000</v>
      </c>
    </row>
  </sheetData>
  <mergeCells count="2">
    <mergeCell ref="A2:J2"/>
    <mergeCell ref="A53:K53"/>
  </mergeCells>
  <pageMargins left="0.70866141732283472" right="0.70866141732283472" top="0.74803149606299213" bottom="0.74803149606299213" header="0.31496062992125984" footer="0.31496062992125984"/>
  <pageSetup paperSize="256" scale="65" orientation="landscape" horizontalDpi="4294967293"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21"/>
  <sheetViews>
    <sheetView zoomScale="80" zoomScaleNormal="80" workbookViewId="0">
      <selection activeCell="E3" sqref="E3"/>
    </sheetView>
  </sheetViews>
  <sheetFormatPr defaultRowHeight="15" x14ac:dyDescent="0.25"/>
  <cols>
    <col min="1" max="1" width="10.5703125" style="114" customWidth="1"/>
    <col min="2" max="2" width="7.85546875" style="114" customWidth="1"/>
    <col min="3" max="3" width="95.140625" style="114" customWidth="1"/>
    <col min="4" max="4" width="23" style="15" customWidth="1"/>
    <col min="5" max="5" width="43.28515625" style="18" customWidth="1"/>
    <col min="6" max="6" width="51.140625" style="114" customWidth="1"/>
    <col min="7" max="7" width="24.28515625" style="114" customWidth="1"/>
    <col min="8" max="16384" width="9.140625" style="114"/>
  </cols>
  <sheetData>
    <row r="1" spans="1:7" ht="15.75" x14ac:dyDescent="0.25">
      <c r="A1" s="13" t="s">
        <v>1304</v>
      </c>
      <c r="B1" s="13" t="s">
        <v>0</v>
      </c>
      <c r="C1" s="13" t="s">
        <v>1</v>
      </c>
      <c r="D1" s="14" t="s">
        <v>1109</v>
      </c>
      <c r="E1"/>
    </row>
    <row r="2" spans="1:7" s="128" customFormat="1" ht="18.75" x14ac:dyDescent="0.3">
      <c r="A2" s="123" t="s">
        <v>63</v>
      </c>
      <c r="B2" s="124" t="s">
        <v>62</v>
      </c>
      <c r="C2" s="125"/>
      <c r="D2" s="126">
        <v>56173080000</v>
      </c>
      <c r="E2"/>
      <c r="F2" s="114"/>
      <c r="G2" s="114"/>
    </row>
    <row r="3" spans="1:7" s="5" customFormat="1" ht="15.75" x14ac:dyDescent="0.25">
      <c r="A3"/>
      <c r="B3" s="119" t="s">
        <v>29</v>
      </c>
      <c r="C3" s="111" t="s">
        <v>184</v>
      </c>
      <c r="D3" s="113">
        <v>2246500000</v>
      </c>
      <c r="E3"/>
      <c r="F3" s="114"/>
      <c r="G3" s="114"/>
    </row>
    <row r="4" spans="1:7" x14ac:dyDescent="0.25">
      <c r="A4"/>
      <c r="B4" s="119" t="s">
        <v>22</v>
      </c>
      <c r="C4" s="117" t="s">
        <v>148</v>
      </c>
      <c r="D4" s="118">
        <v>1332500000</v>
      </c>
      <c r="E4"/>
    </row>
    <row r="5" spans="1:7" s="5" customFormat="1" x14ac:dyDescent="0.25">
      <c r="A5"/>
      <c r="B5" s="119" t="s">
        <v>17</v>
      </c>
      <c r="C5" s="117" t="s">
        <v>146</v>
      </c>
      <c r="D5" s="118">
        <v>20000000</v>
      </c>
      <c r="E5"/>
      <c r="F5" s="114"/>
      <c r="G5" s="114"/>
    </row>
    <row r="6" spans="1:7" x14ac:dyDescent="0.25">
      <c r="A6"/>
      <c r="B6" s="119" t="s">
        <v>16</v>
      </c>
      <c r="C6" s="117" t="s">
        <v>108</v>
      </c>
      <c r="D6" s="118">
        <v>1500000000</v>
      </c>
      <c r="E6"/>
    </row>
    <row r="7" spans="1:7" x14ac:dyDescent="0.25">
      <c r="A7"/>
      <c r="B7" s="119" t="s">
        <v>37</v>
      </c>
      <c r="C7" s="117" t="s">
        <v>2737</v>
      </c>
      <c r="D7" s="118">
        <v>3700000000</v>
      </c>
      <c r="E7"/>
    </row>
    <row r="8" spans="1:7" x14ac:dyDescent="0.25">
      <c r="A8"/>
      <c r="B8" s="119" t="s">
        <v>30</v>
      </c>
      <c r="C8" s="117" t="s">
        <v>1268</v>
      </c>
      <c r="D8" s="118">
        <v>40874080000</v>
      </c>
      <c r="E8"/>
    </row>
    <row r="9" spans="1:7" x14ac:dyDescent="0.25">
      <c r="A9"/>
      <c r="B9" s="119" t="s">
        <v>20</v>
      </c>
      <c r="C9" s="117" t="s">
        <v>164</v>
      </c>
      <c r="D9" s="118">
        <v>1650000000</v>
      </c>
      <c r="E9"/>
    </row>
    <row r="10" spans="1:7" x14ac:dyDescent="0.25">
      <c r="A10"/>
      <c r="B10" s="119" t="s">
        <v>76</v>
      </c>
      <c r="C10" s="117" t="s">
        <v>2741</v>
      </c>
      <c r="D10" s="118">
        <v>4850000000</v>
      </c>
      <c r="E10"/>
    </row>
    <row r="11" spans="1:7" ht="18.75" x14ac:dyDescent="0.3">
      <c r="A11" s="123" t="s">
        <v>66</v>
      </c>
      <c r="B11" s="124" t="s">
        <v>64</v>
      </c>
      <c r="C11" s="125"/>
      <c r="D11" s="126">
        <v>20008380400</v>
      </c>
      <c r="E11"/>
    </row>
    <row r="12" spans="1:7" ht="15.75" x14ac:dyDescent="0.25">
      <c r="A12"/>
      <c r="B12" s="119" t="s">
        <v>29</v>
      </c>
      <c r="C12" s="111" t="s">
        <v>184</v>
      </c>
      <c r="D12" s="113">
        <v>2539490400</v>
      </c>
      <c r="E12"/>
    </row>
    <row r="13" spans="1:7" x14ac:dyDescent="0.25">
      <c r="A13"/>
      <c r="B13" s="119" t="s">
        <v>22</v>
      </c>
      <c r="C13" s="117" t="s">
        <v>148</v>
      </c>
      <c r="D13" s="118">
        <v>969850000</v>
      </c>
      <c r="E13"/>
    </row>
    <row r="14" spans="1:7" x14ac:dyDescent="0.25">
      <c r="A14"/>
      <c r="B14" s="119" t="s">
        <v>17</v>
      </c>
      <c r="C14" s="117" t="s">
        <v>146</v>
      </c>
      <c r="D14" s="118">
        <v>20000000</v>
      </c>
      <c r="E14"/>
    </row>
    <row r="15" spans="1:7" x14ac:dyDescent="0.25">
      <c r="A15"/>
      <c r="B15" s="119" t="s">
        <v>26</v>
      </c>
      <c r="C15" s="117" t="s">
        <v>2742</v>
      </c>
      <c r="D15" s="118">
        <v>6950000000</v>
      </c>
      <c r="E15"/>
    </row>
    <row r="16" spans="1:7" x14ac:dyDescent="0.25">
      <c r="A16"/>
      <c r="B16" s="119" t="s">
        <v>12</v>
      </c>
      <c r="C16" s="117" t="s">
        <v>2744</v>
      </c>
      <c r="D16" s="118">
        <v>709838000</v>
      </c>
      <c r="E16"/>
    </row>
    <row r="17" spans="1:5" x14ac:dyDescent="0.25">
      <c r="A17"/>
      <c r="B17" s="119" t="s">
        <v>37</v>
      </c>
      <c r="C17" s="117" t="s">
        <v>107</v>
      </c>
      <c r="D17" s="118">
        <v>650000000</v>
      </c>
      <c r="E17"/>
    </row>
    <row r="18" spans="1:5" x14ac:dyDescent="0.25">
      <c r="A18"/>
      <c r="B18" s="119" t="s">
        <v>30</v>
      </c>
      <c r="C18" s="117" t="s">
        <v>2746</v>
      </c>
      <c r="D18" s="118">
        <v>2800000000</v>
      </c>
      <c r="E18"/>
    </row>
    <row r="19" spans="1:5" x14ac:dyDescent="0.25">
      <c r="A19"/>
      <c r="B19" s="119" t="s">
        <v>117</v>
      </c>
      <c r="C19" s="117" t="s">
        <v>116</v>
      </c>
      <c r="D19" s="118">
        <v>4800000000</v>
      </c>
      <c r="E19"/>
    </row>
    <row r="20" spans="1:5" x14ac:dyDescent="0.25">
      <c r="A20"/>
      <c r="B20" s="119" t="s">
        <v>156</v>
      </c>
      <c r="C20" s="117" t="s">
        <v>2743</v>
      </c>
      <c r="D20" s="118">
        <v>569202000</v>
      </c>
      <c r="E20"/>
    </row>
    <row r="21" spans="1:5" ht="18.75" x14ac:dyDescent="0.3">
      <c r="A21" s="123" t="s">
        <v>874</v>
      </c>
      <c r="B21" s="124" t="s">
        <v>872</v>
      </c>
      <c r="C21" s="125"/>
      <c r="D21" s="126">
        <v>76274318400</v>
      </c>
      <c r="E21"/>
    </row>
    <row r="22" spans="1:5" ht="15.75" x14ac:dyDescent="0.25">
      <c r="A22"/>
      <c r="B22" s="119" t="s">
        <v>29</v>
      </c>
      <c r="C22" s="111" t="s">
        <v>184</v>
      </c>
      <c r="D22" s="113">
        <v>2450318400</v>
      </c>
      <c r="E22"/>
    </row>
    <row r="23" spans="1:5" x14ac:dyDescent="0.25">
      <c r="A23"/>
      <c r="B23" s="119" t="s">
        <v>22</v>
      </c>
      <c r="C23" s="117" t="s">
        <v>148</v>
      </c>
      <c r="D23" s="118">
        <v>120000000</v>
      </c>
      <c r="E23"/>
    </row>
    <row r="24" spans="1:5" x14ac:dyDescent="0.25">
      <c r="A24"/>
      <c r="B24" s="119" t="s">
        <v>17</v>
      </c>
      <c r="C24" s="117" t="s">
        <v>146</v>
      </c>
      <c r="D24" s="118">
        <v>15000000</v>
      </c>
      <c r="E24"/>
    </row>
    <row r="25" spans="1:5" x14ac:dyDescent="0.25">
      <c r="A25"/>
      <c r="B25" s="119" t="s">
        <v>173</v>
      </c>
      <c r="C25" s="117" t="s">
        <v>879</v>
      </c>
      <c r="D25" s="118">
        <v>23539000000</v>
      </c>
      <c r="E25"/>
    </row>
    <row r="26" spans="1:5" x14ac:dyDescent="0.25">
      <c r="A26"/>
      <c r="B26" s="119" t="s">
        <v>156</v>
      </c>
      <c r="C26" s="117" t="s">
        <v>97</v>
      </c>
      <c r="D26" s="118">
        <v>50150000000</v>
      </c>
      <c r="E26"/>
    </row>
    <row r="27" spans="1:5" ht="18.75" x14ac:dyDescent="0.3">
      <c r="A27" s="123" t="s">
        <v>86</v>
      </c>
      <c r="B27" s="124" t="s">
        <v>84</v>
      </c>
      <c r="C27" s="125"/>
      <c r="D27" s="126">
        <v>278337374000</v>
      </c>
      <c r="E27"/>
    </row>
    <row r="28" spans="1:5" ht="15.75" x14ac:dyDescent="0.25">
      <c r="A28"/>
      <c r="B28" s="119" t="s">
        <v>29</v>
      </c>
      <c r="C28" s="111" t="s">
        <v>184</v>
      </c>
      <c r="D28" s="113">
        <v>1665000000</v>
      </c>
      <c r="E28"/>
    </row>
    <row r="29" spans="1:5" x14ac:dyDescent="0.25">
      <c r="A29"/>
      <c r="B29" s="119" t="s">
        <v>22</v>
      </c>
      <c r="C29" s="117" t="s">
        <v>148</v>
      </c>
      <c r="D29" s="118">
        <v>320000000</v>
      </c>
      <c r="E29"/>
    </row>
    <row r="30" spans="1:5" x14ac:dyDescent="0.25">
      <c r="A30"/>
      <c r="B30" s="119" t="s">
        <v>17</v>
      </c>
      <c r="C30" s="117" t="s">
        <v>146</v>
      </c>
      <c r="D30" s="118">
        <v>20000000</v>
      </c>
      <c r="E30"/>
    </row>
    <row r="31" spans="1:5" x14ac:dyDescent="0.25">
      <c r="A31"/>
      <c r="B31" s="119" t="s">
        <v>26</v>
      </c>
      <c r="C31" s="117" t="s">
        <v>85</v>
      </c>
      <c r="D31" s="118">
        <v>127700718000</v>
      </c>
      <c r="E31"/>
    </row>
    <row r="32" spans="1:5" x14ac:dyDescent="0.25">
      <c r="A32"/>
      <c r="B32" s="119" t="s">
        <v>76</v>
      </c>
      <c r="C32" s="117" t="s">
        <v>3141</v>
      </c>
      <c r="D32" s="118">
        <v>65000000000</v>
      </c>
      <c r="E32"/>
    </row>
    <row r="33" spans="1:7" x14ac:dyDescent="0.25">
      <c r="A33"/>
      <c r="B33" s="119" t="s">
        <v>92</v>
      </c>
      <c r="C33" s="117" t="s">
        <v>2439</v>
      </c>
      <c r="D33" s="118">
        <v>9700000000</v>
      </c>
      <c r="E33"/>
    </row>
    <row r="34" spans="1:7" x14ac:dyDescent="0.25">
      <c r="A34"/>
      <c r="B34" s="119" t="s">
        <v>117</v>
      </c>
      <c r="C34" s="117" t="s">
        <v>2596</v>
      </c>
      <c r="D34" s="118">
        <v>69531656000</v>
      </c>
      <c r="E34"/>
    </row>
    <row r="35" spans="1:7" x14ac:dyDescent="0.25">
      <c r="A35"/>
      <c r="B35" s="119" t="s">
        <v>236</v>
      </c>
      <c r="C35" s="117" t="s">
        <v>118</v>
      </c>
      <c r="D35" s="118">
        <v>2000000000</v>
      </c>
      <c r="E35"/>
    </row>
    <row r="36" spans="1:7" x14ac:dyDescent="0.25">
      <c r="A36"/>
      <c r="B36" s="119" t="s">
        <v>156</v>
      </c>
      <c r="C36" s="117" t="s">
        <v>2977</v>
      </c>
      <c r="D36" s="118">
        <v>1200000000</v>
      </c>
      <c r="E36"/>
    </row>
    <row r="37" spans="1:7" x14ac:dyDescent="0.25">
      <c r="A37"/>
      <c r="B37" s="119" t="s">
        <v>111</v>
      </c>
      <c r="C37" s="117" t="s">
        <v>158</v>
      </c>
      <c r="D37" s="118">
        <v>900000000</v>
      </c>
      <c r="E37"/>
    </row>
    <row r="38" spans="1:7" x14ac:dyDescent="0.25">
      <c r="A38"/>
      <c r="B38" s="119" t="s">
        <v>218</v>
      </c>
      <c r="C38" s="117" t="s">
        <v>2444</v>
      </c>
      <c r="D38" s="118">
        <v>300000000</v>
      </c>
      <c r="E38"/>
    </row>
    <row r="39" spans="1:7" ht="18.75" x14ac:dyDescent="0.3">
      <c r="A39" s="123" t="s">
        <v>948</v>
      </c>
      <c r="B39" s="124" t="s">
        <v>67</v>
      </c>
      <c r="C39" s="125"/>
      <c r="D39" s="126">
        <v>41986121199</v>
      </c>
      <c r="E39"/>
    </row>
    <row r="40" spans="1:7" ht="15.75" x14ac:dyDescent="0.25">
      <c r="A40"/>
      <c r="B40" s="119" t="s">
        <v>29</v>
      </c>
      <c r="C40" s="111" t="s">
        <v>184</v>
      </c>
      <c r="D40" s="113">
        <v>792560000</v>
      </c>
      <c r="E40"/>
    </row>
    <row r="41" spans="1:7" x14ac:dyDescent="0.25">
      <c r="A41"/>
      <c r="B41" s="119" t="s">
        <v>22</v>
      </c>
      <c r="C41" s="117" t="s">
        <v>148</v>
      </c>
      <c r="D41" s="118">
        <v>220000000</v>
      </c>
      <c r="E41"/>
    </row>
    <row r="42" spans="1:7" x14ac:dyDescent="0.25">
      <c r="A42"/>
      <c r="B42" s="119" t="s">
        <v>17</v>
      </c>
      <c r="C42" s="117" t="s">
        <v>146</v>
      </c>
      <c r="D42" s="118">
        <v>20000000</v>
      </c>
      <c r="E42"/>
    </row>
    <row r="43" spans="1:7" x14ac:dyDescent="0.25">
      <c r="A43"/>
      <c r="B43" s="119" t="s">
        <v>26</v>
      </c>
      <c r="C43" s="117" t="s">
        <v>2749</v>
      </c>
      <c r="D43" s="118">
        <v>1550000000</v>
      </c>
      <c r="E43"/>
    </row>
    <row r="44" spans="1:7" x14ac:dyDescent="0.25">
      <c r="A44"/>
      <c r="B44" s="119" t="s">
        <v>20</v>
      </c>
      <c r="C44" s="117" t="s">
        <v>2751</v>
      </c>
      <c r="D44" s="118">
        <v>3669801199</v>
      </c>
      <c r="E44"/>
    </row>
    <row r="45" spans="1:7" x14ac:dyDescent="0.25">
      <c r="A45"/>
      <c r="B45" s="119" t="s">
        <v>35</v>
      </c>
      <c r="C45" s="117" t="s">
        <v>2752</v>
      </c>
      <c r="D45" s="118">
        <v>983760000</v>
      </c>
      <c r="E45"/>
    </row>
    <row r="46" spans="1:7" s="128" customFormat="1" x14ac:dyDescent="0.25">
      <c r="A46"/>
      <c r="B46" s="119" t="s">
        <v>490</v>
      </c>
      <c r="C46" s="117" t="s">
        <v>151</v>
      </c>
      <c r="D46" s="118">
        <v>34750000000</v>
      </c>
      <c r="E46"/>
      <c r="F46" s="114"/>
      <c r="G46" s="114"/>
    </row>
    <row r="47" spans="1:7" ht="18.75" x14ac:dyDescent="0.3">
      <c r="A47" s="123" t="s">
        <v>61</v>
      </c>
      <c r="B47" s="124" t="s">
        <v>59</v>
      </c>
      <c r="C47" s="125"/>
      <c r="D47" s="126">
        <v>1888532000</v>
      </c>
      <c r="E47"/>
    </row>
    <row r="48" spans="1:7" ht="15.75" x14ac:dyDescent="0.25">
      <c r="A48"/>
      <c r="B48" s="119" t="s">
        <v>29</v>
      </c>
      <c r="C48" s="111" t="s">
        <v>184</v>
      </c>
      <c r="D48" s="113">
        <v>411732000</v>
      </c>
      <c r="E48"/>
    </row>
    <row r="49" spans="1:5" x14ac:dyDescent="0.25">
      <c r="A49"/>
      <c r="B49" s="119" t="s">
        <v>22</v>
      </c>
      <c r="C49" s="117" t="s">
        <v>148</v>
      </c>
      <c r="D49" s="118">
        <v>175000000</v>
      </c>
      <c r="E49"/>
    </row>
    <row r="50" spans="1:5" x14ac:dyDescent="0.25">
      <c r="A50"/>
      <c r="B50" s="119" t="s">
        <v>17</v>
      </c>
      <c r="C50" s="117" t="s">
        <v>146</v>
      </c>
      <c r="D50" s="118">
        <v>15000000</v>
      </c>
      <c r="E50"/>
    </row>
    <row r="51" spans="1:5" x14ac:dyDescent="0.25">
      <c r="A51"/>
      <c r="B51" s="119" t="s">
        <v>46</v>
      </c>
      <c r="C51" s="117" t="s">
        <v>60</v>
      </c>
      <c r="D51" s="118">
        <v>1286800000</v>
      </c>
      <c r="E51"/>
    </row>
    <row r="52" spans="1:5" ht="18.75" x14ac:dyDescent="0.3">
      <c r="A52" s="123" t="s">
        <v>91</v>
      </c>
      <c r="B52" s="124" t="s">
        <v>89</v>
      </c>
      <c r="C52" s="125"/>
      <c r="D52" s="126">
        <v>7890702600</v>
      </c>
      <c r="E52"/>
    </row>
    <row r="53" spans="1:5" ht="15.75" x14ac:dyDescent="0.25">
      <c r="A53"/>
      <c r="B53" s="119" t="s">
        <v>29</v>
      </c>
      <c r="C53" s="111" t="s">
        <v>184</v>
      </c>
      <c r="D53" s="113">
        <v>1500875000</v>
      </c>
      <c r="E53"/>
    </row>
    <row r="54" spans="1:5" x14ac:dyDescent="0.25">
      <c r="A54"/>
      <c r="B54" s="119" t="s">
        <v>22</v>
      </c>
      <c r="C54" s="117" t="s">
        <v>148</v>
      </c>
      <c r="D54" s="118">
        <v>381500000</v>
      </c>
      <c r="E54"/>
    </row>
    <row r="55" spans="1:5" x14ac:dyDescent="0.25">
      <c r="A55"/>
      <c r="B55" s="119" t="s">
        <v>17</v>
      </c>
      <c r="C55" s="117" t="s">
        <v>146</v>
      </c>
      <c r="D55" s="118">
        <v>15000000</v>
      </c>
      <c r="E55"/>
    </row>
    <row r="56" spans="1:5" x14ac:dyDescent="0.25">
      <c r="A56"/>
      <c r="B56" s="119" t="s">
        <v>26</v>
      </c>
      <c r="C56" s="117" t="s">
        <v>90</v>
      </c>
      <c r="D56" s="118">
        <v>4086054000</v>
      </c>
      <c r="E56"/>
    </row>
    <row r="57" spans="1:5" x14ac:dyDescent="0.25">
      <c r="A57"/>
      <c r="B57" s="119" t="s">
        <v>46</v>
      </c>
      <c r="C57" s="117" t="s">
        <v>125</v>
      </c>
      <c r="D57" s="118">
        <v>1907273600</v>
      </c>
      <c r="E57"/>
    </row>
    <row r="58" spans="1:5" ht="18.75" x14ac:dyDescent="0.3">
      <c r="A58" s="123" t="s">
        <v>69</v>
      </c>
      <c r="B58" s="124" t="s">
        <v>68</v>
      </c>
      <c r="C58" s="125"/>
      <c r="D58" s="126">
        <v>4814000000</v>
      </c>
      <c r="E58"/>
    </row>
    <row r="59" spans="1:5" ht="15.75" x14ac:dyDescent="0.25">
      <c r="A59"/>
      <c r="B59" s="119" t="s">
        <v>29</v>
      </c>
      <c r="C59" s="111" t="s">
        <v>184</v>
      </c>
      <c r="D59" s="113">
        <v>1009000000</v>
      </c>
      <c r="E59"/>
    </row>
    <row r="60" spans="1:5" x14ac:dyDescent="0.25">
      <c r="A60"/>
      <c r="B60" s="119" t="s">
        <v>22</v>
      </c>
      <c r="C60" s="117" t="s">
        <v>148</v>
      </c>
      <c r="D60" s="118">
        <v>270000000</v>
      </c>
      <c r="E60"/>
    </row>
    <row r="61" spans="1:5" x14ac:dyDescent="0.25">
      <c r="A61"/>
      <c r="B61" s="119" t="s">
        <v>17</v>
      </c>
      <c r="C61" s="117" t="s">
        <v>146</v>
      </c>
      <c r="D61" s="118">
        <v>15000000</v>
      </c>
      <c r="E61"/>
    </row>
    <row r="62" spans="1:5" x14ac:dyDescent="0.25">
      <c r="A62"/>
      <c r="B62" s="119" t="s">
        <v>12</v>
      </c>
      <c r="C62" s="117" t="s">
        <v>2940</v>
      </c>
      <c r="D62" s="118">
        <v>2750000000</v>
      </c>
      <c r="E62"/>
    </row>
    <row r="63" spans="1:5" x14ac:dyDescent="0.25">
      <c r="A63"/>
      <c r="B63" s="119" t="s">
        <v>46</v>
      </c>
      <c r="C63" s="117" t="s">
        <v>2946</v>
      </c>
      <c r="D63" s="118">
        <v>770000000</v>
      </c>
      <c r="E63"/>
    </row>
    <row r="64" spans="1:5" ht="18.75" x14ac:dyDescent="0.3">
      <c r="A64" s="123" t="s">
        <v>71</v>
      </c>
      <c r="B64" s="124" t="s">
        <v>70</v>
      </c>
      <c r="C64" s="125"/>
      <c r="D64" s="126">
        <v>12841148400</v>
      </c>
      <c r="E64"/>
    </row>
    <row r="65" spans="1:7" ht="15.75" x14ac:dyDescent="0.25">
      <c r="A65"/>
      <c r="B65" s="119" t="s">
        <v>29</v>
      </c>
      <c r="C65" s="111" t="s">
        <v>184</v>
      </c>
      <c r="D65" s="113">
        <v>1607000000</v>
      </c>
      <c r="E65"/>
    </row>
    <row r="66" spans="1:7" x14ac:dyDescent="0.25">
      <c r="A66"/>
      <c r="B66" s="119" t="s">
        <v>22</v>
      </c>
      <c r="C66" s="117" t="s">
        <v>148</v>
      </c>
      <c r="D66" s="118">
        <v>1875000000</v>
      </c>
      <c r="E66"/>
    </row>
    <row r="67" spans="1:7" x14ac:dyDescent="0.25">
      <c r="A67"/>
      <c r="B67" s="119" t="s">
        <v>17</v>
      </c>
      <c r="C67" s="117" t="s">
        <v>146</v>
      </c>
      <c r="D67" s="118">
        <v>15000000</v>
      </c>
      <c r="E67"/>
    </row>
    <row r="68" spans="1:7" x14ac:dyDescent="0.25">
      <c r="A68"/>
      <c r="B68" s="119" t="s">
        <v>26</v>
      </c>
      <c r="C68" s="117" t="s">
        <v>1728</v>
      </c>
      <c r="D68" s="118">
        <v>1207923500</v>
      </c>
      <c r="E68"/>
    </row>
    <row r="69" spans="1:7" x14ac:dyDescent="0.25">
      <c r="A69"/>
      <c r="B69" s="119" t="s">
        <v>12</v>
      </c>
      <c r="C69" s="117" t="s">
        <v>1733</v>
      </c>
      <c r="D69" s="118">
        <v>6870248400</v>
      </c>
      <c r="E69"/>
    </row>
    <row r="70" spans="1:7" x14ac:dyDescent="0.25">
      <c r="A70"/>
      <c r="B70" s="119" t="s">
        <v>16</v>
      </c>
      <c r="C70" s="117" t="s">
        <v>1736</v>
      </c>
      <c r="D70" s="118">
        <v>385800000</v>
      </c>
      <c r="E70"/>
    </row>
    <row r="71" spans="1:7" x14ac:dyDescent="0.25">
      <c r="A71"/>
      <c r="B71" s="119" t="s">
        <v>30</v>
      </c>
      <c r="C71" s="117" t="s">
        <v>1738</v>
      </c>
      <c r="D71" s="118">
        <v>433524500</v>
      </c>
      <c r="E71"/>
    </row>
    <row r="72" spans="1:7" x14ac:dyDescent="0.25">
      <c r="A72"/>
      <c r="B72" s="119" t="s">
        <v>20</v>
      </c>
      <c r="C72" s="117" t="s">
        <v>1740</v>
      </c>
      <c r="D72" s="118">
        <v>446652000</v>
      </c>
      <c r="E72"/>
    </row>
    <row r="73" spans="1:7" ht="18.75" x14ac:dyDescent="0.3">
      <c r="A73" s="123" t="s">
        <v>73</v>
      </c>
      <c r="B73" s="124" t="s">
        <v>72</v>
      </c>
      <c r="C73" s="125"/>
      <c r="D73" s="126">
        <v>8395000000</v>
      </c>
      <c r="E73"/>
    </row>
    <row r="74" spans="1:7" ht="15.75" x14ac:dyDescent="0.25">
      <c r="A74"/>
      <c r="B74" s="119" t="s">
        <v>29</v>
      </c>
      <c r="C74" s="111" t="s">
        <v>184</v>
      </c>
      <c r="D74" s="113">
        <v>1400000000</v>
      </c>
      <c r="E74"/>
    </row>
    <row r="75" spans="1:7" x14ac:dyDescent="0.25">
      <c r="A75"/>
      <c r="B75" s="119" t="s">
        <v>22</v>
      </c>
      <c r="C75" s="117" t="s">
        <v>148</v>
      </c>
      <c r="D75" s="118">
        <v>415000000</v>
      </c>
      <c r="E75"/>
    </row>
    <row r="76" spans="1:7" x14ac:dyDescent="0.25">
      <c r="A76"/>
      <c r="B76" s="119" t="s">
        <v>17</v>
      </c>
      <c r="C76" s="117" t="s">
        <v>146</v>
      </c>
      <c r="D76" s="118">
        <v>20000000</v>
      </c>
      <c r="E76"/>
    </row>
    <row r="77" spans="1:7" x14ac:dyDescent="0.25">
      <c r="A77"/>
      <c r="B77" s="119" t="s">
        <v>12</v>
      </c>
      <c r="C77" s="117" t="s">
        <v>2758</v>
      </c>
      <c r="D77" s="118">
        <v>3560000000</v>
      </c>
      <c r="E77"/>
    </row>
    <row r="78" spans="1:7" x14ac:dyDescent="0.25">
      <c r="A78"/>
      <c r="B78" s="119" t="s">
        <v>46</v>
      </c>
      <c r="C78" s="117" t="s">
        <v>2759</v>
      </c>
      <c r="D78" s="118">
        <v>1350000000</v>
      </c>
      <c r="E78"/>
    </row>
    <row r="79" spans="1:7" x14ac:dyDescent="0.25">
      <c r="A79"/>
      <c r="B79" s="119" t="s">
        <v>16</v>
      </c>
      <c r="C79" s="117" t="s">
        <v>2760</v>
      </c>
      <c r="D79" s="118">
        <v>1650000000</v>
      </c>
      <c r="E79"/>
    </row>
    <row r="80" spans="1:7" s="128" customFormat="1" ht="18.75" x14ac:dyDescent="0.3">
      <c r="A80" s="123" t="s">
        <v>39</v>
      </c>
      <c r="B80" s="124" t="s">
        <v>38</v>
      </c>
      <c r="C80" s="125"/>
      <c r="D80" s="126">
        <v>3993500000</v>
      </c>
      <c r="E80"/>
      <c r="F80" s="114"/>
      <c r="G80" s="114"/>
    </row>
    <row r="81" spans="1:7" ht="15.75" x14ac:dyDescent="0.25">
      <c r="A81"/>
      <c r="B81" s="119" t="s">
        <v>29</v>
      </c>
      <c r="C81" s="111" t="s">
        <v>184</v>
      </c>
      <c r="D81" s="113">
        <v>463500000</v>
      </c>
      <c r="E81"/>
    </row>
    <row r="82" spans="1:7" x14ac:dyDescent="0.25">
      <c r="A82"/>
      <c r="B82" s="119" t="s">
        <v>22</v>
      </c>
      <c r="C82" s="117" t="s">
        <v>148</v>
      </c>
      <c r="D82" s="118">
        <v>585000000</v>
      </c>
      <c r="E82"/>
    </row>
    <row r="83" spans="1:7" x14ac:dyDescent="0.25">
      <c r="A83"/>
      <c r="B83" s="119" t="s">
        <v>17</v>
      </c>
      <c r="C83" s="117" t="s">
        <v>146</v>
      </c>
      <c r="D83" s="118">
        <v>20000000</v>
      </c>
      <c r="E83"/>
    </row>
    <row r="84" spans="1:7" x14ac:dyDescent="0.25">
      <c r="A84"/>
      <c r="B84" s="119" t="s">
        <v>16</v>
      </c>
      <c r="C84" s="117" t="s">
        <v>2619</v>
      </c>
      <c r="D84" s="118">
        <v>930000000</v>
      </c>
      <c r="E84"/>
    </row>
    <row r="85" spans="1:7" x14ac:dyDescent="0.25">
      <c r="A85"/>
      <c r="B85" s="119" t="s">
        <v>37</v>
      </c>
      <c r="C85" s="117" t="s">
        <v>2616</v>
      </c>
      <c r="D85" s="118">
        <v>1995000000</v>
      </c>
      <c r="E85"/>
    </row>
    <row r="86" spans="1:7" ht="18.75" x14ac:dyDescent="0.3">
      <c r="A86" s="123" t="s">
        <v>58</v>
      </c>
      <c r="B86" s="124" t="s">
        <v>57</v>
      </c>
      <c r="C86" s="125"/>
      <c r="D86" s="126">
        <v>2716500000</v>
      </c>
      <c r="E86"/>
    </row>
    <row r="87" spans="1:7" ht="15.75" x14ac:dyDescent="0.25">
      <c r="A87"/>
      <c r="B87" s="119" t="s">
        <v>29</v>
      </c>
      <c r="C87" s="111" t="s">
        <v>184</v>
      </c>
      <c r="D87" s="113">
        <v>344000000</v>
      </c>
      <c r="E87"/>
    </row>
    <row r="88" spans="1:7" x14ac:dyDescent="0.25">
      <c r="A88"/>
      <c r="B88" s="119" t="s">
        <v>22</v>
      </c>
      <c r="C88" s="117" t="s">
        <v>148</v>
      </c>
      <c r="D88" s="118">
        <v>207500000</v>
      </c>
      <c r="E88"/>
    </row>
    <row r="89" spans="1:7" x14ac:dyDescent="0.25">
      <c r="A89"/>
      <c r="B89" s="119" t="s">
        <v>17</v>
      </c>
      <c r="C89" s="117" t="s">
        <v>146</v>
      </c>
      <c r="D89" s="118">
        <v>60000000</v>
      </c>
      <c r="E89"/>
    </row>
    <row r="90" spans="1:7" s="128" customFormat="1" x14ac:dyDescent="0.25">
      <c r="A90"/>
      <c r="B90" s="119" t="s">
        <v>26</v>
      </c>
      <c r="C90" s="117" t="s">
        <v>128</v>
      </c>
      <c r="D90" s="118">
        <v>960000000</v>
      </c>
      <c r="E90"/>
      <c r="F90" s="114"/>
      <c r="G90" s="114"/>
    </row>
    <row r="91" spans="1:7" x14ac:dyDescent="0.25">
      <c r="A91"/>
      <c r="B91" s="119" t="s">
        <v>46</v>
      </c>
      <c r="C91" s="117" t="s">
        <v>2620</v>
      </c>
      <c r="D91" s="118">
        <v>1145000000</v>
      </c>
      <c r="E91"/>
    </row>
    <row r="92" spans="1:7" ht="18.75" x14ac:dyDescent="0.3">
      <c r="A92" s="123" t="s">
        <v>75</v>
      </c>
      <c r="B92" s="124" t="s">
        <v>74</v>
      </c>
      <c r="C92" s="125"/>
      <c r="D92" s="126">
        <v>14746258580</v>
      </c>
      <c r="E92"/>
    </row>
    <row r="93" spans="1:7" ht="15.75" x14ac:dyDescent="0.25">
      <c r="A93"/>
      <c r="B93" s="119" t="s">
        <v>29</v>
      </c>
      <c r="C93" s="111" t="s">
        <v>184</v>
      </c>
      <c r="D93" s="113">
        <v>1432000000</v>
      </c>
      <c r="E93"/>
    </row>
    <row r="94" spans="1:7" x14ac:dyDescent="0.25">
      <c r="A94"/>
      <c r="B94" s="119" t="s">
        <v>22</v>
      </c>
      <c r="C94" s="117" t="s">
        <v>148</v>
      </c>
      <c r="D94" s="118">
        <v>310000000</v>
      </c>
      <c r="E94"/>
    </row>
    <row r="95" spans="1:7" x14ac:dyDescent="0.25">
      <c r="A95"/>
      <c r="B95" s="119" t="s">
        <v>17</v>
      </c>
      <c r="C95" s="117" t="s">
        <v>146</v>
      </c>
      <c r="D95" s="118">
        <v>20000000</v>
      </c>
      <c r="E95"/>
    </row>
    <row r="96" spans="1:7" x14ac:dyDescent="0.25">
      <c r="A96"/>
      <c r="B96" s="119" t="s">
        <v>26</v>
      </c>
      <c r="C96" s="117" t="s">
        <v>2079</v>
      </c>
      <c r="D96" s="118">
        <v>5240000000</v>
      </c>
      <c r="E96"/>
    </row>
    <row r="97" spans="1:5" x14ac:dyDescent="0.25">
      <c r="A97"/>
      <c r="B97" s="119" t="s">
        <v>37</v>
      </c>
      <c r="C97" s="117" t="s">
        <v>2623</v>
      </c>
      <c r="D97" s="118">
        <v>6494258580</v>
      </c>
      <c r="E97"/>
    </row>
    <row r="98" spans="1:5" x14ac:dyDescent="0.25">
      <c r="A98"/>
      <c r="B98" s="119" t="s">
        <v>30</v>
      </c>
      <c r="C98" s="117" t="s">
        <v>2733</v>
      </c>
      <c r="D98" s="118">
        <v>1250000000</v>
      </c>
      <c r="E98"/>
    </row>
    <row r="99" spans="1:5" ht="18.75" x14ac:dyDescent="0.3">
      <c r="A99" s="123" t="s">
        <v>78</v>
      </c>
      <c r="B99" s="124" t="s">
        <v>77</v>
      </c>
      <c r="C99" s="125"/>
      <c r="D99" s="126">
        <v>3752000000</v>
      </c>
      <c r="E99"/>
    </row>
    <row r="100" spans="1:5" ht="15.75" x14ac:dyDescent="0.25">
      <c r="A100"/>
      <c r="B100" s="119" t="s">
        <v>29</v>
      </c>
      <c r="C100" s="111" t="s">
        <v>184</v>
      </c>
      <c r="D100" s="113">
        <v>482000000</v>
      </c>
      <c r="E100"/>
    </row>
    <row r="101" spans="1:5" x14ac:dyDescent="0.25">
      <c r="A101"/>
      <c r="B101" s="119" t="s">
        <v>22</v>
      </c>
      <c r="C101" s="117" t="s">
        <v>523</v>
      </c>
      <c r="D101" s="118">
        <v>80000000</v>
      </c>
      <c r="E101"/>
    </row>
    <row r="102" spans="1:5" x14ac:dyDescent="0.25">
      <c r="A102"/>
      <c r="B102" s="119" t="s">
        <v>17</v>
      </c>
      <c r="C102" s="117" t="s">
        <v>146</v>
      </c>
      <c r="D102" s="118">
        <v>15000000</v>
      </c>
      <c r="E102"/>
    </row>
    <row r="103" spans="1:5" x14ac:dyDescent="0.25">
      <c r="A103"/>
      <c r="B103" s="119" t="s">
        <v>2069</v>
      </c>
      <c r="C103" s="117" t="s">
        <v>2625</v>
      </c>
      <c r="D103" s="118">
        <v>800000000</v>
      </c>
      <c r="E103"/>
    </row>
    <row r="104" spans="1:5" x14ac:dyDescent="0.25">
      <c r="A104"/>
      <c r="B104" s="119" t="s">
        <v>2070</v>
      </c>
      <c r="C104" s="117" t="s">
        <v>2628</v>
      </c>
      <c r="D104" s="118">
        <v>2375000000</v>
      </c>
      <c r="E104"/>
    </row>
    <row r="105" spans="1:5" ht="18.75" x14ac:dyDescent="0.3">
      <c r="A105" s="123" t="s">
        <v>134</v>
      </c>
      <c r="B105" s="124" t="s">
        <v>132</v>
      </c>
      <c r="C105" s="125"/>
      <c r="D105" s="126">
        <v>2845000000</v>
      </c>
      <c r="E105"/>
    </row>
    <row r="106" spans="1:5" ht="15.75" x14ac:dyDescent="0.25">
      <c r="A106"/>
      <c r="B106" s="119" t="s">
        <v>29</v>
      </c>
      <c r="C106" s="111" t="s">
        <v>184</v>
      </c>
      <c r="D106" s="113">
        <v>1085000000</v>
      </c>
      <c r="E106"/>
    </row>
    <row r="107" spans="1:5" x14ac:dyDescent="0.25">
      <c r="A107"/>
      <c r="B107" s="119" t="s">
        <v>22</v>
      </c>
      <c r="C107" s="117" t="s">
        <v>148</v>
      </c>
      <c r="D107" s="118">
        <v>360000000</v>
      </c>
      <c r="E107"/>
    </row>
    <row r="108" spans="1:5" x14ac:dyDescent="0.25">
      <c r="A108"/>
      <c r="B108" s="119" t="s">
        <v>17</v>
      </c>
      <c r="C108" s="117" t="s">
        <v>146</v>
      </c>
      <c r="D108" s="118">
        <v>15000000</v>
      </c>
      <c r="E108"/>
    </row>
    <row r="109" spans="1:5" x14ac:dyDescent="0.25">
      <c r="A109"/>
      <c r="B109" s="119" t="s">
        <v>12</v>
      </c>
      <c r="C109" s="117" t="s">
        <v>3486</v>
      </c>
      <c r="D109" s="118">
        <v>1135000000</v>
      </c>
      <c r="E109"/>
    </row>
    <row r="110" spans="1:5" x14ac:dyDescent="0.25">
      <c r="A110"/>
      <c r="B110" s="119" t="s">
        <v>30</v>
      </c>
      <c r="C110" s="117" t="s">
        <v>133</v>
      </c>
      <c r="D110" s="118">
        <v>250000000</v>
      </c>
      <c r="E110"/>
    </row>
    <row r="111" spans="1:5" ht="18.75" x14ac:dyDescent="0.3">
      <c r="A111" s="123" t="s">
        <v>81</v>
      </c>
      <c r="B111" s="124" t="s">
        <v>79</v>
      </c>
      <c r="C111" s="125"/>
      <c r="D111" s="126">
        <v>4149000000</v>
      </c>
      <c r="E111"/>
    </row>
    <row r="112" spans="1:5" ht="15.75" x14ac:dyDescent="0.25">
      <c r="A112"/>
      <c r="B112" s="119" t="s">
        <v>29</v>
      </c>
      <c r="C112" s="111" t="s">
        <v>184</v>
      </c>
      <c r="D112" s="113">
        <v>1109000000</v>
      </c>
      <c r="E112"/>
    </row>
    <row r="113" spans="1:7" x14ac:dyDescent="0.25">
      <c r="A113"/>
      <c r="B113" s="119" t="s">
        <v>22</v>
      </c>
      <c r="C113" s="117" t="s">
        <v>148</v>
      </c>
      <c r="D113" s="118">
        <v>125000000</v>
      </c>
      <c r="E113"/>
    </row>
    <row r="114" spans="1:7" x14ac:dyDescent="0.25">
      <c r="A114"/>
      <c r="B114" s="119" t="s">
        <v>17</v>
      </c>
      <c r="C114" s="117" t="s">
        <v>146</v>
      </c>
      <c r="D114" s="118">
        <v>15000000</v>
      </c>
      <c r="E114"/>
    </row>
    <row r="115" spans="1:7" x14ac:dyDescent="0.25">
      <c r="A115"/>
      <c r="B115" s="119" t="s">
        <v>35</v>
      </c>
      <c r="C115" s="117" t="s">
        <v>80</v>
      </c>
      <c r="D115" s="118">
        <v>2900000000</v>
      </c>
      <c r="E115"/>
    </row>
    <row r="116" spans="1:7" ht="18.75" x14ac:dyDescent="0.3">
      <c r="A116" s="123" t="s">
        <v>188</v>
      </c>
      <c r="B116" s="124" t="s">
        <v>658</v>
      </c>
      <c r="C116" s="125"/>
      <c r="D116" s="126">
        <v>28080413000</v>
      </c>
      <c r="E116"/>
    </row>
    <row r="117" spans="1:7" ht="15.75" x14ac:dyDescent="0.25">
      <c r="A117"/>
      <c r="B117" s="119" t="s">
        <v>29</v>
      </c>
      <c r="C117" s="111" t="s">
        <v>184</v>
      </c>
      <c r="D117" s="113">
        <v>12724185000</v>
      </c>
      <c r="E117"/>
    </row>
    <row r="118" spans="1:7" x14ac:dyDescent="0.25">
      <c r="A118"/>
      <c r="B118" s="119" t="s">
        <v>22</v>
      </c>
      <c r="C118" s="117" t="s">
        <v>148</v>
      </c>
      <c r="D118" s="118">
        <v>7260105000</v>
      </c>
      <c r="E118"/>
    </row>
    <row r="119" spans="1:7" s="128" customFormat="1" x14ac:dyDescent="0.25">
      <c r="A119"/>
      <c r="B119" s="119" t="s">
        <v>17</v>
      </c>
      <c r="C119" s="117" t="s">
        <v>146</v>
      </c>
      <c r="D119" s="118">
        <v>15000000</v>
      </c>
      <c r="E119"/>
      <c r="F119" s="114"/>
      <c r="G119" s="114"/>
    </row>
    <row r="120" spans="1:7" x14ac:dyDescent="0.25">
      <c r="A120"/>
      <c r="B120" s="119" t="s">
        <v>12</v>
      </c>
      <c r="C120" s="117" t="s">
        <v>1110</v>
      </c>
      <c r="D120" s="118">
        <v>7581123000</v>
      </c>
      <c r="E120"/>
    </row>
    <row r="121" spans="1:7" x14ac:dyDescent="0.25">
      <c r="A121"/>
      <c r="B121" s="119" t="s">
        <v>1114</v>
      </c>
      <c r="C121" s="117" t="s">
        <v>3284</v>
      </c>
      <c r="D121" s="118">
        <v>500000000</v>
      </c>
      <c r="E121"/>
    </row>
    <row r="122" spans="1:7" ht="18.75" x14ac:dyDescent="0.3">
      <c r="A122" s="123" t="s">
        <v>936</v>
      </c>
      <c r="B122" s="124" t="s">
        <v>949</v>
      </c>
      <c r="C122" s="125"/>
      <c r="D122" s="126">
        <v>15406551400</v>
      </c>
      <c r="E122"/>
    </row>
    <row r="123" spans="1:7" ht="15.75" x14ac:dyDescent="0.25">
      <c r="A123"/>
      <c r="B123" s="119" t="s">
        <v>29</v>
      </c>
      <c r="C123" s="111" t="s">
        <v>184</v>
      </c>
      <c r="D123" s="113">
        <v>2577570000</v>
      </c>
      <c r="E123"/>
    </row>
    <row r="124" spans="1:7" x14ac:dyDescent="0.25">
      <c r="A124"/>
      <c r="B124" s="119" t="s">
        <v>22</v>
      </c>
      <c r="C124" s="117" t="s">
        <v>148</v>
      </c>
      <c r="D124" s="118">
        <v>1132820000</v>
      </c>
      <c r="E124"/>
    </row>
    <row r="125" spans="1:7" x14ac:dyDescent="0.25">
      <c r="A125"/>
      <c r="B125" s="119" t="s">
        <v>17</v>
      </c>
      <c r="C125" s="117" t="s">
        <v>146</v>
      </c>
      <c r="D125" s="118">
        <v>15000000</v>
      </c>
      <c r="E125"/>
    </row>
    <row r="126" spans="1:7" x14ac:dyDescent="0.25">
      <c r="A126"/>
      <c r="B126" s="119" t="s">
        <v>46</v>
      </c>
      <c r="C126" s="117" t="s">
        <v>1261</v>
      </c>
      <c r="D126" s="118">
        <v>9801045400</v>
      </c>
      <c r="E126"/>
    </row>
    <row r="127" spans="1:7" x14ac:dyDescent="0.25">
      <c r="A127"/>
      <c r="B127" s="119" t="s">
        <v>16</v>
      </c>
      <c r="C127" s="117" t="s">
        <v>937</v>
      </c>
      <c r="D127" s="118">
        <v>1880116000</v>
      </c>
      <c r="E127"/>
    </row>
    <row r="128" spans="1:7" ht="18.75" x14ac:dyDescent="0.3">
      <c r="A128" s="123" t="s">
        <v>172</v>
      </c>
      <c r="B128" s="124" t="s">
        <v>170</v>
      </c>
      <c r="C128" s="125"/>
      <c r="D128" s="126">
        <v>8403360000</v>
      </c>
      <c r="E128"/>
    </row>
    <row r="129" spans="1:7" ht="15.75" x14ac:dyDescent="0.25">
      <c r="A129"/>
      <c r="B129" s="119" t="s">
        <v>29</v>
      </c>
      <c r="C129" s="111" t="s">
        <v>184</v>
      </c>
      <c r="D129" s="113">
        <v>410000000</v>
      </c>
      <c r="E129"/>
    </row>
    <row r="130" spans="1:7" x14ac:dyDescent="0.25">
      <c r="A130"/>
      <c r="B130" s="119" t="s">
        <v>22</v>
      </c>
      <c r="C130" s="117" t="s">
        <v>148</v>
      </c>
      <c r="D130" s="118">
        <v>113360000</v>
      </c>
      <c r="E130"/>
    </row>
    <row r="131" spans="1:7" x14ac:dyDescent="0.25">
      <c r="A131"/>
      <c r="B131" s="119" t="s">
        <v>17</v>
      </c>
      <c r="C131" s="117" t="s">
        <v>146</v>
      </c>
      <c r="D131" s="118">
        <v>15000000</v>
      </c>
      <c r="E131"/>
    </row>
    <row r="132" spans="1:7" x14ac:dyDescent="0.25">
      <c r="A132"/>
      <c r="B132" s="119" t="s">
        <v>117</v>
      </c>
      <c r="C132" s="117" t="s">
        <v>233</v>
      </c>
      <c r="D132" s="118">
        <v>100000000</v>
      </c>
      <c r="E132"/>
    </row>
    <row r="133" spans="1:7" x14ac:dyDescent="0.25">
      <c r="A133"/>
      <c r="B133" s="119" t="s">
        <v>173</v>
      </c>
      <c r="C133" s="117" t="s">
        <v>171</v>
      </c>
      <c r="D133" s="118">
        <v>7765000000</v>
      </c>
      <c r="E133"/>
    </row>
    <row r="134" spans="1:7" ht="18.75" x14ac:dyDescent="0.3">
      <c r="A134" s="123" t="s">
        <v>155</v>
      </c>
      <c r="B134" s="124" t="s">
        <v>153</v>
      </c>
      <c r="C134" s="125"/>
      <c r="D134" s="126">
        <v>3007000000</v>
      </c>
      <c r="E134"/>
    </row>
    <row r="135" spans="1:7" s="128" customFormat="1" ht="15.75" x14ac:dyDescent="0.25">
      <c r="A135"/>
      <c r="B135" s="119" t="s">
        <v>29</v>
      </c>
      <c r="C135" s="111" t="s">
        <v>184</v>
      </c>
      <c r="D135" s="113">
        <v>593000000</v>
      </c>
      <c r="E135"/>
      <c r="F135" s="114"/>
      <c r="G135" s="114"/>
    </row>
    <row r="136" spans="1:7" x14ac:dyDescent="0.25">
      <c r="A136"/>
      <c r="B136" s="119" t="s">
        <v>22</v>
      </c>
      <c r="C136" s="117" t="s">
        <v>148</v>
      </c>
      <c r="D136" s="118">
        <v>184000000</v>
      </c>
      <c r="E136"/>
    </row>
    <row r="137" spans="1:7" x14ac:dyDescent="0.25">
      <c r="A137"/>
      <c r="B137" s="119" t="s">
        <v>17</v>
      </c>
      <c r="C137" s="117" t="s">
        <v>146</v>
      </c>
      <c r="D137" s="118">
        <v>15000000</v>
      </c>
      <c r="E137"/>
    </row>
    <row r="138" spans="1:7" x14ac:dyDescent="0.25">
      <c r="A138"/>
      <c r="B138" s="119" t="s">
        <v>490</v>
      </c>
      <c r="C138" s="117" t="s">
        <v>487</v>
      </c>
      <c r="D138" s="118">
        <v>1090000000</v>
      </c>
      <c r="E138"/>
    </row>
    <row r="139" spans="1:7" x14ac:dyDescent="0.25">
      <c r="A139"/>
      <c r="B139" s="119" t="s">
        <v>156</v>
      </c>
      <c r="C139" s="117" t="s">
        <v>154</v>
      </c>
      <c r="D139" s="118">
        <v>1125000000</v>
      </c>
      <c r="E139"/>
    </row>
    <row r="140" spans="1:7" ht="18.75" x14ac:dyDescent="0.3">
      <c r="A140" s="123" t="s">
        <v>646</v>
      </c>
      <c r="B140" s="124" t="s">
        <v>645</v>
      </c>
      <c r="C140" s="125"/>
      <c r="D140" s="126">
        <v>2831100000</v>
      </c>
      <c r="E140"/>
    </row>
    <row r="141" spans="1:7" ht="15.75" x14ac:dyDescent="0.25">
      <c r="A141"/>
      <c r="B141" s="119" t="s">
        <v>29</v>
      </c>
      <c r="C141" s="111" t="s">
        <v>184</v>
      </c>
      <c r="D141" s="113">
        <v>274100000</v>
      </c>
      <c r="E141"/>
    </row>
    <row r="142" spans="1:7" x14ac:dyDescent="0.25">
      <c r="A142"/>
      <c r="B142" s="119" t="s">
        <v>22</v>
      </c>
      <c r="C142" s="117" t="s">
        <v>148</v>
      </c>
      <c r="D142" s="118">
        <v>75000000</v>
      </c>
      <c r="E142"/>
    </row>
    <row r="143" spans="1:7" x14ac:dyDescent="0.25">
      <c r="A143"/>
      <c r="B143" s="119" t="s">
        <v>17</v>
      </c>
      <c r="C143" s="117" t="s">
        <v>146</v>
      </c>
      <c r="D143" s="118">
        <v>65000000</v>
      </c>
      <c r="E143"/>
    </row>
    <row r="144" spans="1:7" x14ac:dyDescent="0.25">
      <c r="A144"/>
      <c r="B144" s="119" t="s">
        <v>490</v>
      </c>
      <c r="C144" s="117" t="s">
        <v>647</v>
      </c>
      <c r="D144" s="118">
        <v>970000000</v>
      </c>
      <c r="E144"/>
    </row>
    <row r="145" spans="1:5" x14ac:dyDescent="0.25">
      <c r="A145"/>
      <c r="B145" s="119" t="s">
        <v>642</v>
      </c>
      <c r="C145" s="117" t="s">
        <v>648</v>
      </c>
      <c r="D145" s="118">
        <v>1447000000</v>
      </c>
      <c r="E145"/>
    </row>
    <row r="146" spans="1:5" ht="18.75" x14ac:dyDescent="0.3">
      <c r="A146" s="123" t="s">
        <v>640</v>
      </c>
      <c r="B146" s="124" t="s">
        <v>639</v>
      </c>
      <c r="C146" s="125"/>
      <c r="D146" s="126">
        <v>4862500000</v>
      </c>
      <c r="E146"/>
    </row>
    <row r="147" spans="1:5" ht="15.75" x14ac:dyDescent="0.25">
      <c r="A147"/>
      <c r="B147" s="119" t="s">
        <v>29</v>
      </c>
      <c r="C147" s="111" t="s">
        <v>184</v>
      </c>
      <c r="D147" s="113">
        <v>442000000</v>
      </c>
      <c r="E147"/>
    </row>
    <row r="148" spans="1:5" x14ac:dyDescent="0.25">
      <c r="A148"/>
      <c r="B148" s="119" t="s">
        <v>22</v>
      </c>
      <c r="C148" s="117" t="s">
        <v>148</v>
      </c>
      <c r="D148" s="118">
        <v>105500000</v>
      </c>
      <c r="E148"/>
    </row>
    <row r="149" spans="1:5" x14ac:dyDescent="0.25">
      <c r="A149"/>
      <c r="B149" s="119" t="s">
        <v>17</v>
      </c>
      <c r="C149" s="117" t="s">
        <v>146</v>
      </c>
      <c r="D149" s="118">
        <v>15000000</v>
      </c>
      <c r="E149"/>
    </row>
    <row r="150" spans="1:5" x14ac:dyDescent="0.25">
      <c r="A150"/>
      <c r="B150" s="119" t="s">
        <v>642</v>
      </c>
      <c r="C150" s="117" t="s">
        <v>641</v>
      </c>
      <c r="D150" s="118">
        <v>4300000000</v>
      </c>
      <c r="E150"/>
    </row>
    <row r="151" spans="1:5" ht="18.75" x14ac:dyDescent="0.3">
      <c r="A151" s="123" t="s">
        <v>1007</v>
      </c>
      <c r="B151" s="124" t="s">
        <v>1006</v>
      </c>
      <c r="C151" s="125"/>
      <c r="D151" s="126">
        <v>1826000000</v>
      </c>
      <c r="E151"/>
    </row>
    <row r="152" spans="1:5" ht="15.75" x14ac:dyDescent="0.25">
      <c r="A152"/>
      <c r="B152" s="119" t="s">
        <v>29</v>
      </c>
      <c r="C152" s="111" t="s">
        <v>184</v>
      </c>
      <c r="D152" s="113">
        <v>256000000</v>
      </c>
      <c r="E152"/>
    </row>
    <row r="153" spans="1:5" x14ac:dyDescent="0.25">
      <c r="A153"/>
      <c r="B153" s="119" t="s">
        <v>22</v>
      </c>
      <c r="C153" s="117" t="s">
        <v>148</v>
      </c>
      <c r="D153" s="118">
        <v>100000000</v>
      </c>
      <c r="E153"/>
    </row>
    <row r="154" spans="1:5" x14ac:dyDescent="0.25">
      <c r="A154"/>
      <c r="B154" s="119" t="s">
        <v>17</v>
      </c>
      <c r="C154" s="117" t="s">
        <v>146</v>
      </c>
      <c r="D154" s="118">
        <v>15000000</v>
      </c>
      <c r="E154"/>
    </row>
    <row r="155" spans="1:5" x14ac:dyDescent="0.25">
      <c r="A155"/>
      <c r="B155" s="119" t="s">
        <v>124</v>
      </c>
      <c r="C155" s="117" t="s">
        <v>2670</v>
      </c>
      <c r="D155" s="118">
        <v>1005000000</v>
      </c>
      <c r="E155"/>
    </row>
    <row r="156" spans="1:5" x14ac:dyDescent="0.25">
      <c r="A156"/>
      <c r="B156" s="119" t="s">
        <v>1113</v>
      </c>
      <c r="C156" s="117" t="s">
        <v>3323</v>
      </c>
      <c r="D156" s="118">
        <v>450000000</v>
      </c>
      <c r="E156"/>
    </row>
    <row r="157" spans="1:5" ht="18.75" x14ac:dyDescent="0.3">
      <c r="A157" s="123" t="s">
        <v>1024</v>
      </c>
      <c r="B157" s="124" t="s">
        <v>1008</v>
      </c>
      <c r="C157" s="125"/>
      <c r="D157" s="126">
        <v>6391000000</v>
      </c>
      <c r="E157"/>
    </row>
    <row r="158" spans="1:5" ht="15.75" x14ac:dyDescent="0.25">
      <c r="A158"/>
      <c r="B158" s="119" t="s">
        <v>29</v>
      </c>
      <c r="C158" s="111" t="s">
        <v>184</v>
      </c>
      <c r="D158" s="113">
        <v>1163500000</v>
      </c>
      <c r="E158"/>
    </row>
    <row r="159" spans="1:5" x14ac:dyDescent="0.25">
      <c r="A159"/>
      <c r="B159" s="119" t="s">
        <v>22</v>
      </c>
      <c r="C159" s="117" t="s">
        <v>148</v>
      </c>
      <c r="D159" s="118">
        <v>135000000</v>
      </c>
      <c r="E159"/>
    </row>
    <row r="160" spans="1:5" x14ac:dyDescent="0.25">
      <c r="A160"/>
      <c r="B160" s="119" t="s">
        <v>17</v>
      </c>
      <c r="C160" s="117" t="s">
        <v>146</v>
      </c>
      <c r="D160" s="118">
        <v>15000000</v>
      </c>
      <c r="E160"/>
    </row>
    <row r="161" spans="1:7" s="128" customFormat="1" x14ac:dyDescent="0.25">
      <c r="A161"/>
      <c r="B161" s="119" t="s">
        <v>173</v>
      </c>
      <c r="C161" s="117" t="s">
        <v>1020</v>
      </c>
      <c r="D161" s="118">
        <v>2770500000</v>
      </c>
      <c r="E161"/>
      <c r="F161" s="114"/>
      <c r="G161" s="114"/>
    </row>
    <row r="162" spans="1:7" x14ac:dyDescent="0.25">
      <c r="A162"/>
      <c r="B162" s="119" t="s">
        <v>111</v>
      </c>
      <c r="C162" s="117" t="s">
        <v>2672</v>
      </c>
      <c r="D162" s="118">
        <v>2307000000</v>
      </c>
      <c r="E162"/>
    </row>
    <row r="163" spans="1:7" ht="18.75" x14ac:dyDescent="0.3">
      <c r="A163" s="123" t="s">
        <v>102</v>
      </c>
      <c r="B163" s="124" t="s">
        <v>650</v>
      </c>
      <c r="C163" s="125"/>
      <c r="D163" s="126">
        <v>1996504000</v>
      </c>
      <c r="E163"/>
    </row>
    <row r="164" spans="1:7" ht="15.75" x14ac:dyDescent="0.25">
      <c r="A164"/>
      <c r="B164" s="119" t="s">
        <v>29</v>
      </c>
      <c r="C164" s="111" t="s">
        <v>184</v>
      </c>
      <c r="D164" s="113">
        <v>298862000</v>
      </c>
      <c r="E164"/>
    </row>
    <row r="165" spans="1:7" x14ac:dyDescent="0.25">
      <c r="A165"/>
      <c r="B165" s="119" t="s">
        <v>22</v>
      </c>
      <c r="C165" s="117" t="s">
        <v>148</v>
      </c>
      <c r="D165" s="118">
        <v>81500000</v>
      </c>
      <c r="E165"/>
    </row>
    <row r="166" spans="1:7" x14ac:dyDescent="0.25">
      <c r="A166"/>
      <c r="B166" s="119" t="s">
        <v>17</v>
      </c>
      <c r="C166" s="117" t="s">
        <v>146</v>
      </c>
      <c r="D166" s="118">
        <v>15000000</v>
      </c>
      <c r="E166"/>
    </row>
    <row r="167" spans="1:7" x14ac:dyDescent="0.25">
      <c r="A167"/>
      <c r="B167" s="119" t="s">
        <v>92</v>
      </c>
      <c r="C167" s="117" t="s">
        <v>651</v>
      </c>
      <c r="D167" s="118">
        <v>471142000</v>
      </c>
      <c r="E167"/>
    </row>
    <row r="168" spans="1:7" x14ac:dyDescent="0.25">
      <c r="A168"/>
      <c r="B168" s="119" t="s">
        <v>649</v>
      </c>
      <c r="C168" s="117" t="s">
        <v>2675</v>
      </c>
      <c r="D168" s="118">
        <v>1130000000</v>
      </c>
      <c r="E168"/>
    </row>
    <row r="169" spans="1:7" ht="18.75" x14ac:dyDescent="0.3">
      <c r="A169" s="123" t="s">
        <v>1093</v>
      </c>
      <c r="B169" s="124" t="s">
        <v>101</v>
      </c>
      <c r="C169" s="125"/>
      <c r="D169" s="126">
        <v>2511950000</v>
      </c>
      <c r="E169"/>
    </row>
    <row r="170" spans="1:7" ht="15.75" x14ac:dyDescent="0.25">
      <c r="A170"/>
      <c r="B170" s="119" t="s">
        <v>29</v>
      </c>
      <c r="C170" s="111" t="s">
        <v>184</v>
      </c>
      <c r="D170" s="113">
        <v>186950000</v>
      </c>
      <c r="E170"/>
    </row>
    <row r="171" spans="1:7" x14ac:dyDescent="0.25">
      <c r="A171"/>
      <c r="B171" s="119" t="s">
        <v>22</v>
      </c>
      <c r="C171" s="117" t="s">
        <v>148</v>
      </c>
      <c r="D171" s="118">
        <v>85000000</v>
      </c>
      <c r="E171"/>
    </row>
    <row r="172" spans="1:7" x14ac:dyDescent="0.25">
      <c r="A172"/>
      <c r="B172" s="119" t="s">
        <v>17</v>
      </c>
      <c r="C172" s="117" t="s">
        <v>146</v>
      </c>
      <c r="D172" s="118">
        <v>15000000</v>
      </c>
      <c r="E172"/>
    </row>
    <row r="173" spans="1:7" x14ac:dyDescent="0.25">
      <c r="A173"/>
      <c r="B173" s="119" t="s">
        <v>26</v>
      </c>
      <c r="C173" s="117" t="s">
        <v>2676</v>
      </c>
      <c r="D173" s="118">
        <v>1065000000</v>
      </c>
      <c r="E173"/>
    </row>
    <row r="174" spans="1:7" x14ac:dyDescent="0.25">
      <c r="A174"/>
      <c r="B174" s="119" t="s">
        <v>12</v>
      </c>
      <c r="C174" s="117" t="s">
        <v>157</v>
      </c>
      <c r="D174" s="118">
        <v>1160000000</v>
      </c>
      <c r="E174"/>
    </row>
    <row r="175" spans="1:7" ht="18.75" x14ac:dyDescent="0.3">
      <c r="A175" s="123" t="s">
        <v>307</v>
      </c>
      <c r="B175" s="124" t="s">
        <v>305</v>
      </c>
      <c r="C175" s="125"/>
      <c r="D175" s="126">
        <v>43888466200</v>
      </c>
      <c r="E175"/>
    </row>
    <row r="176" spans="1:7" ht="15.75" x14ac:dyDescent="0.25">
      <c r="A176"/>
      <c r="B176" s="119" t="s">
        <v>29</v>
      </c>
      <c r="C176" s="111" t="s">
        <v>184</v>
      </c>
      <c r="D176" s="113">
        <v>5249415200</v>
      </c>
      <c r="E176"/>
    </row>
    <row r="177" spans="1:5" x14ac:dyDescent="0.25">
      <c r="A177"/>
      <c r="B177" s="119" t="s">
        <v>22</v>
      </c>
      <c r="C177" s="117" t="s">
        <v>148</v>
      </c>
      <c r="D177" s="118">
        <v>6084528000</v>
      </c>
      <c r="E177"/>
    </row>
    <row r="178" spans="1:5" x14ac:dyDescent="0.25">
      <c r="A178"/>
      <c r="B178" s="119" t="s">
        <v>17</v>
      </c>
      <c r="C178" s="117" t="s">
        <v>146</v>
      </c>
      <c r="D178" s="118">
        <v>115000000</v>
      </c>
      <c r="E178"/>
    </row>
    <row r="179" spans="1:5" x14ac:dyDescent="0.25">
      <c r="A179"/>
      <c r="B179" s="119" t="s">
        <v>26</v>
      </c>
      <c r="C179" s="117" t="s">
        <v>345</v>
      </c>
      <c r="D179" s="118">
        <v>32439523000</v>
      </c>
      <c r="E179"/>
    </row>
    <row r="180" spans="1:5" ht="18.75" x14ac:dyDescent="0.3">
      <c r="A180" s="123" t="s">
        <v>510</v>
      </c>
      <c r="B180" s="124" t="s">
        <v>508</v>
      </c>
      <c r="C180" s="125"/>
      <c r="D180" s="126">
        <v>6353660000</v>
      </c>
      <c r="E180"/>
    </row>
    <row r="181" spans="1:5" ht="15.75" x14ac:dyDescent="0.25">
      <c r="A181"/>
      <c r="B181" s="119" t="s">
        <v>29</v>
      </c>
      <c r="C181" s="111" t="s">
        <v>184</v>
      </c>
      <c r="D181" s="113">
        <v>452930000</v>
      </c>
      <c r="E181"/>
    </row>
    <row r="182" spans="1:5" x14ac:dyDescent="0.25">
      <c r="A182"/>
      <c r="B182" s="119" t="s">
        <v>22</v>
      </c>
      <c r="C182" s="117" t="s">
        <v>148</v>
      </c>
      <c r="D182" s="118">
        <v>205730000</v>
      </c>
      <c r="E182"/>
    </row>
    <row r="183" spans="1:5" x14ac:dyDescent="0.25">
      <c r="A183"/>
      <c r="B183" s="119" t="s">
        <v>17</v>
      </c>
      <c r="C183" s="117" t="s">
        <v>146</v>
      </c>
      <c r="D183" s="118">
        <v>20000000</v>
      </c>
      <c r="E183"/>
    </row>
    <row r="184" spans="1:5" x14ac:dyDescent="0.25">
      <c r="A184"/>
      <c r="B184" s="119" t="s">
        <v>30</v>
      </c>
      <c r="C184" s="117" t="s">
        <v>1115</v>
      </c>
      <c r="D184" s="118">
        <v>5525000000</v>
      </c>
      <c r="E184"/>
    </row>
    <row r="185" spans="1:5" x14ac:dyDescent="0.25">
      <c r="A185"/>
      <c r="B185" s="119" t="s">
        <v>20</v>
      </c>
      <c r="C185" s="117" t="s">
        <v>1674</v>
      </c>
      <c r="D185" s="118">
        <v>150000000</v>
      </c>
      <c r="E185"/>
    </row>
    <row r="186" spans="1:5" ht="18.75" x14ac:dyDescent="0.3">
      <c r="A186" s="123" t="s">
        <v>790</v>
      </c>
      <c r="B186" s="124" t="s">
        <v>788</v>
      </c>
      <c r="C186" s="125"/>
      <c r="D186" s="126">
        <v>2569420000</v>
      </c>
      <c r="E186"/>
    </row>
    <row r="187" spans="1:5" ht="15.75" x14ac:dyDescent="0.25">
      <c r="A187"/>
      <c r="B187" s="119" t="s">
        <v>29</v>
      </c>
      <c r="C187" s="111" t="s">
        <v>184</v>
      </c>
      <c r="D187" s="113">
        <v>1428420000</v>
      </c>
      <c r="E187"/>
    </row>
    <row r="188" spans="1:5" x14ac:dyDescent="0.25">
      <c r="A188"/>
      <c r="B188" s="119" t="s">
        <v>22</v>
      </c>
      <c r="C188" s="117" t="s">
        <v>148</v>
      </c>
      <c r="D188" s="118">
        <v>621000000</v>
      </c>
      <c r="E188"/>
    </row>
    <row r="189" spans="1:5" x14ac:dyDescent="0.25">
      <c r="A189"/>
      <c r="B189" s="119" t="s">
        <v>17</v>
      </c>
      <c r="C189" s="117" t="s">
        <v>146</v>
      </c>
      <c r="D189" s="118">
        <v>15000000</v>
      </c>
      <c r="E189"/>
    </row>
    <row r="190" spans="1:5" x14ac:dyDescent="0.25">
      <c r="A190"/>
      <c r="B190" s="119" t="s">
        <v>12</v>
      </c>
      <c r="C190" s="117" t="s">
        <v>810</v>
      </c>
      <c r="D190" s="118">
        <v>255000000</v>
      </c>
      <c r="E190"/>
    </row>
    <row r="191" spans="1:5" x14ac:dyDescent="0.25">
      <c r="A191"/>
      <c r="B191" s="119" t="s">
        <v>92</v>
      </c>
      <c r="C191" s="117" t="s">
        <v>815</v>
      </c>
      <c r="D191" s="118">
        <v>250000000</v>
      </c>
      <c r="E191"/>
    </row>
    <row r="192" spans="1:5" ht="18.75" x14ac:dyDescent="0.3">
      <c r="A192" s="123" t="s">
        <v>1077</v>
      </c>
      <c r="B192" s="124" t="s">
        <v>1026</v>
      </c>
      <c r="C192" s="125"/>
      <c r="D192" s="126">
        <v>33983234200</v>
      </c>
      <c r="E192"/>
    </row>
    <row r="193" spans="1:5" ht="15.75" x14ac:dyDescent="0.25">
      <c r="A193"/>
      <c r="B193" s="119" t="s">
        <v>29</v>
      </c>
      <c r="C193" s="111" t="s">
        <v>184</v>
      </c>
      <c r="D193" s="113">
        <v>9340000000</v>
      </c>
      <c r="E193"/>
    </row>
    <row r="194" spans="1:5" x14ac:dyDescent="0.25">
      <c r="A194"/>
      <c r="B194" s="119" t="s">
        <v>22</v>
      </c>
      <c r="C194" s="117" t="s">
        <v>148</v>
      </c>
      <c r="D194" s="118">
        <v>11700000000</v>
      </c>
      <c r="E194"/>
    </row>
    <row r="195" spans="1:5" x14ac:dyDescent="0.25">
      <c r="A195"/>
      <c r="B195" s="119" t="s">
        <v>17</v>
      </c>
      <c r="C195" s="117" t="s">
        <v>146</v>
      </c>
      <c r="D195" s="118">
        <v>20000000</v>
      </c>
      <c r="E195"/>
    </row>
    <row r="196" spans="1:5" x14ac:dyDescent="0.25">
      <c r="A196"/>
      <c r="B196" s="119" t="s">
        <v>46</v>
      </c>
      <c r="C196" s="117" t="s">
        <v>1261</v>
      </c>
      <c r="D196" s="118">
        <v>12923234200</v>
      </c>
      <c r="E196"/>
    </row>
    <row r="197" spans="1:5" ht="18.75" x14ac:dyDescent="0.3">
      <c r="A197" s="123" t="s">
        <v>507</v>
      </c>
      <c r="B197" s="124" t="s">
        <v>506</v>
      </c>
      <c r="C197" s="125"/>
      <c r="D197" s="126">
        <v>7388420000</v>
      </c>
      <c r="E197"/>
    </row>
    <row r="198" spans="1:5" ht="15.75" x14ac:dyDescent="0.25">
      <c r="A198"/>
      <c r="B198" s="119" t="s">
        <v>29</v>
      </c>
      <c r="C198" s="111" t="s">
        <v>184</v>
      </c>
      <c r="D198" s="113">
        <v>1027420000</v>
      </c>
      <c r="E198"/>
    </row>
    <row r="199" spans="1:5" x14ac:dyDescent="0.25">
      <c r="A199"/>
      <c r="B199" s="119" t="s">
        <v>22</v>
      </c>
      <c r="C199" s="117" t="s">
        <v>148</v>
      </c>
      <c r="D199" s="118">
        <v>888000000</v>
      </c>
      <c r="E199"/>
    </row>
    <row r="200" spans="1:5" x14ac:dyDescent="0.25">
      <c r="A200"/>
      <c r="B200" s="119" t="s">
        <v>17</v>
      </c>
      <c r="C200" s="117" t="s">
        <v>146</v>
      </c>
      <c r="D200" s="118">
        <v>23000000</v>
      </c>
      <c r="E200"/>
    </row>
    <row r="201" spans="1:5" x14ac:dyDescent="0.25">
      <c r="A201"/>
      <c r="B201" s="119" t="s">
        <v>236</v>
      </c>
      <c r="C201" s="117" t="s">
        <v>2177</v>
      </c>
      <c r="D201" s="118">
        <v>4475000000</v>
      </c>
      <c r="E201"/>
    </row>
    <row r="202" spans="1:5" x14ac:dyDescent="0.25">
      <c r="A202"/>
      <c r="B202" s="119" t="s">
        <v>633</v>
      </c>
      <c r="C202" s="117" t="s">
        <v>1367</v>
      </c>
      <c r="D202" s="118">
        <v>975000000</v>
      </c>
      <c r="E202"/>
    </row>
    <row r="203" spans="1:5" ht="18.75" x14ac:dyDescent="0.3">
      <c r="A203" s="123" t="s">
        <v>581</v>
      </c>
      <c r="B203" s="124" t="s">
        <v>579</v>
      </c>
      <c r="C203" s="125"/>
      <c r="D203" s="126">
        <v>1669854400</v>
      </c>
      <c r="E203"/>
    </row>
    <row r="204" spans="1:5" ht="15.75" x14ac:dyDescent="0.25">
      <c r="A204"/>
      <c r="B204" s="119" t="s">
        <v>29</v>
      </c>
      <c r="C204" s="111" t="s">
        <v>184</v>
      </c>
      <c r="D204" s="113">
        <v>508539500</v>
      </c>
      <c r="E204"/>
    </row>
    <row r="205" spans="1:5" x14ac:dyDescent="0.25">
      <c r="A205"/>
      <c r="B205" s="119" t="s">
        <v>22</v>
      </c>
      <c r="C205" s="117" t="s">
        <v>148</v>
      </c>
      <c r="D205" s="118">
        <v>175035000</v>
      </c>
      <c r="E205"/>
    </row>
    <row r="206" spans="1:5" x14ac:dyDescent="0.25">
      <c r="A206"/>
      <c r="B206" s="119" t="s">
        <v>17</v>
      </c>
      <c r="C206" s="117" t="s">
        <v>146</v>
      </c>
      <c r="D206" s="118">
        <v>15000000</v>
      </c>
      <c r="E206"/>
    </row>
    <row r="207" spans="1:5" x14ac:dyDescent="0.25">
      <c r="A207"/>
      <c r="B207" s="119" t="s">
        <v>26</v>
      </c>
      <c r="C207" s="117" t="s">
        <v>263</v>
      </c>
      <c r="D207" s="118">
        <v>461751700</v>
      </c>
      <c r="E207"/>
    </row>
    <row r="208" spans="1:5" x14ac:dyDescent="0.25">
      <c r="A208"/>
      <c r="B208" s="119" t="s">
        <v>46</v>
      </c>
      <c r="C208" s="117" t="s">
        <v>144</v>
      </c>
      <c r="D208" s="118">
        <v>165896600</v>
      </c>
      <c r="E208"/>
    </row>
    <row r="209" spans="1:5" x14ac:dyDescent="0.25">
      <c r="A209"/>
      <c r="B209" s="119" t="s">
        <v>16</v>
      </c>
      <c r="C209" s="117" t="s">
        <v>607</v>
      </c>
      <c r="D209" s="118">
        <v>343631600</v>
      </c>
      <c r="E209"/>
    </row>
    <row r="210" spans="1:5" ht="18.75" x14ac:dyDescent="0.3">
      <c r="A210" s="123" t="s">
        <v>820</v>
      </c>
      <c r="B210" s="124" t="s">
        <v>819</v>
      </c>
      <c r="C210" s="125"/>
      <c r="D210" s="126">
        <v>2354480000</v>
      </c>
      <c r="E210"/>
    </row>
    <row r="211" spans="1:5" ht="15.75" x14ac:dyDescent="0.25">
      <c r="A211"/>
      <c r="B211" s="119" t="s">
        <v>29</v>
      </c>
      <c r="C211" s="111" t="s">
        <v>184</v>
      </c>
      <c r="D211" s="113">
        <v>558560000</v>
      </c>
      <c r="E211"/>
    </row>
    <row r="212" spans="1:5" x14ac:dyDescent="0.25">
      <c r="A212"/>
      <c r="B212" s="119" t="s">
        <v>22</v>
      </c>
      <c r="C212" s="117" t="s">
        <v>148</v>
      </c>
      <c r="D212" s="118">
        <v>224000000</v>
      </c>
      <c r="E212"/>
    </row>
    <row r="213" spans="1:5" x14ac:dyDescent="0.25">
      <c r="A213"/>
      <c r="B213" s="119" t="s">
        <v>17</v>
      </c>
      <c r="C213" s="117" t="s">
        <v>146</v>
      </c>
      <c r="D213" s="118">
        <v>15000000</v>
      </c>
      <c r="E213"/>
    </row>
    <row r="214" spans="1:5" x14ac:dyDescent="0.25">
      <c r="A214"/>
      <c r="B214" s="119" t="s">
        <v>76</v>
      </c>
      <c r="C214" s="117" t="s">
        <v>2690</v>
      </c>
      <c r="D214" s="118">
        <v>1556920000</v>
      </c>
      <c r="E214"/>
    </row>
    <row r="215" spans="1:5" ht="18.75" x14ac:dyDescent="0.3">
      <c r="A215" s="123" t="s">
        <v>25</v>
      </c>
      <c r="B215" s="124" t="s">
        <v>24</v>
      </c>
      <c r="C215" s="125"/>
      <c r="D215" s="126">
        <v>8569440000</v>
      </c>
      <c r="E215"/>
    </row>
    <row r="216" spans="1:5" ht="15.75" x14ac:dyDescent="0.25">
      <c r="A216"/>
      <c r="B216" s="119" t="s">
        <v>29</v>
      </c>
      <c r="C216" s="111" t="s">
        <v>184</v>
      </c>
      <c r="D216" s="113">
        <v>670440000</v>
      </c>
      <c r="E216"/>
    </row>
    <row r="217" spans="1:5" x14ac:dyDescent="0.25">
      <c r="A217"/>
      <c r="B217" s="119" t="s">
        <v>22</v>
      </c>
      <c r="C217" s="117" t="s">
        <v>148</v>
      </c>
      <c r="D217" s="118">
        <v>195000000</v>
      </c>
      <c r="E217"/>
    </row>
    <row r="218" spans="1:5" x14ac:dyDescent="0.25">
      <c r="A218"/>
      <c r="B218" s="119" t="s">
        <v>17</v>
      </c>
      <c r="C218" s="117" t="s">
        <v>146</v>
      </c>
      <c r="D218" s="118">
        <v>20000000</v>
      </c>
      <c r="E218"/>
    </row>
    <row r="219" spans="1:5" x14ac:dyDescent="0.25">
      <c r="A219"/>
      <c r="B219" s="119" t="s">
        <v>26</v>
      </c>
      <c r="C219" s="117" t="s">
        <v>2692</v>
      </c>
      <c r="D219" s="118">
        <v>5944000000</v>
      </c>
      <c r="E219"/>
    </row>
    <row r="220" spans="1:5" x14ac:dyDescent="0.25">
      <c r="A220"/>
      <c r="B220" s="119" t="s">
        <v>12</v>
      </c>
      <c r="C220" s="117" t="s">
        <v>2693</v>
      </c>
      <c r="D220" s="118">
        <v>1740000000</v>
      </c>
      <c r="E220"/>
    </row>
    <row r="221" spans="1:5" ht="18.75" x14ac:dyDescent="0.3">
      <c r="A221" s="123" t="s">
        <v>83</v>
      </c>
      <c r="B221" s="124" t="s">
        <v>82</v>
      </c>
      <c r="C221" s="125"/>
      <c r="D221" s="126">
        <v>4891650000</v>
      </c>
      <c r="E221"/>
    </row>
    <row r="222" spans="1:5" ht="15.75" x14ac:dyDescent="0.25">
      <c r="A222"/>
      <c r="B222" s="119" t="s">
        <v>29</v>
      </c>
      <c r="C222" s="111" t="s">
        <v>184</v>
      </c>
      <c r="D222" s="113">
        <v>624650000</v>
      </c>
      <c r="E222"/>
    </row>
    <row r="223" spans="1:5" x14ac:dyDescent="0.25">
      <c r="A223"/>
      <c r="B223" s="119" t="s">
        <v>22</v>
      </c>
      <c r="C223" s="117" t="s">
        <v>148</v>
      </c>
      <c r="D223" s="118">
        <v>272000000</v>
      </c>
      <c r="E223"/>
    </row>
    <row r="224" spans="1:5" x14ac:dyDescent="0.25">
      <c r="A224"/>
      <c r="B224" s="119" t="s">
        <v>17</v>
      </c>
      <c r="C224" s="117" t="s">
        <v>146</v>
      </c>
      <c r="D224" s="118">
        <v>20000000</v>
      </c>
      <c r="E224"/>
    </row>
    <row r="225" spans="1:7" x14ac:dyDescent="0.25">
      <c r="A225"/>
      <c r="B225" s="119" t="s">
        <v>26</v>
      </c>
      <c r="C225" s="117" t="s">
        <v>2772</v>
      </c>
      <c r="D225" s="118">
        <v>2520000000</v>
      </c>
      <c r="E225"/>
    </row>
    <row r="226" spans="1:7" x14ac:dyDescent="0.25">
      <c r="A226"/>
      <c r="B226" s="119" t="s">
        <v>12</v>
      </c>
      <c r="C226" s="117" t="s">
        <v>2776</v>
      </c>
      <c r="D226" s="118">
        <v>1100000000</v>
      </c>
      <c r="E226"/>
    </row>
    <row r="227" spans="1:7" x14ac:dyDescent="0.25">
      <c r="A227"/>
      <c r="B227" s="119" t="s">
        <v>46</v>
      </c>
      <c r="C227" s="117" t="s">
        <v>2773</v>
      </c>
      <c r="D227" s="118">
        <v>355000000</v>
      </c>
      <c r="E227"/>
    </row>
    <row r="228" spans="1:7" ht="18.75" x14ac:dyDescent="0.3">
      <c r="A228" s="123" t="s">
        <v>363</v>
      </c>
      <c r="B228" s="124" t="s">
        <v>361</v>
      </c>
      <c r="C228" s="125"/>
      <c r="D228" s="126">
        <v>2470980000</v>
      </c>
      <c r="E228"/>
    </row>
    <row r="229" spans="1:7" s="128" customFormat="1" ht="15.75" x14ac:dyDescent="0.25">
      <c r="A229"/>
      <c r="B229" s="119" t="s">
        <v>29</v>
      </c>
      <c r="C229" s="111" t="s">
        <v>184</v>
      </c>
      <c r="D229" s="113">
        <v>715980000</v>
      </c>
      <c r="E229"/>
      <c r="F229" s="114"/>
      <c r="G229" s="114"/>
    </row>
    <row r="230" spans="1:7" x14ac:dyDescent="0.25">
      <c r="A230"/>
      <c r="B230" s="119" t="s">
        <v>22</v>
      </c>
      <c r="C230" s="117" t="s">
        <v>148</v>
      </c>
      <c r="D230" s="118">
        <v>360000000</v>
      </c>
      <c r="E230"/>
    </row>
    <row r="231" spans="1:7" x14ac:dyDescent="0.25">
      <c r="A231"/>
      <c r="B231" s="119" t="s">
        <v>17</v>
      </c>
      <c r="C231" s="117" t="s">
        <v>146</v>
      </c>
      <c r="D231" s="118">
        <v>20000000</v>
      </c>
      <c r="E231"/>
    </row>
    <row r="232" spans="1:7" x14ac:dyDescent="0.25">
      <c r="A232"/>
      <c r="B232" s="119" t="s">
        <v>26</v>
      </c>
      <c r="C232" s="117" t="s">
        <v>2700</v>
      </c>
      <c r="D232" s="118">
        <v>1100000000</v>
      </c>
      <c r="E232"/>
    </row>
    <row r="233" spans="1:7" x14ac:dyDescent="0.25">
      <c r="A233"/>
      <c r="B233" s="119" t="s">
        <v>30</v>
      </c>
      <c r="C233" s="117" t="s">
        <v>171</v>
      </c>
      <c r="D233" s="118">
        <v>275000000</v>
      </c>
      <c r="E233"/>
    </row>
    <row r="234" spans="1:7" ht="18.75" x14ac:dyDescent="0.3">
      <c r="A234" s="123" t="s">
        <v>138</v>
      </c>
      <c r="B234" s="124" t="s">
        <v>136</v>
      </c>
      <c r="C234" s="125"/>
      <c r="D234" s="126">
        <v>3417500000</v>
      </c>
      <c r="E234"/>
    </row>
    <row r="235" spans="1:7" ht="15.75" x14ac:dyDescent="0.25">
      <c r="A235"/>
      <c r="B235" s="119" t="s">
        <v>29</v>
      </c>
      <c r="C235" s="111" t="s">
        <v>184</v>
      </c>
      <c r="D235" s="113">
        <v>677500000</v>
      </c>
      <c r="E235"/>
    </row>
    <row r="236" spans="1:7" x14ac:dyDescent="0.25">
      <c r="A236"/>
      <c r="B236" s="119" t="s">
        <v>22</v>
      </c>
      <c r="C236" s="117" t="s">
        <v>148</v>
      </c>
      <c r="D236" s="118">
        <v>475000000</v>
      </c>
      <c r="E236"/>
    </row>
    <row r="237" spans="1:7" x14ac:dyDescent="0.25">
      <c r="A237"/>
      <c r="B237" s="119" t="s">
        <v>17</v>
      </c>
      <c r="C237" s="117" t="s">
        <v>146</v>
      </c>
      <c r="D237" s="118">
        <v>40000000</v>
      </c>
      <c r="E237"/>
    </row>
    <row r="238" spans="1:7" x14ac:dyDescent="0.25">
      <c r="A238"/>
      <c r="B238" s="119" t="s">
        <v>46</v>
      </c>
      <c r="C238" s="117" t="s">
        <v>3397</v>
      </c>
      <c r="D238" s="118">
        <v>125000000</v>
      </c>
      <c r="E238"/>
    </row>
    <row r="239" spans="1:7" x14ac:dyDescent="0.25">
      <c r="A239"/>
      <c r="B239" s="119" t="s">
        <v>16</v>
      </c>
      <c r="C239" s="117" t="s">
        <v>137</v>
      </c>
      <c r="D239" s="118">
        <v>1400000000</v>
      </c>
      <c r="E239"/>
    </row>
    <row r="240" spans="1:7" x14ac:dyDescent="0.25">
      <c r="A240"/>
      <c r="B240" s="119" t="s">
        <v>30</v>
      </c>
      <c r="C240" s="117" t="s">
        <v>2777</v>
      </c>
      <c r="D240" s="118">
        <v>700000000</v>
      </c>
      <c r="E240"/>
    </row>
    <row r="241" spans="1:5" ht="18.75" x14ac:dyDescent="0.3">
      <c r="A241" s="123" t="s">
        <v>168</v>
      </c>
      <c r="B241" s="124" t="s">
        <v>167</v>
      </c>
      <c r="C241" s="125"/>
      <c r="D241" s="126">
        <v>2203977600</v>
      </c>
      <c r="E241"/>
    </row>
    <row r="242" spans="1:5" ht="15.75" x14ac:dyDescent="0.25">
      <c r="A242"/>
      <c r="B242" s="119" t="s">
        <v>29</v>
      </c>
      <c r="C242" s="111" t="s">
        <v>184</v>
      </c>
      <c r="D242" s="113">
        <v>1189590000</v>
      </c>
      <c r="E242"/>
    </row>
    <row r="243" spans="1:5" x14ac:dyDescent="0.25">
      <c r="A243"/>
      <c r="B243" s="119" t="s">
        <v>22</v>
      </c>
      <c r="C243" s="117" t="s">
        <v>148</v>
      </c>
      <c r="D243" s="118">
        <v>133775000</v>
      </c>
      <c r="E243"/>
    </row>
    <row r="244" spans="1:5" x14ac:dyDescent="0.25">
      <c r="A244"/>
      <c r="B244" s="119" t="s">
        <v>17</v>
      </c>
      <c r="C244" s="117" t="s">
        <v>146</v>
      </c>
      <c r="D244" s="118">
        <v>10000000</v>
      </c>
      <c r="E244"/>
    </row>
    <row r="245" spans="1:5" x14ac:dyDescent="0.25">
      <c r="A245"/>
      <c r="B245" s="119" t="s">
        <v>26</v>
      </c>
      <c r="C245" s="117" t="s">
        <v>1367</v>
      </c>
      <c r="D245" s="118">
        <v>695612600</v>
      </c>
      <c r="E245"/>
    </row>
    <row r="246" spans="1:5" x14ac:dyDescent="0.25">
      <c r="A246"/>
      <c r="B246" s="119" t="s">
        <v>16</v>
      </c>
      <c r="C246" s="117" t="s">
        <v>1379</v>
      </c>
      <c r="D246" s="118">
        <v>175000000</v>
      </c>
      <c r="E246"/>
    </row>
    <row r="247" spans="1:5" ht="18.75" x14ac:dyDescent="0.3">
      <c r="A247" s="123" t="s">
        <v>106</v>
      </c>
      <c r="B247" s="124" t="s">
        <v>104</v>
      </c>
      <c r="C247" s="125"/>
      <c r="D247" s="126">
        <v>3352750000</v>
      </c>
      <c r="E247"/>
    </row>
    <row r="248" spans="1:5" ht="15.75" x14ac:dyDescent="0.25">
      <c r="A248"/>
      <c r="B248" s="119" t="s">
        <v>29</v>
      </c>
      <c r="C248" s="111" t="s">
        <v>184</v>
      </c>
      <c r="D248" s="113">
        <v>984000000</v>
      </c>
      <c r="E248"/>
    </row>
    <row r="249" spans="1:5" x14ac:dyDescent="0.25">
      <c r="A249"/>
      <c r="B249" s="119" t="s">
        <v>22</v>
      </c>
      <c r="C249" s="117" t="s">
        <v>148</v>
      </c>
      <c r="D249" s="118">
        <v>540000000</v>
      </c>
      <c r="E249"/>
    </row>
    <row r="250" spans="1:5" x14ac:dyDescent="0.25">
      <c r="A250"/>
      <c r="B250" s="119" t="s">
        <v>17</v>
      </c>
      <c r="C250" s="117" t="s">
        <v>146</v>
      </c>
      <c r="D250" s="118">
        <v>20000000</v>
      </c>
      <c r="E250"/>
    </row>
    <row r="251" spans="1:5" x14ac:dyDescent="0.25">
      <c r="A251"/>
      <c r="B251" s="119" t="s">
        <v>26</v>
      </c>
      <c r="C251" s="117" t="s">
        <v>105</v>
      </c>
      <c r="D251" s="118">
        <v>1808750000</v>
      </c>
      <c r="E251"/>
    </row>
    <row r="252" spans="1:5" ht="18.75" x14ac:dyDescent="0.3">
      <c r="A252" s="123" t="s">
        <v>11</v>
      </c>
      <c r="B252" s="124" t="s">
        <v>10</v>
      </c>
      <c r="C252" s="125"/>
      <c r="D252" s="126">
        <v>30996150000</v>
      </c>
      <c r="E252"/>
    </row>
    <row r="253" spans="1:5" ht="15.75" x14ac:dyDescent="0.25">
      <c r="A253"/>
      <c r="B253" s="119" t="s">
        <v>29</v>
      </c>
      <c r="C253" s="111" t="s">
        <v>184</v>
      </c>
      <c r="D253" s="113">
        <v>1113900000</v>
      </c>
      <c r="E253"/>
    </row>
    <row r="254" spans="1:5" x14ac:dyDescent="0.25">
      <c r="A254"/>
      <c r="B254" s="119" t="s">
        <v>22</v>
      </c>
      <c r="C254" s="117" t="s">
        <v>148</v>
      </c>
      <c r="D254" s="118">
        <v>152250000</v>
      </c>
      <c r="E254"/>
    </row>
    <row r="255" spans="1:5" x14ac:dyDescent="0.25">
      <c r="A255"/>
      <c r="B255" s="119" t="s">
        <v>17</v>
      </c>
      <c r="C255" s="117" t="s">
        <v>146</v>
      </c>
      <c r="D255" s="118">
        <v>20000000</v>
      </c>
      <c r="E255"/>
    </row>
    <row r="256" spans="1:5" x14ac:dyDescent="0.25">
      <c r="A256"/>
      <c r="B256" s="119" t="s">
        <v>46</v>
      </c>
      <c r="C256" s="117" t="s">
        <v>2778</v>
      </c>
      <c r="D256" s="118">
        <v>10250000000</v>
      </c>
      <c r="E256"/>
    </row>
    <row r="257" spans="1:7" x14ac:dyDescent="0.25">
      <c r="A257"/>
      <c r="B257" s="119" t="s">
        <v>16</v>
      </c>
      <c r="C257" s="117" t="s">
        <v>2708</v>
      </c>
      <c r="D257" s="118">
        <v>18560000000</v>
      </c>
      <c r="E257"/>
    </row>
    <row r="258" spans="1:7" x14ac:dyDescent="0.25">
      <c r="A258"/>
      <c r="B258" s="119" t="s">
        <v>37</v>
      </c>
      <c r="C258" s="117" t="s">
        <v>2728</v>
      </c>
      <c r="D258" s="118">
        <v>900000000</v>
      </c>
      <c r="E258"/>
    </row>
    <row r="259" spans="1:7" ht="18.75" x14ac:dyDescent="0.3">
      <c r="A259" s="123" t="s">
        <v>19</v>
      </c>
      <c r="B259" s="124" t="s">
        <v>18</v>
      </c>
      <c r="C259" s="125"/>
      <c r="D259" s="126">
        <v>18115093800</v>
      </c>
      <c r="E259"/>
    </row>
    <row r="260" spans="1:7" ht="15.75" x14ac:dyDescent="0.25">
      <c r="A260"/>
      <c r="B260" s="119" t="s">
        <v>29</v>
      </c>
      <c r="C260" s="111" t="s">
        <v>184</v>
      </c>
      <c r="D260" s="113">
        <v>1301000000</v>
      </c>
      <c r="E260"/>
    </row>
    <row r="261" spans="1:7" x14ac:dyDescent="0.25">
      <c r="A261"/>
      <c r="B261" s="119" t="s">
        <v>22</v>
      </c>
      <c r="C261" s="117" t="s">
        <v>148</v>
      </c>
      <c r="D261" s="118">
        <v>112250000</v>
      </c>
      <c r="E261"/>
    </row>
    <row r="262" spans="1:7" s="128" customFormat="1" x14ac:dyDescent="0.25">
      <c r="A262"/>
      <c r="B262" s="119" t="s">
        <v>17</v>
      </c>
      <c r="C262" s="117" t="s">
        <v>146</v>
      </c>
      <c r="D262" s="118">
        <v>20000000</v>
      </c>
      <c r="E262"/>
      <c r="F262" s="114"/>
      <c r="G262" s="114"/>
    </row>
    <row r="263" spans="1:7" x14ac:dyDescent="0.25">
      <c r="A263"/>
      <c r="B263" s="119" t="s">
        <v>20</v>
      </c>
      <c r="C263" s="117" t="s">
        <v>3412</v>
      </c>
      <c r="D263" s="118">
        <v>14006843800</v>
      </c>
      <c r="E263"/>
    </row>
    <row r="264" spans="1:7" x14ac:dyDescent="0.25">
      <c r="A264"/>
      <c r="B264" s="119" t="s">
        <v>35</v>
      </c>
      <c r="C264" s="117" t="s">
        <v>3413</v>
      </c>
      <c r="D264" s="118">
        <v>2000000000</v>
      </c>
      <c r="E264"/>
    </row>
    <row r="265" spans="1:7" x14ac:dyDescent="0.25">
      <c r="A265"/>
      <c r="B265" s="119" t="s">
        <v>76</v>
      </c>
      <c r="C265" s="117" t="s">
        <v>2784</v>
      </c>
      <c r="D265" s="118">
        <v>675000000</v>
      </c>
      <c r="E265"/>
    </row>
    <row r="266" spans="1:7" ht="18.75" x14ac:dyDescent="0.3">
      <c r="A266" s="123" t="s">
        <v>33</v>
      </c>
      <c r="B266" s="124" t="s">
        <v>32</v>
      </c>
      <c r="C266" s="125"/>
      <c r="D266" s="126">
        <v>10850000000</v>
      </c>
      <c r="E266"/>
    </row>
    <row r="267" spans="1:7" ht="15.75" x14ac:dyDescent="0.25">
      <c r="A267"/>
      <c r="B267" s="119" t="s">
        <v>29</v>
      </c>
      <c r="C267" s="111" t="s">
        <v>184</v>
      </c>
      <c r="D267" s="113">
        <v>584000000</v>
      </c>
      <c r="E267"/>
    </row>
    <row r="268" spans="1:7" x14ac:dyDescent="0.25">
      <c r="A268"/>
      <c r="B268" s="119" t="s">
        <v>22</v>
      </c>
      <c r="C268" s="117" t="s">
        <v>148</v>
      </c>
      <c r="D268" s="118">
        <v>696000000</v>
      </c>
      <c r="E268"/>
    </row>
    <row r="269" spans="1:7" x14ac:dyDescent="0.25">
      <c r="A269"/>
      <c r="B269" s="119" t="s">
        <v>17</v>
      </c>
      <c r="C269" s="117" t="s">
        <v>146</v>
      </c>
      <c r="D269" s="118">
        <v>20000000</v>
      </c>
      <c r="E269"/>
    </row>
    <row r="270" spans="1:7" x14ac:dyDescent="0.25">
      <c r="A270"/>
      <c r="B270" s="119" t="s">
        <v>26</v>
      </c>
      <c r="C270" s="117" t="s">
        <v>2715</v>
      </c>
      <c r="D270" s="118">
        <v>2700000000</v>
      </c>
      <c r="E270"/>
    </row>
    <row r="271" spans="1:7" x14ac:dyDescent="0.25">
      <c r="A271"/>
      <c r="B271" s="119" t="s">
        <v>12</v>
      </c>
      <c r="C271" s="117" t="s">
        <v>3420</v>
      </c>
      <c r="D271" s="118">
        <v>6850000000</v>
      </c>
      <c r="E271"/>
    </row>
    <row r="272" spans="1:7" ht="18.75" x14ac:dyDescent="0.3">
      <c r="A272" s="123" t="s">
        <v>49</v>
      </c>
      <c r="B272" s="124" t="s">
        <v>48</v>
      </c>
      <c r="C272" s="125"/>
      <c r="D272" s="126">
        <v>4722140000</v>
      </c>
      <c r="E272"/>
    </row>
    <row r="273" spans="1:5" ht="15.75" x14ac:dyDescent="0.25">
      <c r="A273"/>
      <c r="B273" s="119" t="s">
        <v>29</v>
      </c>
      <c r="C273" s="111" t="s">
        <v>184</v>
      </c>
      <c r="D273" s="113">
        <v>606500000</v>
      </c>
      <c r="E273"/>
    </row>
    <row r="274" spans="1:5" x14ac:dyDescent="0.25">
      <c r="A274"/>
      <c r="B274" s="119" t="s">
        <v>22</v>
      </c>
      <c r="C274" s="117" t="s">
        <v>148</v>
      </c>
      <c r="D274" s="118">
        <v>221192000</v>
      </c>
      <c r="E274"/>
    </row>
    <row r="275" spans="1:5" x14ac:dyDescent="0.25">
      <c r="A275"/>
      <c r="B275" s="119" t="s">
        <v>17</v>
      </c>
      <c r="C275" s="117" t="s">
        <v>146</v>
      </c>
      <c r="D275" s="118">
        <v>20000000</v>
      </c>
      <c r="E275"/>
    </row>
    <row r="276" spans="1:5" x14ac:dyDescent="0.25">
      <c r="A276"/>
      <c r="B276" s="119" t="s">
        <v>26</v>
      </c>
      <c r="C276" s="117" t="s">
        <v>2785</v>
      </c>
      <c r="D276" s="118">
        <v>2424448000</v>
      </c>
      <c r="E276"/>
    </row>
    <row r="277" spans="1:5" x14ac:dyDescent="0.25">
      <c r="A277"/>
      <c r="B277" s="119" t="s">
        <v>12</v>
      </c>
      <c r="C277" s="117" t="s">
        <v>3425</v>
      </c>
      <c r="D277" s="118">
        <v>1450000000</v>
      </c>
      <c r="E277"/>
    </row>
    <row r="278" spans="1:5" ht="18.75" x14ac:dyDescent="0.3">
      <c r="A278" s="123" t="s">
        <v>54</v>
      </c>
      <c r="B278" s="124" t="s">
        <v>53</v>
      </c>
      <c r="C278" s="125"/>
      <c r="D278" s="126">
        <v>24649780000</v>
      </c>
      <c r="E278"/>
    </row>
    <row r="279" spans="1:5" ht="15.75" x14ac:dyDescent="0.25">
      <c r="A279"/>
      <c r="B279" s="119" t="s">
        <v>29</v>
      </c>
      <c r="C279" s="111" t="s">
        <v>184</v>
      </c>
      <c r="D279" s="113">
        <v>1247500000</v>
      </c>
      <c r="E279"/>
    </row>
    <row r="280" spans="1:5" x14ac:dyDescent="0.25">
      <c r="A280"/>
      <c r="B280" s="119" t="s">
        <v>22</v>
      </c>
      <c r="C280" s="117" t="s">
        <v>148</v>
      </c>
      <c r="D280" s="118">
        <v>482008000</v>
      </c>
      <c r="E280"/>
    </row>
    <row r="281" spans="1:5" x14ac:dyDescent="0.25">
      <c r="A281"/>
      <c r="B281" s="119" t="s">
        <v>17</v>
      </c>
      <c r="C281" s="117" t="s">
        <v>146</v>
      </c>
      <c r="D281" s="118">
        <v>15000000</v>
      </c>
      <c r="E281"/>
    </row>
    <row r="282" spans="1:5" x14ac:dyDescent="0.25">
      <c r="A282"/>
      <c r="B282" s="119" t="s">
        <v>30</v>
      </c>
      <c r="C282" s="117" t="s">
        <v>3428</v>
      </c>
      <c r="D282" s="118">
        <v>3350000000</v>
      </c>
      <c r="E282"/>
    </row>
    <row r="283" spans="1:5" x14ac:dyDescent="0.25">
      <c r="A283"/>
      <c r="B283" s="119" t="s">
        <v>20</v>
      </c>
      <c r="C283" s="117" t="s">
        <v>3429</v>
      </c>
      <c r="D283" s="118">
        <v>18315272000</v>
      </c>
      <c r="E283"/>
    </row>
    <row r="284" spans="1:5" x14ac:dyDescent="0.25">
      <c r="A284"/>
      <c r="B284" s="119" t="s">
        <v>76</v>
      </c>
      <c r="C284" s="117" t="s">
        <v>3430</v>
      </c>
      <c r="D284" s="118">
        <v>1240000000</v>
      </c>
      <c r="E284"/>
    </row>
    <row r="285" spans="1:5" ht="18.75" x14ac:dyDescent="0.3">
      <c r="A285" s="123" t="s">
        <v>44</v>
      </c>
      <c r="B285" s="124" t="s">
        <v>41</v>
      </c>
      <c r="C285" s="125"/>
      <c r="D285" s="126">
        <v>7826000000</v>
      </c>
      <c r="E285"/>
    </row>
    <row r="286" spans="1:5" ht="15.75" x14ac:dyDescent="0.25">
      <c r="A286"/>
      <c r="B286" s="119" t="s">
        <v>29</v>
      </c>
      <c r="C286" s="111" t="s">
        <v>184</v>
      </c>
      <c r="D286" s="113">
        <v>701000000</v>
      </c>
      <c r="E286"/>
    </row>
    <row r="287" spans="1:5" x14ac:dyDescent="0.25">
      <c r="A287"/>
      <c r="B287" s="119" t="s">
        <v>22</v>
      </c>
      <c r="C287" s="117" t="s">
        <v>148</v>
      </c>
      <c r="D287" s="118">
        <v>174000000</v>
      </c>
      <c r="E287"/>
    </row>
    <row r="288" spans="1:5" x14ac:dyDescent="0.25">
      <c r="A288"/>
      <c r="B288" s="119" t="s">
        <v>17</v>
      </c>
      <c r="C288" s="117" t="s">
        <v>146</v>
      </c>
      <c r="D288" s="118">
        <v>20000000</v>
      </c>
      <c r="E288"/>
    </row>
    <row r="289" spans="1:7" x14ac:dyDescent="0.25">
      <c r="A289"/>
      <c r="B289" s="119" t="s">
        <v>26</v>
      </c>
      <c r="C289" s="117" t="s">
        <v>42</v>
      </c>
      <c r="D289" s="118">
        <v>730000000</v>
      </c>
      <c r="E289"/>
    </row>
    <row r="290" spans="1:7" x14ac:dyDescent="0.25">
      <c r="A290"/>
      <c r="B290" s="119" t="s">
        <v>12</v>
      </c>
      <c r="C290" s="117" t="s">
        <v>2787</v>
      </c>
      <c r="D290" s="118">
        <v>491000000</v>
      </c>
      <c r="E290"/>
    </row>
    <row r="291" spans="1:7" x14ac:dyDescent="0.25">
      <c r="A291"/>
      <c r="B291" s="119" t="s">
        <v>46</v>
      </c>
      <c r="C291" s="117" t="s">
        <v>45</v>
      </c>
      <c r="D291" s="118">
        <v>5710000000</v>
      </c>
      <c r="E291"/>
    </row>
    <row r="292" spans="1:7" x14ac:dyDescent="0.25">
      <c r="A292" s="117" t="s">
        <v>191</v>
      </c>
      <c r="B292"/>
      <c r="C292"/>
      <c r="D292" s="118">
        <v>836400290179</v>
      </c>
      <c r="E292"/>
    </row>
    <row r="293" spans="1:7" s="128" customFormat="1" x14ac:dyDescent="0.25">
      <c r="A293"/>
      <c r="B293"/>
      <c r="C293"/>
      <c r="D293"/>
      <c r="E293"/>
      <c r="F293" s="114"/>
      <c r="G293" s="114"/>
    </row>
    <row r="294" spans="1:7" x14ac:dyDescent="0.25">
      <c r="A294"/>
      <c r="B294"/>
      <c r="C294"/>
      <c r="D294"/>
      <c r="E294"/>
    </row>
    <row r="295" spans="1:7" x14ac:dyDescent="0.25">
      <c r="A295"/>
      <c r="B295"/>
      <c r="C295"/>
      <c r="D295"/>
      <c r="E295"/>
    </row>
    <row r="296" spans="1:7" x14ac:dyDescent="0.25">
      <c r="A296"/>
      <c r="B296"/>
      <c r="C296"/>
      <c r="D296"/>
      <c r="E296"/>
    </row>
    <row r="297" spans="1:7" x14ac:dyDescent="0.25">
      <c r="A297"/>
      <c r="B297"/>
      <c r="C297"/>
      <c r="D297"/>
      <c r="E297"/>
    </row>
    <row r="298" spans="1:7" x14ac:dyDescent="0.25">
      <c r="A298"/>
      <c r="B298"/>
      <c r="C298"/>
      <c r="D298"/>
      <c r="E298"/>
    </row>
    <row r="299" spans="1:7" x14ac:dyDescent="0.25">
      <c r="A299"/>
      <c r="B299"/>
      <c r="C299"/>
      <c r="D299"/>
      <c r="E299"/>
    </row>
    <row r="300" spans="1:7" x14ac:dyDescent="0.25">
      <c r="A300"/>
      <c r="B300"/>
      <c r="C300"/>
      <c r="D300"/>
      <c r="E300"/>
    </row>
    <row r="301" spans="1:7" x14ac:dyDescent="0.25">
      <c r="A301"/>
      <c r="B301"/>
      <c r="C301"/>
      <c r="D301"/>
      <c r="E301"/>
    </row>
    <row r="302" spans="1:7" x14ac:dyDescent="0.25">
      <c r="A302"/>
      <c r="B302"/>
      <c r="C302"/>
      <c r="D302"/>
      <c r="E302"/>
    </row>
    <row r="303" spans="1:7" x14ac:dyDescent="0.25">
      <c r="A303"/>
      <c r="B303"/>
      <c r="C303"/>
      <c r="D303"/>
      <c r="E303"/>
    </row>
    <row r="304" spans="1:7"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7" x14ac:dyDescent="0.25">
      <c r="A321"/>
      <c r="B321"/>
      <c r="C321"/>
      <c r="D321"/>
      <c r="E321"/>
    </row>
    <row r="322" spans="1:7" s="128" customFormat="1" x14ac:dyDescent="0.25">
      <c r="A322"/>
      <c r="B322"/>
      <c r="C322"/>
      <c r="D322"/>
      <c r="E322"/>
      <c r="F322" s="114"/>
      <c r="G322" s="114"/>
    </row>
    <row r="323" spans="1:7" x14ac:dyDescent="0.25">
      <c r="A323"/>
      <c r="B323"/>
      <c r="C323"/>
      <c r="D323"/>
      <c r="E323"/>
    </row>
    <row r="324" spans="1:7" x14ac:dyDescent="0.25">
      <c r="A324"/>
      <c r="B324"/>
      <c r="C324"/>
      <c r="D324"/>
      <c r="E324"/>
    </row>
    <row r="325" spans="1:7" x14ac:dyDescent="0.25">
      <c r="A325"/>
      <c r="B325"/>
      <c r="C325"/>
      <c r="D325"/>
      <c r="E325"/>
    </row>
    <row r="326" spans="1:7" x14ac:dyDescent="0.25">
      <c r="A326"/>
      <c r="B326"/>
      <c r="C326"/>
      <c r="D326"/>
      <c r="E326"/>
    </row>
    <row r="327" spans="1:7" x14ac:dyDescent="0.25">
      <c r="A327"/>
      <c r="B327"/>
      <c r="C327"/>
      <c r="D327"/>
      <c r="E327"/>
    </row>
    <row r="328" spans="1:7" x14ac:dyDescent="0.25">
      <c r="A328"/>
      <c r="B328"/>
      <c r="C328"/>
      <c r="D328"/>
      <c r="E328"/>
    </row>
    <row r="329" spans="1:7" x14ac:dyDescent="0.25">
      <c r="A329"/>
      <c r="B329"/>
      <c r="C329"/>
      <c r="D329"/>
      <c r="E329"/>
    </row>
    <row r="330" spans="1:7" x14ac:dyDescent="0.25">
      <c r="A330"/>
      <c r="B330"/>
      <c r="C330"/>
      <c r="D330"/>
      <c r="E330"/>
    </row>
    <row r="331" spans="1:7" x14ac:dyDescent="0.25">
      <c r="A331"/>
      <c r="B331"/>
      <c r="C331"/>
      <c r="D331"/>
      <c r="E331"/>
    </row>
    <row r="332" spans="1:7" x14ac:dyDescent="0.25">
      <c r="A332"/>
      <c r="B332"/>
      <c r="C332"/>
      <c r="D332"/>
      <c r="E332"/>
    </row>
    <row r="333" spans="1:7" x14ac:dyDescent="0.25">
      <c r="A333"/>
      <c r="B333"/>
      <c r="C333"/>
      <c r="D333"/>
      <c r="E333"/>
    </row>
    <row r="334" spans="1:7" x14ac:dyDescent="0.25">
      <c r="A334"/>
      <c r="B334"/>
      <c r="C334"/>
      <c r="D334"/>
      <c r="E334"/>
    </row>
    <row r="335" spans="1:7" x14ac:dyDescent="0.25">
      <c r="A335"/>
      <c r="B335"/>
      <c r="C335"/>
      <c r="D335"/>
      <c r="E335"/>
    </row>
    <row r="336" spans="1:7" x14ac:dyDescent="0.25">
      <c r="A336"/>
      <c r="B336"/>
      <c r="C336"/>
      <c r="D336"/>
      <c r="E336"/>
    </row>
    <row r="337" spans="1:7" x14ac:dyDescent="0.25">
      <c r="A337"/>
      <c r="B337"/>
      <c r="C337"/>
      <c r="D337"/>
      <c r="E337"/>
    </row>
    <row r="338" spans="1:7" x14ac:dyDescent="0.25">
      <c r="A338"/>
      <c r="B338"/>
      <c r="C338"/>
      <c r="D338"/>
      <c r="E338"/>
    </row>
    <row r="339" spans="1:7" x14ac:dyDescent="0.25">
      <c r="A339"/>
      <c r="B339"/>
      <c r="C339"/>
      <c r="D339"/>
      <c r="E339"/>
    </row>
    <row r="340" spans="1:7" x14ac:dyDescent="0.25">
      <c r="A340"/>
      <c r="B340"/>
      <c r="C340"/>
      <c r="D340"/>
      <c r="E340"/>
    </row>
    <row r="341" spans="1:7" x14ac:dyDescent="0.25">
      <c r="A341"/>
      <c r="B341"/>
      <c r="C341"/>
      <c r="D341"/>
      <c r="E341"/>
    </row>
    <row r="342" spans="1:7" s="128" customFormat="1" x14ac:dyDescent="0.25">
      <c r="A342"/>
      <c r="B342"/>
      <c r="C342"/>
      <c r="D342"/>
      <c r="E342"/>
      <c r="F342" s="114"/>
      <c r="G342" s="114"/>
    </row>
    <row r="343" spans="1:7" x14ac:dyDescent="0.25">
      <c r="A343"/>
      <c r="B343"/>
      <c r="C343"/>
      <c r="D343"/>
      <c r="E343"/>
    </row>
    <row r="344" spans="1:7" x14ac:dyDescent="0.25">
      <c r="A344"/>
      <c r="B344"/>
      <c r="C344"/>
      <c r="D344"/>
      <c r="E344"/>
    </row>
    <row r="345" spans="1:7" x14ac:dyDescent="0.25">
      <c r="A345"/>
      <c r="B345"/>
      <c r="C345"/>
      <c r="D345"/>
      <c r="E345"/>
    </row>
    <row r="346" spans="1:7" x14ac:dyDescent="0.25">
      <c r="A346"/>
      <c r="B346"/>
      <c r="C346"/>
      <c r="D346"/>
      <c r="E346"/>
    </row>
    <row r="347" spans="1:7" x14ac:dyDescent="0.25">
      <c r="A347"/>
      <c r="B347"/>
      <c r="C347"/>
      <c r="D347"/>
      <c r="E347"/>
    </row>
    <row r="348" spans="1:7" x14ac:dyDescent="0.25">
      <c r="A348"/>
      <c r="B348"/>
      <c r="C348"/>
      <c r="D348"/>
      <c r="E348"/>
    </row>
    <row r="349" spans="1:7" x14ac:dyDescent="0.25">
      <c r="A349"/>
      <c r="B349"/>
      <c r="C349"/>
      <c r="D349"/>
      <c r="E349"/>
    </row>
    <row r="350" spans="1:7" x14ac:dyDescent="0.25">
      <c r="A350"/>
      <c r="B350"/>
      <c r="C350"/>
      <c r="D350"/>
      <c r="E350"/>
    </row>
    <row r="351" spans="1:7" x14ac:dyDescent="0.25">
      <c r="A351"/>
      <c r="B351"/>
      <c r="C351"/>
      <c r="D351"/>
      <c r="E351"/>
    </row>
    <row r="352" spans="1:7" x14ac:dyDescent="0.25">
      <c r="A352"/>
      <c r="B352"/>
      <c r="C352"/>
      <c r="D352"/>
      <c r="E352"/>
    </row>
    <row r="353" spans="1:7" x14ac:dyDescent="0.25">
      <c r="A353"/>
      <c r="B353"/>
      <c r="C353"/>
      <c r="D353"/>
      <c r="E353"/>
    </row>
    <row r="354" spans="1:7" x14ac:dyDescent="0.25">
      <c r="A354"/>
      <c r="B354"/>
      <c r="C354"/>
      <c r="D354"/>
      <c r="E354"/>
    </row>
    <row r="355" spans="1:7" x14ac:dyDescent="0.25">
      <c r="A355"/>
      <c r="B355"/>
      <c r="C355"/>
      <c r="D355"/>
      <c r="E355"/>
    </row>
    <row r="356" spans="1:7" x14ac:dyDescent="0.25">
      <c r="A356"/>
      <c r="B356"/>
      <c r="C356"/>
      <c r="D356"/>
      <c r="E356"/>
    </row>
    <row r="357" spans="1:7" x14ac:dyDescent="0.25">
      <c r="A357"/>
      <c r="B357"/>
      <c r="C357"/>
      <c r="D357"/>
      <c r="E357"/>
    </row>
    <row r="358" spans="1:7" x14ac:dyDescent="0.25">
      <c r="A358"/>
      <c r="B358"/>
      <c r="C358"/>
      <c r="D358"/>
      <c r="E358"/>
    </row>
    <row r="359" spans="1:7" x14ac:dyDescent="0.25">
      <c r="A359"/>
      <c r="B359"/>
      <c r="C359"/>
      <c r="D359"/>
      <c r="E359"/>
    </row>
    <row r="360" spans="1:7" x14ac:dyDescent="0.25">
      <c r="A360"/>
      <c r="B360"/>
      <c r="C360"/>
      <c r="D360"/>
      <c r="E360"/>
    </row>
    <row r="361" spans="1:7" x14ac:dyDescent="0.25">
      <c r="A361"/>
      <c r="B361"/>
      <c r="C361"/>
      <c r="D361"/>
      <c r="E361"/>
    </row>
    <row r="362" spans="1:7" x14ac:dyDescent="0.25">
      <c r="A362"/>
      <c r="B362"/>
      <c r="C362"/>
      <c r="D362"/>
      <c r="E362"/>
    </row>
    <row r="363" spans="1:7" x14ac:dyDescent="0.25">
      <c r="A363"/>
      <c r="B363"/>
      <c r="C363"/>
      <c r="D363"/>
      <c r="E363"/>
    </row>
    <row r="364" spans="1:7" x14ac:dyDescent="0.25">
      <c r="A364"/>
      <c r="B364"/>
      <c r="C364"/>
      <c r="D364"/>
      <c r="E364"/>
    </row>
    <row r="365" spans="1:7" s="128" customFormat="1" x14ac:dyDescent="0.25">
      <c r="A365"/>
      <c r="B365"/>
      <c r="C365"/>
      <c r="D365"/>
      <c r="E365"/>
      <c r="F365" s="114"/>
      <c r="G365" s="114"/>
    </row>
    <row r="366" spans="1:7" x14ac:dyDescent="0.25">
      <c r="A366"/>
      <c r="B366"/>
      <c r="C366"/>
      <c r="D366"/>
      <c r="E366"/>
    </row>
    <row r="367" spans="1:7" x14ac:dyDescent="0.25">
      <c r="A367"/>
      <c r="B367"/>
      <c r="C367"/>
      <c r="D367"/>
      <c r="E367"/>
    </row>
    <row r="368" spans="1:7"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7" x14ac:dyDescent="0.25">
      <c r="A417"/>
      <c r="B417"/>
      <c r="C417"/>
      <c r="D417"/>
      <c r="E417"/>
    </row>
    <row r="418" spans="1:7" x14ac:dyDescent="0.25">
      <c r="A418"/>
      <c r="B418"/>
      <c r="C418"/>
      <c r="D418"/>
      <c r="E418"/>
    </row>
    <row r="419" spans="1:7" x14ac:dyDescent="0.25">
      <c r="A419"/>
      <c r="B419"/>
      <c r="C419"/>
      <c r="D419"/>
      <c r="E419"/>
    </row>
    <row r="420" spans="1:7" s="128" customFormat="1" x14ac:dyDescent="0.25">
      <c r="A420"/>
      <c r="B420"/>
      <c r="C420"/>
      <c r="D420"/>
      <c r="E420"/>
      <c r="F420" s="114"/>
      <c r="G420" s="114"/>
    </row>
    <row r="421" spans="1:7" x14ac:dyDescent="0.25">
      <c r="A421"/>
      <c r="B421"/>
      <c r="C421"/>
      <c r="D421"/>
      <c r="E421"/>
    </row>
    <row r="422" spans="1:7" x14ac:dyDescent="0.25">
      <c r="A422"/>
      <c r="B422"/>
      <c r="C422"/>
      <c r="D422"/>
      <c r="E422"/>
    </row>
    <row r="423" spans="1:7" x14ac:dyDescent="0.25">
      <c r="A423"/>
      <c r="B423"/>
      <c r="C423"/>
      <c r="D423"/>
      <c r="E423"/>
    </row>
    <row r="424" spans="1:7" x14ac:dyDescent="0.25">
      <c r="A424"/>
      <c r="B424"/>
      <c r="C424"/>
      <c r="D424"/>
      <c r="E424"/>
    </row>
    <row r="425" spans="1:7" x14ac:dyDescent="0.25">
      <c r="A425"/>
      <c r="B425"/>
      <c r="C425"/>
      <c r="D425"/>
      <c r="E425"/>
    </row>
    <row r="426" spans="1:7" x14ac:dyDescent="0.25">
      <c r="A426"/>
      <c r="B426"/>
      <c r="C426"/>
      <c r="D426"/>
      <c r="E426"/>
    </row>
    <row r="427" spans="1:7" x14ac:dyDescent="0.25">
      <c r="A427"/>
      <c r="B427"/>
      <c r="C427"/>
      <c r="D427"/>
      <c r="E427"/>
    </row>
    <row r="428" spans="1:7" x14ac:dyDescent="0.25">
      <c r="A428"/>
      <c r="B428"/>
      <c r="C428"/>
      <c r="D428"/>
      <c r="E428"/>
    </row>
    <row r="429" spans="1:7" x14ac:dyDescent="0.25">
      <c r="A429"/>
      <c r="B429"/>
      <c r="C429"/>
      <c r="D429"/>
      <c r="E429"/>
    </row>
    <row r="430" spans="1:7" x14ac:dyDescent="0.25">
      <c r="A430"/>
      <c r="B430"/>
      <c r="C430"/>
      <c r="D430"/>
      <c r="E430"/>
    </row>
    <row r="431" spans="1:7" x14ac:dyDescent="0.25">
      <c r="A431"/>
      <c r="B431"/>
      <c r="C431"/>
      <c r="D431"/>
      <c r="E431"/>
    </row>
    <row r="432" spans="1:7" x14ac:dyDescent="0.25">
      <c r="A432"/>
      <c r="B432"/>
      <c r="C432"/>
      <c r="D432"/>
      <c r="E432"/>
    </row>
    <row r="433" spans="1:7" x14ac:dyDescent="0.25">
      <c r="A433"/>
      <c r="B433"/>
      <c r="C433"/>
      <c r="D433"/>
      <c r="E433"/>
    </row>
    <row r="434" spans="1:7" x14ac:dyDescent="0.25">
      <c r="A434"/>
      <c r="B434"/>
      <c r="C434"/>
      <c r="D434"/>
      <c r="E434"/>
    </row>
    <row r="435" spans="1:7" x14ac:dyDescent="0.25">
      <c r="A435"/>
      <c r="B435"/>
      <c r="C435"/>
      <c r="D435"/>
      <c r="E435"/>
    </row>
    <row r="436" spans="1:7" x14ac:dyDescent="0.25">
      <c r="A436"/>
      <c r="B436"/>
      <c r="C436"/>
      <c r="D436"/>
      <c r="E436"/>
    </row>
    <row r="437" spans="1:7" x14ac:dyDescent="0.25">
      <c r="A437"/>
      <c r="B437"/>
      <c r="C437"/>
      <c r="D437"/>
      <c r="E437"/>
    </row>
    <row r="438" spans="1:7" x14ac:dyDescent="0.25">
      <c r="A438"/>
      <c r="B438"/>
      <c r="C438"/>
      <c r="D438"/>
      <c r="E438"/>
    </row>
    <row r="439" spans="1:7" x14ac:dyDescent="0.25">
      <c r="A439"/>
      <c r="B439"/>
      <c r="C439"/>
      <c r="D439"/>
      <c r="E439"/>
    </row>
    <row r="440" spans="1:7" x14ac:dyDescent="0.25">
      <c r="A440"/>
      <c r="B440"/>
      <c r="C440"/>
      <c r="D440"/>
      <c r="E440"/>
    </row>
    <row r="441" spans="1:7" x14ac:dyDescent="0.25">
      <c r="A441"/>
      <c r="B441"/>
      <c r="C441"/>
      <c r="D441"/>
      <c r="E441"/>
    </row>
    <row r="442" spans="1:7" x14ac:dyDescent="0.25">
      <c r="A442"/>
      <c r="B442"/>
      <c r="C442"/>
      <c r="D442"/>
      <c r="E442"/>
    </row>
    <row r="443" spans="1:7" s="128" customFormat="1" x14ac:dyDescent="0.25">
      <c r="A443"/>
      <c r="B443"/>
      <c r="C443"/>
      <c r="D443"/>
      <c r="E443"/>
      <c r="F443" s="114"/>
      <c r="G443" s="114"/>
    </row>
    <row r="444" spans="1:7" x14ac:dyDescent="0.25">
      <c r="A444"/>
      <c r="B444"/>
      <c r="C444"/>
      <c r="D444"/>
      <c r="E444"/>
    </row>
    <row r="445" spans="1:7" x14ac:dyDescent="0.25">
      <c r="A445"/>
      <c r="B445"/>
      <c r="C445"/>
      <c r="D445"/>
      <c r="E445"/>
    </row>
    <row r="446" spans="1:7" x14ac:dyDescent="0.25">
      <c r="A446"/>
      <c r="B446"/>
      <c r="C446"/>
      <c r="D446"/>
      <c r="E446"/>
    </row>
    <row r="447" spans="1:7" x14ac:dyDescent="0.25">
      <c r="A447"/>
      <c r="B447"/>
      <c r="C447"/>
      <c r="D447"/>
      <c r="E447"/>
    </row>
    <row r="448" spans="1:7" x14ac:dyDescent="0.25">
      <c r="A448"/>
      <c r="B448"/>
      <c r="C448"/>
      <c r="D448"/>
      <c r="E448"/>
    </row>
    <row r="449" spans="1:7" x14ac:dyDescent="0.25">
      <c r="A449"/>
      <c r="B449"/>
      <c r="C449"/>
      <c r="D449"/>
      <c r="E449"/>
    </row>
    <row r="450" spans="1:7" x14ac:dyDescent="0.25">
      <c r="A450"/>
      <c r="B450"/>
      <c r="C450"/>
      <c r="D450"/>
      <c r="E450"/>
    </row>
    <row r="451" spans="1:7" x14ac:dyDescent="0.25">
      <c r="A451"/>
      <c r="B451"/>
      <c r="C451"/>
      <c r="D451"/>
      <c r="E451"/>
    </row>
    <row r="452" spans="1:7" x14ac:dyDescent="0.25">
      <c r="A452"/>
      <c r="B452"/>
      <c r="C452"/>
      <c r="D452"/>
      <c r="E452"/>
    </row>
    <row r="453" spans="1:7" x14ac:dyDescent="0.25">
      <c r="A453"/>
      <c r="B453"/>
      <c r="C453"/>
      <c r="D453"/>
      <c r="E453"/>
    </row>
    <row r="454" spans="1:7" x14ac:dyDescent="0.25">
      <c r="A454"/>
      <c r="B454"/>
      <c r="C454"/>
      <c r="D454"/>
      <c r="E454"/>
    </row>
    <row r="455" spans="1:7" x14ac:dyDescent="0.25">
      <c r="A455"/>
      <c r="B455"/>
      <c r="C455"/>
      <c r="D455"/>
      <c r="E455"/>
    </row>
    <row r="456" spans="1:7" s="128" customFormat="1" x14ac:dyDescent="0.25">
      <c r="A456"/>
      <c r="B456"/>
      <c r="C456"/>
      <c r="D456"/>
      <c r="E456"/>
      <c r="F456" s="114"/>
      <c r="G456" s="114"/>
    </row>
    <row r="457" spans="1:7" x14ac:dyDescent="0.25">
      <c r="A457"/>
      <c r="B457"/>
      <c r="C457"/>
      <c r="D457"/>
      <c r="E457"/>
    </row>
    <row r="458" spans="1:7" x14ac:dyDescent="0.25">
      <c r="A458"/>
      <c r="B458"/>
      <c r="C458"/>
      <c r="D458"/>
      <c r="E458"/>
    </row>
    <row r="459" spans="1:7" x14ac:dyDescent="0.25">
      <c r="A459"/>
      <c r="B459"/>
      <c r="C459"/>
      <c r="D459"/>
      <c r="E459"/>
    </row>
    <row r="460" spans="1:7" x14ac:dyDescent="0.25">
      <c r="A460"/>
      <c r="B460"/>
      <c r="C460"/>
      <c r="D460"/>
      <c r="E460"/>
    </row>
    <row r="461" spans="1:7" x14ac:dyDescent="0.25">
      <c r="A461"/>
      <c r="B461"/>
      <c r="C461"/>
      <c r="D461"/>
      <c r="E461"/>
    </row>
    <row r="462" spans="1:7" x14ac:dyDescent="0.25">
      <c r="A462"/>
      <c r="B462"/>
      <c r="C462"/>
      <c r="D462"/>
      <c r="E462"/>
    </row>
    <row r="463" spans="1:7" x14ac:dyDescent="0.25">
      <c r="A463"/>
      <c r="B463"/>
      <c r="C463"/>
      <c r="D463"/>
      <c r="E463"/>
    </row>
    <row r="464" spans="1:7"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7" x14ac:dyDescent="0.25">
      <c r="A481"/>
      <c r="B481"/>
      <c r="C481"/>
      <c r="D481"/>
      <c r="E481"/>
    </row>
    <row r="482" spans="1:7" x14ac:dyDescent="0.25">
      <c r="A482"/>
      <c r="B482"/>
      <c r="C482"/>
      <c r="D482"/>
      <c r="E482"/>
    </row>
    <row r="483" spans="1:7" x14ac:dyDescent="0.25">
      <c r="A483"/>
      <c r="B483"/>
      <c r="C483"/>
      <c r="D483"/>
      <c r="E483"/>
    </row>
    <row r="484" spans="1:7" x14ac:dyDescent="0.25">
      <c r="A484"/>
      <c r="B484"/>
      <c r="C484"/>
      <c r="D484"/>
      <c r="E484"/>
    </row>
    <row r="485" spans="1:7" x14ac:dyDescent="0.25">
      <c r="A485"/>
      <c r="B485"/>
      <c r="C485"/>
      <c r="D485"/>
      <c r="E485"/>
    </row>
    <row r="486" spans="1:7" x14ac:dyDescent="0.25">
      <c r="A486"/>
      <c r="B486"/>
      <c r="C486"/>
      <c r="D486"/>
      <c r="E486"/>
    </row>
    <row r="487" spans="1:7" x14ac:dyDescent="0.25">
      <c r="A487"/>
      <c r="B487"/>
      <c r="C487"/>
      <c r="D487"/>
      <c r="E487"/>
    </row>
    <row r="488" spans="1:7" x14ac:dyDescent="0.25">
      <c r="A488"/>
      <c r="B488"/>
      <c r="C488"/>
      <c r="D488"/>
      <c r="E488"/>
    </row>
    <row r="489" spans="1:7" x14ac:dyDescent="0.25">
      <c r="A489"/>
      <c r="B489"/>
      <c r="C489"/>
      <c r="D489"/>
      <c r="E489"/>
    </row>
    <row r="490" spans="1:7" x14ac:dyDescent="0.25">
      <c r="A490"/>
      <c r="B490"/>
      <c r="C490"/>
      <c r="D490"/>
      <c r="E490"/>
    </row>
    <row r="491" spans="1:7" x14ac:dyDescent="0.25">
      <c r="A491"/>
      <c r="B491"/>
      <c r="C491"/>
      <c r="D491"/>
      <c r="E491"/>
    </row>
    <row r="492" spans="1:7" x14ac:dyDescent="0.25">
      <c r="A492"/>
      <c r="B492"/>
      <c r="C492"/>
      <c r="D492"/>
      <c r="E492"/>
    </row>
    <row r="493" spans="1:7" x14ac:dyDescent="0.25">
      <c r="A493"/>
      <c r="B493"/>
      <c r="C493"/>
      <c r="D493"/>
      <c r="E493"/>
    </row>
    <row r="494" spans="1:7" x14ac:dyDescent="0.25">
      <c r="A494"/>
      <c r="B494"/>
      <c r="C494"/>
      <c r="D494"/>
      <c r="E494"/>
    </row>
    <row r="495" spans="1:7" x14ac:dyDescent="0.25">
      <c r="A495"/>
      <c r="B495"/>
      <c r="C495"/>
      <c r="D495"/>
      <c r="E495"/>
    </row>
    <row r="496" spans="1:7" s="128" customFormat="1" x14ac:dyDescent="0.25">
      <c r="A496"/>
      <c r="B496"/>
      <c r="C496"/>
      <c r="D496"/>
      <c r="E496"/>
      <c r="F496" s="114"/>
      <c r="G496" s="114"/>
    </row>
    <row r="497" spans="1:7" x14ac:dyDescent="0.25">
      <c r="A497"/>
      <c r="B497"/>
      <c r="C497"/>
      <c r="D497"/>
      <c r="E497"/>
    </row>
    <row r="498" spans="1:7" x14ac:dyDescent="0.25">
      <c r="A498"/>
      <c r="B498"/>
      <c r="C498"/>
      <c r="D498"/>
      <c r="E498"/>
    </row>
    <row r="499" spans="1:7" s="128" customFormat="1" x14ac:dyDescent="0.25">
      <c r="A499"/>
      <c r="B499"/>
      <c r="C499"/>
      <c r="D499"/>
      <c r="E499"/>
      <c r="F499" s="114"/>
      <c r="G499" s="114"/>
    </row>
    <row r="500" spans="1:7" x14ac:dyDescent="0.25">
      <c r="A500"/>
      <c r="B500"/>
      <c r="C500"/>
      <c r="D500"/>
      <c r="E500"/>
    </row>
    <row r="501" spans="1:7" x14ac:dyDescent="0.25">
      <c r="A501"/>
      <c r="B501"/>
      <c r="C501"/>
      <c r="D501"/>
      <c r="E501"/>
    </row>
    <row r="502" spans="1:7" x14ac:dyDescent="0.25">
      <c r="A502"/>
      <c r="B502"/>
      <c r="C502"/>
      <c r="D502"/>
      <c r="E502"/>
    </row>
    <row r="503" spans="1:7" x14ac:dyDescent="0.25">
      <c r="A503"/>
      <c r="B503"/>
      <c r="C503"/>
      <c r="D503"/>
      <c r="E503"/>
    </row>
    <row r="504" spans="1:7" x14ac:dyDescent="0.25">
      <c r="A504"/>
      <c r="B504"/>
      <c r="C504"/>
      <c r="D504"/>
      <c r="E504"/>
    </row>
    <row r="505" spans="1:7" x14ac:dyDescent="0.25">
      <c r="A505"/>
      <c r="B505"/>
      <c r="C505"/>
      <c r="D505"/>
      <c r="E505"/>
    </row>
    <row r="506" spans="1:7" x14ac:dyDescent="0.25">
      <c r="A506"/>
      <c r="B506"/>
      <c r="C506"/>
      <c r="D506"/>
      <c r="E506"/>
    </row>
    <row r="507" spans="1:7" s="128" customFormat="1" x14ac:dyDescent="0.25">
      <c r="A507"/>
      <c r="B507"/>
      <c r="C507"/>
      <c r="D507"/>
      <c r="E507"/>
      <c r="F507" s="114"/>
      <c r="G507" s="114"/>
    </row>
    <row r="508" spans="1:7" x14ac:dyDescent="0.25">
      <c r="A508"/>
      <c r="B508"/>
      <c r="C508"/>
      <c r="D508"/>
      <c r="E508"/>
    </row>
    <row r="509" spans="1:7" x14ac:dyDescent="0.25">
      <c r="A509"/>
      <c r="B509"/>
      <c r="C509"/>
      <c r="D509"/>
      <c r="E509"/>
    </row>
    <row r="510" spans="1:7" x14ac:dyDescent="0.25">
      <c r="A510"/>
      <c r="B510"/>
      <c r="C510"/>
      <c r="D510"/>
      <c r="E510"/>
    </row>
    <row r="511" spans="1:7" x14ac:dyDescent="0.25">
      <c r="A511"/>
      <c r="B511"/>
      <c r="C511"/>
      <c r="D511"/>
      <c r="E511"/>
    </row>
    <row r="512" spans="1:7"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7" x14ac:dyDescent="0.25">
      <c r="A529"/>
      <c r="B529"/>
      <c r="C529"/>
      <c r="D529"/>
      <c r="E529"/>
    </row>
    <row r="530" spans="1:7" x14ac:dyDescent="0.25">
      <c r="A530"/>
      <c r="B530"/>
      <c r="C530"/>
      <c r="D530"/>
      <c r="E530"/>
    </row>
    <row r="531" spans="1:7" x14ac:dyDescent="0.25">
      <c r="A531"/>
      <c r="B531"/>
      <c r="C531"/>
      <c r="D531"/>
      <c r="E531"/>
    </row>
    <row r="532" spans="1:7" x14ac:dyDescent="0.25">
      <c r="A532"/>
      <c r="B532"/>
      <c r="C532"/>
      <c r="D532"/>
      <c r="E532"/>
    </row>
    <row r="533" spans="1:7" x14ac:dyDescent="0.25">
      <c r="A533"/>
      <c r="B533"/>
      <c r="C533"/>
      <c r="D533"/>
      <c r="E533"/>
    </row>
    <row r="534" spans="1:7" s="128" customFormat="1" x14ac:dyDescent="0.25">
      <c r="A534"/>
      <c r="B534"/>
      <c r="C534"/>
      <c r="D534"/>
      <c r="E534"/>
      <c r="F534" s="114"/>
      <c r="G534" s="114"/>
    </row>
    <row r="535" spans="1:7" x14ac:dyDescent="0.25">
      <c r="A535"/>
      <c r="B535"/>
      <c r="C535"/>
      <c r="D535"/>
      <c r="E535"/>
    </row>
    <row r="536" spans="1:7" x14ac:dyDescent="0.25">
      <c r="A536"/>
      <c r="B536"/>
      <c r="C536"/>
      <c r="D536"/>
      <c r="E536"/>
    </row>
    <row r="537" spans="1:7" x14ac:dyDescent="0.25">
      <c r="A537"/>
      <c r="B537"/>
      <c r="C537"/>
      <c r="D537"/>
      <c r="E537"/>
    </row>
    <row r="538" spans="1:7" x14ac:dyDescent="0.25">
      <c r="A538"/>
      <c r="B538"/>
      <c r="C538"/>
      <c r="D538"/>
      <c r="E538"/>
    </row>
    <row r="539" spans="1:7" x14ac:dyDescent="0.25">
      <c r="A539"/>
      <c r="B539"/>
      <c r="C539"/>
      <c r="D539"/>
      <c r="E539"/>
    </row>
    <row r="540" spans="1:7" x14ac:dyDescent="0.25">
      <c r="A540"/>
      <c r="B540"/>
      <c r="C540"/>
      <c r="D540"/>
      <c r="E540"/>
    </row>
    <row r="541" spans="1:7" x14ac:dyDescent="0.25">
      <c r="A541"/>
      <c r="B541"/>
      <c r="C541"/>
      <c r="D541"/>
      <c r="E541"/>
    </row>
    <row r="542" spans="1:7" x14ac:dyDescent="0.25">
      <c r="A542"/>
      <c r="B542"/>
      <c r="C542"/>
      <c r="D542"/>
      <c r="E542"/>
    </row>
    <row r="543" spans="1:7" x14ac:dyDescent="0.25">
      <c r="A543"/>
      <c r="B543"/>
      <c r="C543"/>
      <c r="D543"/>
      <c r="E543"/>
    </row>
    <row r="544" spans="1:7" x14ac:dyDescent="0.25">
      <c r="A544"/>
      <c r="B544"/>
      <c r="C544"/>
      <c r="D544"/>
      <c r="E544"/>
    </row>
    <row r="545" spans="1:7" x14ac:dyDescent="0.25">
      <c r="A545"/>
      <c r="B545"/>
      <c r="C545"/>
      <c r="D545"/>
      <c r="E545"/>
    </row>
    <row r="546" spans="1:7" x14ac:dyDescent="0.25">
      <c r="A546"/>
      <c r="B546"/>
      <c r="C546"/>
      <c r="D546"/>
      <c r="E546"/>
    </row>
    <row r="547" spans="1:7" x14ac:dyDescent="0.25">
      <c r="A547"/>
      <c r="B547"/>
      <c r="C547"/>
      <c r="D547"/>
      <c r="E547"/>
    </row>
    <row r="548" spans="1:7" x14ac:dyDescent="0.25">
      <c r="A548"/>
      <c r="B548"/>
      <c r="C548"/>
      <c r="D548"/>
      <c r="E548"/>
    </row>
    <row r="549" spans="1:7" x14ac:dyDescent="0.25">
      <c r="A549"/>
      <c r="B549"/>
      <c r="C549"/>
      <c r="D549"/>
      <c r="E549"/>
    </row>
    <row r="550" spans="1:7" s="128" customFormat="1" x14ac:dyDescent="0.25">
      <c r="A550"/>
      <c r="B550"/>
      <c r="C550"/>
      <c r="D550"/>
      <c r="E550"/>
      <c r="F550" s="114"/>
      <c r="G550" s="114"/>
    </row>
    <row r="551" spans="1:7" x14ac:dyDescent="0.25">
      <c r="A551"/>
      <c r="B551"/>
      <c r="C551"/>
      <c r="D551"/>
      <c r="E551"/>
    </row>
    <row r="552" spans="1:7" x14ac:dyDescent="0.25">
      <c r="A552"/>
      <c r="B552"/>
      <c r="C552"/>
      <c r="D552"/>
      <c r="E552"/>
    </row>
    <row r="553" spans="1:7" x14ac:dyDescent="0.25">
      <c r="A553"/>
      <c r="B553"/>
      <c r="C553"/>
      <c r="D553"/>
      <c r="E553"/>
    </row>
    <row r="554" spans="1:7" x14ac:dyDescent="0.25">
      <c r="A554"/>
      <c r="B554"/>
      <c r="C554"/>
      <c r="D554"/>
      <c r="E554"/>
    </row>
    <row r="555" spans="1:7" x14ac:dyDescent="0.25">
      <c r="A555"/>
      <c r="B555"/>
      <c r="C555"/>
      <c r="D555"/>
      <c r="E555"/>
    </row>
    <row r="556" spans="1:7" x14ac:dyDescent="0.25">
      <c r="A556"/>
      <c r="B556"/>
      <c r="C556"/>
      <c r="D556"/>
      <c r="E556"/>
    </row>
    <row r="557" spans="1:7" x14ac:dyDescent="0.25">
      <c r="A557"/>
      <c r="B557"/>
      <c r="C557"/>
      <c r="D557"/>
      <c r="E557"/>
    </row>
    <row r="558" spans="1:7" x14ac:dyDescent="0.25">
      <c r="A558"/>
      <c r="B558"/>
      <c r="C558"/>
      <c r="D558"/>
      <c r="E558"/>
    </row>
    <row r="559" spans="1:7" x14ac:dyDescent="0.25">
      <c r="A559"/>
      <c r="B559"/>
      <c r="C559"/>
      <c r="D559"/>
      <c r="E559"/>
    </row>
    <row r="560" spans="1:7" x14ac:dyDescent="0.25">
      <c r="A560"/>
      <c r="B560"/>
      <c r="C560"/>
      <c r="D560"/>
      <c r="E560"/>
    </row>
    <row r="561" spans="1:7" x14ac:dyDescent="0.25">
      <c r="A561"/>
      <c r="B561"/>
      <c r="C561"/>
      <c r="D561"/>
      <c r="E561"/>
    </row>
    <row r="562" spans="1:7" s="128" customFormat="1" x14ac:dyDescent="0.25">
      <c r="A562"/>
      <c r="B562"/>
      <c r="C562"/>
      <c r="D562"/>
      <c r="E562"/>
      <c r="F562" s="114"/>
      <c r="G562" s="114"/>
    </row>
    <row r="563" spans="1:7" x14ac:dyDescent="0.25">
      <c r="A563"/>
      <c r="B563"/>
      <c r="C563"/>
      <c r="D563"/>
      <c r="E563"/>
    </row>
    <row r="564" spans="1:7" x14ac:dyDescent="0.25">
      <c r="A564"/>
      <c r="B564"/>
      <c r="C564"/>
      <c r="D564"/>
      <c r="E564"/>
    </row>
    <row r="565" spans="1:7" x14ac:dyDescent="0.25">
      <c r="A565"/>
      <c r="B565"/>
      <c r="C565"/>
      <c r="D565"/>
      <c r="E565"/>
    </row>
    <row r="566" spans="1:7" x14ac:dyDescent="0.25">
      <c r="A566"/>
      <c r="B566"/>
      <c r="C566"/>
      <c r="D566"/>
      <c r="E566"/>
    </row>
    <row r="567" spans="1:7" x14ac:dyDescent="0.25">
      <c r="A567"/>
      <c r="B567"/>
      <c r="C567"/>
      <c r="D567"/>
      <c r="E567"/>
    </row>
    <row r="568" spans="1:7" x14ac:dyDescent="0.25">
      <c r="A568"/>
      <c r="B568"/>
      <c r="C568"/>
      <c r="D568"/>
      <c r="E568"/>
    </row>
    <row r="569" spans="1:7" x14ac:dyDescent="0.25">
      <c r="A569"/>
      <c r="B569"/>
      <c r="C569"/>
      <c r="D569"/>
      <c r="E569"/>
    </row>
    <row r="570" spans="1:7" x14ac:dyDescent="0.25">
      <c r="A570"/>
      <c r="B570"/>
      <c r="C570"/>
      <c r="D570"/>
      <c r="E570"/>
    </row>
    <row r="571" spans="1:7" x14ac:dyDescent="0.25">
      <c r="A571"/>
      <c r="B571"/>
      <c r="C571"/>
      <c r="D571"/>
      <c r="E571"/>
    </row>
    <row r="572" spans="1:7" x14ac:dyDescent="0.25">
      <c r="A572"/>
      <c r="B572"/>
      <c r="C572"/>
      <c r="D572"/>
      <c r="E572"/>
    </row>
    <row r="573" spans="1:7" x14ac:dyDescent="0.25">
      <c r="A573"/>
      <c r="B573"/>
      <c r="C573"/>
      <c r="D573"/>
      <c r="E573"/>
    </row>
    <row r="574" spans="1:7" x14ac:dyDescent="0.25">
      <c r="A574"/>
      <c r="B574"/>
      <c r="C574"/>
      <c r="D574"/>
      <c r="E574"/>
    </row>
    <row r="575" spans="1:7" x14ac:dyDescent="0.25">
      <c r="A575"/>
      <c r="B575"/>
      <c r="C575"/>
      <c r="D575"/>
      <c r="E575"/>
    </row>
    <row r="576" spans="1:7"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7" x14ac:dyDescent="0.25">
      <c r="A593"/>
      <c r="B593"/>
      <c r="C593"/>
      <c r="D593"/>
      <c r="E593"/>
    </row>
    <row r="594" spans="1:7" x14ac:dyDescent="0.25">
      <c r="A594"/>
      <c r="B594"/>
      <c r="C594"/>
      <c r="D594"/>
      <c r="E594"/>
    </row>
    <row r="595" spans="1:7" x14ac:dyDescent="0.25">
      <c r="A595"/>
      <c r="B595"/>
      <c r="C595"/>
      <c r="D595"/>
      <c r="E595"/>
    </row>
    <row r="596" spans="1:7" s="128" customFormat="1" x14ac:dyDescent="0.25">
      <c r="A596"/>
      <c r="B596"/>
      <c r="C596"/>
      <c r="D596"/>
      <c r="E596"/>
      <c r="F596" s="114"/>
      <c r="G596" s="114"/>
    </row>
    <row r="597" spans="1:7" x14ac:dyDescent="0.25">
      <c r="A597"/>
      <c r="B597"/>
      <c r="C597"/>
      <c r="D597"/>
      <c r="E597"/>
    </row>
    <row r="598" spans="1:7" x14ac:dyDescent="0.25">
      <c r="A598"/>
      <c r="B598"/>
      <c r="C598"/>
      <c r="D598"/>
      <c r="E598"/>
    </row>
    <row r="599" spans="1:7" x14ac:dyDescent="0.25">
      <c r="A599"/>
      <c r="B599"/>
      <c r="C599"/>
      <c r="D599"/>
      <c r="E599"/>
    </row>
    <row r="600" spans="1:7" x14ac:dyDescent="0.25">
      <c r="A600"/>
      <c r="B600"/>
      <c r="C600"/>
      <c r="D600"/>
      <c r="E600"/>
    </row>
    <row r="601" spans="1:7" x14ac:dyDescent="0.25">
      <c r="A601"/>
      <c r="B601"/>
      <c r="C601"/>
      <c r="D601"/>
      <c r="E601"/>
    </row>
    <row r="602" spans="1:7" x14ac:dyDescent="0.25">
      <c r="A602"/>
      <c r="B602"/>
      <c r="C602"/>
      <c r="D602"/>
      <c r="E602"/>
    </row>
    <row r="603" spans="1:7" x14ac:dyDescent="0.25">
      <c r="A603"/>
      <c r="B603"/>
      <c r="C603"/>
      <c r="D603"/>
      <c r="E603"/>
    </row>
    <row r="604" spans="1:7" x14ac:dyDescent="0.25">
      <c r="A604"/>
      <c r="B604"/>
      <c r="C604"/>
      <c r="D604"/>
      <c r="E604"/>
    </row>
    <row r="605" spans="1:7" x14ac:dyDescent="0.25">
      <c r="A605"/>
      <c r="B605"/>
      <c r="C605"/>
      <c r="D605"/>
      <c r="E605"/>
    </row>
    <row r="606" spans="1:7" s="128" customFormat="1" x14ac:dyDescent="0.25">
      <c r="A606"/>
      <c r="B606"/>
      <c r="C606"/>
      <c r="D606"/>
      <c r="E606"/>
      <c r="F606" s="114"/>
      <c r="G606" s="114"/>
    </row>
    <row r="607" spans="1:7" x14ac:dyDescent="0.25">
      <c r="A607"/>
      <c r="B607"/>
      <c r="C607"/>
      <c r="D607"/>
      <c r="E607"/>
    </row>
    <row r="608" spans="1:7"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7" x14ac:dyDescent="0.25">
      <c r="A625"/>
      <c r="B625"/>
      <c r="C625"/>
      <c r="D625"/>
      <c r="E625"/>
    </row>
    <row r="626" spans="1:7" x14ac:dyDescent="0.25">
      <c r="A626"/>
      <c r="B626"/>
      <c r="C626"/>
      <c r="D626"/>
      <c r="E626"/>
    </row>
    <row r="627" spans="1:7" x14ac:dyDescent="0.25">
      <c r="A627"/>
      <c r="B627"/>
      <c r="C627"/>
      <c r="D627"/>
      <c r="E627"/>
    </row>
    <row r="628" spans="1:7" x14ac:dyDescent="0.25">
      <c r="A628"/>
      <c r="B628"/>
      <c r="C628"/>
      <c r="D628"/>
      <c r="E628"/>
    </row>
    <row r="629" spans="1:7" x14ac:dyDescent="0.25">
      <c r="A629"/>
      <c r="B629"/>
      <c r="C629"/>
      <c r="D629"/>
      <c r="E629"/>
    </row>
    <row r="630" spans="1:7" x14ac:dyDescent="0.25">
      <c r="A630"/>
      <c r="B630"/>
      <c r="C630"/>
      <c r="D630"/>
      <c r="E630"/>
    </row>
    <row r="631" spans="1:7" x14ac:dyDescent="0.25">
      <c r="A631"/>
      <c r="B631"/>
      <c r="C631"/>
      <c r="D631"/>
      <c r="E631"/>
    </row>
    <row r="632" spans="1:7" x14ac:dyDescent="0.25">
      <c r="A632"/>
      <c r="B632"/>
      <c r="C632"/>
      <c r="D632"/>
      <c r="E632"/>
    </row>
    <row r="633" spans="1:7" x14ac:dyDescent="0.25">
      <c r="A633"/>
      <c r="B633"/>
      <c r="C633"/>
      <c r="D633"/>
      <c r="E633"/>
    </row>
    <row r="634" spans="1:7" x14ac:dyDescent="0.25">
      <c r="A634"/>
      <c r="B634"/>
      <c r="C634"/>
      <c r="D634"/>
      <c r="E634"/>
    </row>
    <row r="635" spans="1:7" x14ac:dyDescent="0.25">
      <c r="A635"/>
      <c r="B635"/>
      <c r="C635"/>
      <c r="D635"/>
      <c r="E635"/>
    </row>
    <row r="636" spans="1:7" x14ac:dyDescent="0.25">
      <c r="A636"/>
      <c r="B636"/>
      <c r="C636"/>
      <c r="D636"/>
      <c r="E636"/>
    </row>
    <row r="637" spans="1:7" x14ac:dyDescent="0.25">
      <c r="A637"/>
      <c r="B637"/>
      <c r="C637"/>
      <c r="D637"/>
      <c r="E637"/>
    </row>
    <row r="638" spans="1:7" x14ac:dyDescent="0.25">
      <c r="A638"/>
      <c r="B638"/>
      <c r="C638"/>
      <c r="D638"/>
      <c r="E638"/>
    </row>
    <row r="639" spans="1:7" s="128" customFormat="1" x14ac:dyDescent="0.25">
      <c r="A639"/>
      <c r="B639"/>
      <c r="C639"/>
      <c r="D639"/>
      <c r="E639"/>
      <c r="F639" s="114"/>
      <c r="G639" s="114"/>
    </row>
    <row r="640" spans="1:7"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7" x14ac:dyDescent="0.25">
      <c r="A673"/>
      <c r="B673"/>
      <c r="C673"/>
      <c r="D673"/>
      <c r="E673"/>
    </row>
    <row r="674" spans="1:7" x14ac:dyDescent="0.25">
      <c r="A674"/>
      <c r="B674"/>
      <c r="C674"/>
      <c r="D674"/>
      <c r="E674"/>
    </row>
    <row r="675" spans="1:7" x14ac:dyDescent="0.25">
      <c r="A675"/>
      <c r="B675"/>
      <c r="C675"/>
      <c r="D675"/>
      <c r="E675"/>
    </row>
    <row r="676" spans="1:7" x14ac:dyDescent="0.25">
      <c r="A676"/>
      <c r="B676"/>
      <c r="C676"/>
      <c r="D676"/>
      <c r="E676"/>
    </row>
    <row r="677" spans="1:7" x14ac:dyDescent="0.25">
      <c r="A677"/>
      <c r="B677"/>
      <c r="C677"/>
      <c r="D677"/>
      <c r="E677"/>
    </row>
    <row r="678" spans="1:7" x14ac:dyDescent="0.25">
      <c r="A678"/>
      <c r="B678"/>
      <c r="C678"/>
      <c r="D678"/>
      <c r="E678"/>
    </row>
    <row r="679" spans="1:7" x14ac:dyDescent="0.25">
      <c r="A679"/>
      <c r="B679"/>
      <c r="C679"/>
      <c r="D679"/>
      <c r="E679"/>
    </row>
    <row r="680" spans="1:7" x14ac:dyDescent="0.25">
      <c r="A680"/>
      <c r="B680"/>
      <c r="C680"/>
      <c r="D680"/>
      <c r="E680"/>
    </row>
    <row r="681" spans="1:7" x14ac:dyDescent="0.25">
      <c r="A681"/>
      <c r="B681"/>
      <c r="C681"/>
      <c r="D681"/>
      <c r="E681"/>
    </row>
    <row r="682" spans="1:7" x14ac:dyDescent="0.25">
      <c r="A682"/>
      <c r="B682"/>
      <c r="C682"/>
      <c r="D682"/>
      <c r="E682"/>
    </row>
    <row r="683" spans="1:7" x14ac:dyDescent="0.25">
      <c r="A683"/>
      <c r="B683"/>
      <c r="C683"/>
      <c r="D683"/>
      <c r="E683"/>
    </row>
    <row r="684" spans="1:7" x14ac:dyDescent="0.25">
      <c r="A684"/>
      <c r="B684"/>
      <c r="C684"/>
      <c r="D684"/>
      <c r="E684"/>
    </row>
    <row r="685" spans="1:7" s="128" customFormat="1" x14ac:dyDescent="0.25">
      <c r="A685"/>
      <c r="B685"/>
      <c r="C685"/>
      <c r="D685"/>
      <c r="E685"/>
      <c r="F685" s="114"/>
      <c r="G685" s="114"/>
    </row>
    <row r="686" spans="1:7" x14ac:dyDescent="0.25">
      <c r="A686"/>
      <c r="B686"/>
      <c r="C686"/>
      <c r="D686"/>
      <c r="E686"/>
    </row>
    <row r="687" spans="1:7" x14ac:dyDescent="0.25">
      <c r="A687"/>
      <c r="B687"/>
      <c r="C687"/>
      <c r="D687"/>
      <c r="E687"/>
    </row>
    <row r="688" spans="1:7"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7" x14ac:dyDescent="0.25">
      <c r="A705"/>
      <c r="B705"/>
      <c r="C705"/>
      <c r="D705"/>
      <c r="E705"/>
    </row>
    <row r="706" spans="1:7" x14ac:dyDescent="0.25">
      <c r="A706"/>
      <c r="B706"/>
      <c r="C706"/>
      <c r="D706"/>
      <c r="E706"/>
    </row>
    <row r="707" spans="1:7" x14ac:dyDescent="0.25">
      <c r="A707"/>
      <c r="B707"/>
      <c r="C707"/>
      <c r="D707"/>
      <c r="E707"/>
    </row>
    <row r="708" spans="1:7" x14ac:dyDescent="0.25">
      <c r="A708"/>
      <c r="B708"/>
      <c r="C708"/>
      <c r="D708"/>
      <c r="E708"/>
    </row>
    <row r="709" spans="1:7" x14ac:dyDescent="0.25">
      <c r="A709"/>
      <c r="B709"/>
      <c r="C709"/>
      <c r="D709"/>
      <c r="E709"/>
    </row>
    <row r="710" spans="1:7" x14ac:dyDescent="0.25">
      <c r="A710"/>
      <c r="B710"/>
      <c r="C710"/>
      <c r="D710"/>
      <c r="E710"/>
    </row>
    <row r="711" spans="1:7" x14ac:dyDescent="0.25">
      <c r="A711"/>
      <c r="B711"/>
      <c r="C711"/>
      <c r="D711"/>
      <c r="E711"/>
    </row>
    <row r="712" spans="1:7" x14ac:dyDescent="0.25">
      <c r="A712"/>
      <c r="B712"/>
      <c r="C712"/>
      <c r="D712"/>
      <c r="E712"/>
    </row>
    <row r="713" spans="1:7" x14ac:dyDescent="0.25">
      <c r="A713"/>
      <c r="B713"/>
      <c r="C713"/>
      <c r="D713"/>
      <c r="E713"/>
    </row>
    <row r="714" spans="1:7" x14ac:dyDescent="0.25">
      <c r="A714"/>
      <c r="B714"/>
      <c r="C714"/>
      <c r="D714"/>
      <c r="E714"/>
    </row>
    <row r="715" spans="1:7" x14ac:dyDescent="0.25">
      <c r="A715"/>
      <c r="B715"/>
      <c r="C715"/>
      <c r="D715"/>
      <c r="E715"/>
    </row>
    <row r="716" spans="1:7" s="128" customFormat="1" x14ac:dyDescent="0.25">
      <c r="A716"/>
      <c r="B716"/>
      <c r="C716"/>
      <c r="D716"/>
      <c r="E716"/>
      <c r="F716" s="114"/>
      <c r="G716" s="114"/>
    </row>
    <row r="717" spans="1:7" x14ac:dyDescent="0.25">
      <c r="A717"/>
      <c r="B717"/>
      <c r="C717"/>
      <c r="D717"/>
      <c r="E717"/>
    </row>
    <row r="718" spans="1:7" x14ac:dyDescent="0.25">
      <c r="A718"/>
      <c r="B718"/>
      <c r="C718"/>
      <c r="D718"/>
      <c r="E718"/>
    </row>
    <row r="719" spans="1:7" x14ac:dyDescent="0.25">
      <c r="A719"/>
      <c r="B719"/>
      <c r="C719"/>
      <c r="D719"/>
      <c r="E719"/>
    </row>
    <row r="720" spans="1:7" x14ac:dyDescent="0.25">
      <c r="A720"/>
      <c r="B720"/>
      <c r="C720"/>
      <c r="D720"/>
      <c r="E720"/>
    </row>
    <row r="721" spans="1:5" x14ac:dyDescent="0.25">
      <c r="A721"/>
      <c r="B721"/>
      <c r="C721"/>
      <c r="D721"/>
      <c r="E721"/>
    </row>
    <row r="722" spans="1:5" x14ac:dyDescent="0.25">
      <c r="A722"/>
      <c r="B722"/>
      <c r="C722"/>
      <c r="D722"/>
      <c r="E722"/>
    </row>
    <row r="723" spans="1:5" x14ac:dyDescent="0.25">
      <c r="A723"/>
      <c r="B723"/>
      <c r="C723"/>
      <c r="D723"/>
      <c r="E723"/>
    </row>
    <row r="724" spans="1:5" x14ac:dyDescent="0.25">
      <c r="A724"/>
      <c r="B724"/>
      <c r="C724"/>
      <c r="D724"/>
      <c r="E724"/>
    </row>
    <row r="725" spans="1:5" x14ac:dyDescent="0.25">
      <c r="A725"/>
      <c r="B725"/>
      <c r="C725"/>
      <c r="D725"/>
      <c r="E725"/>
    </row>
    <row r="726" spans="1:5" x14ac:dyDescent="0.25">
      <c r="A726"/>
      <c r="B726"/>
      <c r="C726"/>
      <c r="D726"/>
      <c r="E726"/>
    </row>
    <row r="727" spans="1:5" x14ac:dyDescent="0.25">
      <c r="A727"/>
      <c r="B727"/>
      <c r="C727"/>
      <c r="D727"/>
      <c r="E727"/>
    </row>
    <row r="728" spans="1:5" x14ac:dyDescent="0.25">
      <c r="A728"/>
      <c r="B728"/>
      <c r="C728"/>
      <c r="D728"/>
      <c r="E728"/>
    </row>
    <row r="729" spans="1:5" x14ac:dyDescent="0.25">
      <c r="A729"/>
      <c r="B729"/>
      <c r="C729"/>
      <c r="D729"/>
      <c r="E729"/>
    </row>
    <row r="730" spans="1:5" x14ac:dyDescent="0.25">
      <c r="A730"/>
      <c r="B730"/>
      <c r="C730"/>
      <c r="D730"/>
      <c r="E730"/>
    </row>
    <row r="731" spans="1:5" x14ac:dyDescent="0.25">
      <c r="A731"/>
      <c r="B731"/>
      <c r="C731"/>
      <c r="D731"/>
      <c r="E731"/>
    </row>
    <row r="732" spans="1:5" x14ac:dyDescent="0.25">
      <c r="A732"/>
      <c r="B732"/>
      <c r="C732"/>
      <c r="D732"/>
      <c r="E732"/>
    </row>
    <row r="733" spans="1:5" x14ac:dyDescent="0.25">
      <c r="A733"/>
      <c r="B733"/>
      <c r="C733"/>
      <c r="D733"/>
      <c r="E733"/>
    </row>
    <row r="734" spans="1:5" x14ac:dyDescent="0.25">
      <c r="A734"/>
      <c r="B734"/>
      <c r="C734"/>
      <c r="D734"/>
      <c r="E734"/>
    </row>
    <row r="735" spans="1:5" x14ac:dyDescent="0.25">
      <c r="A735"/>
      <c r="B735"/>
      <c r="C735"/>
      <c r="D735"/>
      <c r="E735"/>
    </row>
    <row r="736" spans="1:5" x14ac:dyDescent="0.25">
      <c r="A736"/>
      <c r="B736"/>
      <c r="C736"/>
      <c r="D736"/>
      <c r="E736"/>
    </row>
    <row r="737" spans="1:7" x14ac:dyDescent="0.25">
      <c r="A737"/>
      <c r="B737"/>
      <c r="C737"/>
      <c r="D737"/>
      <c r="E737"/>
    </row>
    <row r="738" spans="1:7" x14ac:dyDescent="0.25">
      <c r="A738"/>
      <c r="B738"/>
      <c r="C738"/>
      <c r="D738"/>
      <c r="E738"/>
    </row>
    <row r="739" spans="1:7" x14ac:dyDescent="0.25">
      <c r="A739"/>
      <c r="B739"/>
      <c r="C739"/>
      <c r="D739"/>
      <c r="E739"/>
    </row>
    <row r="740" spans="1:7" x14ac:dyDescent="0.25">
      <c r="A740"/>
      <c r="B740"/>
      <c r="C740"/>
      <c r="D740"/>
      <c r="E740"/>
    </row>
    <row r="741" spans="1:7" x14ac:dyDescent="0.25">
      <c r="A741"/>
      <c r="B741"/>
      <c r="C741"/>
      <c r="D741"/>
      <c r="E741"/>
    </row>
    <row r="742" spans="1:7" x14ac:dyDescent="0.25">
      <c r="A742"/>
      <c r="B742"/>
      <c r="C742"/>
      <c r="D742"/>
      <c r="E742"/>
    </row>
    <row r="743" spans="1:7" x14ac:dyDescent="0.25">
      <c r="A743"/>
      <c r="B743"/>
      <c r="C743"/>
      <c r="D743"/>
      <c r="E743"/>
    </row>
    <row r="744" spans="1:7" x14ac:dyDescent="0.25">
      <c r="A744"/>
      <c r="B744"/>
      <c r="C744"/>
      <c r="D744"/>
      <c r="E744"/>
    </row>
    <row r="745" spans="1:7" x14ac:dyDescent="0.25">
      <c r="A745"/>
      <c r="B745"/>
      <c r="C745"/>
      <c r="D745"/>
      <c r="E745"/>
    </row>
    <row r="746" spans="1:7" x14ac:dyDescent="0.25">
      <c r="A746"/>
      <c r="B746"/>
      <c r="C746"/>
      <c r="D746"/>
      <c r="E746"/>
    </row>
    <row r="747" spans="1:7" x14ac:dyDescent="0.25">
      <c r="A747"/>
      <c r="B747"/>
      <c r="C747"/>
      <c r="D747"/>
      <c r="E747"/>
    </row>
    <row r="748" spans="1:7" x14ac:dyDescent="0.25">
      <c r="A748"/>
      <c r="B748"/>
      <c r="C748"/>
      <c r="D748"/>
      <c r="E748"/>
    </row>
    <row r="749" spans="1:7" s="128" customFormat="1" x14ac:dyDescent="0.25">
      <c r="A749"/>
      <c r="B749"/>
      <c r="C749"/>
      <c r="D749"/>
      <c r="E749"/>
      <c r="F749" s="114"/>
      <c r="G749" s="114"/>
    </row>
    <row r="750" spans="1:7" x14ac:dyDescent="0.25">
      <c r="A750"/>
      <c r="B750"/>
      <c r="C750"/>
      <c r="D750"/>
      <c r="E750"/>
    </row>
    <row r="751" spans="1:7" x14ac:dyDescent="0.25">
      <c r="A751"/>
      <c r="B751"/>
      <c r="C751"/>
      <c r="D751"/>
      <c r="E751"/>
    </row>
    <row r="752" spans="1:7" x14ac:dyDescent="0.25">
      <c r="A752"/>
      <c r="B752"/>
      <c r="C752"/>
      <c r="D752"/>
      <c r="E752"/>
    </row>
    <row r="753" spans="1:7" x14ac:dyDescent="0.25">
      <c r="A753"/>
      <c r="B753"/>
      <c r="C753"/>
      <c r="D753"/>
      <c r="E753"/>
    </row>
    <row r="754" spans="1:7" x14ac:dyDescent="0.25">
      <c r="A754"/>
      <c r="B754"/>
      <c r="C754"/>
      <c r="D754"/>
      <c r="E754"/>
    </row>
    <row r="755" spans="1:7" x14ac:dyDescent="0.25">
      <c r="A755"/>
      <c r="B755"/>
      <c r="C755"/>
      <c r="D755"/>
      <c r="E755"/>
    </row>
    <row r="756" spans="1:7" x14ac:dyDescent="0.25">
      <c r="A756"/>
      <c r="B756"/>
      <c r="C756"/>
      <c r="D756"/>
      <c r="E756"/>
    </row>
    <row r="757" spans="1:7" x14ac:dyDescent="0.25">
      <c r="A757"/>
      <c r="B757"/>
      <c r="C757"/>
      <c r="D757"/>
      <c r="E757"/>
    </row>
    <row r="758" spans="1:7" x14ac:dyDescent="0.25">
      <c r="A758"/>
      <c r="B758"/>
      <c r="C758"/>
      <c r="D758"/>
      <c r="E758"/>
    </row>
    <row r="759" spans="1:7" x14ac:dyDescent="0.25">
      <c r="A759"/>
      <c r="B759"/>
      <c r="C759"/>
      <c r="D759"/>
      <c r="E759"/>
    </row>
    <row r="760" spans="1:7" x14ac:dyDescent="0.25">
      <c r="A760"/>
      <c r="B760"/>
      <c r="C760"/>
      <c r="D760"/>
      <c r="E760"/>
    </row>
    <row r="761" spans="1:7" x14ac:dyDescent="0.25">
      <c r="A761"/>
      <c r="B761"/>
      <c r="C761"/>
      <c r="D761"/>
      <c r="E761"/>
    </row>
    <row r="762" spans="1:7" s="128" customFormat="1" x14ac:dyDescent="0.25">
      <c r="A762"/>
      <c r="B762"/>
      <c r="C762"/>
      <c r="D762"/>
      <c r="E762"/>
      <c r="F762" s="114"/>
      <c r="G762" s="114"/>
    </row>
    <row r="763" spans="1:7" x14ac:dyDescent="0.25">
      <c r="A763"/>
      <c r="B763"/>
      <c r="C763"/>
      <c r="D763"/>
      <c r="E763"/>
    </row>
    <row r="764" spans="1:7" x14ac:dyDescent="0.25">
      <c r="A764"/>
      <c r="B764"/>
      <c r="C764"/>
      <c r="D764"/>
      <c r="E764"/>
    </row>
    <row r="765" spans="1:7" x14ac:dyDescent="0.25">
      <c r="A765"/>
      <c r="B765"/>
      <c r="C765"/>
      <c r="D765"/>
      <c r="E765"/>
    </row>
    <row r="766" spans="1:7" x14ac:dyDescent="0.25">
      <c r="A766"/>
      <c r="B766"/>
      <c r="C766"/>
      <c r="D766"/>
      <c r="E766"/>
    </row>
    <row r="767" spans="1:7" x14ac:dyDescent="0.25">
      <c r="A767"/>
      <c r="B767"/>
      <c r="C767"/>
      <c r="D767"/>
      <c r="E767"/>
    </row>
    <row r="768" spans="1:7" x14ac:dyDescent="0.25">
      <c r="A768"/>
      <c r="B768"/>
      <c r="C768"/>
      <c r="D768"/>
      <c r="E768"/>
    </row>
    <row r="769" spans="1:7" x14ac:dyDescent="0.25">
      <c r="A769"/>
      <c r="B769"/>
      <c r="C769"/>
      <c r="D769"/>
      <c r="E769"/>
    </row>
    <row r="770" spans="1:7" x14ac:dyDescent="0.25">
      <c r="A770"/>
      <c r="B770"/>
      <c r="C770"/>
      <c r="D770"/>
      <c r="E770"/>
    </row>
    <row r="771" spans="1:7" x14ac:dyDescent="0.25">
      <c r="A771"/>
      <c r="B771"/>
      <c r="C771"/>
      <c r="D771"/>
      <c r="E771"/>
    </row>
    <row r="772" spans="1:7" x14ac:dyDescent="0.25">
      <c r="A772"/>
      <c r="B772"/>
      <c r="C772"/>
      <c r="D772"/>
      <c r="E772"/>
    </row>
    <row r="773" spans="1:7" x14ac:dyDescent="0.25">
      <c r="A773"/>
      <c r="B773"/>
      <c r="C773"/>
      <c r="D773"/>
      <c r="E773"/>
    </row>
    <row r="774" spans="1:7" s="128" customFormat="1" x14ac:dyDescent="0.25">
      <c r="A774"/>
      <c r="B774"/>
      <c r="C774"/>
      <c r="D774"/>
      <c r="E774"/>
      <c r="F774" s="114"/>
      <c r="G774" s="114"/>
    </row>
    <row r="775" spans="1:7" x14ac:dyDescent="0.25">
      <c r="A775"/>
      <c r="B775"/>
      <c r="C775"/>
      <c r="D775"/>
      <c r="E775"/>
    </row>
    <row r="776" spans="1:7" x14ac:dyDescent="0.25">
      <c r="A776"/>
      <c r="B776"/>
      <c r="C776"/>
      <c r="D776"/>
      <c r="E776"/>
    </row>
    <row r="777" spans="1:7" x14ac:dyDescent="0.25">
      <c r="A777"/>
      <c r="B777"/>
      <c r="C777"/>
      <c r="D777"/>
      <c r="E777"/>
    </row>
    <row r="778" spans="1:7" x14ac:dyDescent="0.25">
      <c r="A778"/>
      <c r="B778"/>
      <c r="C778"/>
      <c r="D778"/>
      <c r="E778"/>
    </row>
    <row r="779" spans="1:7" x14ac:dyDescent="0.25">
      <c r="A779"/>
      <c r="B779"/>
      <c r="C779"/>
      <c r="D779"/>
      <c r="E779"/>
    </row>
    <row r="780" spans="1:7" x14ac:dyDescent="0.25">
      <c r="A780"/>
      <c r="B780"/>
      <c r="C780"/>
      <c r="D780"/>
      <c r="E780"/>
    </row>
    <row r="781" spans="1:7" s="128" customFormat="1" x14ac:dyDescent="0.25">
      <c r="A781"/>
      <c r="B781"/>
      <c r="C781"/>
      <c r="D781"/>
      <c r="E781"/>
      <c r="F781" s="114"/>
      <c r="G781" s="114"/>
    </row>
    <row r="782" spans="1:7" x14ac:dyDescent="0.25">
      <c r="A782"/>
      <c r="B782"/>
      <c r="C782"/>
      <c r="D782"/>
      <c r="E782"/>
    </row>
    <row r="783" spans="1:7" x14ac:dyDescent="0.25">
      <c r="A783"/>
      <c r="B783"/>
      <c r="C783"/>
      <c r="D783"/>
      <c r="E783"/>
    </row>
    <row r="784" spans="1:7" x14ac:dyDescent="0.25">
      <c r="A784"/>
      <c r="B784"/>
      <c r="C784"/>
      <c r="D784"/>
      <c r="E784"/>
    </row>
    <row r="785" spans="1:5" x14ac:dyDescent="0.25">
      <c r="A785"/>
      <c r="B785"/>
      <c r="C785"/>
      <c r="D785"/>
      <c r="E785"/>
    </row>
    <row r="786" spans="1:5" x14ac:dyDescent="0.25">
      <c r="A786"/>
      <c r="B786"/>
      <c r="C786"/>
      <c r="D786"/>
      <c r="E786"/>
    </row>
    <row r="787" spans="1:5" x14ac:dyDescent="0.25">
      <c r="A787"/>
      <c r="B787"/>
      <c r="C787"/>
      <c r="D787"/>
      <c r="E787"/>
    </row>
    <row r="788" spans="1:5" x14ac:dyDescent="0.25">
      <c r="A788"/>
      <c r="B788"/>
      <c r="C788"/>
      <c r="D788"/>
      <c r="E788"/>
    </row>
    <row r="789" spans="1:5" x14ac:dyDescent="0.25">
      <c r="A789"/>
      <c r="B789"/>
      <c r="C789"/>
      <c r="D789"/>
      <c r="E789"/>
    </row>
    <row r="790" spans="1:5" x14ac:dyDescent="0.25">
      <c r="A790"/>
      <c r="B790"/>
      <c r="C790"/>
      <c r="D790"/>
      <c r="E790"/>
    </row>
    <row r="791" spans="1:5" x14ac:dyDescent="0.25">
      <c r="A791"/>
      <c r="B791"/>
      <c r="C791"/>
      <c r="D791"/>
      <c r="E791"/>
    </row>
    <row r="792" spans="1:5" x14ac:dyDescent="0.25">
      <c r="A792"/>
      <c r="B792"/>
      <c r="C792"/>
      <c r="D792"/>
      <c r="E792"/>
    </row>
    <row r="793" spans="1:5" x14ac:dyDescent="0.25">
      <c r="A793"/>
      <c r="B793"/>
      <c r="C793"/>
      <c r="D793"/>
      <c r="E793"/>
    </row>
    <row r="794" spans="1:5" x14ac:dyDescent="0.25">
      <c r="A794"/>
      <c r="B794"/>
      <c r="C794"/>
      <c r="D794"/>
      <c r="E794"/>
    </row>
    <row r="795" spans="1:5" x14ac:dyDescent="0.25">
      <c r="A795"/>
      <c r="B795"/>
      <c r="C795"/>
      <c r="D795"/>
      <c r="E795"/>
    </row>
    <row r="796" spans="1:5" x14ac:dyDescent="0.25">
      <c r="A796"/>
      <c r="B796"/>
      <c r="C796"/>
      <c r="D796"/>
      <c r="E796"/>
    </row>
    <row r="797" spans="1:5" x14ac:dyDescent="0.25">
      <c r="A797"/>
      <c r="B797"/>
      <c r="C797"/>
      <c r="D797"/>
      <c r="E797"/>
    </row>
    <row r="798" spans="1:5" x14ac:dyDescent="0.25">
      <c r="A798"/>
      <c r="B798"/>
      <c r="C798"/>
      <c r="D798"/>
      <c r="E798"/>
    </row>
    <row r="799" spans="1:5" x14ac:dyDescent="0.25">
      <c r="A799"/>
      <c r="B799"/>
      <c r="C799"/>
      <c r="D799"/>
      <c r="E799"/>
    </row>
    <row r="800" spans="1:5" x14ac:dyDescent="0.25">
      <c r="A800"/>
      <c r="B800"/>
      <c r="C800"/>
      <c r="D800"/>
      <c r="E800"/>
    </row>
    <row r="801" spans="1:7" s="128" customFormat="1" x14ac:dyDescent="0.25">
      <c r="A801"/>
      <c r="B801"/>
      <c r="C801"/>
      <c r="D801"/>
      <c r="E801"/>
      <c r="F801" s="114"/>
      <c r="G801" s="114"/>
    </row>
    <row r="802" spans="1:7" x14ac:dyDescent="0.25">
      <c r="A802"/>
      <c r="B802"/>
      <c r="C802"/>
      <c r="D802"/>
      <c r="E802"/>
    </row>
    <row r="803" spans="1:7" x14ac:dyDescent="0.25">
      <c r="A803"/>
      <c r="B803"/>
      <c r="C803"/>
      <c r="D803"/>
      <c r="E803"/>
    </row>
    <row r="804" spans="1:7" x14ac:dyDescent="0.25">
      <c r="A804"/>
      <c r="B804"/>
      <c r="C804"/>
      <c r="D804"/>
      <c r="E804"/>
    </row>
    <row r="805" spans="1:7" x14ac:dyDescent="0.25">
      <c r="A805"/>
      <c r="B805"/>
      <c r="C805"/>
      <c r="D805"/>
      <c r="E805"/>
    </row>
    <row r="806" spans="1:7" x14ac:dyDescent="0.25">
      <c r="A806"/>
      <c r="B806"/>
      <c r="C806"/>
      <c r="D806"/>
      <c r="E806"/>
    </row>
    <row r="807" spans="1:7" x14ac:dyDescent="0.25">
      <c r="A807"/>
      <c r="B807"/>
      <c r="C807"/>
      <c r="D807"/>
      <c r="E807"/>
    </row>
    <row r="808" spans="1:7" x14ac:dyDescent="0.25">
      <c r="A808"/>
      <c r="B808"/>
      <c r="C808"/>
      <c r="D808"/>
      <c r="E808"/>
    </row>
    <row r="809" spans="1:7" x14ac:dyDescent="0.25">
      <c r="A809"/>
      <c r="B809"/>
      <c r="C809"/>
      <c r="D809"/>
      <c r="E809"/>
    </row>
    <row r="810" spans="1:7" x14ac:dyDescent="0.25">
      <c r="A810"/>
      <c r="B810"/>
      <c r="C810"/>
      <c r="D810"/>
      <c r="E810"/>
    </row>
    <row r="811" spans="1:7" x14ac:dyDescent="0.25">
      <c r="A811"/>
      <c r="B811"/>
      <c r="C811"/>
      <c r="D811"/>
      <c r="E811"/>
    </row>
    <row r="812" spans="1:7" x14ac:dyDescent="0.25">
      <c r="A812"/>
      <c r="B812"/>
      <c r="C812"/>
      <c r="D812"/>
      <c r="E812"/>
    </row>
    <row r="813" spans="1:7" x14ac:dyDescent="0.25">
      <c r="A813"/>
      <c r="B813"/>
      <c r="C813"/>
      <c r="D813"/>
      <c r="E813"/>
    </row>
    <row r="814" spans="1:7" x14ac:dyDescent="0.25">
      <c r="A814"/>
      <c r="B814"/>
      <c r="C814"/>
      <c r="D814"/>
      <c r="E814"/>
    </row>
    <row r="815" spans="1:7" x14ac:dyDescent="0.25">
      <c r="A815"/>
      <c r="B815"/>
      <c r="C815"/>
      <c r="D815"/>
      <c r="E815"/>
    </row>
    <row r="816" spans="1:7" x14ac:dyDescent="0.25">
      <c r="A816"/>
      <c r="B816"/>
      <c r="C816"/>
      <c r="D816"/>
      <c r="E816"/>
    </row>
    <row r="817" spans="1:7" x14ac:dyDescent="0.25">
      <c r="A817"/>
      <c r="B817"/>
      <c r="C817"/>
      <c r="D817"/>
      <c r="E817"/>
    </row>
    <row r="818" spans="1:7" x14ac:dyDescent="0.25">
      <c r="A818"/>
      <c r="B818"/>
      <c r="C818"/>
      <c r="D818"/>
      <c r="E818"/>
    </row>
    <row r="819" spans="1:7" s="128" customFormat="1" x14ac:dyDescent="0.25">
      <c r="A819"/>
      <c r="B819"/>
      <c r="C819"/>
      <c r="D819"/>
      <c r="E819"/>
      <c r="F819" s="114"/>
      <c r="G819" s="114"/>
    </row>
    <row r="820" spans="1:7" x14ac:dyDescent="0.25">
      <c r="A820"/>
      <c r="B820"/>
      <c r="C820"/>
      <c r="D820"/>
      <c r="E820"/>
    </row>
    <row r="821" spans="1:7" x14ac:dyDescent="0.25">
      <c r="A821"/>
      <c r="B821"/>
      <c r="C821"/>
      <c r="D821"/>
      <c r="E821"/>
    </row>
    <row r="822" spans="1:7" x14ac:dyDescent="0.25">
      <c r="A822"/>
      <c r="B822"/>
      <c r="C822"/>
      <c r="D822"/>
      <c r="E822"/>
    </row>
    <row r="823" spans="1:7" x14ac:dyDescent="0.25">
      <c r="A823"/>
      <c r="B823"/>
      <c r="C823"/>
      <c r="D823"/>
      <c r="E823"/>
    </row>
    <row r="824" spans="1:7" x14ac:dyDescent="0.25">
      <c r="A824"/>
      <c r="B824"/>
      <c r="C824"/>
      <c r="D824"/>
      <c r="E824"/>
    </row>
    <row r="825" spans="1:7" x14ac:dyDescent="0.25">
      <c r="A825"/>
      <c r="B825"/>
      <c r="C825"/>
      <c r="D825"/>
      <c r="E825"/>
    </row>
    <row r="826" spans="1:7" x14ac:dyDescent="0.25">
      <c r="A826"/>
      <c r="B826"/>
      <c r="C826"/>
      <c r="D826"/>
      <c r="E826"/>
    </row>
    <row r="827" spans="1:7" s="128" customFormat="1" x14ac:dyDescent="0.25">
      <c r="A827"/>
      <c r="B827"/>
      <c r="C827"/>
      <c r="D827"/>
      <c r="E827"/>
      <c r="F827" s="114"/>
      <c r="G827" s="114"/>
    </row>
    <row r="828" spans="1:7" x14ac:dyDescent="0.25">
      <c r="A828"/>
      <c r="B828"/>
      <c r="C828"/>
      <c r="D828"/>
      <c r="E828"/>
    </row>
    <row r="829" spans="1:7" x14ac:dyDescent="0.25">
      <c r="A829"/>
      <c r="B829"/>
      <c r="C829"/>
      <c r="D829"/>
      <c r="E829"/>
    </row>
    <row r="830" spans="1:7" x14ac:dyDescent="0.25">
      <c r="A830"/>
      <c r="B830"/>
      <c r="C830"/>
      <c r="D830"/>
      <c r="E830"/>
    </row>
    <row r="831" spans="1:7" x14ac:dyDescent="0.25">
      <c r="A831"/>
      <c r="B831"/>
      <c r="C831"/>
      <c r="D831"/>
      <c r="E831"/>
    </row>
    <row r="832" spans="1:7" x14ac:dyDescent="0.25">
      <c r="A832"/>
      <c r="B832"/>
      <c r="C832"/>
      <c r="D832"/>
      <c r="E832"/>
    </row>
    <row r="833" spans="1:7" x14ac:dyDescent="0.25">
      <c r="A833"/>
      <c r="B833"/>
      <c r="C833"/>
      <c r="D833"/>
      <c r="E833"/>
    </row>
    <row r="834" spans="1:7" x14ac:dyDescent="0.25">
      <c r="A834"/>
      <c r="B834"/>
      <c r="C834"/>
      <c r="D834"/>
      <c r="E834"/>
    </row>
    <row r="835" spans="1:7" x14ac:dyDescent="0.25">
      <c r="A835"/>
      <c r="B835"/>
      <c r="C835"/>
      <c r="D835"/>
      <c r="E835"/>
    </row>
    <row r="836" spans="1:7" x14ac:dyDescent="0.25">
      <c r="A836"/>
      <c r="B836"/>
      <c r="C836"/>
      <c r="D836"/>
      <c r="E836"/>
    </row>
    <row r="837" spans="1:7" x14ac:dyDescent="0.25">
      <c r="A837"/>
      <c r="B837"/>
      <c r="C837"/>
      <c r="D837"/>
      <c r="E837"/>
    </row>
    <row r="838" spans="1:7" x14ac:dyDescent="0.25">
      <c r="A838"/>
      <c r="B838"/>
      <c r="C838"/>
      <c r="D838"/>
      <c r="E838"/>
    </row>
    <row r="839" spans="1:7" x14ac:dyDescent="0.25">
      <c r="A839"/>
      <c r="B839"/>
      <c r="C839"/>
      <c r="D839"/>
      <c r="E839"/>
    </row>
    <row r="840" spans="1:7" x14ac:dyDescent="0.25">
      <c r="A840"/>
      <c r="B840"/>
      <c r="C840"/>
      <c r="D840"/>
      <c r="E840"/>
    </row>
    <row r="841" spans="1:7" x14ac:dyDescent="0.25">
      <c r="A841"/>
      <c r="B841"/>
      <c r="C841"/>
      <c r="D841"/>
      <c r="E841"/>
    </row>
    <row r="842" spans="1:7" x14ac:dyDescent="0.25">
      <c r="A842"/>
      <c r="B842"/>
      <c r="C842"/>
      <c r="D842"/>
      <c r="E842"/>
    </row>
    <row r="843" spans="1:7" x14ac:dyDescent="0.25">
      <c r="A843"/>
      <c r="B843"/>
      <c r="C843"/>
      <c r="D843"/>
      <c r="E843"/>
    </row>
    <row r="844" spans="1:7" s="128" customFormat="1" x14ac:dyDescent="0.25">
      <c r="A844"/>
      <c r="B844"/>
      <c r="C844"/>
      <c r="D844"/>
      <c r="E844"/>
      <c r="F844" s="114"/>
      <c r="G844" s="114"/>
    </row>
    <row r="845" spans="1:7" x14ac:dyDescent="0.25">
      <c r="A845"/>
      <c r="B845"/>
      <c r="C845"/>
      <c r="D845"/>
      <c r="E845"/>
    </row>
    <row r="846" spans="1:7" x14ac:dyDescent="0.25">
      <c r="A846"/>
      <c r="B846"/>
      <c r="C846"/>
      <c r="D846"/>
      <c r="E846"/>
    </row>
    <row r="847" spans="1:7" x14ac:dyDescent="0.25">
      <c r="A847"/>
      <c r="B847"/>
      <c r="C847"/>
      <c r="D847"/>
      <c r="E847"/>
    </row>
    <row r="848" spans="1:7" x14ac:dyDescent="0.25">
      <c r="A848"/>
      <c r="B848"/>
      <c r="C848"/>
      <c r="D848"/>
      <c r="E848"/>
    </row>
    <row r="849" spans="1:5" x14ac:dyDescent="0.25">
      <c r="A849"/>
      <c r="B849"/>
      <c r="C849"/>
      <c r="D849"/>
      <c r="E849"/>
    </row>
    <row r="850" spans="1:5" x14ac:dyDescent="0.25">
      <c r="A850"/>
      <c r="B850"/>
      <c r="C850"/>
      <c r="D850"/>
      <c r="E850"/>
    </row>
    <row r="851" spans="1:5" x14ac:dyDescent="0.25">
      <c r="A851"/>
      <c r="B851"/>
      <c r="C851"/>
      <c r="D851"/>
      <c r="E851"/>
    </row>
    <row r="852" spans="1:5" x14ac:dyDescent="0.25">
      <c r="A852"/>
      <c r="B852"/>
      <c r="C852"/>
      <c r="D852"/>
      <c r="E852"/>
    </row>
    <row r="853" spans="1:5" x14ac:dyDescent="0.25">
      <c r="A853"/>
      <c r="B853"/>
      <c r="C853"/>
      <c r="D853"/>
      <c r="E853"/>
    </row>
    <row r="854" spans="1:5" x14ac:dyDescent="0.25">
      <c r="A854"/>
      <c r="B854"/>
      <c r="C854"/>
      <c r="D854"/>
      <c r="E854"/>
    </row>
    <row r="855" spans="1:5" x14ac:dyDescent="0.25">
      <c r="A855"/>
      <c r="B855"/>
      <c r="C855"/>
      <c r="D855"/>
      <c r="E855"/>
    </row>
    <row r="856" spans="1:5" x14ac:dyDescent="0.25">
      <c r="A856"/>
      <c r="B856"/>
      <c r="C856"/>
      <c r="D856"/>
      <c r="E856"/>
    </row>
    <row r="857" spans="1:5" x14ac:dyDescent="0.25">
      <c r="A857"/>
      <c r="B857"/>
      <c r="C857"/>
      <c r="D857"/>
      <c r="E857"/>
    </row>
    <row r="858" spans="1:5" x14ac:dyDescent="0.25">
      <c r="A858"/>
      <c r="B858"/>
      <c r="C858"/>
      <c r="D858"/>
      <c r="E858"/>
    </row>
    <row r="859" spans="1:5" x14ac:dyDescent="0.25">
      <c r="A859"/>
      <c r="B859"/>
      <c r="C859"/>
      <c r="D859"/>
      <c r="E859"/>
    </row>
    <row r="860" spans="1:5" x14ac:dyDescent="0.25">
      <c r="A860"/>
      <c r="B860"/>
      <c r="C860"/>
      <c r="D860"/>
      <c r="E860"/>
    </row>
    <row r="861" spans="1:5" x14ac:dyDescent="0.25">
      <c r="A861"/>
      <c r="B861"/>
      <c r="C861"/>
      <c r="D861"/>
      <c r="E861"/>
    </row>
    <row r="862" spans="1:5" x14ac:dyDescent="0.25">
      <c r="A862"/>
      <c r="B862"/>
      <c r="C862"/>
      <c r="D862"/>
      <c r="E862"/>
    </row>
    <row r="863" spans="1:5" x14ac:dyDescent="0.25">
      <c r="A863"/>
      <c r="B863"/>
      <c r="C863"/>
      <c r="D863"/>
      <c r="E863"/>
    </row>
    <row r="864" spans="1:5" x14ac:dyDescent="0.25">
      <c r="A864"/>
      <c r="B864"/>
      <c r="C864"/>
      <c r="D864"/>
      <c r="E864"/>
    </row>
    <row r="865" spans="1:7" x14ac:dyDescent="0.25">
      <c r="A865"/>
      <c r="B865"/>
      <c r="C865"/>
      <c r="D865"/>
      <c r="E865"/>
    </row>
    <row r="866" spans="1:7" x14ac:dyDescent="0.25">
      <c r="A866"/>
      <c r="B866"/>
      <c r="C866"/>
      <c r="D866"/>
      <c r="E866"/>
    </row>
    <row r="867" spans="1:7" x14ac:dyDescent="0.25">
      <c r="A867"/>
      <c r="B867"/>
      <c r="C867"/>
      <c r="D867"/>
      <c r="E867"/>
    </row>
    <row r="868" spans="1:7" x14ac:dyDescent="0.25">
      <c r="A868"/>
      <c r="B868"/>
      <c r="C868"/>
      <c r="D868"/>
      <c r="E868"/>
    </row>
    <row r="869" spans="1:7" s="128" customFormat="1" x14ac:dyDescent="0.25">
      <c r="A869"/>
      <c r="B869"/>
      <c r="C869"/>
      <c r="D869"/>
      <c r="E869"/>
      <c r="F869" s="114"/>
      <c r="G869" s="114"/>
    </row>
    <row r="870" spans="1:7" x14ac:dyDescent="0.25">
      <c r="A870"/>
      <c r="B870"/>
      <c r="C870"/>
      <c r="D870"/>
      <c r="E870"/>
    </row>
    <row r="871" spans="1:7" x14ac:dyDescent="0.25">
      <c r="A871"/>
      <c r="B871"/>
      <c r="C871"/>
      <c r="D871"/>
      <c r="E871"/>
    </row>
    <row r="872" spans="1:7" x14ac:dyDescent="0.25">
      <c r="A872"/>
      <c r="B872"/>
      <c r="C872"/>
      <c r="D872"/>
      <c r="E872"/>
    </row>
    <row r="873" spans="1:7" x14ac:dyDescent="0.25">
      <c r="A873"/>
      <c r="B873"/>
      <c r="C873"/>
      <c r="D873"/>
      <c r="E873"/>
    </row>
    <row r="874" spans="1:7" x14ac:dyDescent="0.25">
      <c r="A874"/>
      <c r="B874"/>
      <c r="C874"/>
      <c r="D874"/>
      <c r="E874"/>
    </row>
    <row r="875" spans="1:7" x14ac:dyDescent="0.25">
      <c r="A875"/>
      <c r="B875"/>
      <c r="C875"/>
      <c r="D875"/>
      <c r="E875"/>
    </row>
    <row r="876" spans="1:7" x14ac:dyDescent="0.25">
      <c r="A876"/>
      <c r="B876"/>
      <c r="C876"/>
      <c r="D876"/>
      <c r="E876"/>
    </row>
    <row r="877" spans="1:7" x14ac:dyDescent="0.25">
      <c r="A877"/>
      <c r="B877"/>
      <c r="C877"/>
      <c r="D877"/>
      <c r="E877"/>
    </row>
    <row r="878" spans="1:7" x14ac:dyDescent="0.25">
      <c r="A878"/>
      <c r="B878"/>
      <c r="C878"/>
      <c r="D878"/>
      <c r="E878"/>
    </row>
    <row r="879" spans="1:7" x14ac:dyDescent="0.25">
      <c r="A879"/>
      <c r="B879"/>
      <c r="C879"/>
      <c r="D879"/>
      <c r="E879"/>
    </row>
    <row r="880" spans="1:7" x14ac:dyDescent="0.25">
      <c r="A880"/>
      <c r="B880"/>
      <c r="C880"/>
      <c r="D880"/>
      <c r="E880"/>
    </row>
    <row r="881" spans="1:5" x14ac:dyDescent="0.25">
      <c r="A881"/>
      <c r="B881"/>
      <c r="C881"/>
      <c r="D881"/>
      <c r="E881"/>
    </row>
    <row r="882" spans="1:5" x14ac:dyDescent="0.25">
      <c r="A882"/>
      <c r="B882"/>
      <c r="C882"/>
      <c r="D882"/>
      <c r="E882"/>
    </row>
    <row r="883" spans="1:5" x14ac:dyDescent="0.25">
      <c r="A883"/>
      <c r="B883"/>
      <c r="C883"/>
      <c r="D883"/>
      <c r="E883"/>
    </row>
    <row r="884" spans="1:5" x14ac:dyDescent="0.25">
      <c r="A884"/>
      <c r="B884"/>
      <c r="C884"/>
      <c r="D884"/>
      <c r="E884"/>
    </row>
    <row r="885" spans="1:5" x14ac:dyDescent="0.25">
      <c r="A885"/>
      <c r="B885"/>
      <c r="C885"/>
      <c r="D885"/>
      <c r="E885"/>
    </row>
    <row r="886" spans="1:5" x14ac:dyDescent="0.25">
      <c r="A886"/>
      <c r="B886"/>
      <c r="C886"/>
      <c r="D886"/>
      <c r="E886"/>
    </row>
    <row r="887" spans="1:5" x14ac:dyDescent="0.25">
      <c r="A887"/>
      <c r="B887"/>
      <c r="C887"/>
      <c r="D887"/>
      <c r="E887"/>
    </row>
    <row r="888" spans="1:5" x14ac:dyDescent="0.25">
      <c r="A888"/>
      <c r="B888"/>
      <c r="C888"/>
      <c r="D888"/>
      <c r="E888"/>
    </row>
    <row r="889" spans="1:5" x14ac:dyDescent="0.25">
      <c r="A889"/>
      <c r="B889"/>
      <c r="C889"/>
      <c r="D889"/>
      <c r="E889"/>
    </row>
    <row r="890" spans="1:5" x14ac:dyDescent="0.25">
      <c r="A890"/>
      <c r="B890"/>
      <c r="C890"/>
      <c r="D890"/>
      <c r="E890"/>
    </row>
    <row r="891" spans="1:5" x14ac:dyDescent="0.25">
      <c r="A891"/>
      <c r="B891"/>
      <c r="C891"/>
      <c r="D891"/>
      <c r="E891"/>
    </row>
    <row r="892" spans="1:5" x14ac:dyDescent="0.25">
      <c r="A892"/>
      <c r="B892"/>
      <c r="C892"/>
      <c r="D892"/>
      <c r="E892"/>
    </row>
    <row r="893" spans="1:5" x14ac:dyDescent="0.25">
      <c r="A893"/>
      <c r="B893"/>
      <c r="C893"/>
      <c r="D893"/>
      <c r="E893"/>
    </row>
    <row r="894" spans="1:5" x14ac:dyDescent="0.25">
      <c r="A894"/>
      <c r="B894"/>
      <c r="C894"/>
      <c r="D894"/>
      <c r="E894"/>
    </row>
    <row r="895" spans="1:5" x14ac:dyDescent="0.25">
      <c r="A895"/>
      <c r="B895"/>
      <c r="C895"/>
      <c r="D895"/>
      <c r="E895"/>
    </row>
    <row r="896" spans="1:5" x14ac:dyDescent="0.25">
      <c r="A896"/>
      <c r="B896"/>
      <c r="C896"/>
      <c r="D896"/>
      <c r="E896"/>
    </row>
    <row r="897" spans="1:7" x14ac:dyDescent="0.25">
      <c r="A897"/>
      <c r="B897"/>
      <c r="C897"/>
      <c r="D897"/>
      <c r="E897"/>
    </row>
    <row r="898" spans="1:7" x14ac:dyDescent="0.25">
      <c r="A898"/>
      <c r="B898"/>
      <c r="C898"/>
      <c r="D898"/>
      <c r="E898"/>
    </row>
    <row r="899" spans="1:7" x14ac:dyDescent="0.25">
      <c r="A899"/>
      <c r="B899"/>
      <c r="C899"/>
      <c r="D899"/>
      <c r="E899"/>
    </row>
    <row r="900" spans="1:7" x14ac:dyDescent="0.25">
      <c r="A900"/>
      <c r="B900"/>
      <c r="C900"/>
      <c r="D900"/>
      <c r="E900"/>
    </row>
    <row r="901" spans="1:7" x14ac:dyDescent="0.25">
      <c r="A901"/>
      <c r="B901"/>
      <c r="C901"/>
      <c r="D901"/>
      <c r="E901"/>
    </row>
    <row r="902" spans="1:7" s="128" customFormat="1" x14ac:dyDescent="0.25">
      <c r="A902"/>
      <c r="B902"/>
      <c r="C902"/>
      <c r="D902"/>
      <c r="E902"/>
      <c r="F902" s="114"/>
      <c r="G902" s="114"/>
    </row>
    <row r="903" spans="1:7" x14ac:dyDescent="0.25">
      <c r="A903"/>
      <c r="B903"/>
      <c r="C903"/>
      <c r="D903"/>
      <c r="E903"/>
    </row>
    <row r="904" spans="1:7" x14ac:dyDescent="0.25">
      <c r="A904"/>
      <c r="B904"/>
      <c r="C904"/>
      <c r="D904"/>
      <c r="E904"/>
    </row>
    <row r="905" spans="1:7" x14ac:dyDescent="0.25">
      <c r="A905"/>
      <c r="B905"/>
      <c r="C905"/>
      <c r="D905"/>
      <c r="E905"/>
    </row>
    <row r="906" spans="1:7" x14ac:dyDescent="0.25">
      <c r="A906"/>
      <c r="B906"/>
      <c r="C906"/>
      <c r="D906"/>
      <c r="E906"/>
    </row>
    <row r="907" spans="1:7" x14ac:dyDescent="0.25">
      <c r="A907"/>
      <c r="B907"/>
      <c r="C907"/>
      <c r="D907"/>
      <c r="E907"/>
    </row>
    <row r="908" spans="1:7" x14ac:dyDescent="0.25">
      <c r="A908"/>
      <c r="B908"/>
      <c r="C908"/>
      <c r="D908"/>
      <c r="E908"/>
    </row>
    <row r="909" spans="1:7" x14ac:dyDescent="0.25">
      <c r="A909"/>
      <c r="B909"/>
      <c r="C909"/>
      <c r="D909"/>
      <c r="E909"/>
    </row>
    <row r="910" spans="1:7" x14ac:dyDescent="0.25">
      <c r="A910"/>
      <c r="B910"/>
      <c r="C910"/>
      <c r="D910"/>
      <c r="E910"/>
    </row>
    <row r="911" spans="1:7" x14ac:dyDescent="0.25">
      <c r="A911"/>
      <c r="B911"/>
      <c r="C911"/>
      <c r="D911"/>
      <c r="E911"/>
    </row>
    <row r="912" spans="1:7" x14ac:dyDescent="0.25">
      <c r="A912"/>
      <c r="B912"/>
      <c r="C912"/>
      <c r="D912"/>
      <c r="E912"/>
    </row>
    <row r="913" spans="1:5" x14ac:dyDescent="0.25">
      <c r="A913"/>
      <c r="B913"/>
      <c r="C913"/>
      <c r="D913"/>
      <c r="E913"/>
    </row>
    <row r="914" spans="1:5" x14ac:dyDescent="0.25">
      <c r="A914"/>
      <c r="B914"/>
      <c r="C914"/>
      <c r="D914"/>
      <c r="E914"/>
    </row>
    <row r="915" spans="1:5" x14ac:dyDescent="0.25">
      <c r="A915"/>
      <c r="B915"/>
      <c r="C915"/>
      <c r="D915"/>
      <c r="E915"/>
    </row>
    <row r="916" spans="1:5" x14ac:dyDescent="0.25">
      <c r="A916"/>
      <c r="B916"/>
      <c r="C916"/>
      <c r="D916"/>
      <c r="E916"/>
    </row>
    <row r="917" spans="1:5" x14ac:dyDescent="0.25">
      <c r="A917"/>
      <c r="B917"/>
      <c r="C917"/>
      <c r="D917"/>
      <c r="E917"/>
    </row>
    <row r="918" spans="1:5" x14ac:dyDescent="0.25">
      <c r="A918"/>
      <c r="B918"/>
      <c r="C918"/>
      <c r="D918"/>
      <c r="E918"/>
    </row>
    <row r="919" spans="1:5" x14ac:dyDescent="0.25">
      <c r="A919"/>
      <c r="B919"/>
      <c r="C919"/>
      <c r="D919"/>
      <c r="E919"/>
    </row>
    <row r="920" spans="1:5" x14ac:dyDescent="0.25">
      <c r="A920"/>
      <c r="B920"/>
      <c r="C920"/>
      <c r="D920"/>
      <c r="E920"/>
    </row>
    <row r="921" spans="1:5" x14ac:dyDescent="0.25">
      <c r="A921"/>
      <c r="B921"/>
      <c r="C921"/>
      <c r="D921"/>
      <c r="E921"/>
    </row>
    <row r="922" spans="1:5" x14ac:dyDescent="0.25">
      <c r="A922"/>
      <c r="B922"/>
      <c r="C922"/>
      <c r="D922"/>
      <c r="E922"/>
    </row>
    <row r="923" spans="1:5" x14ac:dyDescent="0.25">
      <c r="A923"/>
      <c r="B923"/>
      <c r="C923"/>
      <c r="D923"/>
      <c r="E923"/>
    </row>
    <row r="924" spans="1:5" x14ac:dyDescent="0.25">
      <c r="A924"/>
      <c r="B924"/>
      <c r="C924"/>
      <c r="D924"/>
      <c r="E924"/>
    </row>
    <row r="925" spans="1:5" x14ac:dyDescent="0.25">
      <c r="A925"/>
      <c r="B925"/>
      <c r="C925"/>
      <c r="D925"/>
      <c r="E925"/>
    </row>
    <row r="926" spans="1:5" x14ac:dyDescent="0.25">
      <c r="A926"/>
      <c r="B926"/>
      <c r="C926"/>
      <c r="D926"/>
      <c r="E926"/>
    </row>
    <row r="927" spans="1:5" x14ac:dyDescent="0.25">
      <c r="A927"/>
      <c r="B927"/>
      <c r="C927"/>
      <c r="D927"/>
      <c r="E927"/>
    </row>
    <row r="928" spans="1:5" x14ac:dyDescent="0.25">
      <c r="A928"/>
      <c r="B928"/>
      <c r="C928"/>
      <c r="D928"/>
      <c r="E928"/>
    </row>
    <row r="929" spans="1:7" x14ac:dyDescent="0.25">
      <c r="A929"/>
      <c r="B929"/>
      <c r="C929"/>
      <c r="D929"/>
      <c r="E929"/>
    </row>
    <row r="930" spans="1:7" x14ac:dyDescent="0.25">
      <c r="A930"/>
      <c r="B930"/>
      <c r="C930"/>
      <c r="D930"/>
      <c r="E930"/>
    </row>
    <row r="931" spans="1:7" x14ac:dyDescent="0.25">
      <c r="A931"/>
      <c r="B931"/>
      <c r="C931"/>
      <c r="D931"/>
      <c r="E931"/>
    </row>
    <row r="932" spans="1:7" x14ac:dyDescent="0.25">
      <c r="A932"/>
      <c r="B932"/>
      <c r="C932"/>
      <c r="D932"/>
      <c r="E932"/>
    </row>
    <row r="933" spans="1:7" x14ac:dyDescent="0.25">
      <c r="A933"/>
      <c r="B933"/>
      <c r="C933"/>
      <c r="D933"/>
      <c r="E933"/>
    </row>
    <row r="934" spans="1:7" x14ac:dyDescent="0.25">
      <c r="A934"/>
      <c r="B934"/>
      <c r="C934"/>
      <c r="D934"/>
      <c r="E934"/>
    </row>
    <row r="935" spans="1:7" x14ac:dyDescent="0.25">
      <c r="A935"/>
      <c r="B935"/>
      <c r="C935"/>
      <c r="D935"/>
      <c r="E935"/>
    </row>
    <row r="936" spans="1:7" x14ac:dyDescent="0.25">
      <c r="A936"/>
      <c r="B936"/>
      <c r="C936"/>
      <c r="D936"/>
      <c r="E936"/>
    </row>
    <row r="937" spans="1:7" x14ac:dyDescent="0.25">
      <c r="A937"/>
      <c r="B937"/>
      <c r="C937"/>
      <c r="D937"/>
      <c r="E937"/>
    </row>
    <row r="938" spans="1:7" x14ac:dyDescent="0.25">
      <c r="A938"/>
      <c r="B938"/>
      <c r="C938"/>
      <c r="D938"/>
      <c r="E938"/>
    </row>
    <row r="939" spans="1:7" s="128" customFormat="1" x14ac:dyDescent="0.25">
      <c r="A939"/>
      <c r="B939"/>
      <c r="C939"/>
      <c r="D939"/>
      <c r="E939"/>
      <c r="F939" s="114"/>
      <c r="G939" s="114"/>
    </row>
    <row r="940" spans="1:7" x14ac:dyDescent="0.25">
      <c r="A940"/>
      <c r="B940"/>
      <c r="C940"/>
      <c r="D940"/>
      <c r="E940"/>
    </row>
    <row r="941" spans="1:7" x14ac:dyDescent="0.25">
      <c r="A941"/>
      <c r="B941"/>
      <c r="C941"/>
      <c r="D941"/>
      <c r="E941"/>
    </row>
    <row r="942" spans="1:7" x14ac:dyDescent="0.25">
      <c r="A942"/>
      <c r="B942"/>
      <c r="C942"/>
      <c r="D942"/>
      <c r="E942"/>
    </row>
    <row r="943" spans="1:7" x14ac:dyDescent="0.25">
      <c r="A943"/>
      <c r="B943"/>
      <c r="C943"/>
      <c r="D943"/>
      <c r="E943"/>
    </row>
    <row r="944" spans="1:7" x14ac:dyDescent="0.25">
      <c r="A944"/>
      <c r="B944"/>
      <c r="C944"/>
      <c r="D944"/>
      <c r="E944"/>
    </row>
    <row r="945" spans="1:7" x14ac:dyDescent="0.25">
      <c r="A945"/>
      <c r="B945"/>
      <c r="C945"/>
      <c r="D945"/>
      <c r="E945"/>
    </row>
    <row r="946" spans="1:7" x14ac:dyDescent="0.25">
      <c r="A946"/>
      <c r="B946"/>
      <c r="C946"/>
      <c r="D946"/>
      <c r="E946"/>
    </row>
    <row r="947" spans="1:7" x14ac:dyDescent="0.25">
      <c r="A947"/>
      <c r="B947"/>
      <c r="C947"/>
      <c r="D947"/>
      <c r="E947"/>
    </row>
    <row r="948" spans="1:7" x14ac:dyDescent="0.25">
      <c r="A948"/>
      <c r="B948"/>
      <c r="C948"/>
      <c r="D948"/>
      <c r="E948"/>
    </row>
    <row r="949" spans="1:7" x14ac:dyDescent="0.25">
      <c r="A949"/>
      <c r="B949"/>
      <c r="C949"/>
      <c r="D949"/>
      <c r="E949"/>
    </row>
    <row r="950" spans="1:7" x14ac:dyDescent="0.25">
      <c r="A950"/>
      <c r="B950"/>
      <c r="C950"/>
      <c r="D950"/>
      <c r="E950"/>
    </row>
    <row r="951" spans="1:7" x14ac:dyDescent="0.25">
      <c r="A951"/>
      <c r="B951"/>
      <c r="C951"/>
      <c r="D951"/>
      <c r="E951"/>
    </row>
    <row r="952" spans="1:7" s="128" customFormat="1" x14ac:dyDescent="0.25">
      <c r="A952"/>
      <c r="B952"/>
      <c r="C952"/>
      <c r="D952"/>
      <c r="E952"/>
      <c r="F952" s="114"/>
      <c r="G952" s="114"/>
    </row>
    <row r="953" spans="1:7" x14ac:dyDescent="0.25">
      <c r="A953"/>
      <c r="B953"/>
      <c r="C953"/>
      <c r="D953"/>
      <c r="E953"/>
    </row>
    <row r="954" spans="1:7" x14ac:dyDescent="0.25">
      <c r="A954"/>
      <c r="B954"/>
      <c r="C954"/>
      <c r="D954"/>
      <c r="E954"/>
    </row>
    <row r="955" spans="1:7" x14ac:dyDescent="0.25">
      <c r="A955"/>
      <c r="B955"/>
      <c r="C955"/>
      <c r="D955"/>
      <c r="E955"/>
    </row>
    <row r="956" spans="1:7" x14ac:dyDescent="0.25">
      <c r="A956"/>
      <c r="B956"/>
      <c r="C956"/>
      <c r="D956"/>
      <c r="E956"/>
    </row>
    <row r="957" spans="1:7" x14ac:dyDescent="0.25">
      <c r="A957"/>
      <c r="B957"/>
      <c r="C957"/>
      <c r="D957"/>
      <c r="E957"/>
    </row>
    <row r="958" spans="1:7" x14ac:dyDescent="0.25">
      <c r="A958"/>
      <c r="B958"/>
      <c r="C958"/>
      <c r="D958"/>
      <c r="E958"/>
    </row>
    <row r="959" spans="1:7" x14ac:dyDescent="0.25">
      <c r="A959"/>
      <c r="B959"/>
      <c r="C959"/>
      <c r="D959"/>
      <c r="E959"/>
    </row>
    <row r="960" spans="1:7" x14ac:dyDescent="0.25">
      <c r="A960"/>
      <c r="B960"/>
      <c r="C960"/>
      <c r="D960"/>
      <c r="E960"/>
    </row>
    <row r="961" spans="1:7" x14ac:dyDescent="0.25">
      <c r="A961"/>
      <c r="B961"/>
      <c r="C961"/>
      <c r="D961"/>
      <c r="E961"/>
    </row>
    <row r="962" spans="1:7" s="128" customFormat="1" x14ac:dyDescent="0.25">
      <c r="A962"/>
      <c r="B962"/>
      <c r="C962"/>
      <c r="D962"/>
      <c r="E962"/>
      <c r="F962" s="114"/>
      <c r="G962" s="114"/>
    </row>
    <row r="963" spans="1:7" x14ac:dyDescent="0.25">
      <c r="A963"/>
      <c r="B963"/>
      <c r="C963"/>
      <c r="D963"/>
      <c r="E963"/>
    </row>
    <row r="964" spans="1:7" x14ac:dyDescent="0.25">
      <c r="A964"/>
      <c r="B964"/>
      <c r="C964"/>
      <c r="D964"/>
      <c r="E964"/>
    </row>
    <row r="965" spans="1:7" x14ac:dyDescent="0.25">
      <c r="A965"/>
      <c r="B965"/>
      <c r="C965"/>
      <c r="D965"/>
      <c r="E965"/>
    </row>
    <row r="966" spans="1:7" x14ac:dyDescent="0.25">
      <c r="A966"/>
      <c r="B966"/>
      <c r="C966"/>
      <c r="D966"/>
      <c r="E966"/>
    </row>
    <row r="967" spans="1:7" x14ac:dyDescent="0.25">
      <c r="A967"/>
      <c r="B967"/>
      <c r="C967"/>
      <c r="D967"/>
      <c r="E967"/>
    </row>
    <row r="968" spans="1:7" x14ac:dyDescent="0.25">
      <c r="A968"/>
      <c r="B968"/>
      <c r="C968"/>
      <c r="D968"/>
      <c r="E968"/>
    </row>
    <row r="969" spans="1:7" x14ac:dyDescent="0.25">
      <c r="A969"/>
      <c r="B969"/>
      <c r="C969"/>
      <c r="D969"/>
      <c r="E969"/>
    </row>
    <row r="970" spans="1:7" x14ac:dyDescent="0.25">
      <c r="A970"/>
      <c r="B970"/>
      <c r="C970"/>
      <c r="D970"/>
      <c r="E970"/>
    </row>
    <row r="971" spans="1:7" x14ac:dyDescent="0.25">
      <c r="A971"/>
      <c r="B971"/>
      <c r="C971"/>
      <c r="D971"/>
      <c r="E971"/>
    </row>
    <row r="972" spans="1:7" x14ac:dyDescent="0.25">
      <c r="A972"/>
      <c r="B972"/>
      <c r="C972"/>
      <c r="D972"/>
      <c r="E972"/>
    </row>
    <row r="973" spans="1:7" x14ac:dyDescent="0.25">
      <c r="A973"/>
      <c r="B973"/>
      <c r="C973"/>
      <c r="D973"/>
      <c r="E973"/>
    </row>
    <row r="974" spans="1:7" x14ac:dyDescent="0.25">
      <c r="A974"/>
      <c r="B974"/>
      <c r="C974"/>
      <c r="D974"/>
      <c r="E974"/>
    </row>
    <row r="975" spans="1:7" x14ac:dyDescent="0.25">
      <c r="A975"/>
      <c r="B975"/>
      <c r="C975"/>
      <c r="D975"/>
      <c r="E975"/>
    </row>
    <row r="976" spans="1:7" x14ac:dyDescent="0.25">
      <c r="A976"/>
      <c r="B976"/>
      <c r="C976"/>
      <c r="D976"/>
      <c r="E976"/>
    </row>
    <row r="977" spans="1:7" s="128" customFormat="1" x14ac:dyDescent="0.25">
      <c r="A977"/>
      <c r="B977"/>
      <c r="C977"/>
      <c r="D977"/>
      <c r="E977"/>
      <c r="F977" s="114"/>
      <c r="G977" s="114"/>
    </row>
    <row r="978" spans="1:7" x14ac:dyDescent="0.25">
      <c r="A978"/>
      <c r="B978"/>
      <c r="C978"/>
      <c r="D978"/>
      <c r="E978"/>
    </row>
    <row r="979" spans="1:7" x14ac:dyDescent="0.25">
      <c r="A979"/>
      <c r="B979"/>
      <c r="C979"/>
      <c r="D979"/>
      <c r="E979"/>
    </row>
    <row r="980" spans="1:7" x14ac:dyDescent="0.25">
      <c r="A980"/>
      <c r="B980"/>
      <c r="C980"/>
      <c r="D980"/>
      <c r="E980"/>
    </row>
    <row r="981" spans="1:7" x14ac:dyDescent="0.25">
      <c r="A981"/>
      <c r="B981"/>
      <c r="C981"/>
      <c r="D981"/>
      <c r="E981"/>
    </row>
    <row r="982" spans="1:7" x14ac:dyDescent="0.25">
      <c r="A982"/>
      <c r="B982"/>
      <c r="C982"/>
      <c r="D982"/>
      <c r="E982"/>
    </row>
    <row r="983" spans="1:7" x14ac:dyDescent="0.25">
      <c r="A983"/>
      <c r="B983"/>
      <c r="C983"/>
      <c r="D983"/>
      <c r="E983"/>
    </row>
    <row r="984" spans="1:7" x14ac:dyDescent="0.25">
      <c r="A984"/>
      <c r="B984"/>
      <c r="C984"/>
      <c r="D984"/>
      <c r="E984"/>
    </row>
    <row r="985" spans="1:7" x14ac:dyDescent="0.25">
      <c r="A985"/>
      <c r="B985"/>
      <c r="C985"/>
      <c r="D985"/>
      <c r="E985"/>
    </row>
    <row r="986" spans="1:7" x14ac:dyDescent="0.25">
      <c r="A986"/>
      <c r="B986"/>
      <c r="C986"/>
      <c r="D986"/>
      <c r="E986"/>
    </row>
    <row r="987" spans="1:7" x14ac:dyDescent="0.25">
      <c r="A987"/>
      <c r="B987"/>
      <c r="C987"/>
      <c r="D987"/>
      <c r="E987"/>
    </row>
    <row r="988" spans="1:7" x14ac:dyDescent="0.25">
      <c r="A988"/>
      <c r="B988"/>
      <c r="C988"/>
      <c r="D988"/>
      <c r="E988"/>
    </row>
    <row r="989" spans="1:7" x14ac:dyDescent="0.25">
      <c r="A989"/>
      <c r="B989"/>
      <c r="C989"/>
      <c r="D989"/>
      <c r="E989"/>
    </row>
    <row r="990" spans="1:7" x14ac:dyDescent="0.25">
      <c r="A990"/>
      <c r="B990"/>
      <c r="C990"/>
      <c r="D990"/>
      <c r="E990"/>
    </row>
    <row r="991" spans="1:7" x14ac:dyDescent="0.25">
      <c r="A991"/>
      <c r="B991"/>
      <c r="C991"/>
      <c r="D991"/>
      <c r="E991"/>
    </row>
    <row r="992" spans="1:7" x14ac:dyDescent="0.25">
      <c r="A992"/>
      <c r="B992"/>
      <c r="C992"/>
      <c r="D992"/>
      <c r="E992"/>
    </row>
    <row r="993" spans="1:7" x14ac:dyDescent="0.25">
      <c r="A993"/>
      <c r="B993"/>
      <c r="C993"/>
      <c r="D993"/>
      <c r="E993"/>
    </row>
    <row r="994" spans="1:7" x14ac:dyDescent="0.25">
      <c r="A994"/>
      <c r="B994"/>
      <c r="C994"/>
      <c r="D994"/>
      <c r="E994"/>
    </row>
    <row r="995" spans="1:7" x14ac:dyDescent="0.25">
      <c r="A995"/>
      <c r="B995"/>
      <c r="C995"/>
      <c r="D995"/>
      <c r="E995"/>
    </row>
    <row r="996" spans="1:7" x14ac:dyDescent="0.25">
      <c r="A996"/>
      <c r="B996"/>
      <c r="C996"/>
      <c r="D996"/>
      <c r="E996"/>
    </row>
    <row r="997" spans="1:7" x14ac:dyDescent="0.25">
      <c r="A997"/>
      <c r="B997"/>
      <c r="C997"/>
      <c r="D997"/>
      <c r="E997"/>
    </row>
    <row r="998" spans="1:7" s="128" customFormat="1" x14ac:dyDescent="0.25">
      <c r="A998"/>
      <c r="B998"/>
      <c r="C998"/>
      <c r="D998"/>
      <c r="E998"/>
      <c r="F998" s="114"/>
      <c r="G998" s="114"/>
    </row>
    <row r="999" spans="1:7" x14ac:dyDescent="0.25">
      <c r="A999"/>
      <c r="B999"/>
      <c r="C999"/>
      <c r="D999"/>
      <c r="E999"/>
    </row>
    <row r="1000" spans="1:7" x14ac:dyDescent="0.25">
      <c r="A1000"/>
      <c r="B1000"/>
      <c r="C1000"/>
      <c r="D1000"/>
      <c r="E1000"/>
    </row>
    <row r="1001" spans="1:7" x14ac:dyDescent="0.25">
      <c r="A1001"/>
      <c r="B1001"/>
      <c r="C1001"/>
      <c r="D1001"/>
      <c r="E1001"/>
    </row>
    <row r="1002" spans="1:7" x14ac:dyDescent="0.25">
      <c r="A1002"/>
      <c r="B1002"/>
      <c r="C1002"/>
      <c r="D1002"/>
      <c r="E1002"/>
    </row>
    <row r="1003" spans="1:7" x14ac:dyDescent="0.25">
      <c r="A1003"/>
      <c r="B1003"/>
      <c r="C1003"/>
      <c r="D1003"/>
      <c r="E1003"/>
    </row>
    <row r="1004" spans="1:7" x14ac:dyDescent="0.25">
      <c r="A1004"/>
      <c r="B1004"/>
      <c r="C1004"/>
      <c r="D1004"/>
      <c r="E1004"/>
    </row>
    <row r="1005" spans="1:7" x14ac:dyDescent="0.25">
      <c r="A1005"/>
      <c r="B1005"/>
      <c r="C1005"/>
      <c r="D1005"/>
      <c r="E1005"/>
    </row>
    <row r="1006" spans="1:7" x14ac:dyDescent="0.25">
      <c r="A1006"/>
      <c r="B1006"/>
      <c r="C1006"/>
      <c r="D1006"/>
      <c r="E1006"/>
    </row>
    <row r="1007" spans="1:7" x14ac:dyDescent="0.25">
      <c r="A1007"/>
      <c r="B1007"/>
      <c r="C1007"/>
      <c r="D1007"/>
      <c r="E1007"/>
    </row>
    <row r="1008" spans="1:7" x14ac:dyDescent="0.25">
      <c r="A1008"/>
      <c r="B1008"/>
      <c r="C1008"/>
      <c r="D1008"/>
      <c r="E1008"/>
    </row>
    <row r="1009" spans="1:7" x14ac:dyDescent="0.25">
      <c r="A1009"/>
      <c r="B1009"/>
      <c r="C1009"/>
      <c r="D1009"/>
      <c r="E1009"/>
    </row>
    <row r="1010" spans="1:7" x14ac:dyDescent="0.25">
      <c r="A1010"/>
      <c r="B1010"/>
      <c r="C1010"/>
      <c r="D1010"/>
      <c r="E1010"/>
    </row>
    <row r="1011" spans="1:7" x14ac:dyDescent="0.25">
      <c r="A1011"/>
      <c r="B1011"/>
      <c r="C1011"/>
      <c r="D1011"/>
      <c r="E1011"/>
    </row>
    <row r="1012" spans="1:7" s="128" customFormat="1" x14ac:dyDescent="0.25">
      <c r="A1012"/>
      <c r="B1012"/>
      <c r="C1012"/>
      <c r="D1012"/>
      <c r="E1012"/>
      <c r="F1012" s="114"/>
      <c r="G1012" s="114"/>
    </row>
    <row r="1013" spans="1:7" x14ac:dyDescent="0.25">
      <c r="A1013"/>
      <c r="B1013"/>
      <c r="C1013"/>
      <c r="D1013"/>
      <c r="E1013"/>
    </row>
    <row r="1014" spans="1:7" x14ac:dyDescent="0.25">
      <c r="A1014"/>
      <c r="B1014"/>
      <c r="C1014"/>
      <c r="D1014"/>
      <c r="E1014"/>
    </row>
    <row r="1015" spans="1:7" x14ac:dyDescent="0.25">
      <c r="A1015"/>
      <c r="B1015"/>
      <c r="C1015"/>
      <c r="D1015"/>
      <c r="E1015"/>
    </row>
    <row r="1016" spans="1:7" x14ac:dyDescent="0.25">
      <c r="A1016"/>
      <c r="B1016"/>
      <c r="C1016"/>
      <c r="D1016"/>
      <c r="E1016"/>
    </row>
    <row r="1017" spans="1:7" x14ac:dyDescent="0.25">
      <c r="A1017"/>
      <c r="B1017"/>
      <c r="C1017"/>
      <c r="D1017"/>
      <c r="E1017"/>
    </row>
    <row r="1018" spans="1:7" x14ac:dyDescent="0.25">
      <c r="A1018"/>
      <c r="B1018"/>
      <c r="C1018"/>
      <c r="D1018"/>
      <c r="E1018"/>
    </row>
    <row r="1019" spans="1:7" x14ac:dyDescent="0.25">
      <c r="A1019"/>
      <c r="B1019"/>
      <c r="C1019"/>
      <c r="D1019"/>
      <c r="E1019"/>
    </row>
    <row r="1020" spans="1:7" x14ac:dyDescent="0.25">
      <c r="A1020"/>
      <c r="B1020"/>
      <c r="C1020"/>
      <c r="D1020"/>
      <c r="E1020"/>
    </row>
    <row r="1021" spans="1:7" x14ac:dyDescent="0.25">
      <c r="A1021"/>
      <c r="B1021"/>
      <c r="C1021"/>
      <c r="D1021"/>
      <c r="E1021"/>
    </row>
    <row r="1022" spans="1:7" x14ac:dyDescent="0.25">
      <c r="A1022"/>
      <c r="B1022"/>
      <c r="C1022"/>
      <c r="D1022"/>
      <c r="E1022"/>
    </row>
    <row r="1023" spans="1:7" x14ac:dyDescent="0.25">
      <c r="A1023"/>
      <c r="B1023"/>
      <c r="C1023"/>
      <c r="D1023"/>
      <c r="E1023"/>
    </row>
    <row r="1024" spans="1:7" x14ac:dyDescent="0.25">
      <c r="A1024"/>
      <c r="B1024"/>
      <c r="C1024"/>
      <c r="D1024"/>
      <c r="E1024"/>
    </row>
    <row r="1025" spans="1:7" x14ac:dyDescent="0.25">
      <c r="A1025"/>
      <c r="B1025"/>
      <c r="C1025"/>
      <c r="D1025"/>
      <c r="E1025"/>
    </row>
    <row r="1026" spans="1:7" x14ac:dyDescent="0.25">
      <c r="A1026"/>
      <c r="B1026"/>
      <c r="C1026"/>
      <c r="D1026"/>
      <c r="E1026"/>
    </row>
    <row r="1027" spans="1:7" x14ac:dyDescent="0.25">
      <c r="A1027"/>
      <c r="B1027"/>
      <c r="C1027"/>
      <c r="D1027"/>
      <c r="E1027"/>
    </row>
    <row r="1028" spans="1:7" s="128" customFormat="1" x14ac:dyDescent="0.25">
      <c r="A1028"/>
      <c r="B1028"/>
      <c r="C1028"/>
      <c r="D1028"/>
      <c r="E1028"/>
      <c r="F1028" s="114"/>
      <c r="G1028" s="114"/>
    </row>
    <row r="1029" spans="1:7" x14ac:dyDescent="0.25">
      <c r="A1029"/>
      <c r="B1029"/>
      <c r="C1029"/>
      <c r="D1029"/>
      <c r="E1029"/>
    </row>
    <row r="1030" spans="1:7" x14ac:dyDescent="0.25">
      <c r="A1030"/>
      <c r="B1030"/>
      <c r="C1030"/>
      <c r="D1030"/>
      <c r="E1030"/>
    </row>
    <row r="1031" spans="1:7" x14ac:dyDescent="0.25">
      <c r="A1031"/>
      <c r="B1031"/>
      <c r="C1031"/>
      <c r="D1031"/>
      <c r="E1031"/>
    </row>
    <row r="1032" spans="1:7" x14ac:dyDescent="0.25">
      <c r="A1032"/>
      <c r="B1032"/>
      <c r="C1032"/>
      <c r="D1032"/>
      <c r="E1032"/>
    </row>
    <row r="1033" spans="1:7" x14ac:dyDescent="0.25">
      <c r="A1033"/>
      <c r="B1033"/>
      <c r="C1033"/>
      <c r="D1033"/>
      <c r="E1033"/>
    </row>
    <row r="1034" spans="1:7" x14ac:dyDescent="0.25">
      <c r="A1034"/>
      <c r="B1034"/>
      <c r="C1034"/>
      <c r="D1034"/>
      <c r="E1034"/>
    </row>
    <row r="1035" spans="1:7" x14ac:dyDescent="0.25">
      <c r="A1035"/>
      <c r="B1035"/>
      <c r="C1035"/>
      <c r="D1035"/>
      <c r="E1035"/>
    </row>
    <row r="1036" spans="1:7" x14ac:dyDescent="0.25">
      <c r="A1036"/>
      <c r="B1036"/>
      <c r="C1036"/>
      <c r="D1036"/>
      <c r="E1036"/>
    </row>
    <row r="1037" spans="1:7" x14ac:dyDescent="0.25">
      <c r="A1037"/>
      <c r="B1037"/>
      <c r="C1037"/>
      <c r="D1037"/>
      <c r="E1037"/>
    </row>
    <row r="1038" spans="1:7" x14ac:dyDescent="0.25">
      <c r="A1038"/>
      <c r="B1038"/>
      <c r="C1038"/>
      <c r="D1038"/>
      <c r="E1038"/>
    </row>
    <row r="1039" spans="1:7" x14ac:dyDescent="0.25">
      <c r="A1039"/>
      <c r="B1039"/>
      <c r="C1039"/>
      <c r="D1039"/>
      <c r="E1039"/>
    </row>
    <row r="1040" spans="1:7" x14ac:dyDescent="0.25">
      <c r="A1040"/>
      <c r="B1040"/>
      <c r="C1040"/>
      <c r="D1040"/>
      <c r="E1040"/>
    </row>
    <row r="1041" spans="1:7" x14ac:dyDescent="0.25">
      <c r="A1041"/>
      <c r="B1041"/>
      <c r="C1041"/>
      <c r="D1041"/>
      <c r="E1041"/>
    </row>
    <row r="1042" spans="1:7" x14ac:dyDescent="0.25">
      <c r="A1042"/>
      <c r="B1042"/>
      <c r="C1042"/>
      <c r="D1042"/>
      <c r="E1042"/>
    </row>
    <row r="1043" spans="1:7" x14ac:dyDescent="0.25">
      <c r="A1043"/>
      <c r="B1043"/>
      <c r="C1043"/>
      <c r="D1043"/>
      <c r="E1043"/>
    </row>
    <row r="1044" spans="1:7" x14ac:dyDescent="0.25">
      <c r="A1044"/>
      <c r="B1044"/>
      <c r="C1044"/>
      <c r="D1044"/>
      <c r="E1044"/>
    </row>
    <row r="1045" spans="1:7" x14ac:dyDescent="0.25">
      <c r="A1045"/>
      <c r="B1045"/>
      <c r="C1045"/>
      <c r="D1045"/>
      <c r="E1045"/>
    </row>
    <row r="1046" spans="1:7" x14ac:dyDescent="0.25">
      <c r="A1046"/>
      <c r="B1046"/>
      <c r="C1046"/>
      <c r="D1046"/>
      <c r="E1046"/>
    </row>
    <row r="1047" spans="1:7" s="128" customFormat="1" x14ac:dyDescent="0.25">
      <c r="A1047"/>
      <c r="B1047"/>
      <c r="C1047"/>
      <c r="D1047"/>
      <c r="E1047"/>
      <c r="F1047" s="114"/>
      <c r="G1047" s="114"/>
    </row>
    <row r="1048" spans="1:7" x14ac:dyDescent="0.25">
      <c r="A1048"/>
      <c r="B1048"/>
      <c r="C1048"/>
      <c r="D1048"/>
      <c r="E1048"/>
    </row>
    <row r="1049" spans="1:7" x14ac:dyDescent="0.25">
      <c r="A1049"/>
      <c r="B1049"/>
      <c r="C1049"/>
      <c r="D1049"/>
      <c r="E1049"/>
    </row>
    <row r="1050" spans="1:7" x14ac:dyDescent="0.25">
      <c r="A1050"/>
      <c r="B1050"/>
      <c r="C1050"/>
      <c r="D1050"/>
      <c r="E1050"/>
    </row>
    <row r="1051" spans="1:7" x14ac:dyDescent="0.25">
      <c r="A1051"/>
      <c r="B1051"/>
      <c r="C1051"/>
      <c r="D1051"/>
      <c r="E1051"/>
    </row>
    <row r="1052" spans="1:7" x14ac:dyDescent="0.25">
      <c r="A1052"/>
      <c r="B1052"/>
      <c r="C1052"/>
      <c r="D1052"/>
      <c r="E1052"/>
    </row>
    <row r="1053" spans="1:7" x14ac:dyDescent="0.25">
      <c r="A1053"/>
      <c r="B1053"/>
      <c r="C1053"/>
      <c r="D1053"/>
      <c r="E1053"/>
    </row>
    <row r="1054" spans="1:7" x14ac:dyDescent="0.25">
      <c r="A1054"/>
      <c r="B1054"/>
      <c r="C1054"/>
      <c r="D1054"/>
      <c r="E1054"/>
    </row>
    <row r="1055" spans="1:7" x14ac:dyDescent="0.25">
      <c r="A1055"/>
      <c r="B1055"/>
      <c r="C1055"/>
      <c r="D1055"/>
      <c r="E1055"/>
    </row>
    <row r="1056" spans="1:7" x14ac:dyDescent="0.25">
      <c r="A1056"/>
      <c r="B1056"/>
      <c r="C1056"/>
      <c r="D1056"/>
      <c r="E1056"/>
    </row>
    <row r="1057" spans="1:5" x14ac:dyDescent="0.25">
      <c r="A1057"/>
      <c r="B1057"/>
      <c r="C1057"/>
      <c r="D1057"/>
      <c r="E1057"/>
    </row>
    <row r="1058" spans="1:5" x14ac:dyDescent="0.25">
      <c r="A1058"/>
      <c r="B1058"/>
      <c r="C1058"/>
      <c r="D1058"/>
      <c r="E1058"/>
    </row>
    <row r="1059" spans="1:5" x14ac:dyDescent="0.25">
      <c r="A1059"/>
      <c r="B1059"/>
      <c r="C1059"/>
      <c r="D1059"/>
      <c r="E1059"/>
    </row>
    <row r="1060" spans="1:5" x14ac:dyDescent="0.25">
      <c r="A1060"/>
      <c r="B1060"/>
      <c r="C1060"/>
      <c r="D1060"/>
      <c r="E1060"/>
    </row>
    <row r="1061" spans="1:5" x14ac:dyDescent="0.25">
      <c r="A1061"/>
      <c r="B1061"/>
      <c r="C1061"/>
      <c r="D1061"/>
      <c r="E1061"/>
    </row>
    <row r="1062" spans="1:5" x14ac:dyDescent="0.25">
      <c r="A1062"/>
      <c r="B1062"/>
      <c r="C1062"/>
      <c r="D1062"/>
      <c r="E1062"/>
    </row>
    <row r="1063" spans="1:5" x14ac:dyDescent="0.25">
      <c r="A1063"/>
      <c r="B1063"/>
      <c r="C1063"/>
      <c r="D1063"/>
      <c r="E1063"/>
    </row>
    <row r="1064" spans="1:5" x14ac:dyDescent="0.25">
      <c r="A1064"/>
      <c r="B1064"/>
      <c r="C1064"/>
      <c r="D1064"/>
      <c r="E1064"/>
    </row>
    <row r="1065" spans="1:5" x14ac:dyDescent="0.25">
      <c r="A1065"/>
      <c r="B1065"/>
      <c r="C1065"/>
      <c r="D1065"/>
      <c r="E1065"/>
    </row>
    <row r="1066" spans="1:5" x14ac:dyDescent="0.25">
      <c r="A1066"/>
      <c r="B1066"/>
      <c r="C1066"/>
      <c r="D1066"/>
      <c r="E1066"/>
    </row>
    <row r="1067" spans="1:5" x14ac:dyDescent="0.25">
      <c r="A1067"/>
      <c r="B1067"/>
      <c r="C1067"/>
      <c r="D1067"/>
      <c r="E1067"/>
    </row>
    <row r="1068" spans="1:5" x14ac:dyDescent="0.25">
      <c r="A1068"/>
      <c r="B1068"/>
      <c r="C1068"/>
      <c r="D1068"/>
      <c r="E1068"/>
    </row>
    <row r="1069" spans="1:5" x14ac:dyDescent="0.25">
      <c r="A1069"/>
      <c r="B1069"/>
      <c r="C1069"/>
      <c r="D1069"/>
      <c r="E1069"/>
    </row>
    <row r="1070" spans="1:5" x14ac:dyDescent="0.25">
      <c r="A1070"/>
      <c r="B1070"/>
      <c r="C1070"/>
      <c r="D1070"/>
      <c r="E1070"/>
    </row>
    <row r="1071" spans="1:5" x14ac:dyDescent="0.25">
      <c r="A1071"/>
      <c r="B1071"/>
      <c r="C1071"/>
      <c r="D1071"/>
      <c r="E1071"/>
    </row>
    <row r="1072" spans="1:5" x14ac:dyDescent="0.25">
      <c r="A1072"/>
      <c r="B1072"/>
      <c r="C1072"/>
      <c r="D1072"/>
      <c r="E1072"/>
    </row>
    <row r="1073" spans="1:7" x14ac:dyDescent="0.25">
      <c r="A1073"/>
      <c r="B1073"/>
      <c r="C1073"/>
      <c r="D1073"/>
      <c r="E1073"/>
    </row>
    <row r="1074" spans="1:7" x14ac:dyDescent="0.25">
      <c r="A1074"/>
      <c r="B1074"/>
      <c r="C1074"/>
      <c r="D1074"/>
      <c r="E1074"/>
    </row>
    <row r="1075" spans="1:7" s="128" customFormat="1" x14ac:dyDescent="0.25">
      <c r="A1075"/>
      <c r="B1075"/>
      <c r="C1075"/>
      <c r="D1075"/>
      <c r="E1075"/>
      <c r="F1075" s="114"/>
      <c r="G1075" s="114"/>
    </row>
    <row r="1076" spans="1:7" x14ac:dyDescent="0.25">
      <c r="A1076"/>
      <c r="B1076"/>
      <c r="C1076"/>
      <c r="D1076"/>
      <c r="E1076"/>
    </row>
    <row r="1077" spans="1:7" x14ac:dyDescent="0.25">
      <c r="A1077"/>
      <c r="B1077"/>
      <c r="C1077"/>
      <c r="D1077"/>
      <c r="E1077"/>
    </row>
    <row r="1078" spans="1:7" x14ac:dyDescent="0.25">
      <c r="A1078"/>
      <c r="B1078"/>
      <c r="C1078"/>
      <c r="D1078"/>
      <c r="E1078"/>
    </row>
    <row r="1079" spans="1:7" x14ac:dyDescent="0.25">
      <c r="A1079"/>
      <c r="B1079"/>
      <c r="C1079"/>
      <c r="D1079"/>
      <c r="E1079"/>
    </row>
    <row r="1080" spans="1:7" x14ac:dyDescent="0.25">
      <c r="A1080"/>
      <c r="B1080"/>
      <c r="C1080"/>
      <c r="D1080"/>
      <c r="E1080"/>
    </row>
    <row r="1081" spans="1:7" x14ac:dyDescent="0.25">
      <c r="A1081"/>
      <c r="B1081"/>
      <c r="C1081"/>
      <c r="D1081"/>
      <c r="E1081"/>
    </row>
    <row r="1082" spans="1:7" x14ac:dyDescent="0.25">
      <c r="A1082"/>
      <c r="B1082"/>
      <c r="C1082"/>
      <c r="D1082"/>
      <c r="E1082"/>
    </row>
    <row r="1083" spans="1:7" x14ac:dyDescent="0.25">
      <c r="A1083"/>
      <c r="B1083"/>
      <c r="C1083"/>
      <c r="D1083"/>
      <c r="E1083"/>
    </row>
    <row r="1084" spans="1:7" x14ac:dyDescent="0.25">
      <c r="A1084"/>
      <c r="B1084"/>
      <c r="C1084"/>
      <c r="D1084"/>
      <c r="E1084"/>
    </row>
    <row r="1085" spans="1:7" x14ac:dyDescent="0.25">
      <c r="A1085"/>
      <c r="B1085"/>
      <c r="C1085"/>
      <c r="D1085"/>
      <c r="E1085"/>
    </row>
    <row r="1086" spans="1:7" x14ac:dyDescent="0.25">
      <c r="A1086"/>
      <c r="B1086"/>
      <c r="C1086"/>
      <c r="D1086"/>
      <c r="E1086"/>
    </row>
    <row r="1087" spans="1:7" x14ac:dyDescent="0.25">
      <c r="A1087"/>
      <c r="B1087"/>
      <c r="C1087"/>
      <c r="D1087"/>
      <c r="E1087"/>
    </row>
    <row r="1088" spans="1:7" x14ac:dyDescent="0.25">
      <c r="A1088"/>
      <c r="B1088"/>
      <c r="C1088"/>
      <c r="D1088"/>
      <c r="E1088"/>
    </row>
    <row r="1089" spans="1:5" x14ac:dyDescent="0.25">
      <c r="A1089"/>
      <c r="B1089"/>
      <c r="C1089"/>
      <c r="D1089"/>
      <c r="E1089"/>
    </row>
    <row r="1090" spans="1:5" x14ac:dyDescent="0.25">
      <c r="A1090"/>
      <c r="B1090"/>
      <c r="C1090"/>
      <c r="D1090"/>
      <c r="E1090"/>
    </row>
    <row r="1091" spans="1:5" x14ac:dyDescent="0.25">
      <c r="A1091"/>
      <c r="B1091"/>
      <c r="C1091"/>
      <c r="D1091"/>
      <c r="E1091"/>
    </row>
    <row r="1092" spans="1:5" x14ac:dyDescent="0.25">
      <c r="A1092"/>
      <c r="B1092"/>
      <c r="C1092"/>
      <c r="D1092"/>
      <c r="E1092"/>
    </row>
    <row r="1093" spans="1:5" x14ac:dyDescent="0.25">
      <c r="A1093"/>
      <c r="B1093"/>
      <c r="C1093"/>
      <c r="D1093"/>
      <c r="E1093"/>
    </row>
    <row r="1094" spans="1:5" x14ac:dyDescent="0.25">
      <c r="A1094"/>
      <c r="B1094"/>
      <c r="C1094"/>
      <c r="D1094"/>
      <c r="E1094"/>
    </row>
    <row r="1095" spans="1:5" x14ac:dyDescent="0.25">
      <c r="A1095"/>
      <c r="B1095"/>
      <c r="C1095"/>
      <c r="D1095"/>
      <c r="E1095"/>
    </row>
    <row r="1096" spans="1:5" x14ac:dyDescent="0.25">
      <c r="A1096"/>
      <c r="B1096"/>
      <c r="C1096"/>
      <c r="D1096"/>
      <c r="E1096"/>
    </row>
    <row r="1097" spans="1:5" x14ac:dyDescent="0.25">
      <c r="A1097"/>
      <c r="B1097"/>
      <c r="C1097"/>
      <c r="D1097"/>
      <c r="E1097"/>
    </row>
    <row r="1098" spans="1:5" x14ac:dyDescent="0.25">
      <c r="A1098"/>
      <c r="B1098"/>
      <c r="C1098"/>
      <c r="D1098"/>
      <c r="E1098"/>
    </row>
    <row r="1099" spans="1:5" x14ac:dyDescent="0.25">
      <c r="A1099"/>
      <c r="B1099"/>
      <c r="C1099"/>
      <c r="D1099"/>
      <c r="E1099"/>
    </row>
    <row r="1100" spans="1:5" x14ac:dyDescent="0.25">
      <c r="A1100"/>
      <c r="B1100"/>
      <c r="C1100"/>
      <c r="D1100"/>
      <c r="E1100"/>
    </row>
    <row r="1101" spans="1:5" x14ac:dyDescent="0.25">
      <c r="A1101"/>
      <c r="B1101"/>
      <c r="C1101"/>
      <c r="D1101"/>
      <c r="E1101"/>
    </row>
    <row r="1102" spans="1:5" x14ac:dyDescent="0.25">
      <c r="A1102"/>
      <c r="B1102"/>
      <c r="C1102"/>
      <c r="D1102"/>
      <c r="E1102"/>
    </row>
    <row r="1103" spans="1:5" x14ac:dyDescent="0.25">
      <c r="A1103"/>
      <c r="B1103"/>
      <c r="C1103"/>
      <c r="D1103"/>
      <c r="E1103"/>
    </row>
    <row r="1104" spans="1:5" x14ac:dyDescent="0.25">
      <c r="A1104"/>
      <c r="B1104"/>
      <c r="C1104"/>
      <c r="D1104"/>
      <c r="E1104"/>
    </row>
    <row r="1105" spans="1:5" x14ac:dyDescent="0.25">
      <c r="A1105"/>
      <c r="B1105"/>
      <c r="C1105"/>
      <c r="D1105"/>
      <c r="E1105"/>
    </row>
    <row r="1106" spans="1:5" x14ac:dyDescent="0.25">
      <c r="A1106"/>
      <c r="B1106"/>
      <c r="C1106"/>
      <c r="D1106"/>
      <c r="E1106"/>
    </row>
    <row r="1107" spans="1:5" x14ac:dyDescent="0.25">
      <c r="A1107"/>
      <c r="B1107"/>
      <c r="C1107"/>
      <c r="D1107"/>
      <c r="E1107"/>
    </row>
    <row r="1108" spans="1:5" x14ac:dyDescent="0.25">
      <c r="A1108"/>
      <c r="B1108"/>
      <c r="C1108"/>
      <c r="D1108"/>
      <c r="E1108"/>
    </row>
    <row r="1109" spans="1:5" x14ac:dyDescent="0.25">
      <c r="A1109"/>
      <c r="B1109"/>
      <c r="C1109"/>
      <c r="D1109"/>
      <c r="E1109"/>
    </row>
    <row r="1110" spans="1:5" x14ac:dyDescent="0.25">
      <c r="A1110"/>
      <c r="B1110"/>
      <c r="C1110"/>
      <c r="D1110"/>
      <c r="E1110"/>
    </row>
    <row r="1111" spans="1:5" x14ac:dyDescent="0.25">
      <c r="A1111"/>
      <c r="B1111"/>
      <c r="C1111"/>
      <c r="D1111"/>
      <c r="E1111"/>
    </row>
    <row r="1112" spans="1:5" x14ac:dyDescent="0.25">
      <c r="A1112"/>
      <c r="B1112"/>
      <c r="C1112"/>
      <c r="D1112"/>
      <c r="E1112"/>
    </row>
    <row r="1113" spans="1:5" x14ac:dyDescent="0.25">
      <c r="A1113"/>
      <c r="B1113"/>
      <c r="C1113"/>
      <c r="D1113"/>
      <c r="E1113"/>
    </row>
    <row r="1114" spans="1:5" x14ac:dyDescent="0.25">
      <c r="A1114"/>
      <c r="B1114"/>
      <c r="C1114"/>
      <c r="D1114"/>
      <c r="E1114"/>
    </row>
    <row r="1115" spans="1:5" x14ac:dyDescent="0.25">
      <c r="A1115"/>
      <c r="B1115"/>
      <c r="C1115"/>
      <c r="D1115"/>
      <c r="E1115"/>
    </row>
    <row r="1116" spans="1:5" x14ac:dyDescent="0.25">
      <c r="A1116"/>
      <c r="B1116"/>
      <c r="C1116"/>
      <c r="D1116"/>
      <c r="E1116"/>
    </row>
    <row r="1117" spans="1:5" x14ac:dyDescent="0.25">
      <c r="A1117"/>
      <c r="B1117"/>
      <c r="C1117"/>
      <c r="D1117"/>
      <c r="E1117"/>
    </row>
    <row r="1118" spans="1:5" x14ac:dyDescent="0.25">
      <c r="A1118"/>
      <c r="B1118"/>
      <c r="C1118"/>
      <c r="D1118"/>
      <c r="E1118"/>
    </row>
    <row r="1119" spans="1:5" x14ac:dyDescent="0.25">
      <c r="A1119"/>
      <c r="B1119"/>
      <c r="C1119"/>
      <c r="D1119"/>
      <c r="E1119"/>
    </row>
    <row r="1120" spans="1:5" x14ac:dyDescent="0.25">
      <c r="A1120"/>
      <c r="B1120"/>
      <c r="C1120"/>
      <c r="D1120"/>
      <c r="E1120"/>
    </row>
    <row r="1121" spans="1:5" x14ac:dyDescent="0.25">
      <c r="A1121"/>
      <c r="B1121"/>
      <c r="C1121"/>
      <c r="D1121"/>
      <c r="E1121"/>
    </row>
    <row r="1122" spans="1:5" x14ac:dyDescent="0.25">
      <c r="A1122"/>
      <c r="B1122"/>
      <c r="C1122"/>
      <c r="D1122"/>
      <c r="E1122"/>
    </row>
    <row r="1123" spans="1:5" x14ac:dyDescent="0.25">
      <c r="A1123"/>
      <c r="B1123"/>
      <c r="C1123"/>
      <c r="D1123"/>
      <c r="E1123"/>
    </row>
    <row r="1124" spans="1:5" x14ac:dyDescent="0.25">
      <c r="A1124"/>
      <c r="B1124"/>
      <c r="C1124"/>
      <c r="D1124"/>
      <c r="E1124"/>
    </row>
    <row r="1125" spans="1:5" x14ac:dyDescent="0.25">
      <c r="A1125"/>
      <c r="B1125"/>
      <c r="C1125"/>
      <c r="D1125"/>
      <c r="E1125"/>
    </row>
    <row r="1126" spans="1:5" x14ac:dyDescent="0.25">
      <c r="A1126"/>
      <c r="B1126"/>
      <c r="C1126"/>
      <c r="D1126"/>
      <c r="E1126"/>
    </row>
    <row r="1127" spans="1:5" x14ac:dyDescent="0.25">
      <c r="A1127"/>
      <c r="B1127"/>
      <c r="C1127"/>
      <c r="D1127"/>
      <c r="E1127"/>
    </row>
    <row r="1128" spans="1:5" x14ac:dyDescent="0.25">
      <c r="A1128"/>
      <c r="B1128"/>
      <c r="C1128"/>
      <c r="D1128"/>
      <c r="E1128"/>
    </row>
    <row r="1129" spans="1:5" x14ac:dyDescent="0.25">
      <c r="A1129"/>
      <c r="B1129"/>
      <c r="C1129"/>
      <c r="D1129"/>
      <c r="E1129"/>
    </row>
    <row r="1130" spans="1:5" x14ac:dyDescent="0.25">
      <c r="A1130"/>
      <c r="B1130"/>
      <c r="C1130"/>
      <c r="D1130"/>
      <c r="E1130"/>
    </row>
    <row r="1131" spans="1:5" x14ac:dyDescent="0.25">
      <c r="A1131"/>
      <c r="B1131"/>
      <c r="C1131"/>
      <c r="D1131"/>
      <c r="E1131"/>
    </row>
    <row r="1132" spans="1:5" x14ac:dyDescent="0.25">
      <c r="A1132"/>
      <c r="B1132"/>
      <c r="C1132"/>
      <c r="D1132"/>
      <c r="E1132"/>
    </row>
    <row r="1133" spans="1:5" x14ac:dyDescent="0.25">
      <c r="A1133"/>
      <c r="B1133"/>
      <c r="C1133"/>
      <c r="D1133"/>
      <c r="E1133"/>
    </row>
    <row r="1134" spans="1:5" x14ac:dyDescent="0.25">
      <c r="A1134"/>
      <c r="B1134"/>
      <c r="C1134"/>
      <c r="D1134"/>
      <c r="E1134"/>
    </row>
    <row r="1135" spans="1:5" x14ac:dyDescent="0.25">
      <c r="A1135"/>
      <c r="B1135"/>
      <c r="C1135"/>
      <c r="D1135"/>
      <c r="E1135"/>
    </row>
    <row r="1136" spans="1:5" x14ac:dyDescent="0.25">
      <c r="A1136"/>
      <c r="B1136"/>
      <c r="C1136"/>
      <c r="D1136"/>
      <c r="E1136"/>
    </row>
    <row r="1137" spans="1:5" x14ac:dyDescent="0.25">
      <c r="A1137"/>
      <c r="B1137"/>
      <c r="C1137"/>
      <c r="D1137"/>
      <c r="E1137"/>
    </row>
    <row r="1138" spans="1:5" x14ac:dyDescent="0.25">
      <c r="A1138"/>
      <c r="B1138"/>
      <c r="C1138"/>
      <c r="D1138"/>
      <c r="E1138"/>
    </row>
    <row r="1139" spans="1:5" x14ac:dyDescent="0.25">
      <c r="A1139"/>
      <c r="B1139"/>
      <c r="C1139"/>
      <c r="D1139"/>
      <c r="E1139"/>
    </row>
    <row r="1140" spans="1:5" x14ac:dyDescent="0.25">
      <c r="A1140"/>
      <c r="B1140"/>
      <c r="C1140"/>
      <c r="D1140"/>
      <c r="E1140"/>
    </row>
    <row r="1141" spans="1:5" x14ac:dyDescent="0.25">
      <c r="A1141"/>
      <c r="B1141"/>
      <c r="C1141"/>
      <c r="D1141"/>
      <c r="E1141"/>
    </row>
    <row r="1142" spans="1:5" x14ac:dyDescent="0.25">
      <c r="A1142"/>
      <c r="B1142"/>
      <c r="C1142"/>
      <c r="D1142"/>
      <c r="E1142"/>
    </row>
    <row r="1143" spans="1:5" x14ac:dyDescent="0.25">
      <c r="A1143"/>
      <c r="B1143"/>
      <c r="C1143"/>
      <c r="D1143"/>
      <c r="E1143"/>
    </row>
    <row r="1144" spans="1:5" x14ac:dyDescent="0.25">
      <c r="A1144"/>
      <c r="B1144"/>
      <c r="C1144"/>
      <c r="D1144"/>
      <c r="E1144"/>
    </row>
    <row r="1145" spans="1:5" x14ac:dyDescent="0.25">
      <c r="A1145"/>
      <c r="B1145"/>
      <c r="C1145"/>
      <c r="D1145"/>
      <c r="E1145"/>
    </row>
    <row r="1146" spans="1:5" x14ac:dyDescent="0.25">
      <c r="A1146"/>
      <c r="B1146"/>
      <c r="C1146"/>
      <c r="D1146"/>
      <c r="E1146"/>
    </row>
    <row r="1147" spans="1:5" x14ac:dyDescent="0.25">
      <c r="A1147"/>
      <c r="B1147"/>
      <c r="C1147"/>
      <c r="D1147"/>
      <c r="E1147"/>
    </row>
    <row r="1148" spans="1:5" x14ac:dyDescent="0.25">
      <c r="A1148"/>
      <c r="B1148"/>
      <c r="C1148"/>
      <c r="D1148"/>
      <c r="E1148"/>
    </row>
    <row r="1149" spans="1:5" x14ac:dyDescent="0.25">
      <c r="A1149"/>
      <c r="B1149"/>
      <c r="C1149"/>
      <c r="D1149"/>
      <c r="E1149"/>
    </row>
    <row r="1150" spans="1:5" x14ac:dyDescent="0.25">
      <c r="A1150"/>
      <c r="B1150"/>
      <c r="C1150"/>
      <c r="D1150"/>
      <c r="E1150"/>
    </row>
    <row r="1151" spans="1:5" x14ac:dyDescent="0.25">
      <c r="A1151"/>
      <c r="B1151"/>
      <c r="C1151"/>
      <c r="D1151"/>
      <c r="E1151"/>
    </row>
    <row r="1152" spans="1:5" x14ac:dyDescent="0.25">
      <c r="A1152"/>
      <c r="B1152"/>
      <c r="C1152"/>
      <c r="D1152"/>
      <c r="E1152"/>
    </row>
    <row r="1153" spans="1:5" x14ac:dyDescent="0.25">
      <c r="A1153"/>
      <c r="B1153"/>
      <c r="C1153"/>
      <c r="D1153"/>
      <c r="E1153"/>
    </row>
    <row r="1154" spans="1:5" x14ac:dyDescent="0.25">
      <c r="A1154"/>
      <c r="B1154"/>
      <c r="C1154"/>
      <c r="D1154"/>
      <c r="E1154"/>
    </row>
    <row r="1155" spans="1:5" x14ac:dyDescent="0.25">
      <c r="A1155"/>
      <c r="B1155"/>
      <c r="C1155"/>
      <c r="D1155"/>
      <c r="E1155"/>
    </row>
    <row r="1156" spans="1:5" x14ac:dyDescent="0.25">
      <c r="A1156"/>
      <c r="B1156"/>
      <c r="C1156"/>
      <c r="D1156"/>
      <c r="E1156"/>
    </row>
    <row r="1157" spans="1:5" x14ac:dyDescent="0.25">
      <c r="A1157"/>
      <c r="B1157"/>
      <c r="C1157"/>
      <c r="D1157"/>
      <c r="E1157"/>
    </row>
    <row r="1158" spans="1:5" x14ac:dyDescent="0.25">
      <c r="A1158"/>
      <c r="B1158"/>
      <c r="C1158"/>
      <c r="D1158"/>
      <c r="E1158"/>
    </row>
    <row r="1159" spans="1:5" x14ac:dyDescent="0.25">
      <c r="A1159"/>
      <c r="B1159"/>
      <c r="C1159"/>
      <c r="D1159"/>
      <c r="E1159"/>
    </row>
    <row r="1160" spans="1:5" x14ac:dyDescent="0.25">
      <c r="A1160"/>
      <c r="B1160"/>
      <c r="C1160"/>
      <c r="D1160"/>
      <c r="E1160"/>
    </row>
    <row r="1161" spans="1:5" x14ac:dyDescent="0.25">
      <c r="A1161"/>
      <c r="B1161"/>
      <c r="C1161"/>
      <c r="D1161"/>
      <c r="E1161"/>
    </row>
    <row r="1162" spans="1:5" x14ac:dyDescent="0.25">
      <c r="A1162"/>
      <c r="B1162"/>
      <c r="C1162"/>
      <c r="D1162"/>
      <c r="E1162"/>
    </row>
    <row r="1163" spans="1:5" x14ac:dyDescent="0.25">
      <c r="A1163"/>
      <c r="B1163"/>
      <c r="C1163"/>
      <c r="D1163"/>
      <c r="E1163"/>
    </row>
    <row r="1164" spans="1:5" x14ac:dyDescent="0.25">
      <c r="A1164"/>
      <c r="B1164"/>
      <c r="C1164"/>
      <c r="D1164"/>
      <c r="E1164"/>
    </row>
    <row r="1165" spans="1:5" x14ac:dyDescent="0.25">
      <c r="A1165"/>
      <c r="B1165"/>
      <c r="C1165"/>
      <c r="D1165"/>
      <c r="E1165"/>
    </row>
    <row r="1166" spans="1:5" x14ac:dyDescent="0.25">
      <c r="A1166"/>
      <c r="B1166"/>
      <c r="C1166"/>
      <c r="D1166"/>
      <c r="E1166"/>
    </row>
    <row r="1167" spans="1:5" x14ac:dyDescent="0.25">
      <c r="A1167"/>
      <c r="B1167"/>
      <c r="C1167"/>
      <c r="D1167"/>
      <c r="E1167"/>
    </row>
    <row r="1168" spans="1:5" x14ac:dyDescent="0.25">
      <c r="A1168"/>
      <c r="B1168"/>
      <c r="C1168"/>
      <c r="D1168"/>
      <c r="E1168"/>
    </row>
    <row r="1169" spans="1:5" x14ac:dyDescent="0.25">
      <c r="A1169"/>
      <c r="B1169"/>
      <c r="C1169"/>
      <c r="D1169"/>
      <c r="E1169"/>
    </row>
    <row r="1170" spans="1:5" x14ac:dyDescent="0.25">
      <c r="A1170"/>
      <c r="B1170"/>
      <c r="C1170"/>
      <c r="D1170"/>
      <c r="E1170"/>
    </row>
    <row r="1171" spans="1:5" x14ac:dyDescent="0.25">
      <c r="A1171"/>
      <c r="B1171"/>
      <c r="C1171"/>
      <c r="D1171"/>
      <c r="E1171"/>
    </row>
    <row r="1172" spans="1:5" x14ac:dyDescent="0.25">
      <c r="A1172"/>
      <c r="B1172"/>
      <c r="C1172"/>
      <c r="D1172"/>
      <c r="E1172"/>
    </row>
    <row r="1173" spans="1:5" x14ac:dyDescent="0.25">
      <c r="A1173"/>
      <c r="B1173"/>
      <c r="C1173"/>
      <c r="D1173"/>
      <c r="E1173"/>
    </row>
    <row r="1174" spans="1:5" x14ac:dyDescent="0.25">
      <c r="A1174"/>
      <c r="B1174"/>
      <c r="C1174"/>
      <c r="D1174"/>
      <c r="E1174"/>
    </row>
    <row r="1175" spans="1:5" x14ac:dyDescent="0.25">
      <c r="A1175"/>
      <c r="B1175"/>
      <c r="C1175"/>
      <c r="D1175"/>
      <c r="E1175"/>
    </row>
    <row r="1176" spans="1:5" x14ac:dyDescent="0.25">
      <c r="A1176"/>
      <c r="B1176"/>
      <c r="C1176"/>
      <c r="D1176"/>
      <c r="E1176"/>
    </row>
    <row r="1177" spans="1:5" x14ac:dyDescent="0.25">
      <c r="A1177"/>
      <c r="B1177"/>
      <c r="C1177"/>
      <c r="D1177"/>
      <c r="E1177"/>
    </row>
    <row r="1178" spans="1:5" x14ac:dyDescent="0.25">
      <c r="A1178"/>
      <c r="B1178"/>
      <c r="C1178"/>
      <c r="D1178"/>
      <c r="E1178"/>
    </row>
    <row r="1179" spans="1:5" x14ac:dyDescent="0.25">
      <c r="A1179"/>
      <c r="B1179"/>
      <c r="C1179"/>
      <c r="D1179"/>
      <c r="E1179"/>
    </row>
    <row r="1180" spans="1:5" x14ac:dyDescent="0.25">
      <c r="A1180"/>
      <c r="B1180"/>
      <c r="C1180"/>
      <c r="D1180"/>
      <c r="E1180"/>
    </row>
    <row r="1181" spans="1:5" x14ac:dyDescent="0.25">
      <c r="A1181"/>
      <c r="B1181"/>
      <c r="C1181"/>
      <c r="D1181"/>
      <c r="E1181"/>
    </row>
    <row r="1182" spans="1:5" x14ac:dyDescent="0.25">
      <c r="A1182"/>
      <c r="B1182"/>
      <c r="C1182"/>
      <c r="D1182"/>
      <c r="E1182"/>
    </row>
    <row r="1183" spans="1:5" x14ac:dyDescent="0.25">
      <c r="A1183"/>
      <c r="B1183"/>
      <c r="C1183"/>
      <c r="D1183"/>
      <c r="E1183"/>
    </row>
    <row r="1184" spans="1:5" x14ac:dyDescent="0.25">
      <c r="A1184"/>
      <c r="B1184"/>
      <c r="C1184"/>
      <c r="D1184"/>
      <c r="E1184"/>
    </row>
    <row r="1185" spans="1:5" x14ac:dyDescent="0.25">
      <c r="A1185"/>
      <c r="B1185"/>
      <c r="C1185"/>
      <c r="D1185"/>
      <c r="E1185"/>
    </row>
    <row r="1186" spans="1:5" x14ac:dyDescent="0.25">
      <c r="A1186"/>
      <c r="B1186"/>
      <c r="C1186"/>
      <c r="D1186"/>
      <c r="E1186"/>
    </row>
    <row r="1187" spans="1:5" x14ac:dyDescent="0.25">
      <c r="A1187"/>
      <c r="B1187"/>
      <c r="C1187"/>
      <c r="D1187"/>
      <c r="E1187"/>
    </row>
    <row r="1188" spans="1:5" x14ac:dyDescent="0.25">
      <c r="A1188"/>
      <c r="B1188"/>
      <c r="C1188"/>
      <c r="D1188"/>
      <c r="E1188"/>
    </row>
    <row r="1189" spans="1:5" x14ac:dyDescent="0.25">
      <c r="A1189"/>
      <c r="B1189"/>
      <c r="C1189"/>
      <c r="D1189"/>
      <c r="E1189"/>
    </row>
    <row r="1190" spans="1:5" x14ac:dyDescent="0.25">
      <c r="A1190"/>
      <c r="B1190"/>
      <c r="C1190"/>
      <c r="D1190"/>
      <c r="E1190"/>
    </row>
    <row r="1191" spans="1:5" x14ac:dyDescent="0.25">
      <c r="A1191"/>
      <c r="B1191"/>
      <c r="C1191"/>
      <c r="D1191"/>
      <c r="E1191"/>
    </row>
    <row r="1192" spans="1:5" x14ac:dyDescent="0.25">
      <c r="A1192"/>
      <c r="B1192"/>
      <c r="C1192"/>
      <c r="D1192"/>
      <c r="E1192"/>
    </row>
    <row r="1193" spans="1:5" x14ac:dyDescent="0.25">
      <c r="A1193"/>
      <c r="B1193"/>
      <c r="C1193"/>
      <c r="D1193"/>
      <c r="E1193"/>
    </row>
    <row r="1194" spans="1:5" x14ac:dyDescent="0.25">
      <c r="A1194"/>
      <c r="B1194"/>
      <c r="C1194"/>
      <c r="D1194"/>
      <c r="E1194"/>
    </row>
    <row r="1195" spans="1:5" x14ac:dyDescent="0.25">
      <c r="A1195"/>
      <c r="B1195"/>
      <c r="C1195"/>
      <c r="D1195"/>
      <c r="E1195"/>
    </row>
    <row r="1196" spans="1:5" x14ac:dyDescent="0.25">
      <c r="A1196"/>
      <c r="B1196"/>
      <c r="C1196"/>
      <c r="D1196"/>
      <c r="E1196"/>
    </row>
    <row r="1197" spans="1:5" x14ac:dyDescent="0.25">
      <c r="A1197"/>
      <c r="B1197"/>
      <c r="C1197"/>
      <c r="D1197"/>
      <c r="E1197"/>
    </row>
    <row r="1198" spans="1:5" x14ac:dyDescent="0.25">
      <c r="A1198"/>
      <c r="B1198"/>
      <c r="C1198"/>
      <c r="D1198"/>
      <c r="E1198"/>
    </row>
    <row r="1199" spans="1:5" x14ac:dyDescent="0.25">
      <c r="A1199"/>
      <c r="B1199"/>
      <c r="C1199"/>
      <c r="D1199"/>
      <c r="E1199"/>
    </row>
    <row r="1200" spans="1:5" x14ac:dyDescent="0.25">
      <c r="A1200"/>
      <c r="B1200"/>
      <c r="C1200"/>
      <c r="D1200"/>
      <c r="E1200"/>
    </row>
    <row r="1201" spans="1:5" x14ac:dyDescent="0.25">
      <c r="A1201"/>
      <c r="B1201"/>
      <c r="C1201"/>
      <c r="D1201"/>
      <c r="E1201"/>
    </row>
    <row r="1202" spans="1:5" x14ac:dyDescent="0.25">
      <c r="A1202"/>
      <c r="B1202"/>
      <c r="C1202"/>
      <c r="D1202"/>
      <c r="E1202"/>
    </row>
    <row r="1203" spans="1:5" x14ac:dyDescent="0.25">
      <c r="A1203"/>
      <c r="B1203"/>
      <c r="C1203"/>
      <c r="D1203"/>
      <c r="E1203"/>
    </row>
    <row r="1204" spans="1:5" x14ac:dyDescent="0.25">
      <c r="A1204"/>
      <c r="B1204"/>
      <c r="C1204"/>
      <c r="D1204"/>
      <c r="E1204"/>
    </row>
    <row r="1205" spans="1:5" x14ac:dyDescent="0.25">
      <c r="A1205"/>
      <c r="B1205"/>
      <c r="C1205"/>
      <c r="D1205"/>
      <c r="E1205"/>
    </row>
    <row r="1206" spans="1:5" x14ac:dyDescent="0.25">
      <c r="A1206"/>
      <c r="B1206"/>
      <c r="C1206"/>
      <c r="D1206"/>
      <c r="E1206"/>
    </row>
    <row r="1207" spans="1:5" x14ac:dyDescent="0.25">
      <c r="A1207"/>
      <c r="B1207"/>
      <c r="C1207"/>
      <c r="D1207"/>
      <c r="E1207"/>
    </row>
    <row r="1208" spans="1:5" x14ac:dyDescent="0.25">
      <c r="A1208"/>
      <c r="B1208"/>
      <c r="C1208"/>
      <c r="D1208"/>
      <c r="E1208"/>
    </row>
    <row r="1209" spans="1:5" x14ac:dyDescent="0.25">
      <c r="A1209"/>
      <c r="B1209"/>
      <c r="C1209"/>
      <c r="D1209"/>
      <c r="E1209"/>
    </row>
    <row r="1210" spans="1:5" x14ac:dyDescent="0.25">
      <c r="A1210"/>
      <c r="B1210"/>
      <c r="C1210"/>
      <c r="D1210"/>
      <c r="E1210"/>
    </row>
    <row r="1211" spans="1:5" x14ac:dyDescent="0.25">
      <c r="A1211"/>
      <c r="B1211"/>
      <c r="C1211"/>
      <c r="D1211"/>
      <c r="E1211"/>
    </row>
    <row r="1212" spans="1:5" x14ac:dyDescent="0.25">
      <c r="A1212"/>
      <c r="B1212"/>
      <c r="C1212"/>
      <c r="D1212"/>
      <c r="E1212"/>
    </row>
    <row r="1213" spans="1:5" x14ac:dyDescent="0.25">
      <c r="A1213"/>
      <c r="B1213"/>
      <c r="C1213"/>
      <c r="D1213"/>
      <c r="E1213"/>
    </row>
    <row r="1214" spans="1:5" x14ac:dyDescent="0.25">
      <c r="A1214"/>
      <c r="B1214"/>
      <c r="C1214"/>
      <c r="D1214"/>
      <c r="E1214"/>
    </row>
    <row r="1215" spans="1:5" x14ac:dyDescent="0.25">
      <c r="A1215"/>
      <c r="B1215"/>
      <c r="C1215"/>
      <c r="D1215"/>
      <c r="E1215"/>
    </row>
    <row r="1216" spans="1:5" x14ac:dyDescent="0.25">
      <c r="A1216"/>
      <c r="B1216"/>
      <c r="C1216"/>
      <c r="D1216"/>
      <c r="E1216"/>
    </row>
    <row r="1217" spans="1:5" x14ac:dyDescent="0.25">
      <c r="A1217"/>
      <c r="B1217"/>
      <c r="C1217"/>
      <c r="D1217"/>
      <c r="E1217"/>
    </row>
    <row r="1218" spans="1:5" x14ac:dyDescent="0.25">
      <c r="A1218"/>
      <c r="B1218"/>
      <c r="C1218"/>
      <c r="D1218"/>
      <c r="E1218"/>
    </row>
    <row r="1219" spans="1:5" x14ac:dyDescent="0.25">
      <c r="A1219"/>
      <c r="B1219"/>
      <c r="C1219"/>
      <c r="D1219"/>
      <c r="E1219"/>
    </row>
    <row r="1220" spans="1:5" x14ac:dyDescent="0.25">
      <c r="A1220"/>
      <c r="B1220"/>
      <c r="C1220"/>
      <c r="D1220"/>
      <c r="E1220"/>
    </row>
    <row r="1221" spans="1:5" x14ac:dyDescent="0.25">
      <c r="A1221"/>
      <c r="B1221"/>
      <c r="C1221"/>
      <c r="D1221"/>
      <c r="E1221"/>
    </row>
    <row r="1222" spans="1:5" x14ac:dyDescent="0.25">
      <c r="A1222"/>
      <c r="B1222"/>
      <c r="C1222"/>
      <c r="D1222"/>
      <c r="E1222"/>
    </row>
    <row r="1223" spans="1:5" x14ac:dyDescent="0.25">
      <c r="A1223"/>
      <c r="B1223"/>
      <c r="C1223"/>
      <c r="D1223"/>
      <c r="E1223"/>
    </row>
    <row r="1224" spans="1:5" x14ac:dyDescent="0.25">
      <c r="A1224"/>
      <c r="B1224"/>
      <c r="C1224"/>
      <c r="D1224"/>
      <c r="E1224"/>
    </row>
    <row r="1225" spans="1:5" x14ac:dyDescent="0.25">
      <c r="A1225"/>
      <c r="B1225"/>
      <c r="C1225"/>
      <c r="D1225"/>
      <c r="E1225"/>
    </row>
    <row r="1226" spans="1:5" x14ac:dyDescent="0.25">
      <c r="A1226"/>
      <c r="B1226"/>
      <c r="C1226"/>
      <c r="D1226"/>
      <c r="E1226"/>
    </row>
    <row r="1227" spans="1:5" x14ac:dyDescent="0.25">
      <c r="A1227"/>
      <c r="B1227"/>
      <c r="C1227"/>
      <c r="D1227"/>
      <c r="E1227"/>
    </row>
    <row r="1228" spans="1:5" x14ac:dyDescent="0.25">
      <c r="A1228"/>
      <c r="B1228"/>
      <c r="C1228"/>
      <c r="D1228"/>
      <c r="E1228"/>
    </row>
    <row r="1229" spans="1:5" x14ac:dyDescent="0.25">
      <c r="A1229"/>
      <c r="B1229"/>
      <c r="C1229"/>
      <c r="D1229"/>
      <c r="E1229"/>
    </row>
    <row r="1230" spans="1:5" x14ac:dyDescent="0.25">
      <c r="A1230"/>
      <c r="B1230"/>
      <c r="C1230"/>
      <c r="D1230"/>
      <c r="E1230"/>
    </row>
    <row r="1231" spans="1:5" x14ac:dyDescent="0.25">
      <c r="A1231"/>
      <c r="B1231"/>
      <c r="C1231"/>
      <c r="D1231"/>
      <c r="E1231"/>
    </row>
    <row r="1232" spans="1:5" x14ac:dyDescent="0.25">
      <c r="A1232"/>
      <c r="B1232"/>
      <c r="C1232"/>
      <c r="D1232"/>
      <c r="E1232"/>
    </row>
    <row r="1233" spans="1:5" x14ac:dyDescent="0.25">
      <c r="A1233"/>
      <c r="B1233"/>
      <c r="C1233"/>
      <c r="D1233"/>
      <c r="E1233"/>
    </row>
    <row r="1234" spans="1:5" x14ac:dyDescent="0.25">
      <c r="A1234"/>
      <c r="B1234"/>
      <c r="C1234"/>
      <c r="D1234"/>
      <c r="E1234"/>
    </row>
    <row r="1235" spans="1:5" x14ac:dyDescent="0.25">
      <c r="A1235"/>
      <c r="B1235"/>
      <c r="C1235"/>
      <c r="D1235"/>
      <c r="E1235"/>
    </row>
    <row r="1236" spans="1:5" x14ac:dyDescent="0.25">
      <c r="A1236"/>
      <c r="B1236"/>
      <c r="C1236"/>
      <c r="D1236"/>
      <c r="E1236"/>
    </row>
    <row r="1237" spans="1:5" x14ac:dyDescent="0.25">
      <c r="A1237"/>
      <c r="B1237"/>
      <c r="C1237"/>
      <c r="D1237"/>
      <c r="E1237"/>
    </row>
    <row r="1238" spans="1:5" x14ac:dyDescent="0.25">
      <c r="A1238"/>
      <c r="B1238"/>
      <c r="C1238"/>
      <c r="D1238"/>
      <c r="E1238"/>
    </row>
    <row r="1239" spans="1:5" x14ac:dyDescent="0.25">
      <c r="A1239"/>
      <c r="B1239"/>
      <c r="C1239"/>
      <c r="D1239"/>
      <c r="E1239"/>
    </row>
    <row r="1240" spans="1:5" x14ac:dyDescent="0.25">
      <c r="A1240"/>
      <c r="B1240"/>
      <c r="C1240"/>
      <c r="D1240"/>
      <c r="E1240"/>
    </row>
    <row r="1241" spans="1:5" x14ac:dyDescent="0.25">
      <c r="A1241"/>
      <c r="B1241"/>
      <c r="C1241"/>
      <c r="D1241"/>
      <c r="E1241"/>
    </row>
    <row r="1242" spans="1:5" x14ac:dyDescent="0.25">
      <c r="A1242"/>
      <c r="B1242"/>
      <c r="C1242"/>
      <c r="D1242"/>
      <c r="E1242"/>
    </row>
    <row r="1243" spans="1:5" x14ac:dyDescent="0.25">
      <c r="A1243"/>
      <c r="B1243"/>
      <c r="C1243"/>
      <c r="D1243"/>
      <c r="E1243"/>
    </row>
    <row r="1244" spans="1:5" x14ac:dyDescent="0.25">
      <c r="A1244"/>
      <c r="B1244"/>
      <c r="C1244"/>
      <c r="D1244"/>
      <c r="E1244"/>
    </row>
    <row r="1245" spans="1:5" x14ac:dyDescent="0.25">
      <c r="A1245"/>
      <c r="B1245"/>
      <c r="C1245"/>
      <c r="D1245"/>
      <c r="E1245"/>
    </row>
    <row r="1246" spans="1:5" x14ac:dyDescent="0.25">
      <c r="A1246"/>
      <c r="B1246"/>
      <c r="C1246"/>
      <c r="D1246"/>
      <c r="E1246"/>
    </row>
    <row r="1247" spans="1:5" x14ac:dyDescent="0.25">
      <c r="A1247"/>
      <c r="B1247"/>
      <c r="C1247"/>
      <c r="D1247"/>
      <c r="E1247"/>
    </row>
    <row r="1248" spans="1:5" x14ac:dyDescent="0.25">
      <c r="A1248"/>
      <c r="B1248"/>
      <c r="C1248"/>
      <c r="D1248"/>
      <c r="E1248"/>
    </row>
    <row r="1249" spans="1:5" x14ac:dyDescent="0.25">
      <c r="A1249"/>
      <c r="B1249"/>
      <c r="C1249"/>
      <c r="D1249"/>
      <c r="E1249"/>
    </row>
    <row r="1250" spans="1:5" x14ac:dyDescent="0.25">
      <c r="A1250"/>
      <c r="B1250"/>
      <c r="C1250"/>
      <c r="D1250"/>
      <c r="E1250"/>
    </row>
    <row r="1251" spans="1:5" x14ac:dyDescent="0.25">
      <c r="A1251"/>
      <c r="B1251"/>
      <c r="C1251"/>
      <c r="D1251"/>
      <c r="E1251"/>
    </row>
    <row r="1252" spans="1:5" x14ac:dyDescent="0.25">
      <c r="A1252"/>
      <c r="B1252"/>
      <c r="C1252"/>
      <c r="D1252"/>
      <c r="E1252"/>
    </row>
    <row r="1253" spans="1:5" x14ac:dyDescent="0.25">
      <c r="A1253"/>
      <c r="B1253"/>
      <c r="C1253"/>
      <c r="D1253"/>
      <c r="E1253"/>
    </row>
    <row r="1254" spans="1:5" x14ac:dyDescent="0.25">
      <c r="A1254"/>
      <c r="B1254"/>
      <c r="C1254"/>
      <c r="D1254"/>
      <c r="E1254"/>
    </row>
    <row r="1255" spans="1:5" x14ac:dyDescent="0.25">
      <c r="A1255"/>
      <c r="B1255"/>
      <c r="C1255"/>
      <c r="D1255"/>
      <c r="E1255"/>
    </row>
    <row r="1256" spans="1:5" x14ac:dyDescent="0.25">
      <c r="A1256"/>
      <c r="B1256"/>
      <c r="C1256"/>
      <c r="D1256"/>
      <c r="E1256"/>
    </row>
    <row r="1257" spans="1:5" x14ac:dyDescent="0.25">
      <c r="A1257"/>
      <c r="B1257"/>
      <c r="C1257"/>
      <c r="D1257"/>
      <c r="E1257"/>
    </row>
    <row r="1258" spans="1:5" x14ac:dyDescent="0.25">
      <c r="A1258"/>
      <c r="B1258"/>
      <c r="C1258"/>
      <c r="D1258"/>
      <c r="E1258"/>
    </row>
    <row r="1259" spans="1:5" x14ac:dyDescent="0.25">
      <c r="A1259"/>
      <c r="B1259"/>
      <c r="C1259"/>
      <c r="D1259"/>
      <c r="E1259"/>
    </row>
    <row r="1260" spans="1:5" x14ac:dyDescent="0.25">
      <c r="A1260"/>
      <c r="B1260"/>
      <c r="C1260"/>
      <c r="D1260"/>
      <c r="E1260"/>
    </row>
    <row r="1261" spans="1:5" x14ac:dyDescent="0.25">
      <c r="A1261"/>
      <c r="B1261"/>
      <c r="C1261"/>
      <c r="D1261"/>
      <c r="E1261"/>
    </row>
    <row r="1262" spans="1:5" x14ac:dyDescent="0.25">
      <c r="A1262"/>
      <c r="B1262"/>
      <c r="C1262"/>
      <c r="D1262"/>
      <c r="E1262"/>
    </row>
    <row r="1263" spans="1:5" x14ac:dyDescent="0.25">
      <c r="A1263"/>
      <c r="B1263"/>
      <c r="C1263"/>
      <c r="D1263"/>
      <c r="E1263"/>
    </row>
    <row r="1264" spans="1:5" x14ac:dyDescent="0.25">
      <c r="A1264"/>
      <c r="B1264"/>
      <c r="C1264"/>
      <c r="D1264"/>
      <c r="E1264"/>
    </row>
    <row r="1265" spans="1:5" x14ac:dyDescent="0.25">
      <c r="A1265"/>
      <c r="B1265"/>
      <c r="C1265"/>
      <c r="D1265"/>
      <c r="E1265"/>
    </row>
    <row r="1266" spans="1:5" x14ac:dyDescent="0.25">
      <c r="A1266"/>
      <c r="B1266"/>
      <c r="C1266"/>
      <c r="D1266"/>
      <c r="E1266"/>
    </row>
    <row r="1267" spans="1:5" x14ac:dyDescent="0.25">
      <c r="A1267"/>
      <c r="B1267"/>
      <c r="C1267"/>
      <c r="D1267"/>
      <c r="E1267"/>
    </row>
    <row r="1268" spans="1:5" x14ac:dyDescent="0.25">
      <c r="A1268"/>
      <c r="B1268"/>
      <c r="C1268"/>
      <c r="D1268"/>
      <c r="E1268"/>
    </row>
    <row r="1269" spans="1:5" x14ac:dyDescent="0.25">
      <c r="A1269"/>
      <c r="B1269"/>
      <c r="C1269"/>
      <c r="D1269"/>
      <c r="E1269"/>
    </row>
    <row r="1270" spans="1:5" x14ac:dyDescent="0.25">
      <c r="A1270"/>
      <c r="B1270"/>
      <c r="C1270"/>
      <c r="D1270"/>
      <c r="E1270"/>
    </row>
    <row r="1271" spans="1:5" x14ac:dyDescent="0.25">
      <c r="A1271"/>
      <c r="B1271"/>
      <c r="C1271"/>
      <c r="D1271"/>
      <c r="E1271"/>
    </row>
    <row r="1272" spans="1:5" x14ac:dyDescent="0.25">
      <c r="A1272"/>
      <c r="B1272"/>
      <c r="C1272"/>
      <c r="D1272"/>
      <c r="E1272"/>
    </row>
    <row r="1273" spans="1:5" x14ac:dyDescent="0.25">
      <c r="A1273"/>
      <c r="B1273"/>
      <c r="C1273"/>
      <c r="D1273"/>
      <c r="E1273"/>
    </row>
    <row r="1274" spans="1:5" x14ac:dyDescent="0.25">
      <c r="A1274"/>
      <c r="B1274"/>
      <c r="C1274"/>
      <c r="D1274"/>
      <c r="E1274"/>
    </row>
    <row r="1275" spans="1:5" x14ac:dyDescent="0.25">
      <c r="A1275"/>
      <c r="B1275"/>
      <c r="C1275"/>
      <c r="D1275"/>
      <c r="E1275"/>
    </row>
    <row r="1276" spans="1:5" x14ac:dyDescent="0.25">
      <c r="A1276"/>
      <c r="B1276"/>
      <c r="C1276"/>
      <c r="D1276"/>
      <c r="E1276"/>
    </row>
    <row r="1277" spans="1:5" x14ac:dyDescent="0.25">
      <c r="A1277"/>
      <c r="B1277"/>
      <c r="C1277"/>
      <c r="D1277"/>
      <c r="E1277"/>
    </row>
    <row r="1278" spans="1:5" x14ac:dyDescent="0.25">
      <c r="A1278"/>
      <c r="B1278"/>
      <c r="C1278"/>
      <c r="D1278"/>
      <c r="E1278"/>
    </row>
    <row r="1279" spans="1:5" x14ac:dyDescent="0.25">
      <c r="A1279"/>
      <c r="B1279"/>
      <c r="C1279"/>
      <c r="D1279"/>
      <c r="E1279"/>
    </row>
    <row r="1280" spans="1:5" x14ac:dyDescent="0.25">
      <c r="A1280"/>
      <c r="B1280"/>
      <c r="C1280"/>
      <c r="D1280"/>
      <c r="E1280"/>
    </row>
    <row r="1281" spans="1:5" x14ac:dyDescent="0.25">
      <c r="A1281"/>
      <c r="B1281"/>
      <c r="C1281"/>
      <c r="D1281"/>
      <c r="E1281"/>
    </row>
    <row r="1282" spans="1:5" x14ac:dyDescent="0.25">
      <c r="A1282"/>
      <c r="B1282"/>
      <c r="C1282"/>
      <c r="D1282"/>
      <c r="E1282"/>
    </row>
    <row r="1283" spans="1:5" x14ac:dyDescent="0.25">
      <c r="A1283"/>
      <c r="B1283"/>
      <c r="C1283"/>
      <c r="D1283"/>
      <c r="E1283"/>
    </row>
    <row r="1284" spans="1:5" x14ac:dyDescent="0.25">
      <c r="A1284"/>
      <c r="B1284"/>
      <c r="C1284"/>
      <c r="D1284"/>
      <c r="E1284"/>
    </row>
    <row r="1285" spans="1:5" x14ac:dyDescent="0.25">
      <c r="A1285"/>
      <c r="B1285"/>
      <c r="C1285"/>
      <c r="D1285"/>
      <c r="E1285"/>
    </row>
    <row r="1286" spans="1:5" x14ac:dyDescent="0.25">
      <c r="A1286"/>
      <c r="B1286"/>
      <c r="C1286"/>
      <c r="D1286"/>
      <c r="E1286"/>
    </row>
    <row r="1287" spans="1:5" x14ac:dyDescent="0.25">
      <c r="A1287"/>
      <c r="B1287"/>
      <c r="C1287"/>
      <c r="D1287"/>
      <c r="E1287"/>
    </row>
    <row r="1288" spans="1:5" x14ac:dyDescent="0.25">
      <c r="A1288"/>
      <c r="B1288"/>
      <c r="C1288"/>
      <c r="D1288"/>
      <c r="E1288"/>
    </row>
    <row r="1289" spans="1:5" x14ac:dyDescent="0.25">
      <c r="A1289"/>
      <c r="B1289"/>
      <c r="C1289"/>
      <c r="D1289"/>
      <c r="E1289"/>
    </row>
    <row r="1290" spans="1:5" x14ac:dyDescent="0.25">
      <c r="A1290"/>
      <c r="B1290"/>
      <c r="C1290"/>
      <c r="D1290"/>
      <c r="E1290"/>
    </row>
    <row r="1291" spans="1:5" x14ac:dyDescent="0.25">
      <c r="A1291"/>
      <c r="B1291"/>
      <c r="C1291"/>
      <c r="D1291"/>
      <c r="E1291"/>
    </row>
    <row r="1292" spans="1:5" x14ac:dyDescent="0.25">
      <c r="A1292"/>
      <c r="B1292"/>
      <c r="C1292"/>
      <c r="D1292"/>
      <c r="E1292"/>
    </row>
    <row r="1293" spans="1:5" x14ac:dyDescent="0.25">
      <c r="A1293"/>
      <c r="B1293"/>
      <c r="C1293"/>
      <c r="D1293"/>
      <c r="E1293"/>
    </row>
    <row r="1294" spans="1:5" x14ac:dyDescent="0.25">
      <c r="A1294"/>
      <c r="B1294"/>
      <c r="C1294"/>
      <c r="D1294"/>
      <c r="E1294"/>
    </row>
    <row r="1295" spans="1:5" x14ac:dyDescent="0.25">
      <c r="A1295"/>
      <c r="B1295"/>
      <c r="C1295"/>
      <c r="D1295"/>
      <c r="E1295"/>
    </row>
    <row r="1296" spans="1:5" x14ac:dyDescent="0.25">
      <c r="A1296"/>
      <c r="B1296"/>
      <c r="C1296"/>
      <c r="D1296"/>
      <c r="E1296"/>
    </row>
    <row r="1297" spans="1:5" x14ac:dyDescent="0.25">
      <c r="A1297"/>
      <c r="B1297"/>
      <c r="C1297"/>
      <c r="D1297"/>
      <c r="E1297"/>
    </row>
    <row r="1298" spans="1:5" x14ac:dyDescent="0.25">
      <c r="A1298"/>
      <c r="B1298"/>
      <c r="C1298"/>
      <c r="D1298"/>
      <c r="E1298"/>
    </row>
    <row r="1299" spans="1:5" x14ac:dyDescent="0.25">
      <c r="A1299"/>
      <c r="B1299"/>
      <c r="C1299"/>
      <c r="D1299"/>
      <c r="E1299"/>
    </row>
    <row r="1300" spans="1:5" x14ac:dyDescent="0.25">
      <c r="A1300"/>
      <c r="B1300"/>
      <c r="C1300"/>
      <c r="D1300"/>
      <c r="E1300"/>
    </row>
    <row r="1301" spans="1:5" x14ac:dyDescent="0.25">
      <c r="A1301"/>
      <c r="B1301"/>
      <c r="C1301"/>
      <c r="D1301"/>
      <c r="E1301"/>
    </row>
    <row r="1302" spans="1:5" x14ac:dyDescent="0.25">
      <c r="A1302"/>
      <c r="B1302"/>
      <c r="C1302"/>
      <c r="D1302"/>
      <c r="E1302"/>
    </row>
    <row r="1303" spans="1:5" x14ac:dyDescent="0.25">
      <c r="A1303"/>
      <c r="B1303"/>
      <c r="C1303"/>
      <c r="D1303"/>
      <c r="E1303"/>
    </row>
    <row r="1304" spans="1:5" x14ac:dyDescent="0.25">
      <c r="A1304"/>
      <c r="B1304"/>
      <c r="C1304"/>
      <c r="D1304"/>
      <c r="E1304"/>
    </row>
    <row r="1305" spans="1:5" x14ac:dyDescent="0.25">
      <c r="A1305"/>
      <c r="B1305"/>
      <c r="C1305"/>
      <c r="D1305"/>
      <c r="E1305"/>
    </row>
    <row r="1306" spans="1:5" x14ac:dyDescent="0.25">
      <c r="A1306"/>
      <c r="B1306"/>
      <c r="C1306"/>
      <c r="D1306"/>
      <c r="E1306"/>
    </row>
    <row r="1307" spans="1:5" x14ac:dyDescent="0.25">
      <c r="A1307"/>
      <c r="B1307"/>
      <c r="C1307"/>
      <c r="D1307"/>
      <c r="E1307"/>
    </row>
    <row r="1308" spans="1:5" x14ac:dyDescent="0.25">
      <c r="A1308"/>
      <c r="B1308"/>
      <c r="C1308"/>
      <c r="D1308"/>
      <c r="E1308"/>
    </row>
    <row r="1309" spans="1:5" x14ac:dyDescent="0.25">
      <c r="A1309"/>
      <c r="B1309"/>
      <c r="C1309"/>
      <c r="D1309"/>
      <c r="E1309"/>
    </row>
    <row r="1310" spans="1:5" x14ac:dyDescent="0.25">
      <c r="A1310"/>
      <c r="B1310"/>
      <c r="C1310"/>
      <c r="D1310"/>
      <c r="E1310"/>
    </row>
    <row r="1311" spans="1:5" x14ac:dyDescent="0.25">
      <c r="A1311"/>
      <c r="B1311"/>
      <c r="C1311"/>
      <c r="D1311"/>
      <c r="E1311"/>
    </row>
    <row r="1312" spans="1:5" x14ac:dyDescent="0.25">
      <c r="A1312"/>
      <c r="B1312"/>
      <c r="C1312"/>
      <c r="D1312"/>
      <c r="E1312"/>
    </row>
    <row r="1313" spans="1:5" x14ac:dyDescent="0.25">
      <c r="A1313"/>
      <c r="B1313"/>
      <c r="C1313"/>
      <c r="D1313"/>
      <c r="E1313"/>
    </row>
    <row r="1314" spans="1:5" x14ac:dyDescent="0.25">
      <c r="A1314"/>
      <c r="B1314"/>
      <c r="C1314"/>
      <c r="D1314"/>
      <c r="E1314"/>
    </row>
    <row r="1315" spans="1:5" x14ac:dyDescent="0.25">
      <c r="A1315"/>
      <c r="B1315"/>
      <c r="C1315"/>
      <c r="D1315"/>
      <c r="E1315"/>
    </row>
    <row r="1316" spans="1:5" x14ac:dyDescent="0.25">
      <c r="A1316"/>
      <c r="B1316"/>
      <c r="C1316"/>
      <c r="D1316"/>
      <c r="E1316"/>
    </row>
    <row r="1317" spans="1:5" x14ac:dyDescent="0.25">
      <c r="A1317"/>
      <c r="B1317"/>
      <c r="C1317"/>
      <c r="D1317"/>
      <c r="E1317"/>
    </row>
    <row r="1318" spans="1:5" x14ac:dyDescent="0.25">
      <c r="A1318"/>
      <c r="B1318"/>
      <c r="C1318"/>
      <c r="D1318"/>
      <c r="E1318"/>
    </row>
    <row r="1319" spans="1:5" x14ac:dyDescent="0.25">
      <c r="A1319"/>
      <c r="B1319"/>
      <c r="C1319"/>
      <c r="D1319"/>
      <c r="E1319"/>
    </row>
    <row r="1320" spans="1:5" x14ac:dyDescent="0.25">
      <c r="A1320"/>
      <c r="B1320"/>
      <c r="C1320"/>
      <c r="D1320"/>
      <c r="E1320"/>
    </row>
    <row r="1321" spans="1:5" x14ac:dyDescent="0.25">
      <c r="A1321"/>
      <c r="B1321"/>
      <c r="C1321"/>
      <c r="D1321"/>
      <c r="E1321"/>
    </row>
    <row r="1322" spans="1:5" x14ac:dyDescent="0.25">
      <c r="A1322"/>
      <c r="B1322"/>
      <c r="C1322"/>
      <c r="D1322"/>
      <c r="E1322"/>
    </row>
    <row r="1323" spans="1:5" x14ac:dyDescent="0.25">
      <c r="A1323"/>
      <c r="B1323"/>
      <c r="C1323"/>
      <c r="D1323"/>
      <c r="E1323"/>
    </row>
    <row r="1324" spans="1:5" x14ac:dyDescent="0.25">
      <c r="A1324"/>
      <c r="B1324"/>
      <c r="C1324"/>
      <c r="D1324"/>
      <c r="E1324"/>
    </row>
    <row r="1325" spans="1:5" x14ac:dyDescent="0.25">
      <c r="A1325"/>
      <c r="B1325"/>
      <c r="C1325"/>
      <c r="D1325"/>
      <c r="E1325"/>
    </row>
    <row r="1326" spans="1:5" x14ac:dyDescent="0.25">
      <c r="A1326"/>
      <c r="B1326"/>
      <c r="C1326"/>
      <c r="D1326"/>
      <c r="E1326"/>
    </row>
    <row r="1327" spans="1:5" x14ac:dyDescent="0.25">
      <c r="A1327"/>
      <c r="B1327"/>
      <c r="C1327"/>
      <c r="D1327"/>
      <c r="E1327"/>
    </row>
    <row r="1328" spans="1:5" x14ac:dyDescent="0.25">
      <c r="A1328"/>
      <c r="B1328"/>
      <c r="C1328"/>
      <c r="D1328"/>
      <c r="E1328"/>
    </row>
    <row r="1329" spans="1:5" x14ac:dyDescent="0.25">
      <c r="A1329"/>
      <c r="B1329"/>
      <c r="C1329"/>
      <c r="D1329"/>
      <c r="E1329"/>
    </row>
    <row r="1330" spans="1:5" x14ac:dyDescent="0.25">
      <c r="A1330"/>
      <c r="B1330"/>
      <c r="C1330"/>
      <c r="D1330"/>
      <c r="E1330"/>
    </row>
    <row r="1331" spans="1:5" x14ac:dyDescent="0.25">
      <c r="A1331"/>
      <c r="B1331"/>
      <c r="C1331"/>
      <c r="D1331"/>
      <c r="E1331"/>
    </row>
    <row r="1332" spans="1:5" x14ac:dyDescent="0.25">
      <c r="A1332"/>
      <c r="B1332"/>
      <c r="C1332"/>
      <c r="D1332"/>
      <c r="E1332"/>
    </row>
    <row r="1333" spans="1:5" x14ac:dyDescent="0.25">
      <c r="A1333"/>
      <c r="B1333"/>
      <c r="C1333"/>
      <c r="D1333"/>
      <c r="E1333"/>
    </row>
    <row r="1334" spans="1:5" x14ac:dyDescent="0.25">
      <c r="A1334"/>
      <c r="B1334"/>
      <c r="C1334"/>
      <c r="D1334"/>
      <c r="E1334"/>
    </row>
    <row r="1335" spans="1:5" x14ac:dyDescent="0.25">
      <c r="A1335"/>
      <c r="B1335"/>
      <c r="C1335"/>
      <c r="D1335"/>
      <c r="E1335"/>
    </row>
    <row r="1336" spans="1:5" x14ac:dyDescent="0.25">
      <c r="A1336"/>
      <c r="B1336"/>
      <c r="C1336"/>
      <c r="D1336"/>
      <c r="E1336"/>
    </row>
    <row r="1337" spans="1:5" x14ac:dyDescent="0.25">
      <c r="A1337"/>
      <c r="B1337"/>
      <c r="C1337"/>
      <c r="D1337"/>
      <c r="E1337"/>
    </row>
    <row r="1338" spans="1:5" x14ac:dyDescent="0.25">
      <c r="A1338"/>
      <c r="B1338"/>
      <c r="C1338"/>
      <c r="D1338"/>
      <c r="E1338"/>
    </row>
    <row r="1339" spans="1:5" x14ac:dyDescent="0.25">
      <c r="A1339"/>
      <c r="B1339"/>
      <c r="C1339"/>
      <c r="D1339"/>
      <c r="E1339"/>
    </row>
    <row r="1340" spans="1:5" x14ac:dyDescent="0.25">
      <c r="A1340"/>
      <c r="B1340"/>
      <c r="C1340"/>
      <c r="D1340"/>
      <c r="E1340"/>
    </row>
    <row r="1341" spans="1:5" x14ac:dyDescent="0.25">
      <c r="A1341"/>
      <c r="B1341"/>
      <c r="C1341"/>
      <c r="D1341"/>
      <c r="E1341"/>
    </row>
    <row r="1342" spans="1:5" x14ac:dyDescent="0.25">
      <c r="A1342"/>
      <c r="B1342"/>
      <c r="C1342"/>
      <c r="D1342"/>
      <c r="E1342"/>
    </row>
    <row r="1343" spans="1:5" x14ac:dyDescent="0.25">
      <c r="A1343"/>
      <c r="B1343"/>
      <c r="C1343"/>
      <c r="D1343"/>
      <c r="E1343"/>
    </row>
    <row r="1344" spans="1:5" x14ac:dyDescent="0.25">
      <c r="A1344"/>
      <c r="B1344"/>
      <c r="C1344"/>
      <c r="D1344"/>
      <c r="E1344"/>
    </row>
    <row r="1345" spans="1:5" x14ac:dyDescent="0.25">
      <c r="A1345"/>
      <c r="B1345"/>
      <c r="C1345"/>
      <c r="D1345"/>
      <c r="E1345"/>
    </row>
    <row r="1346" spans="1:5" x14ac:dyDescent="0.25">
      <c r="A1346"/>
      <c r="B1346"/>
      <c r="C1346"/>
      <c r="D1346"/>
      <c r="E1346"/>
    </row>
    <row r="1347" spans="1:5" x14ac:dyDescent="0.25">
      <c r="A1347"/>
      <c r="B1347"/>
      <c r="C1347"/>
      <c r="D1347"/>
      <c r="E1347"/>
    </row>
    <row r="1348" spans="1:5" x14ac:dyDescent="0.25">
      <c r="A1348"/>
      <c r="B1348"/>
      <c r="C1348"/>
      <c r="D1348"/>
      <c r="E1348"/>
    </row>
    <row r="1349" spans="1:5" x14ac:dyDescent="0.25">
      <c r="A1349"/>
      <c r="B1349"/>
      <c r="C1349"/>
      <c r="D1349"/>
      <c r="E1349"/>
    </row>
    <row r="1350" spans="1:5" x14ac:dyDescent="0.25">
      <c r="A1350"/>
      <c r="B1350"/>
      <c r="C1350"/>
      <c r="D1350"/>
      <c r="E1350"/>
    </row>
    <row r="1351" spans="1:5" x14ac:dyDescent="0.25">
      <c r="A1351"/>
      <c r="B1351"/>
      <c r="C1351"/>
      <c r="D1351"/>
      <c r="E1351"/>
    </row>
    <row r="1352" spans="1:5" x14ac:dyDescent="0.25">
      <c r="A1352"/>
      <c r="B1352"/>
      <c r="C1352"/>
      <c r="D1352"/>
      <c r="E1352"/>
    </row>
    <row r="1353" spans="1:5" x14ac:dyDescent="0.25">
      <c r="A1353"/>
      <c r="B1353"/>
      <c r="C1353"/>
      <c r="D1353"/>
      <c r="E1353"/>
    </row>
    <row r="1354" spans="1:5" x14ac:dyDescent="0.25">
      <c r="A1354"/>
      <c r="B1354"/>
      <c r="C1354"/>
      <c r="D1354"/>
      <c r="E1354"/>
    </row>
    <row r="1355" spans="1:5" x14ac:dyDescent="0.25">
      <c r="A1355"/>
      <c r="B1355"/>
      <c r="C1355"/>
      <c r="D1355"/>
      <c r="E1355"/>
    </row>
    <row r="1356" spans="1:5" x14ac:dyDescent="0.25">
      <c r="A1356"/>
      <c r="B1356"/>
      <c r="C1356"/>
      <c r="D1356"/>
      <c r="E1356"/>
    </row>
    <row r="1357" spans="1:5" x14ac:dyDescent="0.25">
      <c r="A1357"/>
      <c r="B1357"/>
      <c r="C1357"/>
      <c r="D1357"/>
      <c r="E1357"/>
    </row>
    <row r="1358" spans="1:5" x14ac:dyDescent="0.25">
      <c r="A1358"/>
      <c r="B1358"/>
      <c r="C1358"/>
      <c r="D1358"/>
      <c r="E1358"/>
    </row>
    <row r="1359" spans="1:5" x14ac:dyDescent="0.25">
      <c r="A1359"/>
      <c r="B1359"/>
      <c r="C1359"/>
      <c r="D1359"/>
      <c r="E1359"/>
    </row>
    <row r="1360" spans="1:5" x14ac:dyDescent="0.25">
      <c r="A1360"/>
      <c r="B1360"/>
      <c r="C1360"/>
      <c r="D1360"/>
      <c r="E1360"/>
    </row>
    <row r="1361" spans="1:5" x14ac:dyDescent="0.25">
      <c r="A1361"/>
      <c r="B1361"/>
      <c r="C1361"/>
      <c r="D1361"/>
      <c r="E1361"/>
    </row>
    <row r="1362" spans="1:5" x14ac:dyDescent="0.25">
      <c r="A1362"/>
      <c r="B1362"/>
      <c r="C1362"/>
      <c r="D1362"/>
      <c r="E1362"/>
    </row>
    <row r="1363" spans="1:5" x14ac:dyDescent="0.25">
      <c r="A1363"/>
      <c r="B1363"/>
      <c r="C1363"/>
      <c r="D1363"/>
      <c r="E1363"/>
    </row>
    <row r="1364" spans="1:5" x14ac:dyDescent="0.25">
      <c r="A1364"/>
      <c r="B1364"/>
      <c r="C1364"/>
      <c r="D1364"/>
      <c r="E1364"/>
    </row>
    <row r="1365" spans="1:5" x14ac:dyDescent="0.25">
      <c r="A1365"/>
      <c r="B1365"/>
      <c r="C1365"/>
      <c r="D1365"/>
      <c r="E1365"/>
    </row>
    <row r="1366" spans="1:5" x14ac:dyDescent="0.25">
      <c r="A1366"/>
      <c r="B1366"/>
      <c r="C1366"/>
      <c r="D1366"/>
      <c r="E1366"/>
    </row>
    <row r="1367" spans="1:5" x14ac:dyDescent="0.25">
      <c r="A1367"/>
      <c r="B1367"/>
      <c r="C1367"/>
      <c r="D1367"/>
      <c r="E1367"/>
    </row>
    <row r="1368" spans="1:5" x14ac:dyDescent="0.25">
      <c r="A1368"/>
      <c r="B1368"/>
      <c r="C1368"/>
      <c r="D1368"/>
      <c r="E1368"/>
    </row>
    <row r="1369" spans="1:5" x14ac:dyDescent="0.25">
      <c r="A1369"/>
      <c r="B1369"/>
      <c r="C1369"/>
      <c r="D1369"/>
      <c r="E1369"/>
    </row>
    <row r="1370" spans="1:5" x14ac:dyDescent="0.25">
      <c r="A1370"/>
      <c r="B1370"/>
      <c r="C1370"/>
      <c r="D1370"/>
      <c r="E1370"/>
    </row>
    <row r="1371" spans="1:5" x14ac:dyDescent="0.25">
      <c r="A1371"/>
      <c r="B1371"/>
      <c r="C1371"/>
      <c r="D1371"/>
      <c r="E1371"/>
    </row>
    <row r="1372" spans="1:5" x14ac:dyDescent="0.25">
      <c r="A1372"/>
      <c r="B1372"/>
      <c r="C1372"/>
      <c r="D1372"/>
      <c r="E1372"/>
    </row>
    <row r="1373" spans="1:5" x14ac:dyDescent="0.25">
      <c r="A1373"/>
      <c r="B1373"/>
      <c r="C1373"/>
      <c r="D1373"/>
      <c r="E1373"/>
    </row>
    <row r="1374" spans="1:5" x14ac:dyDescent="0.25">
      <c r="A1374"/>
      <c r="B1374"/>
      <c r="C1374"/>
      <c r="D1374"/>
      <c r="E1374"/>
    </row>
    <row r="1375" spans="1:5" x14ac:dyDescent="0.25">
      <c r="A1375"/>
      <c r="B1375"/>
      <c r="C1375"/>
      <c r="D1375"/>
      <c r="E1375"/>
    </row>
    <row r="1376" spans="1:5" x14ac:dyDescent="0.25">
      <c r="A1376"/>
      <c r="B1376"/>
      <c r="C1376"/>
      <c r="D1376"/>
      <c r="E1376"/>
    </row>
    <row r="1377" spans="1:5" x14ac:dyDescent="0.25">
      <c r="A1377"/>
      <c r="B1377"/>
      <c r="C1377"/>
      <c r="D1377"/>
      <c r="E1377"/>
    </row>
    <row r="1378" spans="1:5" x14ac:dyDescent="0.25">
      <c r="A1378"/>
      <c r="B1378"/>
      <c r="C1378"/>
      <c r="D1378"/>
      <c r="E1378"/>
    </row>
    <row r="1379" spans="1:5" x14ac:dyDescent="0.25">
      <c r="A1379"/>
      <c r="B1379"/>
      <c r="C1379"/>
      <c r="D1379"/>
      <c r="E1379"/>
    </row>
    <row r="1380" spans="1:5" x14ac:dyDescent="0.25">
      <c r="A1380"/>
      <c r="B1380"/>
      <c r="C1380"/>
      <c r="D1380"/>
      <c r="E1380"/>
    </row>
    <row r="1381" spans="1:5" x14ac:dyDescent="0.25">
      <c r="A1381"/>
      <c r="B1381"/>
      <c r="C1381"/>
      <c r="D1381"/>
      <c r="E1381"/>
    </row>
    <row r="1382" spans="1:5" x14ac:dyDescent="0.25">
      <c r="A1382"/>
      <c r="B1382"/>
      <c r="C1382"/>
      <c r="D1382"/>
      <c r="E1382"/>
    </row>
    <row r="1383" spans="1:5" x14ac:dyDescent="0.25">
      <c r="A1383"/>
      <c r="B1383"/>
      <c r="C1383"/>
      <c r="D1383"/>
      <c r="E1383"/>
    </row>
    <row r="1384" spans="1:5" x14ac:dyDescent="0.25">
      <c r="A1384"/>
      <c r="B1384"/>
      <c r="C1384"/>
      <c r="D1384"/>
      <c r="E1384"/>
    </row>
    <row r="1385" spans="1:5" x14ac:dyDescent="0.25">
      <c r="A1385"/>
      <c r="B1385"/>
      <c r="C1385"/>
      <c r="D1385"/>
      <c r="E1385"/>
    </row>
    <row r="1386" spans="1:5" x14ac:dyDescent="0.25">
      <c r="A1386"/>
      <c r="B1386"/>
      <c r="C1386"/>
      <c r="D1386"/>
      <c r="E1386"/>
    </row>
    <row r="1387" spans="1:5" x14ac:dyDescent="0.25">
      <c r="A1387"/>
      <c r="B1387"/>
      <c r="C1387"/>
      <c r="D1387"/>
      <c r="E1387"/>
    </row>
    <row r="1388" spans="1:5" x14ac:dyDescent="0.25">
      <c r="A1388"/>
      <c r="B1388"/>
      <c r="C1388"/>
      <c r="D1388"/>
      <c r="E1388"/>
    </row>
    <row r="1389" spans="1:5" x14ac:dyDescent="0.25">
      <c r="A1389"/>
      <c r="B1389"/>
      <c r="C1389"/>
      <c r="D1389"/>
      <c r="E1389"/>
    </row>
    <row r="1390" spans="1:5" x14ac:dyDescent="0.25">
      <c r="A1390"/>
      <c r="B1390"/>
      <c r="C1390"/>
      <c r="D1390"/>
      <c r="E1390"/>
    </row>
    <row r="1391" spans="1:5" x14ac:dyDescent="0.25">
      <c r="A1391"/>
      <c r="B1391"/>
      <c r="C1391"/>
      <c r="D1391"/>
      <c r="E1391"/>
    </row>
    <row r="1392" spans="1:5" x14ac:dyDescent="0.25">
      <c r="A1392"/>
      <c r="B1392"/>
      <c r="C1392"/>
      <c r="D1392"/>
      <c r="E1392"/>
    </row>
    <row r="1393" spans="1:5" x14ac:dyDescent="0.25">
      <c r="A1393"/>
      <c r="B1393"/>
      <c r="C1393"/>
      <c r="D1393"/>
      <c r="E1393"/>
    </row>
    <row r="1394" spans="1:5" x14ac:dyDescent="0.25">
      <c r="A1394"/>
      <c r="B1394"/>
      <c r="C1394"/>
      <c r="D1394"/>
      <c r="E1394"/>
    </row>
    <row r="1395" spans="1:5" x14ac:dyDescent="0.25">
      <c r="A1395"/>
      <c r="B1395"/>
      <c r="C1395"/>
      <c r="D1395"/>
      <c r="E1395"/>
    </row>
    <row r="1396" spans="1:5" x14ac:dyDescent="0.25">
      <c r="A1396"/>
      <c r="B1396"/>
      <c r="C1396"/>
      <c r="D1396"/>
      <c r="E1396"/>
    </row>
    <row r="1397" spans="1:5" x14ac:dyDescent="0.25">
      <c r="A1397"/>
      <c r="B1397"/>
      <c r="C1397"/>
      <c r="D1397"/>
      <c r="E1397"/>
    </row>
    <row r="1398" spans="1:5" x14ac:dyDescent="0.25">
      <c r="A1398"/>
      <c r="B1398"/>
      <c r="C1398"/>
      <c r="D1398"/>
      <c r="E1398"/>
    </row>
    <row r="1399" spans="1:5" x14ac:dyDescent="0.25">
      <c r="A1399"/>
      <c r="B1399"/>
      <c r="C1399"/>
      <c r="D1399"/>
      <c r="E1399"/>
    </row>
    <row r="1400" spans="1:5" x14ac:dyDescent="0.25">
      <c r="A1400"/>
      <c r="B1400"/>
      <c r="C1400"/>
      <c r="D1400"/>
      <c r="E1400"/>
    </row>
    <row r="1401" spans="1:5" x14ac:dyDescent="0.25">
      <c r="A1401"/>
      <c r="B1401"/>
      <c r="C1401"/>
      <c r="D1401"/>
      <c r="E1401"/>
    </row>
    <row r="1402" spans="1:5" x14ac:dyDescent="0.25">
      <c r="A1402"/>
      <c r="B1402"/>
      <c r="C1402"/>
      <c r="D1402"/>
      <c r="E1402"/>
    </row>
    <row r="1403" spans="1:5" x14ac:dyDescent="0.25">
      <c r="A1403"/>
      <c r="B1403"/>
      <c r="C1403"/>
      <c r="D1403"/>
      <c r="E1403"/>
    </row>
    <row r="1404" spans="1:5" x14ac:dyDescent="0.25">
      <c r="A1404"/>
      <c r="B1404"/>
      <c r="C1404"/>
      <c r="D1404"/>
      <c r="E1404"/>
    </row>
    <row r="1405" spans="1:5" x14ac:dyDescent="0.25">
      <c r="A1405"/>
      <c r="B1405"/>
      <c r="C1405"/>
      <c r="D1405"/>
      <c r="E1405"/>
    </row>
    <row r="1406" spans="1:5" x14ac:dyDescent="0.25">
      <c r="A1406"/>
      <c r="B1406"/>
      <c r="C1406"/>
      <c r="D1406"/>
      <c r="E1406"/>
    </row>
    <row r="1407" spans="1:5" x14ac:dyDescent="0.25">
      <c r="A1407"/>
      <c r="B1407"/>
      <c r="C1407"/>
      <c r="D1407"/>
      <c r="E1407"/>
    </row>
    <row r="1408" spans="1:5" x14ac:dyDescent="0.25">
      <c r="A1408"/>
      <c r="B1408"/>
      <c r="C1408"/>
      <c r="D1408"/>
      <c r="E1408"/>
    </row>
    <row r="1409" spans="1:5" x14ac:dyDescent="0.25">
      <c r="A1409"/>
      <c r="B1409"/>
      <c r="C1409"/>
      <c r="D1409"/>
      <c r="E1409"/>
    </row>
    <row r="1410" spans="1:5" x14ac:dyDescent="0.25">
      <c r="A1410"/>
      <c r="B1410"/>
      <c r="C1410"/>
      <c r="D1410"/>
      <c r="E1410"/>
    </row>
    <row r="1411" spans="1:5" x14ac:dyDescent="0.25">
      <c r="A1411"/>
      <c r="B1411"/>
      <c r="C1411"/>
      <c r="D1411"/>
      <c r="E1411"/>
    </row>
    <row r="1412" spans="1:5" x14ac:dyDescent="0.25">
      <c r="A1412"/>
      <c r="B1412"/>
      <c r="C1412"/>
      <c r="D1412"/>
      <c r="E1412"/>
    </row>
    <row r="1413" spans="1:5" x14ac:dyDescent="0.25">
      <c r="A1413"/>
      <c r="B1413"/>
      <c r="C1413"/>
      <c r="D1413"/>
      <c r="E1413"/>
    </row>
    <row r="1414" spans="1:5" x14ac:dyDescent="0.25">
      <c r="A1414"/>
      <c r="B1414"/>
      <c r="C1414"/>
      <c r="D1414"/>
      <c r="E1414"/>
    </row>
    <row r="1415" spans="1:5" x14ac:dyDescent="0.25">
      <c r="A1415"/>
      <c r="B1415"/>
      <c r="C1415"/>
      <c r="D1415"/>
      <c r="E1415"/>
    </row>
    <row r="1416" spans="1:5" x14ac:dyDescent="0.25">
      <c r="A1416"/>
      <c r="B1416"/>
      <c r="C1416"/>
      <c r="D1416"/>
      <c r="E1416"/>
    </row>
    <row r="1417" spans="1:5" x14ac:dyDescent="0.25">
      <c r="A1417"/>
      <c r="B1417"/>
      <c r="C1417"/>
      <c r="D1417"/>
      <c r="E1417"/>
    </row>
    <row r="1418" spans="1:5" x14ac:dyDescent="0.25">
      <c r="A1418"/>
      <c r="B1418"/>
      <c r="C1418"/>
      <c r="D1418"/>
      <c r="E1418"/>
    </row>
    <row r="1419" spans="1:5" x14ac:dyDescent="0.25">
      <c r="A1419"/>
      <c r="B1419"/>
      <c r="C1419"/>
      <c r="D1419"/>
      <c r="E1419"/>
    </row>
    <row r="1420" spans="1:5" x14ac:dyDescent="0.25">
      <c r="A1420"/>
      <c r="B1420"/>
      <c r="C1420"/>
      <c r="D1420"/>
      <c r="E1420"/>
    </row>
    <row r="1421" spans="1:5" x14ac:dyDescent="0.25">
      <c r="A1421"/>
      <c r="B1421"/>
      <c r="C1421"/>
      <c r="D1421"/>
      <c r="E1421"/>
    </row>
    <row r="1422" spans="1:5" x14ac:dyDescent="0.25">
      <c r="A1422"/>
      <c r="B1422"/>
      <c r="C1422"/>
      <c r="D1422"/>
      <c r="E1422"/>
    </row>
    <row r="1423" spans="1:5" x14ac:dyDescent="0.25">
      <c r="A1423"/>
      <c r="B1423"/>
      <c r="C1423"/>
      <c r="D1423"/>
      <c r="E1423"/>
    </row>
    <row r="1424" spans="1:5" x14ac:dyDescent="0.25">
      <c r="A1424"/>
      <c r="B1424"/>
      <c r="C1424"/>
      <c r="D1424"/>
      <c r="E1424"/>
    </row>
    <row r="1425" spans="1:5" x14ac:dyDescent="0.25">
      <c r="A1425"/>
      <c r="B1425"/>
      <c r="C1425"/>
      <c r="D1425"/>
      <c r="E1425"/>
    </row>
    <row r="1426" spans="1:5" x14ac:dyDescent="0.25">
      <c r="A1426"/>
      <c r="B1426"/>
      <c r="C1426"/>
      <c r="D1426"/>
      <c r="E1426"/>
    </row>
    <row r="1427" spans="1:5" x14ac:dyDescent="0.25">
      <c r="A1427"/>
      <c r="B1427"/>
      <c r="C1427"/>
      <c r="D1427"/>
      <c r="E1427"/>
    </row>
    <row r="1428" spans="1:5" x14ac:dyDescent="0.25">
      <c r="A1428"/>
      <c r="B1428"/>
      <c r="C1428"/>
      <c r="D1428"/>
      <c r="E1428"/>
    </row>
    <row r="1429" spans="1:5" x14ac:dyDescent="0.25">
      <c r="A1429"/>
      <c r="B1429"/>
      <c r="C1429"/>
      <c r="D1429"/>
      <c r="E1429"/>
    </row>
    <row r="1430" spans="1:5" x14ac:dyDescent="0.25">
      <c r="A1430"/>
      <c r="B1430"/>
      <c r="C1430"/>
      <c r="D1430"/>
      <c r="E1430"/>
    </row>
    <row r="1431" spans="1:5" x14ac:dyDescent="0.25">
      <c r="A1431"/>
      <c r="B1431"/>
      <c r="C1431"/>
      <c r="D1431"/>
      <c r="E1431"/>
    </row>
    <row r="1432" spans="1:5" x14ac:dyDescent="0.25">
      <c r="A1432"/>
      <c r="B1432"/>
      <c r="C1432"/>
      <c r="D1432"/>
      <c r="E1432"/>
    </row>
    <row r="1433" spans="1:5" x14ac:dyDescent="0.25">
      <c r="A1433"/>
      <c r="B1433"/>
      <c r="C1433"/>
      <c r="D1433"/>
      <c r="E1433"/>
    </row>
    <row r="1434" spans="1:5" x14ac:dyDescent="0.25">
      <c r="A1434"/>
      <c r="B1434"/>
      <c r="C1434"/>
      <c r="D1434"/>
      <c r="E1434"/>
    </row>
    <row r="1435" spans="1:5" x14ac:dyDescent="0.25">
      <c r="A1435"/>
      <c r="B1435"/>
      <c r="C1435"/>
      <c r="D1435"/>
      <c r="E1435"/>
    </row>
    <row r="1436" spans="1:5" x14ac:dyDescent="0.25">
      <c r="A1436"/>
      <c r="B1436"/>
      <c r="C1436"/>
      <c r="D1436"/>
      <c r="E1436"/>
    </row>
    <row r="1437" spans="1:5" x14ac:dyDescent="0.25">
      <c r="A1437"/>
      <c r="B1437"/>
      <c r="C1437"/>
      <c r="D1437"/>
      <c r="E1437"/>
    </row>
    <row r="1438" spans="1:5" x14ac:dyDescent="0.25">
      <c r="A1438"/>
      <c r="B1438"/>
      <c r="C1438"/>
      <c r="D1438"/>
      <c r="E1438"/>
    </row>
    <row r="1439" spans="1:5" x14ac:dyDescent="0.25">
      <c r="A1439"/>
      <c r="B1439"/>
      <c r="C1439"/>
      <c r="D1439"/>
      <c r="E1439"/>
    </row>
    <row r="1440" spans="1:5" x14ac:dyDescent="0.25">
      <c r="A1440"/>
      <c r="B1440"/>
      <c r="C1440"/>
      <c r="D1440"/>
      <c r="E1440"/>
    </row>
    <row r="1441" spans="1:5" x14ac:dyDescent="0.25">
      <c r="A1441"/>
      <c r="B1441"/>
      <c r="C1441"/>
      <c r="D1441"/>
      <c r="E1441"/>
    </row>
    <row r="1442" spans="1:5" x14ac:dyDescent="0.25">
      <c r="A1442"/>
      <c r="B1442"/>
      <c r="C1442"/>
      <c r="D1442"/>
      <c r="E1442"/>
    </row>
    <row r="1443" spans="1:5" x14ac:dyDescent="0.25">
      <c r="A1443"/>
      <c r="B1443"/>
      <c r="C1443"/>
      <c r="D1443"/>
      <c r="E1443"/>
    </row>
    <row r="1444" spans="1:5" x14ac:dyDescent="0.25">
      <c r="A1444"/>
      <c r="B1444"/>
      <c r="C1444"/>
      <c r="D1444"/>
      <c r="E1444"/>
    </row>
    <row r="1445" spans="1:5" x14ac:dyDescent="0.25">
      <c r="A1445"/>
      <c r="B1445"/>
      <c r="C1445"/>
      <c r="D1445"/>
      <c r="E1445"/>
    </row>
    <row r="1446" spans="1:5" x14ac:dyDescent="0.25">
      <c r="A1446"/>
      <c r="B1446"/>
      <c r="C1446"/>
      <c r="D1446"/>
      <c r="E1446"/>
    </row>
    <row r="1447" spans="1:5" x14ac:dyDescent="0.25">
      <c r="A1447"/>
      <c r="B1447"/>
      <c r="C1447"/>
      <c r="D1447"/>
      <c r="E1447"/>
    </row>
    <row r="1448" spans="1:5" x14ac:dyDescent="0.25">
      <c r="A1448"/>
      <c r="B1448"/>
      <c r="C1448"/>
      <c r="D1448"/>
      <c r="E1448"/>
    </row>
    <row r="1449" spans="1:5" x14ac:dyDescent="0.25">
      <c r="A1449"/>
      <c r="B1449"/>
      <c r="C1449"/>
      <c r="D1449"/>
      <c r="E1449"/>
    </row>
    <row r="1450" spans="1:5" x14ac:dyDescent="0.25">
      <c r="A1450"/>
      <c r="B1450"/>
      <c r="C1450"/>
      <c r="D1450"/>
      <c r="E1450"/>
    </row>
    <row r="1451" spans="1:5" x14ac:dyDescent="0.25">
      <c r="A1451"/>
      <c r="B1451"/>
      <c r="C1451"/>
      <c r="D1451"/>
      <c r="E1451"/>
    </row>
    <row r="1452" spans="1:5" x14ac:dyDescent="0.25">
      <c r="A1452"/>
      <c r="B1452"/>
      <c r="C1452"/>
      <c r="D1452"/>
      <c r="E1452"/>
    </row>
    <row r="1453" spans="1:5" x14ac:dyDescent="0.25">
      <c r="A1453"/>
      <c r="B1453"/>
      <c r="C1453"/>
      <c r="D1453"/>
      <c r="E1453"/>
    </row>
    <row r="1454" spans="1:5" x14ac:dyDescent="0.25">
      <c r="A1454"/>
      <c r="B1454"/>
      <c r="C1454"/>
      <c r="D1454"/>
      <c r="E1454"/>
    </row>
    <row r="1455" spans="1:5" x14ac:dyDescent="0.25">
      <c r="A1455"/>
      <c r="B1455"/>
      <c r="C1455"/>
      <c r="D1455"/>
      <c r="E1455"/>
    </row>
    <row r="1456" spans="1:5" x14ac:dyDescent="0.25">
      <c r="A1456"/>
      <c r="B1456"/>
      <c r="C1456"/>
      <c r="D1456"/>
      <c r="E1456"/>
    </row>
    <row r="1457" spans="1:5" x14ac:dyDescent="0.25">
      <c r="A1457"/>
      <c r="B1457"/>
      <c r="C1457"/>
      <c r="D1457"/>
      <c r="E1457"/>
    </row>
    <row r="1458" spans="1:5" x14ac:dyDescent="0.25">
      <c r="A1458"/>
      <c r="B1458"/>
      <c r="C1458"/>
      <c r="D1458"/>
      <c r="E1458"/>
    </row>
    <row r="1459" spans="1:5" x14ac:dyDescent="0.25">
      <c r="A1459"/>
      <c r="B1459"/>
      <c r="C1459"/>
      <c r="D1459"/>
      <c r="E1459"/>
    </row>
    <row r="1460" spans="1:5" x14ac:dyDescent="0.25">
      <c r="A1460"/>
      <c r="B1460"/>
      <c r="C1460"/>
      <c r="D1460"/>
      <c r="E1460"/>
    </row>
    <row r="1461" spans="1:5" x14ac:dyDescent="0.25">
      <c r="A1461"/>
      <c r="B1461"/>
      <c r="C1461"/>
      <c r="D1461"/>
      <c r="E1461"/>
    </row>
    <row r="1462" spans="1:5" x14ac:dyDescent="0.25">
      <c r="A1462"/>
      <c r="B1462"/>
      <c r="C1462"/>
      <c r="D1462"/>
      <c r="E1462"/>
    </row>
    <row r="1463" spans="1:5" x14ac:dyDescent="0.25">
      <c r="A1463"/>
      <c r="B1463"/>
      <c r="C1463"/>
      <c r="D1463"/>
      <c r="E1463"/>
    </row>
    <row r="1464" spans="1:5" x14ac:dyDescent="0.25">
      <c r="A1464"/>
      <c r="B1464"/>
      <c r="C1464"/>
      <c r="D1464"/>
      <c r="E1464"/>
    </row>
    <row r="1465" spans="1:5" x14ac:dyDescent="0.25">
      <c r="A1465"/>
      <c r="B1465"/>
      <c r="C1465"/>
      <c r="D1465"/>
      <c r="E1465"/>
    </row>
    <row r="1466" spans="1:5" x14ac:dyDescent="0.25">
      <c r="A1466"/>
      <c r="B1466"/>
      <c r="C1466"/>
      <c r="D1466"/>
      <c r="E1466"/>
    </row>
    <row r="1467" spans="1:5" x14ac:dyDescent="0.25">
      <c r="A1467"/>
      <c r="B1467"/>
      <c r="C1467"/>
      <c r="D1467"/>
      <c r="E1467"/>
    </row>
    <row r="1468" spans="1:5" x14ac:dyDescent="0.25">
      <c r="A1468"/>
      <c r="B1468"/>
      <c r="C1468"/>
      <c r="D1468"/>
      <c r="E1468"/>
    </row>
    <row r="1469" spans="1:5" x14ac:dyDescent="0.25">
      <c r="A1469"/>
      <c r="B1469"/>
      <c r="C1469"/>
      <c r="D1469"/>
      <c r="E1469"/>
    </row>
    <row r="1470" spans="1:5" x14ac:dyDescent="0.25">
      <c r="A1470"/>
      <c r="B1470"/>
      <c r="C1470"/>
      <c r="D1470"/>
      <c r="E1470"/>
    </row>
    <row r="1471" spans="1:5" x14ac:dyDescent="0.25">
      <c r="A1471"/>
      <c r="B1471"/>
      <c r="C1471"/>
      <c r="D1471"/>
      <c r="E1471"/>
    </row>
    <row r="1472" spans="1:5" x14ac:dyDescent="0.25">
      <c r="A1472"/>
      <c r="B1472"/>
      <c r="C1472"/>
      <c r="D1472"/>
      <c r="E1472"/>
    </row>
    <row r="1473" spans="1:5" x14ac:dyDescent="0.25">
      <c r="A1473"/>
      <c r="B1473"/>
      <c r="C1473"/>
      <c r="D1473"/>
      <c r="E1473"/>
    </row>
    <row r="1474" spans="1:5" x14ac:dyDescent="0.25">
      <c r="A1474"/>
      <c r="B1474"/>
      <c r="C1474"/>
      <c r="D1474"/>
      <c r="E1474"/>
    </row>
    <row r="1475" spans="1:5" x14ac:dyDescent="0.25">
      <c r="A1475"/>
      <c r="B1475"/>
      <c r="C1475"/>
      <c r="D1475"/>
      <c r="E1475"/>
    </row>
    <row r="1476" spans="1:5" x14ac:dyDescent="0.25">
      <c r="A1476"/>
      <c r="B1476"/>
      <c r="C1476"/>
      <c r="D1476"/>
      <c r="E1476"/>
    </row>
    <row r="1477" spans="1:5" x14ac:dyDescent="0.25">
      <c r="A1477"/>
      <c r="B1477"/>
      <c r="C1477"/>
      <c r="D1477"/>
      <c r="E1477"/>
    </row>
    <row r="1478" spans="1:5" x14ac:dyDescent="0.25">
      <c r="A1478"/>
      <c r="B1478"/>
      <c r="C1478"/>
      <c r="D1478"/>
      <c r="E1478"/>
    </row>
    <row r="1479" spans="1:5" x14ac:dyDescent="0.25">
      <c r="A1479"/>
      <c r="B1479"/>
      <c r="C1479"/>
      <c r="D1479"/>
      <c r="E1479"/>
    </row>
    <row r="1480" spans="1:5" x14ac:dyDescent="0.25">
      <c r="A1480"/>
      <c r="B1480"/>
      <c r="C1480"/>
      <c r="D1480"/>
      <c r="E1480"/>
    </row>
    <row r="1481" spans="1:5" x14ac:dyDescent="0.25">
      <c r="A1481"/>
      <c r="B1481"/>
      <c r="C1481"/>
      <c r="D1481"/>
      <c r="E1481"/>
    </row>
    <row r="1482" spans="1:5" x14ac:dyDescent="0.25">
      <c r="A1482"/>
      <c r="B1482"/>
      <c r="C1482"/>
      <c r="D1482"/>
      <c r="E1482"/>
    </row>
    <row r="1483" spans="1:5" x14ac:dyDescent="0.25">
      <c r="A1483"/>
      <c r="B1483"/>
      <c r="C1483"/>
      <c r="D1483"/>
      <c r="E1483"/>
    </row>
    <row r="1484" spans="1:5" x14ac:dyDescent="0.25">
      <c r="A1484"/>
      <c r="B1484"/>
      <c r="C1484"/>
      <c r="D1484"/>
      <c r="E1484"/>
    </row>
    <row r="1485" spans="1:5" x14ac:dyDescent="0.25">
      <c r="A1485"/>
      <c r="B1485"/>
      <c r="C1485"/>
      <c r="D1485"/>
      <c r="E1485"/>
    </row>
    <row r="1486" spans="1:5" x14ac:dyDescent="0.25">
      <c r="A1486"/>
      <c r="B1486"/>
      <c r="C1486"/>
      <c r="D1486"/>
      <c r="E1486"/>
    </row>
    <row r="1487" spans="1:5" x14ac:dyDescent="0.25">
      <c r="A1487"/>
      <c r="B1487"/>
      <c r="C1487"/>
      <c r="D1487"/>
      <c r="E1487"/>
    </row>
    <row r="1488" spans="1:5" x14ac:dyDescent="0.25">
      <c r="A1488"/>
      <c r="B1488"/>
      <c r="C1488"/>
      <c r="D1488"/>
      <c r="E1488"/>
    </row>
    <row r="1489" spans="1:5" x14ac:dyDescent="0.25">
      <c r="A1489"/>
      <c r="B1489"/>
      <c r="C1489"/>
      <c r="D1489"/>
      <c r="E1489"/>
    </row>
    <row r="1490" spans="1:5" x14ac:dyDescent="0.25">
      <c r="A1490"/>
      <c r="B1490"/>
      <c r="C1490"/>
      <c r="D1490"/>
      <c r="E1490"/>
    </row>
    <row r="1491" spans="1:5" x14ac:dyDescent="0.25">
      <c r="A1491"/>
      <c r="B1491"/>
      <c r="C1491"/>
      <c r="D1491"/>
      <c r="E1491"/>
    </row>
    <row r="1492" spans="1:5" x14ac:dyDescent="0.25">
      <c r="A1492"/>
      <c r="B1492"/>
      <c r="C1492"/>
      <c r="D1492"/>
      <c r="E1492"/>
    </row>
    <row r="1493" spans="1:5" x14ac:dyDescent="0.25">
      <c r="A1493"/>
      <c r="B1493"/>
      <c r="C1493"/>
      <c r="D1493"/>
      <c r="E1493"/>
    </row>
    <row r="1494" spans="1:5" x14ac:dyDescent="0.25">
      <c r="A1494"/>
      <c r="B1494"/>
      <c r="C1494"/>
      <c r="D1494"/>
      <c r="E1494"/>
    </row>
    <row r="1495" spans="1:5" x14ac:dyDescent="0.25">
      <c r="A1495"/>
      <c r="B1495"/>
      <c r="C1495"/>
      <c r="D1495"/>
      <c r="E1495"/>
    </row>
    <row r="1496" spans="1:5" x14ac:dyDescent="0.25">
      <c r="A1496"/>
      <c r="B1496"/>
      <c r="C1496"/>
      <c r="D1496"/>
      <c r="E1496"/>
    </row>
    <row r="1497" spans="1:5" x14ac:dyDescent="0.25">
      <c r="A1497"/>
      <c r="B1497"/>
      <c r="C1497"/>
      <c r="D1497"/>
      <c r="E1497"/>
    </row>
    <row r="1498" spans="1:5" x14ac:dyDescent="0.25">
      <c r="A1498"/>
      <c r="B1498"/>
      <c r="C1498"/>
      <c r="D1498"/>
      <c r="E1498"/>
    </row>
    <row r="1499" spans="1:5" x14ac:dyDescent="0.25">
      <c r="A1499"/>
      <c r="B1499"/>
      <c r="C1499"/>
      <c r="D1499"/>
      <c r="E1499"/>
    </row>
    <row r="1500" spans="1:5" x14ac:dyDescent="0.25">
      <c r="A1500"/>
      <c r="B1500"/>
      <c r="C1500"/>
      <c r="D1500"/>
      <c r="E1500"/>
    </row>
    <row r="1501" spans="1:5" x14ac:dyDescent="0.25">
      <c r="A1501"/>
      <c r="B1501"/>
      <c r="C1501"/>
      <c r="D1501"/>
      <c r="E1501"/>
    </row>
    <row r="1502" spans="1:5" x14ac:dyDescent="0.25">
      <c r="A1502"/>
      <c r="B1502"/>
      <c r="C1502"/>
      <c r="D1502"/>
      <c r="E1502"/>
    </row>
    <row r="1503" spans="1:5" x14ac:dyDescent="0.25">
      <c r="A1503"/>
      <c r="B1503"/>
      <c r="C1503"/>
      <c r="D1503"/>
      <c r="E1503"/>
    </row>
    <row r="1504" spans="1:5" x14ac:dyDescent="0.25">
      <c r="A1504"/>
      <c r="B1504"/>
      <c r="C1504"/>
      <c r="D1504"/>
      <c r="E1504"/>
    </row>
    <row r="1505" spans="1:5" x14ac:dyDescent="0.25">
      <c r="A1505"/>
      <c r="B1505"/>
      <c r="C1505"/>
      <c r="D1505"/>
      <c r="E1505"/>
    </row>
    <row r="1506" spans="1:5" x14ac:dyDescent="0.25">
      <c r="A1506"/>
      <c r="B1506"/>
      <c r="C1506"/>
      <c r="D1506"/>
      <c r="E1506"/>
    </row>
    <row r="1507" spans="1:5" x14ac:dyDescent="0.25">
      <c r="A1507"/>
      <c r="B1507"/>
      <c r="C1507"/>
      <c r="D1507"/>
      <c r="E1507"/>
    </row>
    <row r="1508" spans="1:5" x14ac:dyDescent="0.25">
      <c r="A1508"/>
      <c r="B1508"/>
      <c r="C1508"/>
      <c r="D1508"/>
      <c r="E1508"/>
    </row>
    <row r="1509" spans="1:5" x14ac:dyDescent="0.25">
      <c r="A1509"/>
      <c r="B1509"/>
      <c r="C1509"/>
      <c r="D1509"/>
      <c r="E1509"/>
    </row>
    <row r="1510" spans="1:5" x14ac:dyDescent="0.25">
      <c r="A1510"/>
      <c r="B1510"/>
      <c r="C1510"/>
      <c r="D1510"/>
      <c r="E1510"/>
    </row>
    <row r="1511" spans="1:5" x14ac:dyDescent="0.25">
      <c r="A1511"/>
      <c r="B1511"/>
      <c r="C1511"/>
      <c r="D1511"/>
      <c r="E1511"/>
    </row>
    <row r="1512" spans="1:5" x14ac:dyDescent="0.25">
      <c r="A1512"/>
      <c r="B1512"/>
      <c r="C1512"/>
      <c r="D1512"/>
      <c r="E1512"/>
    </row>
    <row r="1513" spans="1:5" x14ac:dyDescent="0.25">
      <c r="A1513"/>
      <c r="B1513"/>
      <c r="C1513"/>
      <c r="D1513"/>
      <c r="E1513"/>
    </row>
    <row r="1514" spans="1:5" x14ac:dyDescent="0.25">
      <c r="A1514"/>
      <c r="B1514"/>
      <c r="C1514"/>
      <c r="D1514"/>
      <c r="E1514"/>
    </row>
    <row r="1515" spans="1:5" x14ac:dyDescent="0.25">
      <c r="A1515"/>
      <c r="B1515"/>
      <c r="C1515"/>
      <c r="D1515"/>
      <c r="E1515"/>
    </row>
    <row r="1516" spans="1:5" x14ac:dyDescent="0.25">
      <c r="A1516"/>
      <c r="B1516"/>
      <c r="C1516"/>
      <c r="D1516"/>
      <c r="E1516"/>
    </row>
    <row r="1517" spans="1:5" x14ac:dyDescent="0.25">
      <c r="A1517"/>
      <c r="B1517"/>
      <c r="C1517"/>
      <c r="D1517"/>
      <c r="E1517"/>
    </row>
    <row r="1518" spans="1:5" x14ac:dyDescent="0.25">
      <c r="A1518"/>
      <c r="B1518"/>
      <c r="C1518"/>
      <c r="D1518"/>
      <c r="E1518"/>
    </row>
    <row r="1519" spans="1:5" x14ac:dyDescent="0.25">
      <c r="A1519"/>
      <c r="B1519"/>
      <c r="C1519"/>
      <c r="D1519"/>
      <c r="E1519"/>
    </row>
    <row r="1520" spans="1:5" x14ac:dyDescent="0.25">
      <c r="A1520"/>
      <c r="B1520"/>
      <c r="C1520"/>
      <c r="D1520"/>
      <c r="E1520"/>
    </row>
    <row r="1521" spans="1:5" x14ac:dyDescent="0.25">
      <c r="A1521"/>
      <c r="B1521"/>
      <c r="C1521"/>
      <c r="D1521"/>
      <c r="E1521"/>
    </row>
    <row r="1522" spans="1:5" x14ac:dyDescent="0.25">
      <c r="A1522"/>
      <c r="B1522"/>
      <c r="C1522"/>
      <c r="D1522"/>
      <c r="E1522"/>
    </row>
    <row r="1523" spans="1:5" x14ac:dyDescent="0.25">
      <c r="A1523"/>
      <c r="B1523"/>
      <c r="C1523"/>
      <c r="D1523"/>
      <c r="E1523"/>
    </row>
    <row r="1524" spans="1:5" x14ac:dyDescent="0.25">
      <c r="A1524"/>
      <c r="B1524"/>
      <c r="C1524"/>
      <c r="D1524"/>
      <c r="E1524"/>
    </row>
    <row r="1525" spans="1:5" x14ac:dyDescent="0.25">
      <c r="A1525"/>
      <c r="B1525"/>
      <c r="C1525"/>
      <c r="D1525"/>
      <c r="E1525"/>
    </row>
    <row r="1526" spans="1:5" x14ac:dyDescent="0.25">
      <c r="A1526"/>
      <c r="B1526"/>
      <c r="C1526"/>
      <c r="D1526"/>
      <c r="E1526"/>
    </row>
    <row r="1527" spans="1:5" x14ac:dyDescent="0.25">
      <c r="A1527"/>
      <c r="B1527"/>
      <c r="C1527"/>
      <c r="D1527"/>
      <c r="E1527"/>
    </row>
    <row r="1528" spans="1:5" x14ac:dyDescent="0.25">
      <c r="A1528"/>
      <c r="B1528"/>
      <c r="C1528"/>
      <c r="D1528"/>
      <c r="E1528"/>
    </row>
    <row r="1529" spans="1:5" x14ac:dyDescent="0.25">
      <c r="A1529"/>
      <c r="B1529"/>
      <c r="C1529"/>
      <c r="D1529"/>
      <c r="E1529"/>
    </row>
    <row r="1530" spans="1:5" x14ac:dyDescent="0.25">
      <c r="A1530"/>
      <c r="B1530"/>
      <c r="C1530"/>
      <c r="D1530"/>
      <c r="E1530"/>
    </row>
    <row r="1531" spans="1:5" x14ac:dyDescent="0.25">
      <c r="A1531"/>
      <c r="B1531"/>
      <c r="C1531"/>
      <c r="D1531"/>
      <c r="E1531"/>
    </row>
    <row r="1532" spans="1:5" x14ac:dyDescent="0.25">
      <c r="A1532"/>
      <c r="B1532"/>
      <c r="C1532"/>
      <c r="D1532"/>
      <c r="E1532"/>
    </row>
    <row r="1533" spans="1:5" x14ac:dyDescent="0.25">
      <c r="A1533"/>
      <c r="B1533"/>
      <c r="C1533"/>
      <c r="D1533"/>
      <c r="E1533"/>
    </row>
    <row r="1534" spans="1:5" x14ac:dyDescent="0.25">
      <c r="A1534"/>
      <c r="B1534"/>
      <c r="C1534"/>
      <c r="D1534"/>
      <c r="E1534"/>
    </row>
    <row r="1535" spans="1:5" x14ac:dyDescent="0.25">
      <c r="A1535"/>
      <c r="B1535"/>
      <c r="C1535"/>
      <c r="D1535"/>
      <c r="E1535"/>
    </row>
    <row r="1536" spans="1:5" x14ac:dyDescent="0.25">
      <c r="A1536"/>
      <c r="B1536"/>
      <c r="C1536"/>
      <c r="D1536"/>
      <c r="E1536"/>
    </row>
    <row r="1537" spans="1:5" x14ac:dyDescent="0.25">
      <c r="A1537"/>
      <c r="B1537"/>
      <c r="C1537"/>
      <c r="D1537"/>
      <c r="E1537"/>
    </row>
    <row r="1538" spans="1:5" x14ac:dyDescent="0.25">
      <c r="A1538"/>
      <c r="B1538"/>
      <c r="C1538"/>
      <c r="D1538"/>
      <c r="E1538"/>
    </row>
    <row r="1539" spans="1:5" x14ac:dyDescent="0.25">
      <c r="A1539"/>
      <c r="B1539"/>
      <c r="C1539"/>
      <c r="D1539"/>
      <c r="E1539"/>
    </row>
    <row r="1540" spans="1:5" x14ac:dyDescent="0.25">
      <c r="A1540"/>
      <c r="B1540"/>
      <c r="C1540"/>
      <c r="D1540"/>
      <c r="E1540"/>
    </row>
    <row r="1541" spans="1:5" x14ac:dyDescent="0.25">
      <c r="A1541"/>
      <c r="B1541"/>
      <c r="C1541"/>
      <c r="D1541"/>
      <c r="E1541"/>
    </row>
    <row r="1542" spans="1:5" x14ac:dyDescent="0.25">
      <c r="A1542"/>
      <c r="B1542"/>
      <c r="C1542"/>
      <c r="D1542"/>
      <c r="E1542"/>
    </row>
    <row r="1543" spans="1:5" x14ac:dyDescent="0.25">
      <c r="A1543"/>
      <c r="B1543"/>
      <c r="C1543"/>
      <c r="D1543"/>
      <c r="E1543"/>
    </row>
    <row r="1544" spans="1:5" x14ac:dyDescent="0.25">
      <c r="A1544"/>
      <c r="B1544"/>
      <c r="C1544"/>
      <c r="D1544"/>
      <c r="E1544"/>
    </row>
    <row r="1545" spans="1:5" x14ac:dyDescent="0.25">
      <c r="A1545"/>
      <c r="B1545"/>
      <c r="C1545"/>
      <c r="D1545"/>
      <c r="E1545"/>
    </row>
    <row r="1546" spans="1:5" x14ac:dyDescent="0.25">
      <c r="A1546"/>
      <c r="B1546"/>
      <c r="C1546"/>
      <c r="D1546"/>
      <c r="E1546"/>
    </row>
    <row r="1547" spans="1:5" x14ac:dyDescent="0.25">
      <c r="A1547"/>
      <c r="B1547"/>
      <c r="C1547"/>
      <c r="D1547"/>
      <c r="E1547"/>
    </row>
    <row r="1548" spans="1:5" x14ac:dyDescent="0.25">
      <c r="A1548"/>
      <c r="B1548"/>
      <c r="C1548"/>
      <c r="D1548"/>
      <c r="E1548"/>
    </row>
    <row r="1549" spans="1:5" x14ac:dyDescent="0.25">
      <c r="A1549"/>
      <c r="B1549"/>
      <c r="C1549"/>
      <c r="D1549"/>
      <c r="E1549"/>
    </row>
    <row r="1550" spans="1:5" x14ac:dyDescent="0.25">
      <c r="A1550"/>
      <c r="B1550"/>
      <c r="C1550"/>
      <c r="D1550"/>
      <c r="E1550"/>
    </row>
    <row r="1551" spans="1:5" x14ac:dyDescent="0.25">
      <c r="A1551"/>
      <c r="B1551"/>
      <c r="C1551"/>
      <c r="D1551"/>
      <c r="E1551"/>
    </row>
    <row r="1552" spans="1:5" x14ac:dyDescent="0.25">
      <c r="A1552"/>
      <c r="B1552"/>
      <c r="C1552"/>
      <c r="D1552"/>
      <c r="E1552"/>
    </row>
    <row r="1553" spans="1:5" x14ac:dyDescent="0.25">
      <c r="A1553"/>
      <c r="B1553"/>
      <c r="C1553"/>
      <c r="D1553"/>
      <c r="E1553"/>
    </row>
    <row r="1554" spans="1:5" x14ac:dyDescent="0.25">
      <c r="A1554"/>
      <c r="B1554"/>
      <c r="C1554"/>
      <c r="D1554"/>
      <c r="E1554"/>
    </row>
    <row r="1555" spans="1:5" x14ac:dyDescent="0.25">
      <c r="A1555"/>
      <c r="B1555"/>
      <c r="C1555"/>
      <c r="D1555"/>
      <c r="E1555"/>
    </row>
    <row r="1556" spans="1:5" x14ac:dyDescent="0.25">
      <c r="A1556"/>
      <c r="B1556"/>
      <c r="C1556"/>
      <c r="D1556"/>
      <c r="E1556"/>
    </row>
    <row r="1557" spans="1:5" x14ac:dyDescent="0.25">
      <c r="A1557"/>
      <c r="B1557"/>
      <c r="C1557"/>
      <c r="D1557"/>
      <c r="E1557"/>
    </row>
    <row r="1558" spans="1:5" x14ac:dyDescent="0.25">
      <c r="A1558"/>
      <c r="B1558"/>
      <c r="C1558"/>
      <c r="D1558"/>
      <c r="E1558"/>
    </row>
    <row r="1559" spans="1:5" x14ac:dyDescent="0.25">
      <c r="A1559"/>
      <c r="B1559"/>
      <c r="C1559"/>
      <c r="D1559"/>
      <c r="E1559"/>
    </row>
    <row r="1560" spans="1:5" x14ac:dyDescent="0.25">
      <c r="A1560"/>
      <c r="B1560"/>
      <c r="C1560"/>
      <c r="D1560"/>
      <c r="E1560"/>
    </row>
    <row r="1561" spans="1:5" x14ac:dyDescent="0.25">
      <c r="A1561"/>
      <c r="B1561"/>
      <c r="C1561"/>
      <c r="D1561"/>
      <c r="E1561"/>
    </row>
    <row r="1562" spans="1:5" x14ac:dyDescent="0.25">
      <c r="A1562"/>
      <c r="B1562"/>
      <c r="C1562"/>
      <c r="D1562"/>
      <c r="E1562"/>
    </row>
    <row r="1563" spans="1:5" x14ac:dyDescent="0.25">
      <c r="A1563"/>
      <c r="B1563"/>
      <c r="C1563"/>
      <c r="D1563"/>
      <c r="E1563"/>
    </row>
    <row r="1564" spans="1:5" x14ac:dyDescent="0.25">
      <c r="A1564"/>
      <c r="B1564"/>
      <c r="C1564"/>
      <c r="D1564"/>
      <c r="E1564"/>
    </row>
    <row r="1565" spans="1:5" x14ac:dyDescent="0.25">
      <c r="A1565"/>
      <c r="B1565"/>
      <c r="C1565"/>
      <c r="D1565"/>
      <c r="E1565"/>
    </row>
    <row r="1566" spans="1:5" x14ac:dyDescent="0.25">
      <c r="A1566"/>
      <c r="B1566"/>
      <c r="C1566"/>
      <c r="D1566"/>
      <c r="E1566"/>
    </row>
    <row r="1567" spans="1:5" x14ac:dyDescent="0.25">
      <c r="A1567"/>
      <c r="B1567"/>
      <c r="C1567"/>
      <c r="D1567"/>
      <c r="E1567"/>
    </row>
    <row r="1568" spans="1:5" x14ac:dyDescent="0.25">
      <c r="A1568"/>
      <c r="B1568"/>
      <c r="C1568"/>
      <c r="D1568"/>
      <c r="E1568"/>
    </row>
    <row r="1569" spans="1:5" x14ac:dyDescent="0.25">
      <c r="A1569"/>
      <c r="B1569"/>
      <c r="C1569"/>
      <c r="D1569"/>
      <c r="E1569"/>
    </row>
    <row r="1570" spans="1:5" x14ac:dyDescent="0.25">
      <c r="A1570"/>
      <c r="B1570"/>
      <c r="C1570"/>
      <c r="D1570"/>
      <c r="E1570"/>
    </row>
    <row r="1571" spans="1:5" x14ac:dyDescent="0.25">
      <c r="A1571"/>
      <c r="B1571"/>
      <c r="C1571"/>
      <c r="D1571"/>
      <c r="E1571"/>
    </row>
    <row r="1572" spans="1:5" x14ac:dyDescent="0.25">
      <c r="A1572"/>
      <c r="B1572"/>
      <c r="C1572"/>
      <c r="D1572"/>
      <c r="E1572"/>
    </row>
    <row r="1573" spans="1:5" x14ac:dyDescent="0.25">
      <c r="A1573"/>
      <c r="B1573"/>
      <c r="C1573"/>
      <c r="D1573"/>
      <c r="E1573"/>
    </row>
    <row r="1574" spans="1:5" x14ac:dyDescent="0.25">
      <c r="A1574"/>
      <c r="B1574"/>
      <c r="C1574"/>
      <c r="D1574"/>
      <c r="E1574"/>
    </row>
    <row r="1575" spans="1:5" x14ac:dyDescent="0.25">
      <c r="A1575"/>
      <c r="B1575"/>
      <c r="C1575"/>
      <c r="D1575"/>
      <c r="E1575"/>
    </row>
    <row r="1576" spans="1:5" x14ac:dyDescent="0.25">
      <c r="A1576"/>
      <c r="B1576"/>
      <c r="C1576"/>
      <c r="D1576"/>
      <c r="E1576"/>
    </row>
    <row r="1577" spans="1:5" x14ac:dyDescent="0.25">
      <c r="A1577"/>
      <c r="B1577"/>
      <c r="C1577"/>
      <c r="D1577"/>
      <c r="E1577"/>
    </row>
    <row r="1578" spans="1:5" x14ac:dyDescent="0.25">
      <c r="A1578"/>
      <c r="B1578"/>
      <c r="C1578"/>
      <c r="D1578"/>
      <c r="E1578"/>
    </row>
    <row r="1579" spans="1:5" x14ac:dyDescent="0.25">
      <c r="A1579"/>
      <c r="B1579"/>
      <c r="C1579"/>
      <c r="D1579"/>
      <c r="E1579"/>
    </row>
    <row r="1580" spans="1:5" x14ac:dyDescent="0.25">
      <c r="A1580"/>
      <c r="B1580"/>
      <c r="C1580"/>
      <c r="D1580"/>
      <c r="E1580"/>
    </row>
    <row r="1581" spans="1:5" x14ac:dyDescent="0.25">
      <c r="A1581"/>
      <c r="B1581"/>
      <c r="C1581"/>
      <c r="D1581"/>
      <c r="E1581"/>
    </row>
    <row r="1582" spans="1:5" x14ac:dyDescent="0.25">
      <c r="A1582"/>
      <c r="B1582"/>
      <c r="C1582"/>
      <c r="D1582"/>
      <c r="E1582"/>
    </row>
    <row r="1583" spans="1:5" x14ac:dyDescent="0.25">
      <c r="A1583"/>
      <c r="B1583"/>
      <c r="C1583"/>
      <c r="D1583"/>
      <c r="E1583"/>
    </row>
    <row r="1584" spans="1:5" x14ac:dyDescent="0.25">
      <c r="A1584"/>
      <c r="B1584"/>
      <c r="C1584"/>
      <c r="D1584"/>
      <c r="E1584"/>
    </row>
    <row r="1585" spans="1:5" x14ac:dyDescent="0.25">
      <c r="A1585"/>
      <c r="B1585"/>
      <c r="C1585"/>
      <c r="D1585"/>
      <c r="E1585"/>
    </row>
    <row r="1586" spans="1:5" x14ac:dyDescent="0.25">
      <c r="A1586"/>
      <c r="B1586"/>
      <c r="C1586"/>
      <c r="D1586"/>
      <c r="E1586"/>
    </row>
    <row r="1587" spans="1:5" x14ac:dyDescent="0.25">
      <c r="A1587"/>
      <c r="B1587"/>
      <c r="C1587"/>
      <c r="D1587"/>
      <c r="E1587"/>
    </row>
    <row r="1588" spans="1:5" x14ac:dyDescent="0.25">
      <c r="A1588"/>
      <c r="B1588"/>
      <c r="C1588"/>
      <c r="D1588"/>
      <c r="E1588"/>
    </row>
    <row r="1589" spans="1:5" x14ac:dyDescent="0.25">
      <c r="A1589"/>
      <c r="B1589"/>
      <c r="C1589"/>
      <c r="D1589"/>
      <c r="E1589"/>
    </row>
    <row r="1590" spans="1:5" x14ac:dyDescent="0.25">
      <c r="A1590"/>
      <c r="B1590"/>
      <c r="C1590"/>
      <c r="D1590"/>
      <c r="E1590"/>
    </row>
    <row r="1591" spans="1:5" x14ac:dyDescent="0.25">
      <c r="A1591"/>
      <c r="B1591"/>
      <c r="C1591"/>
      <c r="D1591"/>
      <c r="E1591"/>
    </row>
    <row r="1592" spans="1:5" x14ac:dyDescent="0.25">
      <c r="A1592"/>
      <c r="B1592"/>
      <c r="C1592"/>
      <c r="D1592"/>
      <c r="E1592"/>
    </row>
    <row r="1593" spans="1:5" x14ac:dyDescent="0.25">
      <c r="A1593"/>
      <c r="B1593"/>
      <c r="C1593"/>
      <c r="D1593"/>
      <c r="E1593"/>
    </row>
    <row r="1594" spans="1:5" x14ac:dyDescent="0.25">
      <c r="A1594"/>
      <c r="B1594"/>
      <c r="C1594"/>
      <c r="D1594"/>
      <c r="E1594"/>
    </row>
    <row r="1595" spans="1:5" x14ac:dyDescent="0.25">
      <c r="A1595"/>
      <c r="B1595"/>
      <c r="C1595"/>
      <c r="D1595"/>
      <c r="E1595"/>
    </row>
    <row r="1596" spans="1:5" x14ac:dyDescent="0.25">
      <c r="A1596"/>
      <c r="B1596"/>
      <c r="C1596"/>
      <c r="D1596"/>
      <c r="E1596"/>
    </row>
    <row r="1597" spans="1:5" x14ac:dyDescent="0.25">
      <c r="A1597"/>
      <c r="B1597"/>
      <c r="C1597"/>
      <c r="D1597"/>
      <c r="E1597"/>
    </row>
    <row r="1598" spans="1:5" x14ac:dyDescent="0.25">
      <c r="A1598"/>
      <c r="B1598"/>
      <c r="C1598"/>
      <c r="D1598"/>
      <c r="E1598"/>
    </row>
    <row r="1599" spans="1:5" x14ac:dyDescent="0.25">
      <c r="A1599"/>
      <c r="B1599"/>
      <c r="C1599"/>
      <c r="D1599"/>
      <c r="E1599"/>
    </row>
    <row r="1600" spans="1:5" x14ac:dyDescent="0.25">
      <c r="A1600"/>
      <c r="B1600"/>
      <c r="C1600"/>
      <c r="D1600"/>
      <c r="E1600"/>
    </row>
    <row r="1601" spans="1:5" x14ac:dyDescent="0.25">
      <c r="A1601"/>
      <c r="B1601"/>
      <c r="C1601"/>
      <c r="D1601"/>
      <c r="E1601"/>
    </row>
    <row r="1602" spans="1:5" x14ac:dyDescent="0.25">
      <c r="A1602"/>
      <c r="B1602"/>
      <c r="C1602"/>
      <c r="D1602"/>
      <c r="E1602"/>
    </row>
    <row r="1603" spans="1:5" x14ac:dyDescent="0.25">
      <c r="A1603"/>
      <c r="B1603"/>
      <c r="C1603"/>
      <c r="D1603"/>
      <c r="E1603"/>
    </row>
    <row r="1604" spans="1:5" x14ac:dyDescent="0.25">
      <c r="A1604"/>
      <c r="B1604"/>
      <c r="C1604"/>
      <c r="D1604"/>
      <c r="E1604"/>
    </row>
    <row r="1605" spans="1:5" x14ac:dyDescent="0.25">
      <c r="A1605"/>
      <c r="B1605"/>
      <c r="C1605"/>
      <c r="D1605"/>
      <c r="E1605"/>
    </row>
    <row r="1606" spans="1:5" x14ac:dyDescent="0.25">
      <c r="A1606"/>
      <c r="B1606"/>
      <c r="C1606"/>
      <c r="D1606"/>
      <c r="E1606"/>
    </row>
    <row r="1607" spans="1:5" x14ac:dyDescent="0.25">
      <c r="A1607"/>
      <c r="B1607"/>
      <c r="C1607"/>
      <c r="D1607"/>
      <c r="E1607"/>
    </row>
    <row r="1608" spans="1:5" x14ac:dyDescent="0.25">
      <c r="A1608"/>
      <c r="B1608"/>
      <c r="C1608"/>
      <c r="D1608"/>
      <c r="E1608"/>
    </row>
    <row r="1609" spans="1:5" x14ac:dyDescent="0.25">
      <c r="A1609"/>
      <c r="B1609"/>
      <c r="C1609"/>
      <c r="D1609"/>
      <c r="E1609"/>
    </row>
    <row r="1610" spans="1:5" x14ac:dyDescent="0.25">
      <c r="A1610"/>
      <c r="B1610"/>
      <c r="C1610"/>
      <c r="D1610"/>
      <c r="E1610"/>
    </row>
    <row r="1611" spans="1:5" x14ac:dyDescent="0.25">
      <c r="A1611"/>
      <c r="B1611"/>
      <c r="C1611"/>
      <c r="D1611"/>
      <c r="E1611"/>
    </row>
    <row r="1612" spans="1:5" x14ac:dyDescent="0.25">
      <c r="A1612"/>
      <c r="B1612"/>
      <c r="C1612"/>
      <c r="D1612"/>
      <c r="E1612"/>
    </row>
    <row r="1613" spans="1:5" x14ac:dyDescent="0.25">
      <c r="A1613"/>
      <c r="B1613"/>
      <c r="C1613"/>
      <c r="D1613"/>
      <c r="E1613"/>
    </row>
    <row r="1614" spans="1:5" x14ac:dyDescent="0.25">
      <c r="A1614"/>
      <c r="B1614"/>
      <c r="C1614"/>
      <c r="D1614"/>
      <c r="E1614"/>
    </row>
    <row r="1615" spans="1:5" x14ac:dyDescent="0.25">
      <c r="A1615"/>
      <c r="B1615"/>
      <c r="C1615"/>
      <c r="D1615"/>
      <c r="E1615"/>
    </row>
    <row r="1616" spans="1:5" x14ac:dyDescent="0.25">
      <c r="A1616"/>
      <c r="B1616"/>
      <c r="C1616"/>
      <c r="D1616"/>
      <c r="E1616"/>
    </row>
    <row r="1617" spans="1:5" x14ac:dyDescent="0.25">
      <c r="A1617"/>
      <c r="B1617"/>
      <c r="C1617"/>
      <c r="D1617"/>
      <c r="E1617"/>
    </row>
    <row r="1618" spans="1:5" x14ac:dyDescent="0.25">
      <c r="A1618"/>
      <c r="B1618"/>
      <c r="C1618"/>
      <c r="D1618"/>
      <c r="E1618"/>
    </row>
    <row r="1619" spans="1:5" x14ac:dyDescent="0.25">
      <c r="A1619"/>
      <c r="B1619"/>
      <c r="C1619"/>
      <c r="D1619"/>
      <c r="E1619"/>
    </row>
    <row r="1620" spans="1:5" x14ac:dyDescent="0.25">
      <c r="A1620"/>
      <c r="B1620"/>
      <c r="C1620"/>
      <c r="D1620"/>
      <c r="E1620"/>
    </row>
    <row r="1621" spans="1:5" x14ac:dyDescent="0.25">
      <c r="A1621"/>
      <c r="B1621"/>
      <c r="C1621"/>
      <c r="D1621"/>
      <c r="E1621"/>
    </row>
    <row r="1622" spans="1:5" x14ac:dyDescent="0.25">
      <c r="A1622"/>
      <c r="B1622"/>
      <c r="C1622"/>
      <c r="D1622"/>
      <c r="E1622"/>
    </row>
    <row r="1623" spans="1:5" x14ac:dyDescent="0.25">
      <c r="A1623"/>
      <c r="B1623"/>
      <c r="C1623"/>
      <c r="D1623"/>
      <c r="E1623"/>
    </row>
    <row r="1624" spans="1:5" x14ac:dyDescent="0.25">
      <c r="A1624"/>
      <c r="B1624"/>
      <c r="C1624"/>
      <c r="D1624"/>
      <c r="E1624"/>
    </row>
    <row r="1625" spans="1:5" x14ac:dyDescent="0.25">
      <c r="A1625"/>
      <c r="B1625"/>
      <c r="C1625"/>
      <c r="D1625"/>
      <c r="E1625"/>
    </row>
    <row r="1626" spans="1:5" x14ac:dyDescent="0.25">
      <c r="A1626"/>
      <c r="B1626"/>
      <c r="C1626"/>
      <c r="D1626"/>
      <c r="E1626"/>
    </row>
    <row r="1627" spans="1:5" x14ac:dyDescent="0.25">
      <c r="A1627"/>
      <c r="B1627"/>
      <c r="C1627"/>
      <c r="D1627"/>
      <c r="E1627"/>
    </row>
    <row r="1628" spans="1:5" x14ac:dyDescent="0.25">
      <c r="A1628"/>
      <c r="B1628"/>
      <c r="C1628"/>
      <c r="D1628"/>
      <c r="E1628"/>
    </row>
    <row r="1629" spans="1:5" x14ac:dyDescent="0.25">
      <c r="A1629"/>
      <c r="B1629"/>
      <c r="C1629"/>
      <c r="D1629"/>
      <c r="E1629"/>
    </row>
    <row r="1630" spans="1:5" x14ac:dyDescent="0.25">
      <c r="A1630"/>
      <c r="B1630"/>
      <c r="C1630"/>
      <c r="D1630"/>
      <c r="E1630"/>
    </row>
    <row r="1631" spans="1:5" x14ac:dyDescent="0.25">
      <c r="A1631"/>
      <c r="B1631"/>
      <c r="C1631"/>
      <c r="D1631"/>
      <c r="E1631"/>
    </row>
    <row r="1632" spans="1:5" x14ac:dyDescent="0.25">
      <c r="A1632"/>
      <c r="B1632"/>
      <c r="C1632"/>
      <c r="D1632"/>
      <c r="E1632"/>
    </row>
    <row r="1633" spans="1:5" x14ac:dyDescent="0.25">
      <c r="A1633"/>
      <c r="B1633"/>
      <c r="C1633"/>
      <c r="D1633"/>
      <c r="E1633"/>
    </row>
    <row r="1634" spans="1:5" x14ac:dyDescent="0.25">
      <c r="A1634"/>
      <c r="B1634"/>
      <c r="C1634"/>
      <c r="D1634"/>
      <c r="E1634"/>
    </row>
    <row r="1635" spans="1:5" x14ac:dyDescent="0.25">
      <c r="A1635"/>
      <c r="B1635"/>
      <c r="C1635"/>
      <c r="D1635"/>
      <c r="E1635"/>
    </row>
    <row r="1636" spans="1:5" x14ac:dyDescent="0.25">
      <c r="A1636"/>
      <c r="B1636"/>
      <c r="C1636"/>
      <c r="D1636"/>
      <c r="E1636"/>
    </row>
    <row r="1637" spans="1:5" x14ac:dyDescent="0.25">
      <c r="A1637"/>
      <c r="B1637"/>
      <c r="C1637"/>
      <c r="D1637"/>
      <c r="E1637"/>
    </row>
    <row r="1638" spans="1:5" x14ac:dyDescent="0.25">
      <c r="A1638"/>
      <c r="B1638"/>
      <c r="C1638"/>
      <c r="D1638"/>
      <c r="E1638"/>
    </row>
    <row r="1639" spans="1:5" x14ac:dyDescent="0.25">
      <c r="A1639"/>
      <c r="B1639"/>
      <c r="C1639"/>
      <c r="D1639"/>
      <c r="E1639"/>
    </row>
    <row r="1640" spans="1:5" x14ac:dyDescent="0.25">
      <c r="A1640"/>
      <c r="B1640"/>
      <c r="C1640"/>
      <c r="D1640"/>
      <c r="E1640"/>
    </row>
    <row r="1641" spans="1:5" x14ac:dyDescent="0.25">
      <c r="A1641"/>
      <c r="B1641"/>
      <c r="C1641"/>
      <c r="D1641"/>
      <c r="E1641"/>
    </row>
    <row r="1642" spans="1:5" x14ac:dyDescent="0.25">
      <c r="A1642"/>
      <c r="B1642"/>
      <c r="C1642"/>
      <c r="D1642"/>
      <c r="E1642"/>
    </row>
    <row r="1643" spans="1:5" x14ac:dyDescent="0.25">
      <c r="A1643"/>
      <c r="B1643"/>
      <c r="C1643"/>
      <c r="D1643"/>
      <c r="E1643"/>
    </row>
    <row r="1644" spans="1:5" x14ac:dyDescent="0.25">
      <c r="A1644"/>
      <c r="B1644"/>
      <c r="C1644"/>
      <c r="D1644"/>
      <c r="E1644"/>
    </row>
    <row r="1645" spans="1:5" x14ac:dyDescent="0.25">
      <c r="A1645"/>
      <c r="B1645"/>
      <c r="C1645"/>
      <c r="D1645"/>
      <c r="E1645"/>
    </row>
    <row r="1646" spans="1:5" x14ac:dyDescent="0.25">
      <c r="A1646"/>
      <c r="B1646"/>
      <c r="C1646"/>
      <c r="D1646"/>
      <c r="E1646"/>
    </row>
    <row r="1647" spans="1:5" x14ac:dyDescent="0.25">
      <c r="A1647"/>
      <c r="B1647"/>
      <c r="C1647"/>
      <c r="D1647"/>
      <c r="E1647"/>
    </row>
    <row r="1648" spans="1:5" x14ac:dyDescent="0.25">
      <c r="A1648"/>
      <c r="B1648"/>
      <c r="C1648"/>
      <c r="D1648"/>
      <c r="E1648"/>
    </row>
    <row r="1649" spans="1:5" x14ac:dyDescent="0.25">
      <c r="A1649"/>
      <c r="B1649"/>
      <c r="C1649"/>
      <c r="D1649"/>
      <c r="E1649"/>
    </row>
    <row r="1650" spans="1:5" x14ac:dyDescent="0.25">
      <c r="A1650"/>
      <c r="B1650"/>
      <c r="C1650"/>
      <c r="D1650"/>
      <c r="E1650"/>
    </row>
    <row r="1651" spans="1:5" x14ac:dyDescent="0.25">
      <c r="A1651"/>
      <c r="B1651"/>
      <c r="C1651"/>
      <c r="D1651"/>
      <c r="E1651"/>
    </row>
    <row r="1652" spans="1:5" x14ac:dyDescent="0.25">
      <c r="A1652"/>
      <c r="B1652"/>
      <c r="C1652"/>
      <c r="D1652"/>
      <c r="E1652"/>
    </row>
    <row r="1653" spans="1:5" x14ac:dyDescent="0.25">
      <c r="A1653"/>
      <c r="B1653"/>
      <c r="C1653"/>
      <c r="D1653"/>
      <c r="E1653"/>
    </row>
    <row r="1654" spans="1:5" x14ac:dyDescent="0.25">
      <c r="A1654"/>
      <c r="B1654"/>
      <c r="C1654"/>
      <c r="D1654"/>
      <c r="E1654"/>
    </row>
    <row r="1655" spans="1:5" x14ac:dyDescent="0.25">
      <c r="A1655"/>
      <c r="B1655"/>
      <c r="C1655"/>
      <c r="D1655"/>
      <c r="E1655"/>
    </row>
    <row r="1656" spans="1:5" x14ac:dyDescent="0.25">
      <c r="A1656"/>
      <c r="B1656"/>
      <c r="C1656"/>
      <c r="D1656"/>
      <c r="E1656"/>
    </row>
    <row r="1657" spans="1:5" x14ac:dyDescent="0.25">
      <c r="A1657"/>
      <c r="B1657"/>
      <c r="C1657"/>
      <c r="D1657"/>
      <c r="E1657"/>
    </row>
    <row r="1658" spans="1:5" x14ac:dyDescent="0.25">
      <c r="A1658"/>
      <c r="B1658"/>
      <c r="C1658"/>
      <c r="D1658"/>
      <c r="E1658"/>
    </row>
    <row r="1659" spans="1:5" x14ac:dyDescent="0.25">
      <c r="A1659"/>
      <c r="B1659"/>
      <c r="C1659"/>
      <c r="D1659"/>
      <c r="E1659"/>
    </row>
    <row r="1660" spans="1:5" x14ac:dyDescent="0.25">
      <c r="A1660"/>
      <c r="B1660"/>
      <c r="C1660"/>
      <c r="D1660"/>
      <c r="E1660"/>
    </row>
    <row r="1661" spans="1:5" x14ac:dyDescent="0.25">
      <c r="A1661"/>
      <c r="B1661"/>
      <c r="C1661"/>
      <c r="D1661"/>
      <c r="E1661"/>
    </row>
    <row r="1662" spans="1:5" x14ac:dyDescent="0.25">
      <c r="A1662"/>
      <c r="B1662"/>
      <c r="C1662"/>
      <c r="D1662"/>
      <c r="E1662"/>
    </row>
    <row r="1663" spans="1:5" x14ac:dyDescent="0.25">
      <c r="A1663"/>
      <c r="B1663"/>
      <c r="C1663"/>
      <c r="D1663"/>
      <c r="E1663"/>
    </row>
    <row r="1664" spans="1:5" x14ac:dyDescent="0.25">
      <c r="A1664"/>
      <c r="B1664"/>
      <c r="C1664"/>
      <c r="D1664"/>
      <c r="E1664"/>
    </row>
    <row r="1665" spans="1:5" x14ac:dyDescent="0.25">
      <c r="A1665"/>
      <c r="B1665"/>
      <c r="C1665"/>
      <c r="D1665"/>
      <c r="E1665"/>
    </row>
    <row r="1666" spans="1:5" x14ac:dyDescent="0.25">
      <c r="A1666"/>
      <c r="B1666"/>
      <c r="C1666"/>
      <c r="D1666"/>
      <c r="E1666"/>
    </row>
    <row r="1667" spans="1:5" x14ac:dyDescent="0.25">
      <c r="A1667"/>
      <c r="B1667"/>
      <c r="C1667"/>
      <c r="D1667"/>
      <c r="E1667"/>
    </row>
    <row r="1668" spans="1:5" x14ac:dyDescent="0.25">
      <c r="A1668"/>
      <c r="B1668"/>
      <c r="C1668"/>
      <c r="D1668"/>
      <c r="E1668"/>
    </row>
    <row r="1669" spans="1:5" x14ac:dyDescent="0.25">
      <c r="A1669"/>
      <c r="B1669"/>
      <c r="C1669"/>
      <c r="D1669"/>
      <c r="E1669"/>
    </row>
    <row r="1670" spans="1:5" x14ac:dyDescent="0.25">
      <c r="A1670"/>
      <c r="B1670"/>
      <c r="C1670"/>
      <c r="D1670"/>
      <c r="E1670"/>
    </row>
    <row r="1671" spans="1:5" x14ac:dyDescent="0.25">
      <c r="A1671"/>
      <c r="B1671"/>
      <c r="C1671"/>
      <c r="D1671"/>
      <c r="E1671"/>
    </row>
    <row r="1672" spans="1:5" x14ac:dyDescent="0.25">
      <c r="A1672"/>
      <c r="B1672"/>
      <c r="C1672"/>
      <c r="D1672"/>
      <c r="E1672"/>
    </row>
    <row r="1673" spans="1:5" x14ac:dyDescent="0.25">
      <c r="A1673"/>
      <c r="B1673"/>
      <c r="C1673"/>
      <c r="D1673"/>
      <c r="E1673"/>
    </row>
    <row r="1674" spans="1:5" x14ac:dyDescent="0.25">
      <c r="A1674"/>
      <c r="B1674"/>
      <c r="C1674"/>
      <c r="D1674"/>
      <c r="E1674"/>
    </row>
    <row r="1675" spans="1:5" x14ac:dyDescent="0.25">
      <c r="A1675"/>
      <c r="B1675"/>
      <c r="C1675"/>
      <c r="D1675"/>
      <c r="E1675"/>
    </row>
    <row r="1676" spans="1:5" x14ac:dyDescent="0.25">
      <c r="A1676"/>
      <c r="B1676"/>
      <c r="C1676"/>
      <c r="D1676"/>
      <c r="E1676"/>
    </row>
    <row r="1677" spans="1:5" x14ac:dyDescent="0.25">
      <c r="A1677"/>
      <c r="B1677"/>
      <c r="C1677"/>
      <c r="D1677"/>
      <c r="E1677"/>
    </row>
    <row r="1678" spans="1:5" x14ac:dyDescent="0.25">
      <c r="A1678"/>
      <c r="B1678"/>
      <c r="C1678"/>
      <c r="D1678"/>
      <c r="E1678"/>
    </row>
    <row r="1679" spans="1:5" x14ac:dyDescent="0.25">
      <c r="A1679"/>
      <c r="B1679"/>
      <c r="C1679"/>
      <c r="D1679"/>
      <c r="E1679"/>
    </row>
    <row r="1680" spans="1:5" x14ac:dyDescent="0.25">
      <c r="A1680"/>
      <c r="B1680"/>
      <c r="C1680"/>
      <c r="D1680"/>
      <c r="E1680"/>
    </row>
    <row r="1681" spans="1:5" x14ac:dyDescent="0.25">
      <c r="A1681"/>
      <c r="B1681"/>
      <c r="C1681"/>
      <c r="D1681"/>
      <c r="E1681"/>
    </row>
    <row r="1682" spans="1:5" x14ac:dyDescent="0.25">
      <c r="A1682"/>
      <c r="B1682"/>
      <c r="C1682"/>
      <c r="D1682"/>
      <c r="E1682"/>
    </row>
    <row r="1683" spans="1:5" x14ac:dyDescent="0.25">
      <c r="A1683"/>
      <c r="B1683"/>
      <c r="C1683"/>
      <c r="D1683"/>
      <c r="E1683"/>
    </row>
    <row r="1684" spans="1:5" x14ac:dyDescent="0.25">
      <c r="A1684"/>
      <c r="B1684"/>
      <c r="C1684"/>
      <c r="D1684"/>
      <c r="E1684"/>
    </row>
    <row r="1685" spans="1:5" x14ac:dyDescent="0.25">
      <c r="A1685"/>
      <c r="B1685"/>
      <c r="C1685"/>
      <c r="D1685"/>
      <c r="E1685"/>
    </row>
    <row r="1686" spans="1:5" x14ac:dyDescent="0.25">
      <c r="A1686"/>
      <c r="B1686"/>
      <c r="C1686"/>
      <c r="D1686"/>
      <c r="E1686"/>
    </row>
    <row r="1687" spans="1:5" x14ac:dyDescent="0.25">
      <c r="A1687"/>
      <c r="B1687"/>
      <c r="C1687"/>
      <c r="D1687"/>
      <c r="E1687"/>
    </row>
    <row r="1688" spans="1:5" x14ac:dyDescent="0.25">
      <c r="A1688"/>
      <c r="B1688"/>
      <c r="C1688"/>
      <c r="D1688"/>
      <c r="E1688"/>
    </row>
    <row r="1689" spans="1:5" x14ac:dyDescent="0.25">
      <c r="A1689"/>
      <c r="B1689"/>
      <c r="C1689"/>
      <c r="D1689"/>
      <c r="E1689"/>
    </row>
    <row r="1690" spans="1:5" x14ac:dyDescent="0.25">
      <c r="A1690"/>
      <c r="B1690"/>
      <c r="C1690"/>
      <c r="D1690"/>
      <c r="E1690"/>
    </row>
    <row r="1691" spans="1:5" x14ac:dyDescent="0.25">
      <c r="A1691"/>
      <c r="B1691"/>
      <c r="C1691"/>
      <c r="D1691"/>
      <c r="E1691"/>
    </row>
    <row r="1692" spans="1:5" x14ac:dyDescent="0.25">
      <c r="A1692"/>
      <c r="B1692"/>
      <c r="C1692"/>
      <c r="D1692"/>
      <c r="E1692"/>
    </row>
    <row r="1693" spans="1:5" x14ac:dyDescent="0.25">
      <c r="A1693"/>
      <c r="B1693"/>
      <c r="C1693"/>
      <c r="D1693"/>
      <c r="E1693"/>
    </row>
    <row r="1694" spans="1:5" x14ac:dyDescent="0.25">
      <c r="A1694"/>
      <c r="B1694"/>
      <c r="C1694"/>
      <c r="D1694"/>
      <c r="E1694"/>
    </row>
    <row r="1695" spans="1:5" x14ac:dyDescent="0.25">
      <c r="A1695"/>
      <c r="B1695"/>
      <c r="C1695"/>
      <c r="D1695"/>
      <c r="E1695"/>
    </row>
    <row r="1696" spans="1:5" x14ac:dyDescent="0.25">
      <c r="A1696"/>
      <c r="B1696"/>
      <c r="C1696"/>
      <c r="D1696"/>
      <c r="E1696"/>
    </row>
    <row r="1697" spans="1:5" x14ac:dyDescent="0.25">
      <c r="A1697"/>
      <c r="B1697"/>
      <c r="C1697"/>
      <c r="D1697"/>
      <c r="E1697"/>
    </row>
    <row r="1698" spans="1:5" x14ac:dyDescent="0.25">
      <c r="A1698"/>
      <c r="B1698"/>
      <c r="C1698"/>
      <c r="D1698"/>
      <c r="E1698"/>
    </row>
    <row r="1699" spans="1:5" x14ac:dyDescent="0.25">
      <c r="A1699"/>
      <c r="B1699"/>
      <c r="C1699"/>
      <c r="D1699"/>
      <c r="E1699"/>
    </row>
    <row r="1700" spans="1:5" x14ac:dyDescent="0.25">
      <c r="A1700"/>
      <c r="B1700"/>
      <c r="C1700"/>
      <c r="D1700"/>
      <c r="E1700"/>
    </row>
    <row r="1701" spans="1:5" x14ac:dyDescent="0.25">
      <c r="A1701"/>
      <c r="B1701"/>
      <c r="C1701"/>
      <c r="D1701"/>
      <c r="E1701"/>
    </row>
    <row r="1702" spans="1:5" x14ac:dyDescent="0.25">
      <c r="A1702"/>
      <c r="B1702"/>
      <c r="C1702"/>
      <c r="D1702"/>
      <c r="E1702"/>
    </row>
    <row r="1703" spans="1:5" x14ac:dyDescent="0.25">
      <c r="A1703"/>
      <c r="B1703"/>
      <c r="C1703"/>
      <c r="D1703"/>
      <c r="E1703"/>
    </row>
    <row r="1704" spans="1:5" x14ac:dyDescent="0.25">
      <c r="A1704"/>
      <c r="B1704"/>
      <c r="C1704"/>
      <c r="D1704"/>
      <c r="E1704"/>
    </row>
    <row r="1705" spans="1:5" x14ac:dyDescent="0.25">
      <c r="A1705"/>
      <c r="B1705"/>
      <c r="C1705"/>
      <c r="D1705"/>
      <c r="E1705"/>
    </row>
    <row r="1706" spans="1:5" x14ac:dyDescent="0.25">
      <c r="A1706"/>
      <c r="B1706"/>
      <c r="C1706"/>
      <c r="D1706"/>
      <c r="E1706"/>
    </row>
    <row r="1707" spans="1:5" x14ac:dyDescent="0.25">
      <c r="A1707"/>
      <c r="B1707"/>
      <c r="C1707"/>
      <c r="D1707"/>
      <c r="E1707"/>
    </row>
    <row r="1708" spans="1:5" x14ac:dyDescent="0.25">
      <c r="A1708"/>
      <c r="B1708"/>
      <c r="C1708"/>
      <c r="D1708"/>
      <c r="E1708"/>
    </row>
    <row r="1709" spans="1:5" x14ac:dyDescent="0.25">
      <c r="A1709"/>
      <c r="B1709"/>
      <c r="C1709"/>
      <c r="D1709"/>
      <c r="E1709"/>
    </row>
    <row r="1710" spans="1:5" x14ac:dyDescent="0.25">
      <c r="A1710"/>
      <c r="B1710"/>
      <c r="C1710"/>
      <c r="D1710"/>
      <c r="E1710"/>
    </row>
    <row r="1711" spans="1:5" x14ac:dyDescent="0.25">
      <c r="A1711"/>
      <c r="B1711"/>
      <c r="C1711"/>
      <c r="D1711"/>
      <c r="E1711"/>
    </row>
    <row r="1712" spans="1:5" x14ac:dyDescent="0.25">
      <c r="A1712"/>
      <c r="B1712"/>
      <c r="C1712"/>
      <c r="D1712"/>
      <c r="E1712"/>
    </row>
    <row r="1713" spans="1:5" x14ac:dyDescent="0.25">
      <c r="A1713"/>
      <c r="B1713"/>
      <c r="C1713"/>
      <c r="D1713"/>
      <c r="E1713"/>
    </row>
    <row r="1714" spans="1:5" x14ac:dyDescent="0.25">
      <c r="A1714"/>
      <c r="B1714"/>
      <c r="C1714"/>
      <c r="D1714"/>
      <c r="E1714"/>
    </row>
    <row r="1715" spans="1:5" x14ac:dyDescent="0.25">
      <c r="A1715"/>
      <c r="B1715"/>
      <c r="C1715"/>
      <c r="D1715"/>
      <c r="E1715"/>
    </row>
    <row r="1716" spans="1:5" x14ac:dyDescent="0.25">
      <c r="A1716"/>
      <c r="B1716"/>
      <c r="C1716"/>
      <c r="D1716"/>
      <c r="E1716"/>
    </row>
    <row r="1717" spans="1:5" x14ac:dyDescent="0.25">
      <c r="A1717"/>
      <c r="B1717"/>
      <c r="C1717"/>
      <c r="D1717"/>
      <c r="E1717"/>
    </row>
    <row r="1718" spans="1:5" x14ac:dyDescent="0.25">
      <c r="A1718"/>
      <c r="B1718"/>
      <c r="C1718"/>
      <c r="D1718"/>
      <c r="E1718"/>
    </row>
    <row r="1719" spans="1:5" x14ac:dyDescent="0.25">
      <c r="A1719"/>
      <c r="B1719"/>
      <c r="C1719"/>
      <c r="D1719"/>
      <c r="E1719"/>
    </row>
    <row r="1720" spans="1:5" x14ac:dyDescent="0.25">
      <c r="A1720"/>
      <c r="B1720"/>
      <c r="C1720"/>
      <c r="D1720"/>
      <c r="E1720"/>
    </row>
    <row r="1721" spans="1:5" x14ac:dyDescent="0.25">
      <c r="A1721"/>
      <c r="B1721"/>
      <c r="C1721"/>
      <c r="D1721"/>
      <c r="E1721"/>
    </row>
    <row r="1722" spans="1:5" x14ac:dyDescent="0.25">
      <c r="A1722"/>
      <c r="B1722"/>
      <c r="C1722"/>
      <c r="D1722"/>
      <c r="E1722"/>
    </row>
    <row r="1723" spans="1:5" x14ac:dyDescent="0.25">
      <c r="A1723"/>
      <c r="B1723"/>
      <c r="C1723"/>
      <c r="D1723"/>
      <c r="E1723"/>
    </row>
    <row r="1724" spans="1:5" x14ac:dyDescent="0.25">
      <c r="A1724"/>
      <c r="B1724"/>
      <c r="C1724"/>
      <c r="D1724"/>
      <c r="E1724"/>
    </row>
    <row r="1725" spans="1:5" x14ac:dyDescent="0.25">
      <c r="A1725"/>
      <c r="B1725"/>
      <c r="C1725"/>
      <c r="D1725"/>
      <c r="E1725"/>
    </row>
    <row r="1726" spans="1:5" x14ac:dyDescent="0.25">
      <c r="A1726"/>
      <c r="B1726"/>
      <c r="C1726"/>
      <c r="D1726"/>
      <c r="E1726"/>
    </row>
    <row r="1727" spans="1:5" x14ac:dyDescent="0.25">
      <c r="A1727"/>
      <c r="B1727"/>
      <c r="C1727"/>
      <c r="D1727"/>
      <c r="E1727"/>
    </row>
    <row r="1728" spans="1:5" x14ac:dyDescent="0.25">
      <c r="A1728"/>
      <c r="B1728"/>
      <c r="C1728"/>
      <c r="D1728"/>
      <c r="E1728"/>
    </row>
    <row r="1729" spans="1:5" x14ac:dyDescent="0.25">
      <c r="A1729"/>
      <c r="B1729"/>
      <c r="C1729"/>
      <c r="D1729"/>
      <c r="E1729"/>
    </row>
    <row r="1730" spans="1:5" x14ac:dyDescent="0.25">
      <c r="A1730"/>
      <c r="B1730"/>
      <c r="C1730"/>
      <c r="D1730"/>
      <c r="E1730"/>
    </row>
    <row r="1731" spans="1:5" x14ac:dyDescent="0.25">
      <c r="A1731"/>
      <c r="B1731"/>
      <c r="C1731"/>
      <c r="D1731"/>
      <c r="E1731"/>
    </row>
    <row r="1732" spans="1:5" x14ac:dyDescent="0.25">
      <c r="A1732"/>
      <c r="B1732"/>
      <c r="C1732"/>
      <c r="D1732"/>
      <c r="E1732"/>
    </row>
    <row r="1733" spans="1:5" x14ac:dyDescent="0.25">
      <c r="A1733"/>
      <c r="B1733"/>
      <c r="C1733"/>
      <c r="D1733"/>
      <c r="E1733"/>
    </row>
    <row r="1734" spans="1:5" x14ac:dyDescent="0.25">
      <c r="A1734"/>
      <c r="B1734"/>
      <c r="C1734"/>
      <c r="D1734"/>
      <c r="E1734"/>
    </row>
    <row r="1735" spans="1:5" x14ac:dyDescent="0.25">
      <c r="A1735"/>
      <c r="B1735"/>
      <c r="C1735"/>
      <c r="D1735"/>
      <c r="E1735"/>
    </row>
    <row r="1736" spans="1:5" x14ac:dyDescent="0.25">
      <c r="A1736"/>
      <c r="B1736"/>
      <c r="C1736"/>
      <c r="D1736"/>
      <c r="E1736"/>
    </row>
    <row r="1737" spans="1:5" x14ac:dyDescent="0.25">
      <c r="A1737"/>
      <c r="B1737"/>
      <c r="C1737"/>
      <c r="D1737"/>
      <c r="E1737"/>
    </row>
    <row r="1738" spans="1:5" x14ac:dyDescent="0.25">
      <c r="A1738"/>
      <c r="B1738"/>
      <c r="C1738"/>
      <c r="D1738"/>
      <c r="E1738"/>
    </row>
    <row r="1739" spans="1:5" x14ac:dyDescent="0.25">
      <c r="A1739"/>
      <c r="B1739"/>
      <c r="C1739"/>
      <c r="D1739"/>
      <c r="E1739"/>
    </row>
    <row r="1740" spans="1:5" x14ac:dyDescent="0.25">
      <c r="A1740"/>
      <c r="B1740"/>
      <c r="C1740"/>
      <c r="D1740"/>
      <c r="E1740"/>
    </row>
    <row r="1741" spans="1:5" x14ac:dyDescent="0.25">
      <c r="A1741"/>
      <c r="B1741"/>
      <c r="C1741"/>
      <c r="D1741"/>
      <c r="E1741"/>
    </row>
    <row r="1742" spans="1:5" x14ac:dyDescent="0.25">
      <c r="A1742"/>
      <c r="B1742"/>
      <c r="C1742"/>
      <c r="D1742"/>
      <c r="E1742"/>
    </row>
    <row r="1743" spans="1:5" x14ac:dyDescent="0.25">
      <c r="A1743"/>
      <c r="B1743"/>
      <c r="C1743"/>
      <c r="D1743"/>
      <c r="E1743"/>
    </row>
    <row r="1744" spans="1:5" x14ac:dyDescent="0.25">
      <c r="A1744"/>
      <c r="B1744"/>
      <c r="C1744"/>
      <c r="D1744"/>
      <c r="E1744"/>
    </row>
    <row r="1745" spans="1:5" x14ac:dyDescent="0.25">
      <c r="A1745"/>
      <c r="B1745"/>
      <c r="C1745"/>
      <c r="D1745"/>
      <c r="E1745"/>
    </row>
    <row r="1746" spans="1:5" x14ac:dyDescent="0.25">
      <c r="A1746"/>
      <c r="B1746"/>
      <c r="C1746"/>
      <c r="D1746"/>
      <c r="E1746"/>
    </row>
    <row r="1747" spans="1:5" x14ac:dyDescent="0.25">
      <c r="A1747"/>
      <c r="B1747"/>
      <c r="C1747"/>
      <c r="D1747"/>
      <c r="E1747"/>
    </row>
    <row r="1748" spans="1:5" x14ac:dyDescent="0.25">
      <c r="A1748"/>
      <c r="B1748"/>
      <c r="C1748"/>
      <c r="D1748"/>
      <c r="E1748"/>
    </row>
    <row r="1749" spans="1:5" x14ac:dyDescent="0.25">
      <c r="A1749"/>
      <c r="B1749"/>
      <c r="C1749"/>
      <c r="D1749"/>
      <c r="E1749"/>
    </row>
    <row r="1750" spans="1:5" x14ac:dyDescent="0.25">
      <c r="A1750"/>
      <c r="B1750"/>
      <c r="C1750"/>
      <c r="D1750"/>
      <c r="E1750"/>
    </row>
    <row r="1751" spans="1:5" x14ac:dyDescent="0.25">
      <c r="A1751"/>
      <c r="B1751"/>
      <c r="C1751"/>
      <c r="D1751"/>
      <c r="E1751"/>
    </row>
    <row r="1752" spans="1:5" x14ac:dyDescent="0.25">
      <c r="A1752"/>
      <c r="B1752"/>
      <c r="C1752"/>
      <c r="D1752"/>
      <c r="E1752"/>
    </row>
    <row r="1753" spans="1:5" x14ac:dyDescent="0.25">
      <c r="A1753"/>
      <c r="B1753"/>
      <c r="C1753"/>
      <c r="D1753"/>
      <c r="E1753"/>
    </row>
    <row r="1754" spans="1:5" x14ac:dyDescent="0.25">
      <c r="A1754"/>
      <c r="B1754"/>
      <c r="C1754"/>
      <c r="D1754"/>
      <c r="E1754"/>
    </row>
    <row r="1755" spans="1:5" x14ac:dyDescent="0.25">
      <c r="A1755"/>
      <c r="B1755"/>
      <c r="C1755"/>
      <c r="D1755"/>
      <c r="E1755"/>
    </row>
    <row r="1756" spans="1:5" x14ac:dyDescent="0.25">
      <c r="A1756"/>
      <c r="B1756"/>
      <c r="C1756"/>
      <c r="D1756"/>
      <c r="E1756"/>
    </row>
    <row r="1757" spans="1:5" x14ac:dyDescent="0.25">
      <c r="A1757"/>
      <c r="B1757"/>
      <c r="C1757"/>
      <c r="D1757"/>
      <c r="E1757"/>
    </row>
    <row r="1758" spans="1:5" x14ac:dyDescent="0.25">
      <c r="A1758"/>
      <c r="B1758"/>
      <c r="C1758"/>
      <c r="D1758"/>
      <c r="E1758"/>
    </row>
    <row r="1759" spans="1:5" x14ac:dyDescent="0.25">
      <c r="A1759"/>
      <c r="B1759"/>
      <c r="C1759"/>
      <c r="D1759"/>
      <c r="E1759"/>
    </row>
    <row r="1760" spans="1:5" x14ac:dyDescent="0.25">
      <c r="A1760"/>
      <c r="B1760"/>
      <c r="C1760"/>
      <c r="D1760"/>
      <c r="E1760"/>
    </row>
    <row r="1761" spans="1:5" x14ac:dyDescent="0.25">
      <c r="A1761"/>
      <c r="B1761"/>
      <c r="C1761"/>
      <c r="D1761"/>
      <c r="E1761"/>
    </row>
    <row r="1762" spans="1:5" x14ac:dyDescent="0.25">
      <c r="A1762"/>
      <c r="B1762"/>
      <c r="C1762"/>
      <c r="D1762"/>
      <c r="E1762"/>
    </row>
    <row r="1763" spans="1:5" x14ac:dyDescent="0.25">
      <c r="A1763"/>
      <c r="B1763"/>
      <c r="C1763"/>
      <c r="D1763"/>
      <c r="E1763"/>
    </row>
    <row r="1764" spans="1:5" x14ac:dyDescent="0.25">
      <c r="A1764"/>
      <c r="B1764"/>
      <c r="C1764"/>
      <c r="D1764"/>
      <c r="E1764"/>
    </row>
    <row r="1765" spans="1:5" x14ac:dyDescent="0.25">
      <c r="A1765"/>
      <c r="B1765"/>
      <c r="C1765"/>
      <c r="D1765"/>
      <c r="E1765"/>
    </row>
    <row r="1766" spans="1:5" x14ac:dyDescent="0.25">
      <c r="A1766"/>
      <c r="B1766"/>
      <c r="C1766"/>
      <c r="D1766"/>
      <c r="E1766"/>
    </row>
    <row r="1767" spans="1:5" x14ac:dyDescent="0.25">
      <c r="A1767"/>
      <c r="B1767"/>
      <c r="C1767"/>
      <c r="D1767"/>
      <c r="E1767"/>
    </row>
    <row r="1768" spans="1:5" x14ac:dyDescent="0.25">
      <c r="A1768"/>
      <c r="B1768"/>
      <c r="C1768"/>
      <c r="D1768"/>
      <c r="E1768"/>
    </row>
    <row r="1769" spans="1:5" x14ac:dyDescent="0.25">
      <c r="A1769"/>
      <c r="B1769"/>
      <c r="C1769"/>
      <c r="D1769"/>
      <c r="E1769"/>
    </row>
    <row r="1770" spans="1:5" x14ac:dyDescent="0.25">
      <c r="A1770"/>
      <c r="B1770"/>
      <c r="C1770"/>
      <c r="D1770"/>
      <c r="E1770"/>
    </row>
    <row r="1771" spans="1:5" x14ac:dyDescent="0.25">
      <c r="A1771"/>
      <c r="B1771"/>
      <c r="C1771"/>
      <c r="D1771"/>
      <c r="E1771"/>
    </row>
    <row r="1772" spans="1:5" x14ac:dyDescent="0.25">
      <c r="A1772"/>
      <c r="B1772"/>
      <c r="C1772"/>
      <c r="D1772"/>
      <c r="E1772"/>
    </row>
    <row r="1773" spans="1:5" x14ac:dyDescent="0.25">
      <c r="A1773"/>
      <c r="B1773"/>
      <c r="C1773"/>
      <c r="D1773"/>
      <c r="E1773"/>
    </row>
    <row r="1774" spans="1:5" x14ac:dyDescent="0.25">
      <c r="A1774"/>
      <c r="B1774"/>
      <c r="C1774"/>
      <c r="D1774"/>
      <c r="E1774"/>
    </row>
    <row r="1775" spans="1:5" x14ac:dyDescent="0.25">
      <c r="A1775"/>
      <c r="B1775"/>
      <c r="C1775"/>
      <c r="D1775"/>
      <c r="E1775"/>
    </row>
    <row r="1776" spans="1:5" x14ac:dyDescent="0.25">
      <c r="A1776"/>
      <c r="B1776"/>
      <c r="C1776"/>
      <c r="D1776"/>
      <c r="E1776"/>
    </row>
    <row r="1777" spans="1:7" x14ac:dyDescent="0.25">
      <c r="A1777"/>
      <c r="B1777"/>
      <c r="C1777"/>
      <c r="D1777"/>
      <c r="E1777"/>
    </row>
    <row r="1778" spans="1:7" x14ac:dyDescent="0.25">
      <c r="A1778"/>
      <c r="B1778"/>
      <c r="C1778"/>
      <c r="D1778"/>
      <c r="E1778"/>
    </row>
    <row r="1779" spans="1:7" x14ac:dyDescent="0.25">
      <c r="A1779"/>
      <c r="B1779"/>
      <c r="C1779"/>
      <c r="D1779"/>
      <c r="E1779"/>
    </row>
    <row r="1780" spans="1:7" x14ac:dyDescent="0.25">
      <c r="A1780"/>
      <c r="B1780"/>
      <c r="C1780"/>
      <c r="D1780"/>
      <c r="E1780"/>
    </row>
    <row r="1781" spans="1:7" x14ac:dyDescent="0.25">
      <c r="A1781"/>
      <c r="B1781"/>
      <c r="C1781"/>
      <c r="D1781"/>
      <c r="E1781"/>
    </row>
    <row r="1782" spans="1:7" x14ac:dyDescent="0.25">
      <c r="A1782"/>
      <c r="B1782"/>
      <c r="C1782"/>
      <c r="D1782"/>
      <c r="E1782"/>
    </row>
    <row r="1783" spans="1:7" x14ac:dyDescent="0.25">
      <c r="A1783"/>
      <c r="B1783"/>
      <c r="C1783"/>
      <c r="D1783"/>
      <c r="E1783"/>
    </row>
    <row r="1784" spans="1:7" x14ac:dyDescent="0.25">
      <c r="A1784"/>
      <c r="B1784"/>
      <c r="C1784"/>
      <c r="D1784"/>
      <c r="E1784"/>
    </row>
    <row r="1785" spans="1:7" x14ac:dyDescent="0.25">
      <c r="A1785"/>
      <c r="B1785"/>
      <c r="C1785"/>
      <c r="D1785"/>
      <c r="E1785"/>
    </row>
    <row r="1786" spans="1:7" x14ac:dyDescent="0.25">
      <c r="A1786"/>
      <c r="B1786"/>
      <c r="C1786"/>
      <c r="D1786"/>
      <c r="E1786"/>
    </row>
    <row r="1787" spans="1:7" s="12" customFormat="1" x14ac:dyDescent="0.25">
      <c r="A1787"/>
      <c r="B1787"/>
      <c r="C1787"/>
      <c r="D1787"/>
      <c r="E1787"/>
      <c r="F1787" s="114"/>
      <c r="G1787" s="114"/>
    </row>
    <row r="1788" spans="1:7" s="12" customFormat="1" x14ac:dyDescent="0.25">
      <c r="A1788"/>
      <c r="B1788"/>
      <c r="C1788"/>
      <c r="D1788"/>
      <c r="E1788"/>
      <c r="F1788" s="114"/>
      <c r="G1788" s="114"/>
    </row>
    <row r="1789" spans="1:7" x14ac:dyDescent="0.25">
      <c r="A1789"/>
      <c r="B1789"/>
      <c r="C1789"/>
      <c r="D1789"/>
      <c r="E1789"/>
    </row>
    <row r="1790" spans="1:7" x14ac:dyDescent="0.25">
      <c r="A1790"/>
      <c r="B1790"/>
      <c r="C1790"/>
      <c r="D1790"/>
      <c r="E1790"/>
    </row>
    <row r="1791" spans="1:7" x14ac:dyDescent="0.25">
      <c r="A1791"/>
      <c r="B1791"/>
      <c r="C1791"/>
      <c r="D1791"/>
      <c r="E1791"/>
    </row>
    <row r="1792" spans="1:7" x14ac:dyDescent="0.25">
      <c r="A1792"/>
      <c r="B1792"/>
      <c r="C1792"/>
      <c r="D1792"/>
      <c r="E1792"/>
    </row>
    <row r="1793" spans="1:5" x14ac:dyDescent="0.25">
      <c r="A1793"/>
      <c r="B1793"/>
      <c r="C1793"/>
      <c r="D1793"/>
      <c r="E1793"/>
    </row>
    <row r="1794" spans="1:5" x14ac:dyDescent="0.25">
      <c r="A1794"/>
      <c r="B1794"/>
      <c r="C1794"/>
      <c r="D1794"/>
      <c r="E1794"/>
    </row>
    <row r="1795" spans="1:5" x14ac:dyDescent="0.25">
      <c r="A1795"/>
      <c r="B1795"/>
      <c r="C1795"/>
      <c r="D1795"/>
      <c r="E1795"/>
    </row>
    <row r="1796" spans="1:5" x14ac:dyDescent="0.25">
      <c r="A1796"/>
      <c r="B1796"/>
      <c r="C1796"/>
      <c r="D1796"/>
      <c r="E1796"/>
    </row>
    <row r="1797" spans="1:5" x14ac:dyDescent="0.25">
      <c r="A1797"/>
      <c r="B1797"/>
      <c r="C1797"/>
      <c r="D1797"/>
      <c r="E1797"/>
    </row>
    <row r="1798" spans="1:5" x14ac:dyDescent="0.25">
      <c r="A1798"/>
      <c r="B1798"/>
      <c r="C1798"/>
      <c r="D1798"/>
      <c r="E1798"/>
    </row>
    <row r="1799" spans="1:5" x14ac:dyDescent="0.25">
      <c r="A1799"/>
      <c r="B1799"/>
      <c r="C1799"/>
      <c r="D1799"/>
      <c r="E1799"/>
    </row>
    <row r="1800" spans="1:5" x14ac:dyDescent="0.25">
      <c r="A1800"/>
      <c r="B1800"/>
      <c r="C1800"/>
      <c r="D1800"/>
      <c r="E1800"/>
    </row>
    <row r="1801" spans="1:5" x14ac:dyDescent="0.25">
      <c r="A1801"/>
      <c r="B1801"/>
      <c r="C1801"/>
      <c r="D1801"/>
      <c r="E1801"/>
    </row>
    <row r="1802" spans="1:5" x14ac:dyDescent="0.25">
      <c r="A1802"/>
      <c r="B1802"/>
      <c r="C1802"/>
      <c r="D1802"/>
      <c r="E1802"/>
    </row>
    <row r="1803" spans="1:5" x14ac:dyDescent="0.25">
      <c r="A1803"/>
      <c r="B1803"/>
      <c r="C1803"/>
      <c r="D1803"/>
      <c r="E1803"/>
    </row>
    <row r="1804" spans="1:5" x14ac:dyDescent="0.25">
      <c r="A1804"/>
      <c r="B1804"/>
      <c r="C1804"/>
      <c r="D1804"/>
      <c r="E1804"/>
    </row>
    <row r="1805" spans="1:5" x14ac:dyDescent="0.25">
      <c r="A1805"/>
      <c r="B1805"/>
      <c r="C1805"/>
      <c r="D1805"/>
      <c r="E1805"/>
    </row>
    <row r="1806" spans="1:5" x14ac:dyDescent="0.25">
      <c r="A1806"/>
      <c r="B1806"/>
      <c r="C1806"/>
      <c r="D1806"/>
      <c r="E1806"/>
    </row>
    <row r="1807" spans="1:5" x14ac:dyDescent="0.25">
      <c r="A1807"/>
      <c r="B1807"/>
      <c r="C1807"/>
      <c r="D1807"/>
      <c r="E1807"/>
    </row>
    <row r="1808" spans="1:5" x14ac:dyDescent="0.25">
      <c r="A1808"/>
      <c r="B1808"/>
      <c r="C1808"/>
      <c r="D1808"/>
      <c r="E1808"/>
    </row>
    <row r="1809" spans="1:5" x14ac:dyDescent="0.25">
      <c r="A1809"/>
      <c r="B1809"/>
      <c r="C1809"/>
      <c r="D1809"/>
      <c r="E1809"/>
    </row>
    <row r="1810" spans="1:5" x14ac:dyDescent="0.25">
      <c r="A1810"/>
      <c r="B1810"/>
      <c r="C1810"/>
      <c r="D1810"/>
      <c r="E1810"/>
    </row>
    <row r="1811" spans="1:5" x14ac:dyDescent="0.25">
      <c r="A1811"/>
      <c r="B1811"/>
      <c r="C1811"/>
      <c r="D1811"/>
      <c r="E1811"/>
    </row>
    <row r="1812" spans="1:5" x14ac:dyDescent="0.25">
      <c r="A1812"/>
      <c r="B1812"/>
      <c r="C1812"/>
      <c r="D1812"/>
      <c r="E1812"/>
    </row>
    <row r="1813" spans="1:5" x14ac:dyDescent="0.25">
      <c r="A1813"/>
      <c r="B1813"/>
      <c r="C1813"/>
      <c r="D1813"/>
      <c r="E1813"/>
    </row>
    <row r="1814" spans="1:5" x14ac:dyDescent="0.25">
      <c r="A1814"/>
      <c r="B1814"/>
      <c r="C1814"/>
      <c r="D1814"/>
      <c r="E1814"/>
    </row>
    <row r="1815" spans="1:5" x14ac:dyDescent="0.25">
      <c r="A1815"/>
      <c r="B1815"/>
      <c r="C1815"/>
      <c r="D1815"/>
      <c r="E1815"/>
    </row>
    <row r="1816" spans="1:5" x14ac:dyDescent="0.25">
      <c r="A1816"/>
      <c r="B1816"/>
      <c r="C1816"/>
      <c r="D1816"/>
      <c r="E1816"/>
    </row>
    <row r="1817" spans="1:5" x14ac:dyDescent="0.25">
      <c r="A1817"/>
      <c r="B1817"/>
      <c r="C1817"/>
      <c r="D1817"/>
      <c r="E1817"/>
    </row>
    <row r="1818" spans="1:5" x14ac:dyDescent="0.25">
      <c r="A1818"/>
      <c r="B1818"/>
      <c r="C1818"/>
      <c r="D1818"/>
      <c r="E1818"/>
    </row>
    <row r="1819" spans="1:5" x14ac:dyDescent="0.25">
      <c r="A1819"/>
      <c r="B1819"/>
      <c r="C1819"/>
      <c r="D1819"/>
      <c r="E1819"/>
    </row>
    <row r="1820" spans="1:5" x14ac:dyDescent="0.25">
      <c r="A1820"/>
      <c r="B1820"/>
      <c r="C1820"/>
      <c r="D1820"/>
      <c r="E1820"/>
    </row>
    <row r="1821" spans="1:5" x14ac:dyDescent="0.25">
      <c r="A1821"/>
      <c r="B1821"/>
      <c r="C1821"/>
      <c r="D1821"/>
      <c r="E1821"/>
    </row>
    <row r="1822" spans="1:5" x14ac:dyDescent="0.25">
      <c r="A1822"/>
      <c r="B1822"/>
      <c r="C1822"/>
      <c r="D1822"/>
      <c r="E1822"/>
    </row>
    <row r="1823" spans="1:5" x14ac:dyDescent="0.25">
      <c r="A1823"/>
      <c r="B1823"/>
      <c r="C1823"/>
      <c r="D1823"/>
      <c r="E1823"/>
    </row>
    <row r="1824" spans="1:5" x14ac:dyDescent="0.25">
      <c r="A1824"/>
      <c r="B1824"/>
      <c r="C1824"/>
      <c r="D1824"/>
      <c r="E1824"/>
    </row>
    <row r="1825" spans="1:5" x14ac:dyDescent="0.25">
      <c r="A1825"/>
      <c r="B1825"/>
      <c r="C1825"/>
      <c r="D1825"/>
      <c r="E1825"/>
    </row>
    <row r="1826" spans="1:5" x14ac:dyDescent="0.25">
      <c r="A1826"/>
      <c r="B1826"/>
      <c r="C1826"/>
      <c r="D1826"/>
      <c r="E1826"/>
    </row>
    <row r="1827" spans="1:5" x14ac:dyDescent="0.25">
      <c r="A1827"/>
      <c r="B1827"/>
      <c r="C1827"/>
      <c r="D1827"/>
      <c r="E1827"/>
    </row>
    <row r="1828" spans="1:5" x14ac:dyDescent="0.25">
      <c r="A1828"/>
      <c r="B1828"/>
      <c r="C1828"/>
      <c r="D1828"/>
      <c r="E1828"/>
    </row>
    <row r="1829" spans="1:5" x14ac:dyDescent="0.25">
      <c r="A1829"/>
      <c r="B1829"/>
      <c r="C1829"/>
      <c r="D1829"/>
      <c r="E1829"/>
    </row>
    <row r="1830" spans="1:5" x14ac:dyDescent="0.25">
      <c r="A1830"/>
      <c r="B1830"/>
      <c r="C1830"/>
      <c r="D1830"/>
      <c r="E1830"/>
    </row>
    <row r="1831" spans="1:5" x14ac:dyDescent="0.25">
      <c r="A1831"/>
      <c r="B1831"/>
      <c r="C1831"/>
      <c r="D1831"/>
      <c r="E1831"/>
    </row>
    <row r="1832" spans="1:5" x14ac:dyDescent="0.25">
      <c r="A1832"/>
      <c r="B1832"/>
      <c r="C1832"/>
      <c r="D1832"/>
      <c r="E1832"/>
    </row>
    <row r="1833" spans="1:5" x14ac:dyDescent="0.25">
      <c r="A1833"/>
      <c r="B1833"/>
      <c r="C1833"/>
      <c r="D1833"/>
      <c r="E1833"/>
    </row>
    <row r="1834" spans="1:5" x14ac:dyDescent="0.25">
      <c r="A1834"/>
      <c r="B1834"/>
      <c r="C1834"/>
      <c r="D1834"/>
      <c r="E1834"/>
    </row>
    <row r="1835" spans="1:5" x14ac:dyDescent="0.25">
      <c r="A1835"/>
      <c r="B1835"/>
      <c r="C1835"/>
      <c r="D1835"/>
      <c r="E1835"/>
    </row>
    <row r="1836" spans="1:5" x14ac:dyDescent="0.25">
      <c r="A1836"/>
      <c r="B1836"/>
      <c r="C1836"/>
      <c r="D1836"/>
      <c r="E1836"/>
    </row>
    <row r="1837" spans="1:5" x14ac:dyDescent="0.25">
      <c r="A1837"/>
      <c r="B1837"/>
      <c r="C1837"/>
      <c r="D1837"/>
      <c r="E1837"/>
    </row>
    <row r="1838" spans="1:5" x14ac:dyDescent="0.25">
      <c r="A1838"/>
      <c r="B1838"/>
      <c r="C1838"/>
      <c r="D1838"/>
      <c r="E1838"/>
    </row>
    <row r="1839" spans="1:5" x14ac:dyDescent="0.25">
      <c r="A1839"/>
      <c r="B1839"/>
      <c r="C1839"/>
      <c r="D1839"/>
      <c r="E1839"/>
    </row>
    <row r="1840" spans="1:5" x14ac:dyDescent="0.25">
      <c r="A1840"/>
      <c r="B1840"/>
      <c r="C1840"/>
      <c r="D1840"/>
      <c r="E1840"/>
    </row>
    <row r="1841" spans="1:5" x14ac:dyDescent="0.25">
      <c r="A1841"/>
      <c r="B1841"/>
      <c r="C1841"/>
      <c r="D1841"/>
      <c r="E1841"/>
    </row>
    <row r="1842" spans="1:5" x14ac:dyDescent="0.25">
      <c r="A1842"/>
      <c r="B1842"/>
      <c r="C1842"/>
      <c r="D1842"/>
      <c r="E1842"/>
    </row>
    <row r="1843" spans="1:5" x14ac:dyDescent="0.25">
      <c r="A1843"/>
      <c r="B1843"/>
      <c r="C1843"/>
      <c r="D1843"/>
      <c r="E1843"/>
    </row>
    <row r="1844" spans="1:5" x14ac:dyDescent="0.25">
      <c r="A1844"/>
      <c r="B1844"/>
      <c r="C1844"/>
      <c r="D1844"/>
      <c r="E1844"/>
    </row>
    <row r="1845" spans="1:5" x14ac:dyDescent="0.25">
      <c r="A1845"/>
      <c r="B1845"/>
      <c r="C1845"/>
      <c r="D1845"/>
      <c r="E1845"/>
    </row>
    <row r="1846" spans="1:5" x14ac:dyDescent="0.25">
      <c r="A1846"/>
      <c r="B1846"/>
      <c r="C1846"/>
      <c r="D1846"/>
      <c r="E1846"/>
    </row>
    <row r="1847" spans="1:5" x14ac:dyDescent="0.25">
      <c r="A1847"/>
      <c r="B1847"/>
      <c r="C1847"/>
      <c r="D1847"/>
      <c r="E1847"/>
    </row>
    <row r="1848" spans="1:5" x14ac:dyDescent="0.25">
      <c r="A1848"/>
      <c r="B1848"/>
      <c r="C1848"/>
      <c r="D1848"/>
      <c r="E1848"/>
    </row>
    <row r="1849" spans="1:5" x14ac:dyDescent="0.25">
      <c r="A1849"/>
      <c r="B1849"/>
      <c r="C1849"/>
      <c r="D1849"/>
      <c r="E1849"/>
    </row>
    <row r="1850" spans="1:5" x14ac:dyDescent="0.25">
      <c r="A1850"/>
      <c r="B1850"/>
      <c r="C1850"/>
      <c r="D1850"/>
      <c r="E1850"/>
    </row>
    <row r="1851" spans="1:5" x14ac:dyDescent="0.25">
      <c r="A1851"/>
      <c r="B1851"/>
      <c r="C1851"/>
      <c r="D1851"/>
      <c r="E1851"/>
    </row>
    <row r="1852" spans="1:5" x14ac:dyDescent="0.25">
      <c r="A1852"/>
      <c r="B1852"/>
      <c r="C1852"/>
      <c r="D1852"/>
      <c r="E1852"/>
    </row>
    <row r="1853" spans="1:5" x14ac:dyDescent="0.25">
      <c r="A1853"/>
      <c r="B1853"/>
      <c r="C1853"/>
      <c r="D1853"/>
      <c r="E1853"/>
    </row>
    <row r="1854" spans="1:5" x14ac:dyDescent="0.25">
      <c r="A1854"/>
      <c r="B1854"/>
      <c r="C1854"/>
      <c r="D1854"/>
      <c r="E1854"/>
    </row>
    <row r="1855" spans="1:5" x14ac:dyDescent="0.25">
      <c r="A1855"/>
      <c r="B1855"/>
      <c r="C1855"/>
      <c r="D1855"/>
      <c r="E1855"/>
    </row>
    <row r="1856" spans="1:5" x14ac:dyDescent="0.25">
      <c r="A1856"/>
      <c r="B1856"/>
      <c r="C1856"/>
      <c r="D1856"/>
      <c r="E1856"/>
    </row>
    <row r="1857" spans="1:5" x14ac:dyDescent="0.25">
      <c r="A1857"/>
      <c r="B1857"/>
      <c r="C1857"/>
      <c r="D1857"/>
      <c r="E1857"/>
    </row>
    <row r="1858" spans="1:5" x14ac:dyDescent="0.25">
      <c r="A1858"/>
      <c r="B1858"/>
      <c r="C1858"/>
      <c r="D1858"/>
      <c r="E1858"/>
    </row>
    <row r="1859" spans="1:5" x14ac:dyDescent="0.25">
      <c r="A1859"/>
      <c r="B1859"/>
      <c r="C1859"/>
      <c r="D1859"/>
      <c r="E1859"/>
    </row>
    <row r="1860" spans="1:5" x14ac:dyDescent="0.25">
      <c r="A1860"/>
      <c r="B1860"/>
      <c r="C1860"/>
      <c r="D1860"/>
      <c r="E1860"/>
    </row>
    <row r="1861" spans="1:5" x14ac:dyDescent="0.25">
      <c r="A1861"/>
      <c r="B1861"/>
      <c r="C1861"/>
      <c r="D1861"/>
      <c r="E1861"/>
    </row>
    <row r="1862" spans="1:5" x14ac:dyDescent="0.25">
      <c r="A1862"/>
      <c r="B1862"/>
      <c r="C1862"/>
      <c r="D1862"/>
      <c r="E1862"/>
    </row>
    <row r="1863" spans="1:5" x14ac:dyDescent="0.25">
      <c r="A1863"/>
      <c r="B1863"/>
      <c r="C1863"/>
      <c r="D1863"/>
      <c r="E1863"/>
    </row>
    <row r="1864" spans="1:5" x14ac:dyDescent="0.25">
      <c r="A1864"/>
      <c r="B1864"/>
      <c r="C1864"/>
      <c r="D1864"/>
      <c r="E1864"/>
    </row>
    <row r="1865" spans="1:5" x14ac:dyDescent="0.25">
      <c r="A1865"/>
      <c r="B1865"/>
      <c r="C1865"/>
      <c r="D1865"/>
      <c r="E1865"/>
    </row>
    <row r="1866" spans="1:5" x14ac:dyDescent="0.25">
      <c r="A1866"/>
      <c r="B1866"/>
      <c r="C1866"/>
      <c r="D1866"/>
      <c r="E1866"/>
    </row>
    <row r="1867" spans="1:5" x14ac:dyDescent="0.25">
      <c r="A1867"/>
      <c r="B1867"/>
      <c r="C1867"/>
      <c r="D1867"/>
      <c r="E1867"/>
    </row>
    <row r="1868" spans="1:5" x14ac:dyDescent="0.25">
      <c r="A1868"/>
      <c r="B1868"/>
      <c r="C1868"/>
      <c r="D1868"/>
      <c r="E1868"/>
    </row>
    <row r="1869" spans="1:5" x14ac:dyDescent="0.25">
      <c r="A1869"/>
      <c r="B1869"/>
      <c r="C1869"/>
      <c r="D1869"/>
      <c r="E1869"/>
    </row>
    <row r="1870" spans="1:5" x14ac:dyDescent="0.25">
      <c r="A1870"/>
      <c r="B1870"/>
      <c r="C1870"/>
      <c r="D1870"/>
      <c r="E1870"/>
    </row>
    <row r="1871" spans="1:5" x14ac:dyDescent="0.25">
      <c r="A1871"/>
      <c r="B1871"/>
      <c r="C1871"/>
      <c r="D1871"/>
      <c r="E1871"/>
    </row>
    <row r="1872" spans="1:5" x14ac:dyDescent="0.25">
      <c r="A1872"/>
      <c r="B1872"/>
      <c r="C1872"/>
      <c r="D1872"/>
      <c r="E1872"/>
    </row>
    <row r="1873" spans="1:5" x14ac:dyDescent="0.25">
      <c r="A1873"/>
      <c r="B1873"/>
      <c r="C1873"/>
      <c r="D1873"/>
      <c r="E1873"/>
    </row>
    <row r="1874" spans="1:5" x14ac:dyDescent="0.25">
      <c r="A1874"/>
      <c r="B1874"/>
      <c r="C1874"/>
      <c r="D1874"/>
      <c r="E1874"/>
    </row>
    <row r="1875" spans="1:5" x14ac:dyDescent="0.25">
      <c r="A1875"/>
      <c r="B1875"/>
      <c r="C1875"/>
      <c r="D1875"/>
      <c r="E1875"/>
    </row>
    <row r="1876" spans="1:5" x14ac:dyDescent="0.25">
      <c r="A1876"/>
      <c r="B1876"/>
      <c r="C1876"/>
      <c r="D1876"/>
      <c r="E1876"/>
    </row>
    <row r="1877" spans="1:5" x14ac:dyDescent="0.25">
      <c r="A1877"/>
      <c r="B1877"/>
      <c r="C1877"/>
      <c r="D1877"/>
      <c r="E1877"/>
    </row>
    <row r="1878" spans="1:5" x14ac:dyDescent="0.25">
      <c r="A1878"/>
      <c r="B1878"/>
      <c r="C1878"/>
      <c r="D1878"/>
      <c r="E1878"/>
    </row>
    <row r="1879" spans="1:5" x14ac:dyDescent="0.25">
      <c r="A1879"/>
      <c r="B1879"/>
      <c r="C1879"/>
      <c r="D1879"/>
      <c r="E1879"/>
    </row>
    <row r="1880" spans="1:5" x14ac:dyDescent="0.25">
      <c r="A1880"/>
      <c r="B1880"/>
      <c r="C1880"/>
      <c r="D1880"/>
      <c r="E1880"/>
    </row>
    <row r="1881" spans="1:5" x14ac:dyDescent="0.25">
      <c r="A1881"/>
      <c r="B1881"/>
      <c r="C1881"/>
      <c r="D1881"/>
      <c r="E1881"/>
    </row>
    <row r="1882" spans="1:5" x14ac:dyDescent="0.25">
      <c r="A1882"/>
      <c r="B1882"/>
      <c r="C1882"/>
      <c r="D1882"/>
      <c r="E1882"/>
    </row>
    <row r="1883" spans="1:5" x14ac:dyDescent="0.25">
      <c r="A1883"/>
      <c r="B1883"/>
      <c r="C1883"/>
      <c r="D1883"/>
      <c r="E1883"/>
    </row>
    <row r="1884" spans="1:5" x14ac:dyDescent="0.25">
      <c r="A1884"/>
      <c r="B1884"/>
      <c r="C1884"/>
      <c r="D1884"/>
      <c r="E1884"/>
    </row>
    <row r="1885" spans="1:5" x14ac:dyDescent="0.25">
      <c r="A1885"/>
      <c r="B1885"/>
      <c r="C1885"/>
      <c r="D1885"/>
      <c r="E1885"/>
    </row>
    <row r="1886" spans="1:5" x14ac:dyDescent="0.25">
      <c r="A1886"/>
      <c r="B1886"/>
      <c r="C1886"/>
      <c r="D1886"/>
      <c r="E1886"/>
    </row>
    <row r="1887" spans="1:5" x14ac:dyDescent="0.25">
      <c r="A1887"/>
      <c r="B1887"/>
      <c r="C1887"/>
      <c r="D1887"/>
      <c r="E1887"/>
    </row>
    <row r="1888" spans="1:5" x14ac:dyDescent="0.25">
      <c r="A1888"/>
      <c r="B1888"/>
      <c r="C1888"/>
      <c r="D1888"/>
      <c r="E1888"/>
    </row>
    <row r="1889" spans="1:5" x14ac:dyDescent="0.25">
      <c r="A1889"/>
      <c r="B1889"/>
      <c r="C1889"/>
      <c r="D1889"/>
      <c r="E1889"/>
    </row>
    <row r="1890" spans="1:5" x14ac:dyDescent="0.25">
      <c r="A1890"/>
      <c r="B1890"/>
      <c r="C1890"/>
      <c r="D1890"/>
      <c r="E1890"/>
    </row>
    <row r="1891" spans="1:5" x14ac:dyDescent="0.25">
      <c r="A1891"/>
      <c r="B1891"/>
      <c r="C1891"/>
      <c r="D1891"/>
      <c r="E1891"/>
    </row>
    <row r="1892" spans="1:5" x14ac:dyDescent="0.25">
      <c r="A1892"/>
      <c r="B1892"/>
      <c r="C1892"/>
      <c r="D1892"/>
      <c r="E1892"/>
    </row>
    <row r="1893" spans="1:5" x14ac:dyDescent="0.25">
      <c r="A1893"/>
      <c r="B1893"/>
      <c r="C1893"/>
      <c r="D1893"/>
      <c r="E1893"/>
    </row>
    <row r="1894" spans="1:5" x14ac:dyDescent="0.25">
      <c r="A1894"/>
      <c r="B1894"/>
      <c r="C1894"/>
      <c r="D1894"/>
      <c r="E1894"/>
    </row>
    <row r="1895" spans="1:5" x14ac:dyDescent="0.25">
      <c r="A1895"/>
      <c r="B1895"/>
      <c r="C1895"/>
      <c r="D1895"/>
      <c r="E1895"/>
    </row>
    <row r="1896" spans="1:5" x14ac:dyDescent="0.25">
      <c r="A1896"/>
      <c r="B1896"/>
      <c r="C1896"/>
      <c r="D1896"/>
      <c r="E1896"/>
    </row>
    <row r="1897" spans="1:5" x14ac:dyDescent="0.25">
      <c r="A1897"/>
      <c r="B1897"/>
      <c r="C1897"/>
      <c r="D1897"/>
      <c r="E1897"/>
    </row>
    <row r="1898" spans="1:5" x14ac:dyDescent="0.25">
      <c r="A1898"/>
      <c r="B1898"/>
      <c r="C1898"/>
      <c r="D1898"/>
      <c r="E1898"/>
    </row>
    <row r="1899" spans="1:5" x14ac:dyDescent="0.25">
      <c r="A1899"/>
      <c r="B1899"/>
      <c r="C1899"/>
      <c r="D1899"/>
      <c r="E1899"/>
    </row>
    <row r="1900" spans="1:5" x14ac:dyDescent="0.25">
      <c r="A1900"/>
      <c r="B1900"/>
      <c r="C1900"/>
      <c r="D1900"/>
      <c r="E1900"/>
    </row>
    <row r="1901" spans="1:5" x14ac:dyDescent="0.25">
      <c r="A1901"/>
      <c r="B1901"/>
      <c r="C1901"/>
      <c r="D1901"/>
      <c r="E1901"/>
    </row>
    <row r="1902" spans="1:5" x14ac:dyDescent="0.25">
      <c r="A1902"/>
      <c r="B1902"/>
      <c r="C1902"/>
      <c r="D1902"/>
      <c r="E1902"/>
    </row>
    <row r="1903" spans="1:5" x14ac:dyDescent="0.25">
      <c r="A1903"/>
      <c r="B1903"/>
      <c r="C1903"/>
      <c r="D1903"/>
      <c r="E1903"/>
    </row>
    <row r="1904" spans="1:5" x14ac:dyDescent="0.25">
      <c r="A1904"/>
      <c r="B1904"/>
      <c r="C1904"/>
      <c r="D1904"/>
      <c r="E1904"/>
    </row>
    <row r="1905" spans="1:5" x14ac:dyDescent="0.25">
      <c r="A1905"/>
      <c r="B1905"/>
      <c r="C1905"/>
      <c r="D1905"/>
      <c r="E1905"/>
    </row>
    <row r="1906" spans="1:5" x14ac:dyDescent="0.25">
      <c r="A1906"/>
      <c r="B1906"/>
      <c r="C1906"/>
      <c r="D1906"/>
      <c r="E1906"/>
    </row>
    <row r="1907" spans="1:5" x14ac:dyDescent="0.25">
      <c r="A1907"/>
      <c r="B1907"/>
      <c r="C1907"/>
      <c r="D1907"/>
      <c r="E1907"/>
    </row>
    <row r="1908" spans="1:5" x14ac:dyDescent="0.25">
      <c r="A1908"/>
      <c r="B1908"/>
      <c r="C1908"/>
      <c r="D1908"/>
      <c r="E1908"/>
    </row>
    <row r="1909" spans="1:5" x14ac:dyDescent="0.25">
      <c r="A1909"/>
      <c r="B1909"/>
      <c r="C1909"/>
      <c r="D1909"/>
      <c r="E1909"/>
    </row>
    <row r="1910" spans="1:5" x14ac:dyDescent="0.25">
      <c r="A1910"/>
      <c r="B1910"/>
      <c r="C1910"/>
      <c r="D1910"/>
      <c r="E1910"/>
    </row>
    <row r="1911" spans="1:5" x14ac:dyDescent="0.25">
      <c r="A1911"/>
      <c r="B1911"/>
      <c r="C1911"/>
      <c r="D1911"/>
      <c r="E1911"/>
    </row>
    <row r="1912" spans="1:5" x14ac:dyDescent="0.25">
      <c r="A1912"/>
      <c r="B1912"/>
      <c r="C1912"/>
      <c r="D1912"/>
      <c r="E1912"/>
    </row>
    <row r="1913" spans="1:5" x14ac:dyDescent="0.25">
      <c r="A1913"/>
      <c r="B1913"/>
      <c r="C1913"/>
      <c r="D1913"/>
      <c r="E1913"/>
    </row>
    <row r="1914" spans="1:5" x14ac:dyDescent="0.25">
      <c r="A1914"/>
      <c r="B1914"/>
      <c r="C1914"/>
      <c r="D1914"/>
      <c r="E1914"/>
    </row>
    <row r="1915" spans="1:5" x14ac:dyDescent="0.25">
      <c r="A1915"/>
      <c r="B1915"/>
      <c r="C1915"/>
      <c r="D1915"/>
      <c r="E1915"/>
    </row>
    <row r="1916" spans="1:5" x14ac:dyDescent="0.25">
      <c r="A1916"/>
      <c r="B1916"/>
      <c r="C1916"/>
      <c r="D1916"/>
      <c r="E1916"/>
    </row>
    <row r="1917" spans="1:5" x14ac:dyDescent="0.25">
      <c r="A1917"/>
      <c r="B1917"/>
      <c r="C1917"/>
      <c r="D1917"/>
      <c r="E1917"/>
    </row>
    <row r="1918" spans="1:5" x14ac:dyDescent="0.25">
      <c r="A1918"/>
      <c r="B1918"/>
      <c r="C1918"/>
      <c r="D1918"/>
      <c r="E1918"/>
    </row>
    <row r="1919" spans="1:5" x14ac:dyDescent="0.25">
      <c r="A1919"/>
      <c r="B1919"/>
      <c r="C1919"/>
      <c r="D1919"/>
      <c r="E1919"/>
    </row>
    <row r="1920" spans="1:5" x14ac:dyDescent="0.25">
      <c r="A1920"/>
      <c r="B1920"/>
      <c r="C1920"/>
      <c r="D1920"/>
      <c r="E1920"/>
    </row>
    <row r="1921" spans="1:5" x14ac:dyDescent="0.25">
      <c r="A1921"/>
      <c r="B1921"/>
      <c r="C1921"/>
      <c r="D1921"/>
      <c r="E1921"/>
    </row>
    <row r="1922" spans="1:5" x14ac:dyDescent="0.25">
      <c r="A1922"/>
      <c r="B1922"/>
      <c r="C1922"/>
      <c r="D1922"/>
      <c r="E1922"/>
    </row>
    <row r="1923" spans="1:5" x14ac:dyDescent="0.25">
      <c r="A1923"/>
      <c r="B1923"/>
      <c r="C1923"/>
      <c r="D1923"/>
      <c r="E1923"/>
    </row>
    <row r="1924" spans="1:5" x14ac:dyDescent="0.25">
      <c r="A1924"/>
      <c r="B1924"/>
      <c r="C1924"/>
      <c r="D1924"/>
      <c r="E1924"/>
    </row>
    <row r="1925" spans="1:5" x14ac:dyDescent="0.25">
      <c r="A1925"/>
      <c r="B1925"/>
      <c r="C1925"/>
      <c r="D1925"/>
      <c r="E1925"/>
    </row>
    <row r="1926" spans="1:5" x14ac:dyDescent="0.25">
      <c r="A1926"/>
      <c r="B1926"/>
      <c r="C1926"/>
      <c r="D1926"/>
      <c r="E1926"/>
    </row>
    <row r="1927" spans="1:5" x14ac:dyDescent="0.25">
      <c r="A1927"/>
      <c r="B1927"/>
      <c r="C1927"/>
      <c r="D1927"/>
      <c r="E1927"/>
    </row>
    <row r="1928" spans="1:5" x14ac:dyDescent="0.25">
      <c r="A1928"/>
      <c r="B1928"/>
      <c r="C1928"/>
      <c r="D1928"/>
      <c r="E1928"/>
    </row>
    <row r="1929" spans="1:5" x14ac:dyDescent="0.25">
      <c r="A1929"/>
      <c r="B1929"/>
      <c r="C1929"/>
      <c r="D1929"/>
      <c r="E1929"/>
    </row>
    <row r="1930" spans="1:5" x14ac:dyDescent="0.25">
      <c r="A1930"/>
      <c r="B1930"/>
      <c r="C1930"/>
      <c r="D1930"/>
      <c r="E1930"/>
    </row>
    <row r="1931" spans="1:5" x14ac:dyDescent="0.25">
      <c r="A1931"/>
      <c r="B1931"/>
      <c r="C1931"/>
      <c r="D1931"/>
      <c r="E1931"/>
    </row>
    <row r="1932" spans="1:5" x14ac:dyDescent="0.25">
      <c r="A1932"/>
      <c r="B1932"/>
      <c r="C1932"/>
      <c r="D1932"/>
      <c r="E1932"/>
    </row>
    <row r="1933" spans="1:5" x14ac:dyDescent="0.25">
      <c r="A1933"/>
      <c r="B1933"/>
      <c r="C1933"/>
      <c r="D1933"/>
      <c r="E1933"/>
    </row>
    <row r="1934" spans="1:5" x14ac:dyDescent="0.25">
      <c r="A1934"/>
      <c r="B1934"/>
      <c r="C1934"/>
      <c r="D1934"/>
      <c r="E1934"/>
    </row>
    <row r="1935" spans="1:5" x14ac:dyDescent="0.25">
      <c r="A1935"/>
      <c r="B1935"/>
      <c r="C1935"/>
      <c r="D1935"/>
      <c r="E1935"/>
    </row>
    <row r="1936" spans="1:5" x14ac:dyDescent="0.25">
      <c r="A1936"/>
      <c r="B1936"/>
      <c r="C1936"/>
      <c r="D1936"/>
      <c r="E1936"/>
    </row>
    <row r="1937" spans="1:5" x14ac:dyDescent="0.25">
      <c r="A1937"/>
      <c r="B1937"/>
      <c r="C1937"/>
      <c r="D1937"/>
      <c r="E1937"/>
    </row>
    <row r="1938" spans="1:5" x14ac:dyDescent="0.25">
      <c r="A1938"/>
      <c r="B1938"/>
      <c r="C1938"/>
      <c r="D1938"/>
      <c r="E1938"/>
    </row>
    <row r="1939" spans="1:5" x14ac:dyDescent="0.25">
      <c r="A1939"/>
      <c r="B1939"/>
      <c r="C1939"/>
      <c r="D1939"/>
      <c r="E1939"/>
    </row>
    <row r="1940" spans="1:5" x14ac:dyDescent="0.25">
      <c r="A1940"/>
      <c r="B1940"/>
      <c r="C1940"/>
      <c r="D1940"/>
      <c r="E1940"/>
    </row>
    <row r="1941" spans="1:5" x14ac:dyDescent="0.25">
      <c r="A1941"/>
      <c r="B1941"/>
      <c r="C1941"/>
      <c r="D1941"/>
      <c r="E1941"/>
    </row>
    <row r="1942" spans="1:5" x14ac:dyDescent="0.25">
      <c r="A1942"/>
      <c r="B1942"/>
      <c r="C1942"/>
      <c r="D1942"/>
      <c r="E1942"/>
    </row>
    <row r="1943" spans="1:5" x14ac:dyDescent="0.25">
      <c r="A1943"/>
      <c r="B1943"/>
      <c r="C1943"/>
      <c r="D1943"/>
      <c r="E1943"/>
    </row>
    <row r="1944" spans="1:5" x14ac:dyDescent="0.25">
      <c r="A1944"/>
      <c r="B1944"/>
      <c r="C1944"/>
      <c r="D1944"/>
      <c r="E1944"/>
    </row>
    <row r="1945" spans="1:5" x14ac:dyDescent="0.25">
      <c r="A1945"/>
      <c r="B1945"/>
      <c r="C1945"/>
      <c r="D1945"/>
      <c r="E1945"/>
    </row>
    <row r="1946" spans="1:5" x14ac:dyDescent="0.25">
      <c r="A1946"/>
      <c r="B1946"/>
      <c r="C1946"/>
      <c r="D1946"/>
      <c r="E1946"/>
    </row>
    <row r="1947" spans="1:5" x14ac:dyDescent="0.25">
      <c r="A1947"/>
      <c r="B1947"/>
      <c r="C1947"/>
      <c r="D1947"/>
      <c r="E1947"/>
    </row>
    <row r="1948" spans="1:5" x14ac:dyDescent="0.25">
      <c r="A1948"/>
      <c r="B1948"/>
      <c r="C1948"/>
      <c r="D1948"/>
      <c r="E1948"/>
    </row>
    <row r="1949" spans="1:5" x14ac:dyDescent="0.25">
      <c r="A1949"/>
      <c r="B1949"/>
      <c r="C1949"/>
      <c r="D1949"/>
      <c r="E1949"/>
    </row>
    <row r="1950" spans="1:5" x14ac:dyDescent="0.25">
      <c r="A1950"/>
      <c r="B1950"/>
      <c r="C1950"/>
      <c r="D1950"/>
      <c r="E1950"/>
    </row>
    <row r="1951" spans="1:5" x14ac:dyDescent="0.25">
      <c r="A1951"/>
      <c r="B1951"/>
      <c r="C1951"/>
      <c r="D1951"/>
      <c r="E1951"/>
    </row>
    <row r="1952" spans="1:5" x14ac:dyDescent="0.25">
      <c r="A1952"/>
      <c r="B1952"/>
      <c r="C1952"/>
      <c r="D1952"/>
      <c r="E1952"/>
    </row>
    <row r="1953" spans="1:5" x14ac:dyDescent="0.25">
      <c r="A1953"/>
      <c r="B1953"/>
      <c r="C1953"/>
      <c r="D1953"/>
      <c r="E1953"/>
    </row>
    <row r="1954" spans="1:5" x14ac:dyDescent="0.25">
      <c r="A1954"/>
      <c r="B1954"/>
      <c r="C1954"/>
      <c r="D1954"/>
      <c r="E1954"/>
    </row>
    <row r="1955" spans="1:5" x14ac:dyDescent="0.25">
      <c r="A1955"/>
      <c r="B1955"/>
      <c r="C1955"/>
      <c r="D1955"/>
      <c r="E1955"/>
    </row>
    <row r="1956" spans="1:5" x14ac:dyDescent="0.25">
      <c r="A1956"/>
      <c r="B1956"/>
      <c r="C1956"/>
      <c r="D1956"/>
      <c r="E1956"/>
    </row>
    <row r="1957" spans="1:5" x14ac:dyDescent="0.25">
      <c r="A1957"/>
      <c r="B1957"/>
      <c r="C1957"/>
      <c r="D1957"/>
      <c r="E1957"/>
    </row>
    <row r="1958" spans="1:5" x14ac:dyDescent="0.25">
      <c r="A1958"/>
      <c r="B1958"/>
      <c r="C1958"/>
      <c r="D1958"/>
      <c r="E1958"/>
    </row>
    <row r="1959" spans="1:5" x14ac:dyDescent="0.25">
      <c r="A1959"/>
      <c r="B1959"/>
      <c r="C1959"/>
      <c r="D1959"/>
      <c r="E1959"/>
    </row>
    <row r="1960" spans="1:5" x14ac:dyDescent="0.25">
      <c r="A1960"/>
      <c r="B1960"/>
      <c r="C1960"/>
      <c r="D1960"/>
      <c r="E1960"/>
    </row>
    <row r="1961" spans="1:5" x14ac:dyDescent="0.25">
      <c r="A1961"/>
      <c r="B1961"/>
      <c r="C1961"/>
      <c r="D1961"/>
      <c r="E1961"/>
    </row>
    <row r="1962" spans="1:5" x14ac:dyDescent="0.25">
      <c r="A1962"/>
      <c r="B1962"/>
      <c r="C1962"/>
      <c r="D1962"/>
      <c r="E1962"/>
    </row>
    <row r="1963" spans="1:5" x14ac:dyDescent="0.25">
      <c r="A1963"/>
      <c r="B1963"/>
      <c r="C1963"/>
      <c r="D1963"/>
      <c r="E1963"/>
    </row>
    <row r="1964" spans="1:5" x14ac:dyDescent="0.25">
      <c r="A1964"/>
      <c r="B1964"/>
      <c r="C1964"/>
      <c r="D1964"/>
      <c r="E1964"/>
    </row>
    <row r="1965" spans="1:5" x14ac:dyDescent="0.25">
      <c r="A1965"/>
      <c r="B1965"/>
      <c r="C1965"/>
      <c r="D1965"/>
      <c r="E1965"/>
    </row>
    <row r="1966" spans="1:5" x14ac:dyDescent="0.25">
      <c r="A1966"/>
      <c r="B1966"/>
      <c r="C1966"/>
      <c r="D1966"/>
      <c r="E1966"/>
    </row>
    <row r="1967" spans="1:5" x14ac:dyDescent="0.25">
      <c r="A1967"/>
      <c r="B1967"/>
      <c r="C1967"/>
      <c r="D1967"/>
      <c r="E1967"/>
    </row>
    <row r="1968" spans="1:5" x14ac:dyDescent="0.25">
      <c r="A1968"/>
      <c r="B1968"/>
      <c r="C1968"/>
      <c r="D1968"/>
      <c r="E1968"/>
    </row>
    <row r="1969" spans="1:5" x14ac:dyDescent="0.25">
      <c r="A1969"/>
      <c r="B1969"/>
      <c r="C1969"/>
      <c r="D1969"/>
      <c r="E1969"/>
    </row>
    <row r="1970" spans="1:5" x14ac:dyDescent="0.25">
      <c r="A1970"/>
      <c r="B1970"/>
      <c r="C1970"/>
      <c r="D1970"/>
      <c r="E1970"/>
    </row>
    <row r="1971" spans="1:5" x14ac:dyDescent="0.25">
      <c r="A1971"/>
      <c r="B1971"/>
      <c r="C1971"/>
      <c r="D1971"/>
      <c r="E1971"/>
    </row>
    <row r="1972" spans="1:5" x14ac:dyDescent="0.25">
      <c r="A1972"/>
      <c r="B1972"/>
      <c r="C1972"/>
      <c r="D1972"/>
      <c r="E1972"/>
    </row>
    <row r="1973" spans="1:5" x14ac:dyDescent="0.25">
      <c r="A1973"/>
      <c r="B1973"/>
      <c r="C1973"/>
      <c r="D1973"/>
      <c r="E1973"/>
    </row>
    <row r="1974" spans="1:5" x14ac:dyDescent="0.25">
      <c r="A1974"/>
      <c r="B1974"/>
      <c r="C1974"/>
      <c r="D1974"/>
      <c r="E1974"/>
    </row>
    <row r="1975" spans="1:5" x14ac:dyDescent="0.25">
      <c r="A1975"/>
      <c r="B1975"/>
      <c r="C1975"/>
      <c r="D1975"/>
      <c r="E1975"/>
    </row>
    <row r="1976" spans="1:5" x14ac:dyDescent="0.25">
      <c r="A1976"/>
      <c r="B1976"/>
      <c r="C1976"/>
      <c r="D1976"/>
      <c r="E1976"/>
    </row>
    <row r="1977" spans="1:5" x14ac:dyDescent="0.25">
      <c r="A1977"/>
      <c r="B1977"/>
      <c r="C1977"/>
      <c r="D1977"/>
      <c r="E1977"/>
    </row>
    <row r="1978" spans="1:5" x14ac:dyDescent="0.25">
      <c r="A1978"/>
      <c r="B1978"/>
      <c r="C1978"/>
      <c r="D1978"/>
      <c r="E1978"/>
    </row>
    <row r="1979" spans="1:5" x14ac:dyDescent="0.25">
      <c r="A1979"/>
      <c r="B1979"/>
      <c r="C1979"/>
      <c r="D1979"/>
      <c r="E1979"/>
    </row>
    <row r="1980" spans="1:5" x14ac:dyDescent="0.25">
      <c r="A1980"/>
      <c r="B1980"/>
      <c r="C1980"/>
      <c r="D1980"/>
      <c r="E1980"/>
    </row>
    <row r="1981" spans="1:5" x14ac:dyDescent="0.25">
      <c r="A1981"/>
      <c r="B1981"/>
      <c r="C1981"/>
      <c r="D1981"/>
      <c r="E1981"/>
    </row>
    <row r="1982" spans="1:5" x14ac:dyDescent="0.25">
      <c r="A1982"/>
      <c r="B1982"/>
      <c r="C1982"/>
      <c r="D1982"/>
      <c r="E1982"/>
    </row>
    <row r="1983" spans="1:5" x14ac:dyDescent="0.25">
      <c r="A1983"/>
      <c r="B1983"/>
      <c r="C1983"/>
      <c r="D1983"/>
      <c r="E1983"/>
    </row>
    <row r="1984" spans="1:5" x14ac:dyDescent="0.25">
      <c r="A1984"/>
      <c r="B1984"/>
      <c r="C1984"/>
      <c r="D1984"/>
      <c r="E1984"/>
    </row>
    <row r="1985" spans="1:5" x14ac:dyDescent="0.25">
      <c r="A1985"/>
      <c r="B1985"/>
      <c r="C1985"/>
      <c r="D1985"/>
      <c r="E1985"/>
    </row>
    <row r="1986" spans="1:5" x14ac:dyDescent="0.25">
      <c r="A1986"/>
      <c r="B1986"/>
      <c r="C1986"/>
      <c r="D1986"/>
      <c r="E1986"/>
    </row>
    <row r="1987" spans="1:5" x14ac:dyDescent="0.25">
      <c r="A1987"/>
      <c r="B1987"/>
      <c r="C1987"/>
      <c r="D1987"/>
      <c r="E1987"/>
    </row>
    <row r="1988" spans="1:5" x14ac:dyDescent="0.25">
      <c r="A1988"/>
      <c r="B1988"/>
      <c r="C1988"/>
      <c r="D1988"/>
      <c r="E1988"/>
    </row>
    <row r="1989" spans="1:5" x14ac:dyDescent="0.25">
      <c r="A1989"/>
      <c r="B1989"/>
      <c r="C1989"/>
      <c r="D1989"/>
      <c r="E1989"/>
    </row>
    <row r="1990" spans="1:5" x14ac:dyDescent="0.25">
      <c r="A1990"/>
      <c r="B1990"/>
      <c r="C1990"/>
      <c r="D1990"/>
      <c r="E1990"/>
    </row>
    <row r="1991" spans="1:5" x14ac:dyDescent="0.25">
      <c r="A1991"/>
      <c r="B1991"/>
      <c r="C1991"/>
      <c r="D1991"/>
      <c r="E1991"/>
    </row>
    <row r="1992" spans="1:5" x14ac:dyDescent="0.25">
      <c r="A1992"/>
      <c r="B1992"/>
      <c r="C1992"/>
      <c r="D1992"/>
      <c r="E1992"/>
    </row>
    <row r="1993" spans="1:5" x14ac:dyDescent="0.25">
      <c r="A1993"/>
      <c r="B1993"/>
      <c r="C1993"/>
      <c r="D1993"/>
      <c r="E1993"/>
    </row>
    <row r="1994" spans="1:5" x14ac:dyDescent="0.25">
      <c r="A1994"/>
      <c r="B1994"/>
      <c r="C1994"/>
      <c r="D1994"/>
      <c r="E1994"/>
    </row>
    <row r="1995" spans="1:5" x14ac:dyDescent="0.25">
      <c r="A1995"/>
      <c r="B1995"/>
      <c r="C1995"/>
      <c r="D1995"/>
      <c r="E1995"/>
    </row>
    <row r="1996" spans="1:5" x14ac:dyDescent="0.25">
      <c r="A1996"/>
      <c r="B1996"/>
      <c r="C1996"/>
      <c r="D1996"/>
      <c r="E1996"/>
    </row>
    <row r="1997" spans="1:5" x14ac:dyDescent="0.25">
      <c r="A1997"/>
      <c r="B1997"/>
      <c r="C1997"/>
      <c r="D1997"/>
      <c r="E1997"/>
    </row>
    <row r="1998" spans="1:5" x14ac:dyDescent="0.25">
      <c r="A1998"/>
      <c r="B1998"/>
      <c r="C1998"/>
      <c r="D1998"/>
      <c r="E1998"/>
    </row>
    <row r="1999" spans="1:5" x14ac:dyDescent="0.25">
      <c r="A1999"/>
      <c r="B1999"/>
      <c r="C1999"/>
      <c r="D1999"/>
      <c r="E1999"/>
    </row>
    <row r="2000" spans="1:5" x14ac:dyDescent="0.25">
      <c r="A2000"/>
      <c r="B2000"/>
      <c r="C2000"/>
      <c r="D2000"/>
      <c r="E2000"/>
    </row>
    <row r="2001" spans="1:5" x14ac:dyDescent="0.25">
      <c r="A2001"/>
      <c r="B2001"/>
      <c r="C2001"/>
      <c r="D2001"/>
      <c r="E2001"/>
    </row>
    <row r="2002" spans="1:5" x14ac:dyDescent="0.25">
      <c r="A2002"/>
      <c r="B2002"/>
      <c r="C2002"/>
      <c r="D2002"/>
      <c r="E2002"/>
    </row>
    <row r="2003" spans="1:5" x14ac:dyDescent="0.25">
      <c r="A2003"/>
      <c r="B2003"/>
      <c r="C2003"/>
      <c r="D2003"/>
      <c r="E2003"/>
    </row>
    <row r="2004" spans="1:5" x14ac:dyDescent="0.25">
      <c r="A2004"/>
      <c r="B2004"/>
      <c r="C2004"/>
      <c r="D2004"/>
      <c r="E2004"/>
    </row>
    <row r="2005" spans="1:5" x14ac:dyDescent="0.25">
      <c r="A2005"/>
      <c r="B2005"/>
      <c r="C2005"/>
      <c r="D2005"/>
      <c r="E2005"/>
    </row>
    <row r="2006" spans="1:5" x14ac:dyDescent="0.25">
      <c r="A2006"/>
      <c r="B2006"/>
      <c r="C2006"/>
      <c r="D2006"/>
      <c r="E2006"/>
    </row>
    <row r="2007" spans="1:5" x14ac:dyDescent="0.25">
      <c r="A2007"/>
      <c r="B2007"/>
      <c r="C2007"/>
      <c r="D2007"/>
      <c r="E2007"/>
    </row>
    <row r="2008" spans="1:5" x14ac:dyDescent="0.25">
      <c r="A2008"/>
      <c r="B2008"/>
      <c r="C2008"/>
      <c r="D2008"/>
      <c r="E2008"/>
    </row>
    <row r="2009" spans="1:5" x14ac:dyDescent="0.25">
      <c r="A2009"/>
      <c r="B2009"/>
      <c r="C2009"/>
      <c r="D2009"/>
      <c r="E2009"/>
    </row>
    <row r="2010" spans="1:5" x14ac:dyDescent="0.25">
      <c r="A2010"/>
      <c r="B2010"/>
      <c r="C2010"/>
      <c r="D2010"/>
      <c r="E2010"/>
    </row>
    <row r="2011" spans="1:5" x14ac:dyDescent="0.25">
      <c r="A2011"/>
      <c r="B2011"/>
      <c r="C2011"/>
      <c r="D2011"/>
      <c r="E2011"/>
    </row>
    <row r="2012" spans="1:5" x14ac:dyDescent="0.25">
      <c r="A2012"/>
      <c r="B2012"/>
      <c r="C2012"/>
      <c r="D2012"/>
      <c r="E2012"/>
    </row>
    <row r="2013" spans="1:5" x14ac:dyDescent="0.25">
      <c r="A2013"/>
      <c r="B2013"/>
      <c r="C2013"/>
      <c r="D2013"/>
      <c r="E2013"/>
    </row>
    <row r="2014" spans="1:5" x14ac:dyDescent="0.25">
      <c r="A2014"/>
      <c r="B2014"/>
      <c r="C2014"/>
      <c r="D2014"/>
      <c r="E2014"/>
    </row>
    <row r="2015" spans="1:5" x14ac:dyDescent="0.25">
      <c r="A2015"/>
      <c r="B2015"/>
      <c r="C2015"/>
      <c r="D2015"/>
      <c r="E2015"/>
    </row>
    <row r="2016" spans="1:5" x14ac:dyDescent="0.25">
      <c r="A2016"/>
      <c r="B2016"/>
      <c r="C2016"/>
      <c r="D2016"/>
      <c r="E2016"/>
    </row>
    <row r="2017" spans="1:5" x14ac:dyDescent="0.25">
      <c r="A2017"/>
      <c r="B2017"/>
      <c r="C2017"/>
      <c r="D2017"/>
      <c r="E2017"/>
    </row>
    <row r="2018" spans="1:5" x14ac:dyDescent="0.25">
      <c r="A2018"/>
      <c r="B2018"/>
      <c r="C2018"/>
      <c r="D2018"/>
      <c r="E2018"/>
    </row>
    <row r="2019" spans="1:5" x14ac:dyDescent="0.25">
      <c r="A2019"/>
      <c r="B2019"/>
      <c r="C2019"/>
      <c r="D2019"/>
      <c r="E2019"/>
    </row>
    <row r="2020" spans="1:5" x14ac:dyDescent="0.25">
      <c r="A2020"/>
      <c r="B2020"/>
      <c r="C2020"/>
      <c r="D2020"/>
      <c r="E2020"/>
    </row>
    <row r="2021" spans="1:5" x14ac:dyDescent="0.25">
      <c r="A2021"/>
      <c r="B2021"/>
      <c r="C2021"/>
      <c r="D2021"/>
      <c r="E2021"/>
    </row>
    <row r="2022" spans="1:5" x14ac:dyDescent="0.25">
      <c r="A2022"/>
      <c r="B2022"/>
      <c r="C2022"/>
      <c r="D2022"/>
      <c r="E2022"/>
    </row>
    <row r="2023" spans="1:5" x14ac:dyDescent="0.25">
      <c r="A2023"/>
      <c r="B2023"/>
      <c r="C2023"/>
      <c r="D2023"/>
      <c r="E2023"/>
    </row>
    <row r="2024" spans="1:5" x14ac:dyDescent="0.25">
      <c r="A2024"/>
      <c r="B2024"/>
      <c r="C2024"/>
      <c r="D2024"/>
      <c r="E2024"/>
    </row>
    <row r="2025" spans="1:5" x14ac:dyDescent="0.25">
      <c r="A2025"/>
      <c r="B2025"/>
      <c r="C2025"/>
      <c r="D2025"/>
      <c r="E2025"/>
    </row>
    <row r="2026" spans="1:5" x14ac:dyDescent="0.25">
      <c r="A2026"/>
      <c r="B2026"/>
      <c r="C2026"/>
      <c r="D2026"/>
      <c r="E2026"/>
    </row>
    <row r="2027" spans="1:5" x14ac:dyDescent="0.25">
      <c r="A2027"/>
      <c r="B2027"/>
      <c r="C2027"/>
      <c r="D2027"/>
      <c r="E2027"/>
    </row>
    <row r="2028" spans="1:5" x14ac:dyDescent="0.25">
      <c r="A2028"/>
      <c r="B2028"/>
      <c r="C2028"/>
      <c r="D2028"/>
      <c r="E2028"/>
    </row>
    <row r="2029" spans="1:5" x14ac:dyDescent="0.25">
      <c r="A2029"/>
      <c r="B2029"/>
      <c r="C2029"/>
      <c r="D2029"/>
      <c r="E2029"/>
    </row>
    <row r="2030" spans="1:5" x14ac:dyDescent="0.25">
      <c r="A2030"/>
      <c r="B2030"/>
      <c r="C2030"/>
      <c r="D2030"/>
      <c r="E2030"/>
    </row>
    <row r="2031" spans="1:5" x14ac:dyDescent="0.25">
      <c r="A2031"/>
      <c r="B2031"/>
      <c r="C2031"/>
      <c r="D2031"/>
      <c r="E2031"/>
    </row>
    <row r="2032" spans="1:5" x14ac:dyDescent="0.25">
      <c r="A2032"/>
      <c r="B2032"/>
      <c r="C2032"/>
      <c r="D2032"/>
      <c r="E2032"/>
    </row>
    <row r="2033" spans="1:5" x14ac:dyDescent="0.25">
      <c r="A2033"/>
      <c r="B2033"/>
      <c r="C2033"/>
      <c r="D2033"/>
      <c r="E2033"/>
    </row>
    <row r="2034" spans="1:5" x14ac:dyDescent="0.25">
      <c r="A2034"/>
      <c r="B2034"/>
      <c r="C2034"/>
      <c r="D2034"/>
      <c r="E2034"/>
    </row>
    <row r="2035" spans="1:5" x14ac:dyDescent="0.25">
      <c r="A2035"/>
      <c r="B2035"/>
      <c r="C2035"/>
      <c r="D2035"/>
      <c r="E2035"/>
    </row>
    <row r="2036" spans="1:5" x14ac:dyDescent="0.25">
      <c r="A2036"/>
      <c r="B2036"/>
      <c r="C2036"/>
      <c r="D2036"/>
      <c r="E2036"/>
    </row>
    <row r="2037" spans="1:5" x14ac:dyDescent="0.25">
      <c r="A2037"/>
      <c r="B2037"/>
      <c r="C2037"/>
      <c r="D2037"/>
      <c r="E2037"/>
    </row>
    <row r="2038" spans="1:5" x14ac:dyDescent="0.25">
      <c r="A2038"/>
      <c r="B2038"/>
      <c r="C2038"/>
      <c r="D2038"/>
      <c r="E2038"/>
    </row>
    <row r="2039" spans="1:5" x14ac:dyDescent="0.25">
      <c r="A2039"/>
      <c r="B2039"/>
      <c r="C2039"/>
      <c r="D2039"/>
      <c r="E2039"/>
    </row>
    <row r="2040" spans="1:5" x14ac:dyDescent="0.25">
      <c r="A2040"/>
      <c r="B2040"/>
      <c r="C2040"/>
      <c r="D2040"/>
      <c r="E2040"/>
    </row>
    <row r="2041" spans="1:5" x14ac:dyDescent="0.25">
      <c r="A2041"/>
      <c r="B2041"/>
      <c r="C2041"/>
      <c r="D2041"/>
      <c r="E2041"/>
    </row>
    <row r="2042" spans="1:5" x14ac:dyDescent="0.25">
      <c r="A2042"/>
      <c r="B2042"/>
      <c r="C2042"/>
      <c r="D2042"/>
      <c r="E2042"/>
    </row>
    <row r="2043" spans="1:5" x14ac:dyDescent="0.25">
      <c r="A2043"/>
      <c r="B2043"/>
      <c r="C2043"/>
      <c r="D2043"/>
      <c r="E2043"/>
    </row>
    <row r="2044" spans="1:5" x14ac:dyDescent="0.25">
      <c r="A2044"/>
      <c r="B2044"/>
      <c r="C2044"/>
      <c r="D2044"/>
      <c r="E2044"/>
    </row>
    <row r="2045" spans="1:5" x14ac:dyDescent="0.25">
      <c r="A2045"/>
      <c r="B2045"/>
      <c r="C2045"/>
      <c r="D2045"/>
      <c r="E2045"/>
    </row>
    <row r="2046" spans="1:5" x14ac:dyDescent="0.25">
      <c r="A2046"/>
      <c r="B2046"/>
      <c r="C2046"/>
      <c r="D2046"/>
      <c r="E2046"/>
    </row>
    <row r="2047" spans="1:5" x14ac:dyDescent="0.25">
      <c r="A2047"/>
      <c r="B2047"/>
      <c r="C2047"/>
      <c r="D2047"/>
      <c r="E2047"/>
    </row>
    <row r="2048" spans="1:5" x14ac:dyDescent="0.25">
      <c r="A2048"/>
      <c r="B2048"/>
      <c r="C2048"/>
      <c r="D2048"/>
      <c r="E2048"/>
    </row>
    <row r="2049" spans="1:5" x14ac:dyDescent="0.25">
      <c r="A2049"/>
      <c r="B2049"/>
      <c r="C2049"/>
      <c r="D2049"/>
      <c r="E2049"/>
    </row>
    <row r="2050" spans="1:5" x14ac:dyDescent="0.25">
      <c r="A2050"/>
      <c r="B2050"/>
      <c r="C2050"/>
      <c r="D2050"/>
      <c r="E2050"/>
    </row>
    <row r="2051" spans="1:5" x14ac:dyDescent="0.25">
      <c r="A2051"/>
      <c r="B2051"/>
      <c r="C2051"/>
      <c r="D2051"/>
      <c r="E2051"/>
    </row>
    <row r="2052" spans="1:5" x14ac:dyDescent="0.25">
      <c r="A2052"/>
      <c r="B2052"/>
      <c r="C2052"/>
      <c r="D2052"/>
      <c r="E2052"/>
    </row>
    <row r="2053" spans="1:5" x14ac:dyDescent="0.25">
      <c r="A2053"/>
      <c r="B2053"/>
      <c r="C2053"/>
      <c r="D2053"/>
      <c r="E2053"/>
    </row>
    <row r="2054" spans="1:5" x14ac:dyDescent="0.25">
      <c r="A2054"/>
      <c r="B2054"/>
      <c r="C2054"/>
      <c r="D2054"/>
      <c r="E2054"/>
    </row>
    <row r="2055" spans="1:5" x14ac:dyDescent="0.25">
      <c r="A2055"/>
      <c r="B2055"/>
      <c r="C2055"/>
      <c r="D2055"/>
      <c r="E2055"/>
    </row>
    <row r="2056" spans="1:5" x14ac:dyDescent="0.25">
      <c r="A2056"/>
      <c r="B2056"/>
      <c r="C2056"/>
      <c r="D2056"/>
      <c r="E2056"/>
    </row>
    <row r="2057" spans="1:5" x14ac:dyDescent="0.25">
      <c r="A2057"/>
      <c r="B2057"/>
      <c r="C2057"/>
      <c r="D2057"/>
      <c r="E2057"/>
    </row>
    <row r="2058" spans="1:5" x14ac:dyDescent="0.25">
      <c r="A2058"/>
      <c r="B2058"/>
      <c r="C2058"/>
      <c r="D2058"/>
      <c r="E2058"/>
    </row>
    <row r="2059" spans="1:5" x14ac:dyDescent="0.25">
      <c r="A2059"/>
      <c r="B2059"/>
      <c r="C2059"/>
      <c r="D2059"/>
      <c r="E2059"/>
    </row>
    <row r="2060" spans="1:5" x14ac:dyDescent="0.25">
      <c r="A2060"/>
      <c r="B2060"/>
      <c r="C2060"/>
      <c r="D2060"/>
      <c r="E2060"/>
    </row>
    <row r="2061" spans="1:5" x14ac:dyDescent="0.25">
      <c r="A2061"/>
      <c r="B2061"/>
      <c r="C2061"/>
      <c r="D2061"/>
      <c r="E2061"/>
    </row>
    <row r="2062" spans="1:5" x14ac:dyDescent="0.25">
      <c r="A2062"/>
      <c r="B2062"/>
      <c r="C2062"/>
      <c r="D2062"/>
      <c r="E2062"/>
    </row>
    <row r="2063" spans="1:5" x14ac:dyDescent="0.25">
      <c r="A2063"/>
      <c r="B2063"/>
      <c r="C2063"/>
      <c r="D2063"/>
      <c r="E2063"/>
    </row>
    <row r="2064" spans="1:5" x14ac:dyDescent="0.25">
      <c r="A2064"/>
      <c r="B2064"/>
      <c r="C2064"/>
      <c r="D2064"/>
      <c r="E2064"/>
    </row>
    <row r="2065" spans="1:5" x14ac:dyDescent="0.25">
      <c r="A2065"/>
      <c r="B2065"/>
      <c r="C2065"/>
      <c r="D2065"/>
      <c r="E2065"/>
    </row>
    <row r="2066" spans="1:5" x14ac:dyDescent="0.25">
      <c r="A2066"/>
      <c r="B2066"/>
      <c r="C2066"/>
      <c r="D2066"/>
      <c r="E2066"/>
    </row>
    <row r="2067" spans="1:5" x14ac:dyDescent="0.25">
      <c r="A2067"/>
      <c r="B2067"/>
      <c r="C2067"/>
      <c r="D2067"/>
      <c r="E2067"/>
    </row>
    <row r="2068" spans="1:5" x14ac:dyDescent="0.25">
      <c r="A2068"/>
      <c r="B2068"/>
      <c r="C2068"/>
      <c r="D2068"/>
      <c r="E2068"/>
    </row>
    <row r="2069" spans="1:5" x14ac:dyDescent="0.25">
      <c r="A2069"/>
      <c r="B2069"/>
      <c r="C2069"/>
      <c r="D2069"/>
      <c r="E2069"/>
    </row>
    <row r="2070" spans="1:5" x14ac:dyDescent="0.25">
      <c r="A2070"/>
      <c r="B2070"/>
      <c r="C2070"/>
      <c r="D2070"/>
      <c r="E2070"/>
    </row>
    <row r="2071" spans="1:5" x14ac:dyDescent="0.25">
      <c r="A2071"/>
      <c r="B2071"/>
      <c r="C2071"/>
      <c r="D2071"/>
      <c r="E2071"/>
    </row>
    <row r="2072" spans="1:5" x14ac:dyDescent="0.25">
      <c r="A2072"/>
      <c r="B2072"/>
      <c r="C2072"/>
      <c r="D2072"/>
      <c r="E2072"/>
    </row>
    <row r="2073" spans="1:5" x14ac:dyDescent="0.25">
      <c r="A2073"/>
      <c r="B2073"/>
      <c r="C2073"/>
      <c r="D2073"/>
      <c r="E2073"/>
    </row>
    <row r="2074" spans="1:5" x14ac:dyDescent="0.25">
      <c r="A2074"/>
      <c r="B2074"/>
      <c r="C2074"/>
      <c r="D2074"/>
      <c r="E2074"/>
    </row>
    <row r="2075" spans="1:5" x14ac:dyDescent="0.25">
      <c r="A2075"/>
      <c r="B2075"/>
      <c r="C2075"/>
      <c r="D2075"/>
      <c r="E2075"/>
    </row>
    <row r="2076" spans="1:5" x14ac:dyDescent="0.25">
      <c r="A2076"/>
      <c r="B2076"/>
      <c r="C2076"/>
      <c r="D2076"/>
      <c r="E2076"/>
    </row>
    <row r="2077" spans="1:5" x14ac:dyDescent="0.25">
      <c r="A2077"/>
      <c r="B2077"/>
      <c r="C2077"/>
      <c r="D2077"/>
      <c r="E2077"/>
    </row>
    <row r="2078" spans="1:5" x14ac:dyDescent="0.25">
      <c r="A2078"/>
      <c r="B2078"/>
      <c r="C2078"/>
      <c r="D2078"/>
      <c r="E2078"/>
    </row>
    <row r="2079" spans="1:5" x14ac:dyDescent="0.25">
      <c r="A2079"/>
      <c r="B2079"/>
      <c r="C2079"/>
      <c r="D2079"/>
      <c r="E2079"/>
    </row>
    <row r="2080" spans="1:5" x14ac:dyDescent="0.25">
      <c r="A2080"/>
      <c r="B2080"/>
      <c r="C2080"/>
      <c r="D2080"/>
      <c r="E2080"/>
    </row>
    <row r="2081" spans="1:5" x14ac:dyDescent="0.25">
      <c r="A2081"/>
      <c r="B2081"/>
      <c r="C2081"/>
      <c r="D2081"/>
      <c r="E2081"/>
    </row>
    <row r="2082" spans="1:5" x14ac:dyDescent="0.25">
      <c r="A2082"/>
      <c r="B2082"/>
      <c r="C2082"/>
      <c r="D2082"/>
      <c r="E2082"/>
    </row>
    <row r="2083" spans="1:5" x14ac:dyDescent="0.25">
      <c r="A2083"/>
      <c r="B2083"/>
      <c r="C2083"/>
      <c r="D2083"/>
      <c r="E2083"/>
    </row>
    <row r="2084" spans="1:5" x14ac:dyDescent="0.25">
      <c r="A2084"/>
      <c r="B2084"/>
      <c r="C2084"/>
      <c r="D2084"/>
      <c r="E2084"/>
    </row>
    <row r="2085" spans="1:5" x14ac:dyDescent="0.25">
      <c r="A2085"/>
      <c r="B2085"/>
      <c r="C2085"/>
      <c r="D2085"/>
      <c r="E2085"/>
    </row>
    <row r="2086" spans="1:5" x14ac:dyDescent="0.25">
      <c r="A2086"/>
      <c r="B2086"/>
      <c r="C2086"/>
      <c r="D2086"/>
      <c r="E2086"/>
    </row>
    <row r="2087" spans="1:5" x14ac:dyDescent="0.25">
      <c r="A2087"/>
      <c r="B2087"/>
      <c r="C2087"/>
      <c r="D2087"/>
      <c r="E2087"/>
    </row>
    <row r="2088" spans="1:5" x14ac:dyDescent="0.25">
      <c r="A2088"/>
      <c r="B2088"/>
      <c r="C2088"/>
      <c r="D2088"/>
      <c r="E2088"/>
    </row>
    <row r="2089" spans="1:5" x14ac:dyDescent="0.25">
      <c r="A2089"/>
      <c r="B2089"/>
      <c r="C2089"/>
      <c r="D2089"/>
      <c r="E2089"/>
    </row>
    <row r="2090" spans="1:5" x14ac:dyDescent="0.25">
      <c r="A2090"/>
      <c r="B2090"/>
      <c r="C2090"/>
      <c r="D2090"/>
      <c r="E2090"/>
    </row>
    <row r="2091" spans="1:5" x14ac:dyDescent="0.25">
      <c r="A2091"/>
      <c r="B2091"/>
      <c r="C2091"/>
      <c r="D2091"/>
      <c r="E2091"/>
    </row>
    <row r="2092" spans="1:5" x14ac:dyDescent="0.25">
      <c r="A2092"/>
      <c r="B2092"/>
      <c r="C2092"/>
      <c r="D2092"/>
      <c r="E2092"/>
    </row>
    <row r="2093" spans="1:5" x14ac:dyDescent="0.25">
      <c r="A2093"/>
      <c r="B2093"/>
      <c r="C2093"/>
      <c r="D2093"/>
      <c r="E2093"/>
    </row>
    <row r="2094" spans="1:5" x14ac:dyDescent="0.25">
      <c r="A2094"/>
      <c r="B2094"/>
      <c r="C2094"/>
      <c r="D2094"/>
      <c r="E2094"/>
    </row>
    <row r="2095" spans="1:5" x14ac:dyDescent="0.25">
      <c r="A2095"/>
      <c r="B2095"/>
      <c r="C2095"/>
      <c r="D2095"/>
      <c r="E2095"/>
    </row>
    <row r="2096" spans="1:5" x14ac:dyDescent="0.25">
      <c r="A2096"/>
      <c r="B2096"/>
      <c r="C2096"/>
      <c r="D2096"/>
      <c r="E2096"/>
    </row>
    <row r="2097" spans="1:5" x14ac:dyDescent="0.25">
      <c r="A2097"/>
      <c r="B2097"/>
      <c r="C2097"/>
      <c r="D2097"/>
      <c r="E2097"/>
    </row>
    <row r="2098" spans="1:5" x14ac:dyDescent="0.25">
      <c r="A2098"/>
      <c r="B2098"/>
      <c r="C2098"/>
      <c r="D2098"/>
      <c r="E2098"/>
    </row>
    <row r="2099" spans="1:5" x14ac:dyDescent="0.25">
      <c r="A2099"/>
      <c r="B2099"/>
      <c r="C2099"/>
      <c r="D2099"/>
      <c r="E2099"/>
    </row>
    <row r="2100" spans="1:5" x14ac:dyDescent="0.25">
      <c r="A2100"/>
      <c r="B2100"/>
      <c r="C2100"/>
      <c r="D2100"/>
      <c r="E2100"/>
    </row>
    <row r="2101" spans="1:5" x14ac:dyDescent="0.25">
      <c r="A2101"/>
      <c r="B2101"/>
      <c r="C2101"/>
      <c r="D2101"/>
      <c r="E2101"/>
    </row>
    <row r="2102" spans="1:5" x14ac:dyDescent="0.25">
      <c r="A2102"/>
      <c r="B2102"/>
      <c r="C2102"/>
      <c r="D2102"/>
      <c r="E2102"/>
    </row>
    <row r="2103" spans="1:5" x14ac:dyDescent="0.25">
      <c r="A2103"/>
      <c r="B2103"/>
      <c r="C2103"/>
      <c r="D2103"/>
      <c r="E2103"/>
    </row>
    <row r="2104" spans="1:5" x14ac:dyDescent="0.25">
      <c r="A2104"/>
      <c r="B2104"/>
      <c r="C2104"/>
      <c r="D2104"/>
      <c r="E2104"/>
    </row>
    <row r="2105" spans="1:5" x14ac:dyDescent="0.25">
      <c r="A2105"/>
      <c r="B2105"/>
      <c r="C2105"/>
      <c r="D2105"/>
      <c r="E2105"/>
    </row>
    <row r="2106" spans="1:5" x14ac:dyDescent="0.25">
      <c r="A2106"/>
      <c r="B2106"/>
      <c r="C2106"/>
      <c r="D2106"/>
      <c r="E2106"/>
    </row>
    <row r="2107" spans="1:5" x14ac:dyDescent="0.25">
      <c r="A2107"/>
      <c r="B2107"/>
      <c r="C2107"/>
      <c r="D2107"/>
      <c r="E2107"/>
    </row>
    <row r="2108" spans="1:5" x14ac:dyDescent="0.25">
      <c r="A2108"/>
      <c r="B2108"/>
      <c r="C2108"/>
      <c r="D2108"/>
      <c r="E2108"/>
    </row>
    <row r="2109" spans="1:5" x14ac:dyDescent="0.25">
      <c r="A2109"/>
      <c r="B2109"/>
      <c r="C2109"/>
      <c r="D2109"/>
      <c r="E2109"/>
    </row>
    <row r="2110" spans="1:5" x14ac:dyDescent="0.25">
      <c r="A2110"/>
      <c r="B2110"/>
      <c r="C2110"/>
      <c r="D2110"/>
      <c r="E2110"/>
    </row>
    <row r="2111" spans="1:5" x14ac:dyDescent="0.25">
      <c r="A2111"/>
      <c r="B2111"/>
      <c r="C2111"/>
      <c r="D2111"/>
      <c r="E2111"/>
    </row>
    <row r="2112" spans="1:5" x14ac:dyDescent="0.25">
      <c r="A2112"/>
      <c r="B2112"/>
      <c r="C2112"/>
      <c r="D2112"/>
      <c r="E2112"/>
    </row>
    <row r="2113" spans="1:5" x14ac:dyDescent="0.25">
      <c r="A2113"/>
      <c r="B2113"/>
      <c r="C2113"/>
      <c r="D2113"/>
      <c r="E2113"/>
    </row>
    <row r="2114" spans="1:5" x14ac:dyDescent="0.25">
      <c r="A2114"/>
      <c r="B2114"/>
      <c r="C2114"/>
      <c r="D2114"/>
      <c r="E2114"/>
    </row>
    <row r="2115" spans="1:5" x14ac:dyDescent="0.25">
      <c r="A2115"/>
      <c r="B2115"/>
      <c r="C2115"/>
      <c r="D2115"/>
      <c r="E2115"/>
    </row>
    <row r="2116" spans="1:5" x14ac:dyDescent="0.25">
      <c r="A2116"/>
      <c r="B2116"/>
      <c r="C2116"/>
      <c r="D2116"/>
      <c r="E2116"/>
    </row>
    <row r="2117" spans="1:5" x14ac:dyDescent="0.25">
      <c r="A2117"/>
      <c r="B2117"/>
      <c r="C2117"/>
      <c r="D2117"/>
      <c r="E2117"/>
    </row>
    <row r="2118" spans="1:5" x14ac:dyDescent="0.25">
      <c r="A2118"/>
      <c r="B2118"/>
      <c r="C2118"/>
      <c r="D2118"/>
      <c r="E2118"/>
    </row>
    <row r="2119" spans="1:5" x14ac:dyDescent="0.25">
      <c r="A2119"/>
      <c r="B2119"/>
      <c r="C2119"/>
      <c r="D2119"/>
      <c r="E2119"/>
    </row>
    <row r="2120" spans="1:5" x14ac:dyDescent="0.25">
      <c r="A2120"/>
      <c r="B2120"/>
      <c r="C2120"/>
      <c r="D2120"/>
      <c r="E2120"/>
    </row>
    <row r="2121" spans="1:5" x14ac:dyDescent="0.25">
      <c r="A2121"/>
      <c r="B2121"/>
      <c r="C2121"/>
      <c r="D2121"/>
      <c r="E2121"/>
    </row>
    <row r="2122" spans="1:5" x14ac:dyDescent="0.25">
      <c r="A2122"/>
      <c r="B2122"/>
      <c r="C2122"/>
      <c r="D2122"/>
      <c r="E2122"/>
    </row>
    <row r="2123" spans="1:5" x14ac:dyDescent="0.25">
      <c r="A2123"/>
      <c r="B2123"/>
      <c r="C2123"/>
      <c r="D2123"/>
      <c r="E2123"/>
    </row>
    <row r="2124" spans="1:5" x14ac:dyDescent="0.25">
      <c r="A2124"/>
      <c r="B2124"/>
      <c r="C2124"/>
      <c r="D2124"/>
      <c r="E2124"/>
    </row>
    <row r="2125" spans="1:5" x14ac:dyDescent="0.25">
      <c r="A2125"/>
      <c r="B2125"/>
      <c r="C2125"/>
      <c r="D2125"/>
      <c r="E2125"/>
    </row>
    <row r="2126" spans="1:5" x14ac:dyDescent="0.25">
      <c r="A2126"/>
      <c r="B2126"/>
      <c r="C2126"/>
      <c r="D2126"/>
      <c r="E2126"/>
    </row>
    <row r="2127" spans="1:5" x14ac:dyDescent="0.25">
      <c r="A2127"/>
      <c r="B2127"/>
      <c r="C2127"/>
      <c r="D2127"/>
      <c r="E2127"/>
    </row>
    <row r="2128" spans="1:5" x14ac:dyDescent="0.25">
      <c r="A2128"/>
      <c r="B2128"/>
      <c r="C2128"/>
      <c r="D2128"/>
      <c r="E2128"/>
    </row>
    <row r="2129" spans="1:5" x14ac:dyDescent="0.25">
      <c r="A2129"/>
      <c r="B2129"/>
      <c r="C2129"/>
      <c r="D2129"/>
      <c r="E2129"/>
    </row>
    <row r="2130" spans="1:5" x14ac:dyDescent="0.25">
      <c r="A2130"/>
      <c r="B2130"/>
      <c r="C2130"/>
      <c r="D2130"/>
      <c r="E2130"/>
    </row>
    <row r="2131" spans="1:5" x14ac:dyDescent="0.25">
      <c r="A2131"/>
      <c r="B2131"/>
      <c r="C2131"/>
      <c r="D2131"/>
      <c r="E2131"/>
    </row>
    <row r="2132" spans="1:5" x14ac:dyDescent="0.25">
      <c r="A2132"/>
      <c r="B2132"/>
      <c r="C2132"/>
      <c r="D2132"/>
      <c r="E2132"/>
    </row>
    <row r="2133" spans="1:5" x14ac:dyDescent="0.25">
      <c r="A2133"/>
      <c r="B2133"/>
      <c r="C2133"/>
      <c r="D2133"/>
      <c r="E2133"/>
    </row>
    <row r="2134" spans="1:5" x14ac:dyDescent="0.25">
      <c r="A2134"/>
      <c r="B2134"/>
      <c r="C2134"/>
      <c r="D2134"/>
      <c r="E2134"/>
    </row>
    <row r="2135" spans="1:5" x14ac:dyDescent="0.25">
      <c r="A2135"/>
      <c r="B2135"/>
      <c r="C2135"/>
      <c r="D2135"/>
      <c r="E2135"/>
    </row>
    <row r="2136" spans="1:5" x14ac:dyDescent="0.25">
      <c r="A2136"/>
      <c r="B2136"/>
      <c r="C2136"/>
      <c r="D2136"/>
      <c r="E2136"/>
    </row>
    <row r="2137" spans="1:5" x14ac:dyDescent="0.25">
      <c r="A2137"/>
      <c r="B2137"/>
      <c r="C2137"/>
      <c r="D2137"/>
      <c r="E2137"/>
    </row>
    <row r="2138" spans="1:5" x14ac:dyDescent="0.25">
      <c r="A2138"/>
      <c r="B2138"/>
      <c r="C2138"/>
      <c r="D2138"/>
      <c r="E2138"/>
    </row>
    <row r="2139" spans="1:5" x14ac:dyDescent="0.25">
      <c r="A2139"/>
      <c r="B2139"/>
      <c r="C2139"/>
      <c r="D2139"/>
      <c r="E2139"/>
    </row>
    <row r="2140" spans="1:5" x14ac:dyDescent="0.25">
      <c r="A2140"/>
      <c r="B2140"/>
      <c r="C2140"/>
      <c r="D2140"/>
      <c r="E2140"/>
    </row>
    <row r="2141" spans="1:5" x14ac:dyDescent="0.25">
      <c r="A2141"/>
      <c r="B2141"/>
      <c r="C2141"/>
      <c r="D2141"/>
      <c r="E2141"/>
    </row>
    <row r="2142" spans="1:5" x14ac:dyDescent="0.25">
      <c r="A2142"/>
      <c r="B2142"/>
      <c r="C2142"/>
      <c r="D2142"/>
      <c r="E2142"/>
    </row>
    <row r="2143" spans="1:5" x14ac:dyDescent="0.25">
      <c r="A2143"/>
      <c r="B2143"/>
      <c r="C2143"/>
      <c r="D2143"/>
      <c r="E2143"/>
    </row>
    <row r="2144" spans="1:5" x14ac:dyDescent="0.25">
      <c r="A2144"/>
      <c r="B2144"/>
      <c r="C2144"/>
      <c r="D2144"/>
      <c r="E2144"/>
    </row>
    <row r="2145" spans="1:5" x14ac:dyDescent="0.25">
      <c r="A2145"/>
      <c r="B2145"/>
      <c r="C2145"/>
      <c r="D2145"/>
      <c r="E2145"/>
    </row>
    <row r="2146" spans="1:5" x14ac:dyDescent="0.25">
      <c r="A2146"/>
      <c r="B2146"/>
      <c r="C2146"/>
      <c r="D2146"/>
      <c r="E2146"/>
    </row>
    <row r="2147" spans="1:5" x14ac:dyDescent="0.25">
      <c r="A2147"/>
      <c r="B2147"/>
      <c r="C2147"/>
      <c r="D2147"/>
      <c r="E2147"/>
    </row>
    <row r="2148" spans="1:5" x14ac:dyDescent="0.25">
      <c r="A2148"/>
      <c r="B2148"/>
      <c r="C2148"/>
      <c r="D2148"/>
      <c r="E2148"/>
    </row>
    <row r="2149" spans="1:5" x14ac:dyDescent="0.25">
      <c r="A2149"/>
      <c r="B2149"/>
      <c r="C2149"/>
      <c r="D2149"/>
      <c r="E2149"/>
    </row>
    <row r="2150" spans="1:5" x14ac:dyDescent="0.25">
      <c r="A2150"/>
      <c r="B2150"/>
      <c r="C2150"/>
      <c r="D2150"/>
      <c r="E2150"/>
    </row>
    <row r="2151" spans="1:5" x14ac:dyDescent="0.25">
      <c r="A2151"/>
      <c r="B2151"/>
      <c r="C2151"/>
      <c r="D2151"/>
      <c r="E2151"/>
    </row>
    <row r="2152" spans="1:5" x14ac:dyDescent="0.25">
      <c r="A2152"/>
      <c r="B2152"/>
      <c r="C2152"/>
      <c r="D2152"/>
      <c r="E2152"/>
    </row>
    <row r="2153" spans="1:5" x14ac:dyDescent="0.25">
      <c r="A2153"/>
      <c r="B2153"/>
      <c r="C2153"/>
      <c r="D2153"/>
      <c r="E2153"/>
    </row>
    <row r="2154" spans="1:5" x14ac:dyDescent="0.25">
      <c r="A2154"/>
      <c r="B2154"/>
      <c r="C2154"/>
      <c r="D2154"/>
      <c r="E2154"/>
    </row>
    <row r="2155" spans="1:5" x14ac:dyDescent="0.25">
      <c r="A2155"/>
      <c r="B2155"/>
      <c r="C2155"/>
      <c r="D2155"/>
      <c r="E2155"/>
    </row>
    <row r="2156" spans="1:5" x14ac:dyDescent="0.25">
      <c r="A2156"/>
      <c r="B2156"/>
      <c r="C2156"/>
      <c r="D2156"/>
      <c r="E2156"/>
    </row>
    <row r="2157" spans="1:5" x14ac:dyDescent="0.25">
      <c r="A2157"/>
      <c r="B2157"/>
      <c r="C2157"/>
      <c r="D2157"/>
      <c r="E2157"/>
    </row>
    <row r="2158" spans="1:5" x14ac:dyDescent="0.25">
      <c r="A2158"/>
      <c r="B2158"/>
      <c r="C2158"/>
      <c r="D2158"/>
      <c r="E2158"/>
    </row>
    <row r="2159" spans="1:5" x14ac:dyDescent="0.25">
      <c r="A2159"/>
      <c r="B2159"/>
      <c r="C2159"/>
      <c r="D2159"/>
      <c r="E2159"/>
    </row>
    <row r="2160" spans="1:5" x14ac:dyDescent="0.25">
      <c r="A2160"/>
      <c r="B2160"/>
      <c r="C2160"/>
      <c r="D2160"/>
      <c r="E2160"/>
    </row>
    <row r="2161" spans="1:5" x14ac:dyDescent="0.25">
      <c r="A2161"/>
      <c r="B2161"/>
      <c r="C2161"/>
      <c r="D2161"/>
      <c r="E2161"/>
    </row>
    <row r="2162" spans="1:5" x14ac:dyDescent="0.25">
      <c r="A2162"/>
      <c r="B2162"/>
      <c r="C2162"/>
      <c r="D2162"/>
      <c r="E2162"/>
    </row>
    <row r="2163" spans="1:5" x14ac:dyDescent="0.25">
      <c r="A2163"/>
      <c r="B2163"/>
      <c r="C2163"/>
      <c r="D2163"/>
      <c r="E2163"/>
    </row>
    <row r="2164" spans="1:5" x14ac:dyDescent="0.25">
      <c r="A2164"/>
      <c r="B2164"/>
      <c r="C2164"/>
      <c r="D2164"/>
      <c r="E2164"/>
    </row>
    <row r="2165" spans="1:5" x14ac:dyDescent="0.25">
      <c r="A2165"/>
      <c r="B2165"/>
      <c r="C2165"/>
      <c r="D2165"/>
      <c r="E2165"/>
    </row>
    <row r="2166" spans="1:5" x14ac:dyDescent="0.25">
      <c r="A2166"/>
      <c r="B2166"/>
      <c r="C2166"/>
      <c r="D2166"/>
      <c r="E2166"/>
    </row>
    <row r="2167" spans="1:5" x14ac:dyDescent="0.25">
      <c r="A2167"/>
      <c r="B2167"/>
      <c r="C2167"/>
      <c r="D2167"/>
      <c r="E2167"/>
    </row>
    <row r="2168" spans="1:5" x14ac:dyDescent="0.25">
      <c r="A2168"/>
      <c r="B2168"/>
      <c r="C2168"/>
      <c r="D2168"/>
      <c r="E2168"/>
    </row>
    <row r="2169" spans="1:5" x14ac:dyDescent="0.25">
      <c r="A2169"/>
      <c r="B2169"/>
      <c r="C2169"/>
      <c r="D2169"/>
      <c r="E2169"/>
    </row>
    <row r="2170" spans="1:5" x14ac:dyDescent="0.25">
      <c r="A2170"/>
      <c r="B2170"/>
      <c r="C2170"/>
      <c r="D2170"/>
      <c r="E2170"/>
    </row>
    <row r="2171" spans="1:5" x14ac:dyDescent="0.25">
      <c r="A2171"/>
      <c r="B2171"/>
      <c r="C2171"/>
      <c r="D2171"/>
      <c r="E2171"/>
    </row>
    <row r="2172" spans="1:5" x14ac:dyDescent="0.25">
      <c r="A2172"/>
      <c r="B2172"/>
      <c r="C2172"/>
      <c r="D2172"/>
      <c r="E2172"/>
    </row>
    <row r="2173" spans="1:5" x14ac:dyDescent="0.25">
      <c r="A2173"/>
      <c r="B2173"/>
      <c r="C2173"/>
      <c r="D2173"/>
      <c r="E2173"/>
    </row>
    <row r="2174" spans="1:5" x14ac:dyDescent="0.25">
      <c r="A2174"/>
      <c r="B2174"/>
      <c r="C2174"/>
      <c r="D2174"/>
      <c r="E2174"/>
    </row>
    <row r="2175" spans="1:5" x14ac:dyDescent="0.25">
      <c r="A2175"/>
      <c r="B2175"/>
      <c r="C2175"/>
      <c r="D2175"/>
      <c r="E2175"/>
    </row>
    <row r="2176" spans="1:5" x14ac:dyDescent="0.25">
      <c r="A2176"/>
      <c r="B2176"/>
      <c r="C2176"/>
      <c r="D2176"/>
      <c r="E2176"/>
    </row>
    <row r="2177" spans="1:5" x14ac:dyDescent="0.25">
      <c r="A2177"/>
      <c r="B2177"/>
      <c r="C2177"/>
      <c r="D2177"/>
      <c r="E2177"/>
    </row>
    <row r="2178" spans="1:5" x14ac:dyDescent="0.25">
      <c r="A2178"/>
      <c r="B2178"/>
      <c r="C2178"/>
      <c r="D2178"/>
      <c r="E2178"/>
    </row>
    <row r="2179" spans="1:5" x14ac:dyDescent="0.25">
      <c r="A2179"/>
      <c r="B2179"/>
      <c r="C2179"/>
      <c r="D2179"/>
      <c r="E2179"/>
    </row>
    <row r="2180" spans="1:5" x14ac:dyDescent="0.25">
      <c r="A2180"/>
      <c r="B2180"/>
      <c r="C2180"/>
      <c r="D2180"/>
      <c r="E2180"/>
    </row>
    <row r="2181" spans="1:5" x14ac:dyDescent="0.25">
      <c r="A2181"/>
      <c r="B2181"/>
      <c r="C2181"/>
      <c r="D2181"/>
      <c r="E2181"/>
    </row>
    <row r="2182" spans="1:5" x14ac:dyDescent="0.25">
      <c r="A2182"/>
      <c r="B2182"/>
      <c r="C2182"/>
      <c r="D2182"/>
      <c r="E2182"/>
    </row>
    <row r="2183" spans="1:5" x14ac:dyDescent="0.25">
      <c r="A2183"/>
      <c r="B2183"/>
      <c r="C2183"/>
      <c r="D2183"/>
      <c r="E2183"/>
    </row>
    <row r="2184" spans="1:5" x14ac:dyDescent="0.25">
      <c r="A2184"/>
      <c r="B2184"/>
      <c r="C2184"/>
      <c r="D2184"/>
      <c r="E2184"/>
    </row>
    <row r="2185" spans="1:5" x14ac:dyDescent="0.25">
      <c r="A2185"/>
      <c r="B2185"/>
      <c r="C2185"/>
      <c r="D2185"/>
      <c r="E2185"/>
    </row>
    <row r="2186" spans="1:5" x14ac:dyDescent="0.25">
      <c r="A2186"/>
      <c r="B2186"/>
      <c r="C2186"/>
      <c r="D2186"/>
      <c r="E2186"/>
    </row>
    <row r="2187" spans="1:5" x14ac:dyDescent="0.25">
      <c r="A2187"/>
      <c r="B2187"/>
      <c r="C2187"/>
      <c r="D2187"/>
      <c r="E2187"/>
    </row>
    <row r="2188" spans="1:5" x14ac:dyDescent="0.25">
      <c r="A2188"/>
      <c r="B2188"/>
      <c r="C2188"/>
      <c r="D2188"/>
      <c r="E2188"/>
    </row>
    <row r="2189" spans="1:5" x14ac:dyDescent="0.25">
      <c r="A2189"/>
      <c r="B2189"/>
      <c r="C2189"/>
      <c r="D2189"/>
      <c r="E2189"/>
    </row>
    <row r="2190" spans="1:5" x14ac:dyDescent="0.25">
      <c r="A2190"/>
      <c r="B2190"/>
      <c r="C2190"/>
      <c r="D2190"/>
      <c r="E2190"/>
    </row>
    <row r="2191" spans="1:5" x14ac:dyDescent="0.25">
      <c r="A2191"/>
      <c r="B2191"/>
      <c r="C2191"/>
      <c r="D2191"/>
      <c r="E2191"/>
    </row>
    <row r="2192" spans="1:5" x14ac:dyDescent="0.25">
      <c r="A2192"/>
      <c r="B2192"/>
      <c r="C2192"/>
      <c r="D2192"/>
      <c r="E2192"/>
    </row>
    <row r="2193" spans="1:5" x14ac:dyDescent="0.25">
      <c r="A2193"/>
      <c r="B2193"/>
      <c r="C2193"/>
      <c r="D2193"/>
      <c r="E2193"/>
    </row>
    <row r="2194" spans="1:5" x14ac:dyDescent="0.25">
      <c r="A2194"/>
      <c r="B2194"/>
      <c r="C2194"/>
      <c r="D2194"/>
      <c r="E2194"/>
    </row>
    <row r="2195" spans="1:5" x14ac:dyDescent="0.25">
      <c r="A2195"/>
      <c r="B2195"/>
      <c r="C2195"/>
      <c r="D2195"/>
      <c r="E2195"/>
    </row>
    <row r="2196" spans="1:5" x14ac:dyDescent="0.25">
      <c r="A2196"/>
      <c r="B2196"/>
      <c r="C2196"/>
      <c r="D2196"/>
      <c r="E2196"/>
    </row>
    <row r="2197" spans="1:5" x14ac:dyDescent="0.25">
      <c r="A2197"/>
      <c r="B2197"/>
      <c r="C2197"/>
      <c r="D2197"/>
      <c r="E2197"/>
    </row>
    <row r="2198" spans="1:5" x14ac:dyDescent="0.25">
      <c r="A2198"/>
      <c r="B2198"/>
      <c r="C2198"/>
      <c r="D2198"/>
      <c r="E2198"/>
    </row>
    <row r="2199" spans="1:5" x14ac:dyDescent="0.25">
      <c r="A2199"/>
      <c r="B2199"/>
      <c r="C2199"/>
      <c r="D2199"/>
      <c r="E2199"/>
    </row>
    <row r="2200" spans="1:5" x14ac:dyDescent="0.25">
      <c r="A2200"/>
      <c r="B2200"/>
      <c r="C2200"/>
      <c r="D2200"/>
      <c r="E2200"/>
    </row>
    <row r="2201" spans="1:5" x14ac:dyDescent="0.25">
      <c r="A2201"/>
      <c r="B2201"/>
      <c r="C2201"/>
      <c r="D2201"/>
      <c r="E2201"/>
    </row>
    <row r="2202" spans="1:5" x14ac:dyDescent="0.25">
      <c r="A2202"/>
      <c r="B2202"/>
      <c r="C2202"/>
      <c r="D2202"/>
      <c r="E2202"/>
    </row>
    <row r="2203" spans="1:5" x14ac:dyDescent="0.25">
      <c r="A2203"/>
      <c r="B2203"/>
      <c r="C2203"/>
      <c r="D2203"/>
      <c r="E2203"/>
    </row>
    <row r="2204" spans="1:5" x14ac:dyDescent="0.25">
      <c r="A2204"/>
      <c r="B2204"/>
      <c r="C2204"/>
      <c r="D2204"/>
      <c r="E2204"/>
    </row>
    <row r="2205" spans="1:5" x14ac:dyDescent="0.25">
      <c r="A2205"/>
      <c r="B2205"/>
      <c r="C2205"/>
      <c r="D2205"/>
      <c r="E2205"/>
    </row>
    <row r="2206" spans="1:5" x14ac:dyDescent="0.25">
      <c r="A2206"/>
      <c r="B2206"/>
      <c r="C2206"/>
      <c r="D2206"/>
      <c r="E2206"/>
    </row>
    <row r="2207" spans="1:5" x14ac:dyDescent="0.25">
      <c r="A2207"/>
      <c r="B2207"/>
      <c r="C2207"/>
      <c r="D2207"/>
      <c r="E2207"/>
    </row>
    <row r="2208" spans="1:5" x14ac:dyDescent="0.25">
      <c r="A2208"/>
      <c r="B2208"/>
      <c r="C2208"/>
      <c r="D2208"/>
      <c r="E2208"/>
    </row>
    <row r="2209" spans="1:5" x14ac:dyDescent="0.25">
      <c r="A2209"/>
      <c r="B2209"/>
      <c r="C2209"/>
      <c r="D2209"/>
      <c r="E2209"/>
    </row>
    <row r="2210" spans="1:5" x14ac:dyDescent="0.25">
      <c r="A2210"/>
      <c r="B2210"/>
      <c r="C2210"/>
      <c r="D2210"/>
      <c r="E2210"/>
    </row>
    <row r="2211" spans="1:5" x14ac:dyDescent="0.25">
      <c r="A2211"/>
      <c r="B2211"/>
      <c r="C2211"/>
      <c r="D2211"/>
      <c r="E2211"/>
    </row>
    <row r="2212" spans="1:5" x14ac:dyDescent="0.25">
      <c r="A2212"/>
      <c r="B2212"/>
      <c r="C2212"/>
      <c r="D2212"/>
      <c r="E2212"/>
    </row>
    <row r="2213" spans="1:5" x14ac:dyDescent="0.25">
      <c r="A2213"/>
      <c r="B2213"/>
      <c r="C2213"/>
      <c r="D2213"/>
      <c r="E2213"/>
    </row>
    <row r="2214" spans="1:5" x14ac:dyDescent="0.25">
      <c r="A2214"/>
      <c r="B2214"/>
      <c r="C2214"/>
      <c r="D2214"/>
      <c r="E2214"/>
    </row>
    <row r="2215" spans="1:5" x14ac:dyDescent="0.25">
      <c r="A2215"/>
      <c r="B2215"/>
      <c r="C2215"/>
      <c r="D2215"/>
      <c r="E2215"/>
    </row>
    <row r="2216" spans="1:5" x14ac:dyDescent="0.25">
      <c r="A2216"/>
      <c r="B2216"/>
      <c r="C2216"/>
      <c r="D2216"/>
      <c r="E2216"/>
    </row>
    <row r="2217" spans="1:5" x14ac:dyDescent="0.25">
      <c r="A2217"/>
      <c r="B2217"/>
      <c r="C2217"/>
      <c r="D2217"/>
      <c r="E2217"/>
    </row>
    <row r="2218" spans="1:5" x14ac:dyDescent="0.25">
      <c r="A2218"/>
      <c r="B2218"/>
      <c r="C2218"/>
      <c r="D2218"/>
      <c r="E2218"/>
    </row>
    <row r="2219" spans="1:5" x14ac:dyDescent="0.25">
      <c r="A2219"/>
      <c r="B2219"/>
      <c r="C2219"/>
      <c r="D2219"/>
      <c r="E2219"/>
    </row>
    <row r="2220" spans="1:5" x14ac:dyDescent="0.25">
      <c r="A2220"/>
      <c r="B2220"/>
      <c r="C2220"/>
      <c r="D2220"/>
      <c r="E2220"/>
    </row>
    <row r="2221" spans="1:5" x14ac:dyDescent="0.25">
      <c r="A2221"/>
      <c r="B2221"/>
      <c r="C2221"/>
      <c r="D2221"/>
      <c r="E2221"/>
    </row>
    <row r="2222" spans="1:5" x14ac:dyDescent="0.25">
      <c r="A2222"/>
      <c r="B2222"/>
      <c r="C2222"/>
      <c r="D2222"/>
      <c r="E2222"/>
    </row>
    <row r="2223" spans="1:5" x14ac:dyDescent="0.25">
      <c r="A2223"/>
      <c r="B2223"/>
      <c r="C2223"/>
      <c r="D2223"/>
      <c r="E2223"/>
    </row>
    <row r="2224" spans="1:5" x14ac:dyDescent="0.25">
      <c r="A2224"/>
      <c r="B2224"/>
      <c r="C2224"/>
      <c r="D2224"/>
      <c r="E2224"/>
    </row>
    <row r="2225" spans="1:5" x14ac:dyDescent="0.25">
      <c r="A2225"/>
      <c r="B2225"/>
      <c r="C2225"/>
      <c r="D2225"/>
      <c r="E2225"/>
    </row>
    <row r="2226" spans="1:5" x14ac:dyDescent="0.25">
      <c r="A2226"/>
      <c r="B2226"/>
      <c r="C2226"/>
      <c r="D2226"/>
      <c r="E2226"/>
    </row>
    <row r="2227" spans="1:5" x14ac:dyDescent="0.25">
      <c r="A2227"/>
      <c r="B2227"/>
      <c r="C2227"/>
      <c r="D2227"/>
      <c r="E2227"/>
    </row>
    <row r="2228" spans="1:5" x14ac:dyDescent="0.25">
      <c r="A2228"/>
      <c r="B2228"/>
      <c r="C2228"/>
      <c r="D2228"/>
      <c r="E2228"/>
    </row>
    <row r="2229" spans="1:5" x14ac:dyDescent="0.25">
      <c r="A2229"/>
      <c r="B2229"/>
      <c r="C2229"/>
      <c r="D2229"/>
      <c r="E2229"/>
    </row>
    <row r="2230" spans="1:5" x14ac:dyDescent="0.25">
      <c r="A2230"/>
      <c r="B2230"/>
      <c r="C2230"/>
      <c r="D2230"/>
      <c r="E2230"/>
    </row>
    <row r="2231" spans="1:5" x14ac:dyDescent="0.25">
      <c r="A2231"/>
      <c r="B2231"/>
      <c r="C2231"/>
      <c r="D2231"/>
      <c r="E2231"/>
    </row>
    <row r="2232" spans="1:5" x14ac:dyDescent="0.25">
      <c r="A2232"/>
      <c r="B2232"/>
      <c r="C2232"/>
      <c r="D2232"/>
      <c r="E2232"/>
    </row>
    <row r="2233" spans="1:5" x14ac:dyDescent="0.25">
      <c r="A2233"/>
      <c r="B2233"/>
      <c r="C2233"/>
      <c r="D2233"/>
      <c r="E2233"/>
    </row>
    <row r="2234" spans="1:5" x14ac:dyDescent="0.25">
      <c r="A2234"/>
      <c r="B2234"/>
      <c r="C2234"/>
      <c r="D2234"/>
      <c r="E2234"/>
    </row>
    <row r="2235" spans="1:5" x14ac:dyDescent="0.25">
      <c r="A2235"/>
      <c r="B2235"/>
      <c r="C2235"/>
      <c r="D2235"/>
      <c r="E2235"/>
    </row>
    <row r="2236" spans="1:5" x14ac:dyDescent="0.25">
      <c r="A2236"/>
      <c r="B2236"/>
      <c r="C2236"/>
      <c r="D2236"/>
      <c r="E2236"/>
    </row>
    <row r="2237" spans="1:5" x14ac:dyDescent="0.25">
      <c r="A2237"/>
      <c r="B2237"/>
      <c r="C2237"/>
      <c r="D2237"/>
      <c r="E2237"/>
    </row>
    <row r="2238" spans="1:5" x14ac:dyDescent="0.25">
      <c r="A2238"/>
      <c r="B2238"/>
      <c r="C2238"/>
      <c r="D2238"/>
      <c r="E2238"/>
    </row>
    <row r="2239" spans="1:5" x14ac:dyDescent="0.25">
      <c r="A2239"/>
      <c r="B2239"/>
      <c r="C2239"/>
      <c r="D2239"/>
      <c r="E2239"/>
    </row>
    <row r="2240" spans="1:5" x14ac:dyDescent="0.25">
      <c r="A2240"/>
      <c r="B2240"/>
      <c r="C2240"/>
      <c r="D2240"/>
      <c r="E2240"/>
    </row>
    <row r="2241" spans="1:5" x14ac:dyDescent="0.25">
      <c r="A2241"/>
      <c r="B2241"/>
      <c r="C2241"/>
      <c r="D2241"/>
      <c r="E2241"/>
    </row>
    <row r="2242" spans="1:5" x14ac:dyDescent="0.25">
      <c r="A2242"/>
      <c r="B2242"/>
      <c r="C2242"/>
      <c r="D2242"/>
      <c r="E2242"/>
    </row>
    <row r="2243" spans="1:5" x14ac:dyDescent="0.25">
      <c r="A2243"/>
      <c r="B2243"/>
      <c r="C2243"/>
      <c r="D2243"/>
      <c r="E2243"/>
    </row>
    <row r="2244" spans="1:5" x14ac:dyDescent="0.25">
      <c r="A2244"/>
      <c r="B2244"/>
      <c r="C2244"/>
      <c r="D2244"/>
      <c r="E2244"/>
    </row>
    <row r="2245" spans="1:5" x14ac:dyDescent="0.25">
      <c r="A2245"/>
      <c r="B2245"/>
      <c r="C2245"/>
      <c r="D2245"/>
      <c r="E2245"/>
    </row>
    <row r="2246" spans="1:5" x14ac:dyDescent="0.25">
      <c r="A2246"/>
      <c r="B2246"/>
      <c r="C2246"/>
      <c r="D2246"/>
      <c r="E2246"/>
    </row>
    <row r="2247" spans="1:5" x14ac:dyDescent="0.25">
      <c r="A2247"/>
      <c r="B2247"/>
      <c r="C2247"/>
      <c r="D2247"/>
      <c r="E2247"/>
    </row>
    <row r="2248" spans="1:5" x14ac:dyDescent="0.25">
      <c r="A2248"/>
      <c r="B2248"/>
      <c r="C2248"/>
      <c r="D2248"/>
      <c r="E2248"/>
    </row>
    <row r="2249" spans="1:5" x14ac:dyDescent="0.25">
      <c r="A2249"/>
      <c r="B2249"/>
      <c r="C2249"/>
      <c r="D2249"/>
      <c r="E2249"/>
    </row>
    <row r="2250" spans="1:5" x14ac:dyDescent="0.25">
      <c r="A2250"/>
      <c r="B2250"/>
      <c r="C2250"/>
      <c r="D2250"/>
      <c r="E2250"/>
    </row>
    <row r="2251" spans="1:5" x14ac:dyDescent="0.25">
      <c r="A2251"/>
      <c r="B2251"/>
      <c r="C2251"/>
      <c r="D2251"/>
      <c r="E2251"/>
    </row>
    <row r="2252" spans="1:5" x14ac:dyDescent="0.25">
      <c r="A2252"/>
      <c r="B2252"/>
      <c r="C2252"/>
      <c r="D2252"/>
      <c r="E2252"/>
    </row>
    <row r="2253" spans="1:5" x14ac:dyDescent="0.25">
      <c r="A2253"/>
      <c r="B2253"/>
      <c r="C2253"/>
      <c r="D2253"/>
      <c r="E2253"/>
    </row>
    <row r="2254" spans="1:5" x14ac:dyDescent="0.25">
      <c r="A2254"/>
      <c r="B2254"/>
      <c r="C2254"/>
      <c r="D2254"/>
      <c r="E2254"/>
    </row>
    <row r="2255" spans="1:5" x14ac:dyDescent="0.25">
      <c r="A2255"/>
      <c r="B2255"/>
      <c r="C2255"/>
      <c r="D2255"/>
      <c r="E2255"/>
    </row>
    <row r="2256" spans="1:5" x14ac:dyDescent="0.25">
      <c r="A2256"/>
      <c r="B2256"/>
      <c r="C2256"/>
      <c r="D2256"/>
      <c r="E2256"/>
    </row>
    <row r="2257" spans="1:5" x14ac:dyDescent="0.25">
      <c r="A2257"/>
      <c r="B2257"/>
      <c r="C2257"/>
      <c r="D2257"/>
      <c r="E2257"/>
    </row>
    <row r="2258" spans="1:5" x14ac:dyDescent="0.25">
      <c r="A2258"/>
      <c r="B2258"/>
      <c r="C2258"/>
      <c r="D2258"/>
      <c r="E2258"/>
    </row>
    <row r="2259" spans="1:5" x14ac:dyDescent="0.25">
      <c r="A2259"/>
      <c r="B2259"/>
      <c r="C2259"/>
      <c r="D2259"/>
      <c r="E2259"/>
    </row>
    <row r="2260" spans="1:5" x14ac:dyDescent="0.25">
      <c r="A2260"/>
      <c r="B2260"/>
      <c r="C2260"/>
      <c r="D2260"/>
      <c r="E2260"/>
    </row>
    <row r="2261" spans="1:5" x14ac:dyDescent="0.25">
      <c r="A2261"/>
      <c r="B2261"/>
      <c r="C2261"/>
      <c r="D2261"/>
      <c r="E2261"/>
    </row>
    <row r="2262" spans="1:5" x14ac:dyDescent="0.25">
      <c r="A2262"/>
      <c r="B2262"/>
      <c r="C2262"/>
      <c r="D2262"/>
      <c r="E2262"/>
    </row>
    <row r="2263" spans="1:5" x14ac:dyDescent="0.25">
      <c r="A2263"/>
      <c r="B2263"/>
      <c r="C2263"/>
      <c r="D2263"/>
      <c r="E2263"/>
    </row>
    <row r="2264" spans="1:5" x14ac:dyDescent="0.25">
      <c r="A2264"/>
      <c r="B2264"/>
      <c r="C2264"/>
      <c r="D2264"/>
      <c r="E2264"/>
    </row>
    <row r="2265" spans="1:5" x14ac:dyDescent="0.25">
      <c r="A2265"/>
      <c r="B2265"/>
      <c r="C2265"/>
      <c r="D2265"/>
      <c r="E2265"/>
    </row>
    <row r="2266" spans="1:5" x14ac:dyDescent="0.25">
      <c r="A2266"/>
      <c r="B2266"/>
      <c r="C2266"/>
      <c r="D2266"/>
      <c r="E2266"/>
    </row>
    <row r="2267" spans="1:5" x14ac:dyDescent="0.25">
      <c r="A2267"/>
      <c r="B2267"/>
      <c r="C2267"/>
      <c r="D2267"/>
      <c r="E2267"/>
    </row>
    <row r="2268" spans="1:5" x14ac:dyDescent="0.25">
      <c r="A2268"/>
      <c r="B2268"/>
      <c r="C2268"/>
      <c r="D2268"/>
      <c r="E2268"/>
    </row>
    <row r="2269" spans="1:5" x14ac:dyDescent="0.25">
      <c r="A2269"/>
      <c r="B2269"/>
      <c r="C2269"/>
      <c r="D2269"/>
      <c r="E2269"/>
    </row>
    <row r="2270" spans="1:5" x14ac:dyDescent="0.25">
      <c r="A2270"/>
      <c r="B2270"/>
      <c r="C2270"/>
      <c r="D2270"/>
      <c r="E2270"/>
    </row>
    <row r="2271" spans="1:5" x14ac:dyDescent="0.25">
      <c r="A2271"/>
      <c r="B2271"/>
      <c r="C2271"/>
      <c r="D2271"/>
      <c r="E2271"/>
    </row>
    <row r="2272" spans="1:5" x14ac:dyDescent="0.25">
      <c r="A2272"/>
      <c r="B2272"/>
      <c r="C2272"/>
      <c r="D2272"/>
      <c r="E2272"/>
    </row>
    <row r="2273" spans="1:5" x14ac:dyDescent="0.25">
      <c r="A2273"/>
      <c r="B2273"/>
      <c r="C2273"/>
      <c r="D2273"/>
      <c r="E2273"/>
    </row>
    <row r="2274" spans="1:5" x14ac:dyDescent="0.25">
      <c r="A2274"/>
      <c r="B2274"/>
      <c r="C2274"/>
      <c r="D2274"/>
      <c r="E2274"/>
    </row>
    <row r="2275" spans="1:5" x14ac:dyDescent="0.25">
      <c r="A2275"/>
      <c r="B2275"/>
      <c r="C2275"/>
      <c r="D2275"/>
      <c r="E2275"/>
    </row>
    <row r="2276" spans="1:5" x14ac:dyDescent="0.25">
      <c r="A2276"/>
      <c r="B2276"/>
      <c r="C2276"/>
      <c r="D2276"/>
      <c r="E2276"/>
    </row>
    <row r="2277" spans="1:5" x14ac:dyDescent="0.25">
      <c r="A2277"/>
      <c r="B2277"/>
      <c r="C2277"/>
      <c r="D2277"/>
      <c r="E2277"/>
    </row>
    <row r="2278" spans="1:5" x14ac:dyDescent="0.25">
      <c r="A2278"/>
      <c r="B2278"/>
      <c r="C2278"/>
      <c r="D2278"/>
      <c r="E2278"/>
    </row>
    <row r="2279" spans="1:5" x14ac:dyDescent="0.25">
      <c r="A2279"/>
      <c r="B2279"/>
      <c r="C2279"/>
      <c r="D2279"/>
      <c r="E2279"/>
    </row>
    <row r="2280" spans="1:5" x14ac:dyDescent="0.25">
      <c r="A2280"/>
      <c r="B2280"/>
      <c r="C2280"/>
      <c r="D2280"/>
      <c r="E2280"/>
    </row>
    <row r="2281" spans="1:5" x14ac:dyDescent="0.25">
      <c r="A2281"/>
      <c r="B2281"/>
      <c r="C2281"/>
      <c r="D2281"/>
      <c r="E2281"/>
    </row>
    <row r="2282" spans="1:5" x14ac:dyDescent="0.25">
      <c r="A2282"/>
      <c r="B2282"/>
      <c r="C2282"/>
      <c r="D2282"/>
      <c r="E2282"/>
    </row>
    <row r="2283" spans="1:5" x14ac:dyDescent="0.25">
      <c r="A2283"/>
      <c r="B2283"/>
      <c r="C2283"/>
      <c r="D2283"/>
      <c r="E2283"/>
    </row>
    <row r="2284" spans="1:5" x14ac:dyDescent="0.25">
      <c r="A2284"/>
      <c r="B2284"/>
      <c r="C2284"/>
      <c r="D2284"/>
      <c r="E2284"/>
    </row>
    <row r="2285" spans="1:5" x14ac:dyDescent="0.25">
      <c r="A2285"/>
      <c r="B2285"/>
      <c r="C2285"/>
      <c r="D2285"/>
      <c r="E2285"/>
    </row>
    <row r="2286" spans="1:5" x14ac:dyDescent="0.25">
      <c r="A2286"/>
      <c r="B2286"/>
      <c r="C2286"/>
      <c r="D2286"/>
      <c r="E2286"/>
    </row>
    <row r="2287" spans="1:5" x14ac:dyDescent="0.25">
      <c r="A2287"/>
      <c r="B2287"/>
      <c r="C2287"/>
      <c r="D2287"/>
      <c r="E2287"/>
    </row>
    <row r="2288" spans="1:5" x14ac:dyDescent="0.25">
      <c r="A2288"/>
      <c r="B2288"/>
      <c r="C2288"/>
      <c r="D2288"/>
      <c r="E2288"/>
    </row>
    <row r="2289" spans="1:5" x14ac:dyDescent="0.25">
      <c r="A2289"/>
      <c r="B2289"/>
      <c r="C2289"/>
      <c r="D2289"/>
      <c r="E2289"/>
    </row>
    <row r="2290" spans="1:5" x14ac:dyDescent="0.25">
      <c r="A2290"/>
      <c r="B2290"/>
      <c r="C2290"/>
      <c r="D2290"/>
      <c r="E2290"/>
    </row>
    <row r="2291" spans="1:5" x14ac:dyDescent="0.25">
      <c r="A2291"/>
      <c r="B2291"/>
      <c r="C2291"/>
      <c r="D2291"/>
      <c r="E2291"/>
    </row>
    <row r="2292" spans="1:5" x14ac:dyDescent="0.25">
      <c r="A2292"/>
      <c r="B2292"/>
      <c r="C2292"/>
      <c r="D2292"/>
      <c r="E2292"/>
    </row>
    <row r="2293" spans="1:5" x14ac:dyDescent="0.25">
      <c r="A2293"/>
      <c r="B2293"/>
      <c r="C2293"/>
      <c r="D2293"/>
      <c r="E2293"/>
    </row>
    <row r="2294" spans="1:5" x14ac:dyDescent="0.25">
      <c r="A2294"/>
      <c r="B2294"/>
      <c r="C2294"/>
      <c r="D2294"/>
      <c r="E2294"/>
    </row>
    <row r="2295" spans="1:5" x14ac:dyDescent="0.25">
      <c r="A2295"/>
      <c r="B2295"/>
      <c r="C2295"/>
      <c r="D2295"/>
      <c r="E2295"/>
    </row>
    <row r="2296" spans="1:5" x14ac:dyDescent="0.25">
      <c r="A2296"/>
      <c r="B2296"/>
      <c r="C2296"/>
      <c r="D2296"/>
      <c r="E2296"/>
    </row>
    <row r="2297" spans="1:5" x14ac:dyDescent="0.25">
      <c r="A2297"/>
      <c r="B2297"/>
      <c r="C2297"/>
      <c r="D2297"/>
      <c r="E2297"/>
    </row>
    <row r="2298" spans="1:5" x14ac:dyDescent="0.25">
      <c r="A2298"/>
      <c r="B2298"/>
      <c r="C2298"/>
      <c r="D2298"/>
      <c r="E2298"/>
    </row>
    <row r="2299" spans="1:5" x14ac:dyDescent="0.25">
      <c r="A2299"/>
      <c r="B2299"/>
      <c r="C2299"/>
      <c r="D2299"/>
      <c r="E2299"/>
    </row>
    <row r="2300" spans="1:5" x14ac:dyDescent="0.25">
      <c r="A2300"/>
      <c r="B2300"/>
      <c r="C2300"/>
      <c r="D2300"/>
      <c r="E2300"/>
    </row>
    <row r="2301" spans="1:5" x14ac:dyDescent="0.25">
      <c r="A2301"/>
      <c r="B2301"/>
      <c r="C2301"/>
      <c r="D2301"/>
      <c r="E2301"/>
    </row>
    <row r="2302" spans="1:5" x14ac:dyDescent="0.25">
      <c r="A2302"/>
      <c r="B2302"/>
      <c r="C2302"/>
      <c r="D2302"/>
      <c r="E2302"/>
    </row>
    <row r="2303" spans="1:5" x14ac:dyDescent="0.25">
      <c r="A2303"/>
      <c r="B2303"/>
      <c r="C2303"/>
      <c r="D2303"/>
      <c r="E2303"/>
    </row>
    <row r="2304" spans="1:5" x14ac:dyDescent="0.25">
      <c r="A2304"/>
      <c r="B2304"/>
      <c r="C2304"/>
      <c r="D2304"/>
      <c r="E2304"/>
    </row>
    <row r="2305" spans="1:5" x14ac:dyDescent="0.25">
      <c r="A2305"/>
      <c r="B2305"/>
      <c r="C2305"/>
      <c r="D2305"/>
      <c r="E2305"/>
    </row>
    <row r="2306" spans="1:5" x14ac:dyDescent="0.25">
      <c r="A2306"/>
      <c r="B2306"/>
      <c r="C2306"/>
      <c r="D2306"/>
      <c r="E2306"/>
    </row>
    <row r="2307" spans="1:5" x14ac:dyDescent="0.25">
      <c r="A2307"/>
      <c r="B2307"/>
      <c r="C2307"/>
      <c r="D2307"/>
      <c r="E2307"/>
    </row>
    <row r="2308" spans="1:5" x14ac:dyDescent="0.25">
      <c r="A2308"/>
      <c r="B2308"/>
      <c r="C2308"/>
      <c r="D2308"/>
      <c r="E2308"/>
    </row>
    <row r="2309" spans="1:5" x14ac:dyDescent="0.25">
      <c r="A2309"/>
      <c r="B2309"/>
      <c r="C2309"/>
      <c r="D2309"/>
      <c r="E2309"/>
    </row>
    <row r="2310" spans="1:5" x14ac:dyDescent="0.25">
      <c r="A2310"/>
      <c r="B2310"/>
      <c r="C2310"/>
      <c r="D2310"/>
      <c r="E2310"/>
    </row>
    <row r="2311" spans="1:5" x14ac:dyDescent="0.25">
      <c r="A2311"/>
      <c r="B2311"/>
      <c r="C2311"/>
      <c r="D2311"/>
      <c r="E2311"/>
    </row>
    <row r="2312" spans="1:5" x14ac:dyDescent="0.25">
      <c r="A2312"/>
      <c r="B2312"/>
      <c r="C2312"/>
      <c r="D2312"/>
      <c r="E2312"/>
    </row>
    <row r="2313" spans="1:5" x14ac:dyDescent="0.25">
      <c r="A2313"/>
      <c r="B2313"/>
      <c r="C2313"/>
      <c r="D2313"/>
      <c r="E2313"/>
    </row>
    <row r="2314" spans="1:5" x14ac:dyDescent="0.25">
      <c r="A2314"/>
      <c r="B2314"/>
      <c r="C2314"/>
      <c r="D2314"/>
      <c r="E2314"/>
    </row>
    <row r="2315" spans="1:5" x14ac:dyDescent="0.25">
      <c r="A2315"/>
      <c r="B2315"/>
      <c r="C2315"/>
      <c r="D2315"/>
      <c r="E2315"/>
    </row>
    <row r="2316" spans="1:5" x14ac:dyDescent="0.25">
      <c r="A2316"/>
      <c r="B2316"/>
      <c r="C2316"/>
      <c r="D2316"/>
      <c r="E2316"/>
    </row>
    <row r="2317" spans="1:5" x14ac:dyDescent="0.25">
      <c r="A2317"/>
      <c r="B2317"/>
      <c r="C2317"/>
      <c r="D2317"/>
      <c r="E2317"/>
    </row>
    <row r="2318" spans="1:5" x14ac:dyDescent="0.25">
      <c r="A2318"/>
      <c r="B2318"/>
      <c r="C2318"/>
      <c r="D2318"/>
      <c r="E2318"/>
    </row>
    <row r="2319" spans="1:5" x14ac:dyDescent="0.25">
      <c r="A2319"/>
      <c r="B2319"/>
      <c r="C2319"/>
      <c r="D2319"/>
      <c r="E2319"/>
    </row>
    <row r="2320" spans="1:5" x14ac:dyDescent="0.25">
      <c r="A2320"/>
      <c r="B2320"/>
      <c r="C2320"/>
      <c r="D2320"/>
      <c r="E2320"/>
    </row>
    <row r="2321" spans="1:5" x14ac:dyDescent="0.25">
      <c r="A2321"/>
      <c r="B2321"/>
      <c r="C2321"/>
      <c r="D2321"/>
      <c r="E2321"/>
    </row>
    <row r="2322" spans="1:5" x14ac:dyDescent="0.25">
      <c r="A2322"/>
      <c r="B2322"/>
      <c r="C2322"/>
      <c r="D2322"/>
      <c r="E2322"/>
    </row>
    <row r="2323" spans="1:5" x14ac:dyDescent="0.25">
      <c r="A2323"/>
      <c r="B2323"/>
      <c r="C2323"/>
      <c r="D2323"/>
      <c r="E2323"/>
    </row>
    <row r="2324" spans="1:5" x14ac:dyDescent="0.25">
      <c r="A2324"/>
      <c r="B2324"/>
      <c r="C2324"/>
      <c r="D2324"/>
      <c r="E2324"/>
    </row>
    <row r="2325" spans="1:5" x14ac:dyDescent="0.25">
      <c r="A2325"/>
      <c r="B2325"/>
      <c r="C2325"/>
      <c r="D2325"/>
      <c r="E2325"/>
    </row>
    <row r="2326" spans="1:5" x14ac:dyDescent="0.25">
      <c r="A2326"/>
      <c r="B2326"/>
      <c r="C2326"/>
      <c r="D2326"/>
      <c r="E2326"/>
    </row>
    <row r="2327" spans="1:5" x14ac:dyDescent="0.25">
      <c r="A2327"/>
      <c r="B2327"/>
      <c r="C2327"/>
      <c r="D2327"/>
      <c r="E2327"/>
    </row>
    <row r="2328" spans="1:5" x14ac:dyDescent="0.25">
      <c r="A2328"/>
      <c r="B2328"/>
      <c r="C2328"/>
      <c r="D2328"/>
      <c r="E2328"/>
    </row>
    <row r="2329" spans="1:5" x14ac:dyDescent="0.25">
      <c r="A2329"/>
      <c r="B2329"/>
      <c r="C2329"/>
      <c r="D2329"/>
      <c r="E2329"/>
    </row>
    <row r="2330" spans="1:5" x14ac:dyDescent="0.25">
      <c r="A2330"/>
      <c r="B2330"/>
      <c r="C2330"/>
      <c r="D2330"/>
      <c r="E2330"/>
    </row>
    <row r="2331" spans="1:5" x14ac:dyDescent="0.25">
      <c r="A2331"/>
      <c r="B2331"/>
      <c r="C2331"/>
      <c r="D2331"/>
      <c r="E2331"/>
    </row>
    <row r="2332" spans="1:5" x14ac:dyDescent="0.25">
      <c r="A2332"/>
      <c r="B2332"/>
      <c r="C2332"/>
      <c r="D2332"/>
      <c r="E2332"/>
    </row>
    <row r="2333" spans="1:5" x14ac:dyDescent="0.25">
      <c r="A2333"/>
      <c r="B2333"/>
      <c r="C2333"/>
      <c r="D2333"/>
      <c r="E2333"/>
    </row>
    <row r="2334" spans="1:5" x14ac:dyDescent="0.25">
      <c r="A2334"/>
      <c r="B2334"/>
      <c r="C2334"/>
      <c r="D2334"/>
      <c r="E2334"/>
    </row>
    <row r="2335" spans="1:5" x14ac:dyDescent="0.25">
      <c r="A2335"/>
      <c r="B2335"/>
      <c r="C2335"/>
      <c r="D2335"/>
      <c r="E2335"/>
    </row>
    <row r="2336" spans="1:5" x14ac:dyDescent="0.25">
      <c r="A2336"/>
      <c r="B2336"/>
      <c r="C2336"/>
      <c r="D2336"/>
      <c r="E2336"/>
    </row>
    <row r="2337" spans="1:5" x14ac:dyDescent="0.25">
      <c r="A2337"/>
      <c r="B2337"/>
      <c r="C2337"/>
      <c r="D2337"/>
      <c r="E2337"/>
    </row>
    <row r="2338" spans="1:5" x14ac:dyDescent="0.25">
      <c r="A2338"/>
      <c r="B2338"/>
      <c r="C2338"/>
      <c r="D2338"/>
      <c r="E2338"/>
    </row>
    <row r="2339" spans="1:5" x14ac:dyDescent="0.25">
      <c r="A2339"/>
      <c r="B2339"/>
      <c r="C2339"/>
      <c r="D2339"/>
      <c r="E2339"/>
    </row>
    <row r="2340" spans="1:5" x14ac:dyDescent="0.25">
      <c r="A2340"/>
      <c r="B2340"/>
      <c r="C2340"/>
      <c r="D2340"/>
      <c r="E2340"/>
    </row>
    <row r="2341" spans="1:5" x14ac:dyDescent="0.25">
      <c r="A2341"/>
      <c r="B2341"/>
      <c r="C2341"/>
      <c r="D2341"/>
      <c r="E2341"/>
    </row>
    <row r="2342" spans="1:5" x14ac:dyDescent="0.25">
      <c r="A2342"/>
      <c r="B2342"/>
      <c r="C2342"/>
      <c r="D2342"/>
      <c r="E2342"/>
    </row>
    <row r="2343" spans="1:5" x14ac:dyDescent="0.25">
      <c r="A2343"/>
      <c r="B2343"/>
      <c r="C2343"/>
      <c r="D2343"/>
      <c r="E2343"/>
    </row>
    <row r="2344" spans="1:5" x14ac:dyDescent="0.25">
      <c r="A2344"/>
      <c r="B2344"/>
      <c r="C2344"/>
      <c r="D2344"/>
      <c r="E2344"/>
    </row>
    <row r="2345" spans="1:5" x14ac:dyDescent="0.25">
      <c r="A2345"/>
      <c r="B2345"/>
      <c r="C2345"/>
      <c r="D2345"/>
      <c r="E2345"/>
    </row>
    <row r="2346" spans="1:5" x14ac:dyDescent="0.25">
      <c r="A2346"/>
      <c r="B2346"/>
      <c r="C2346"/>
      <c r="D2346"/>
      <c r="E2346"/>
    </row>
    <row r="2347" spans="1:5" x14ac:dyDescent="0.25">
      <c r="A2347"/>
      <c r="B2347"/>
      <c r="C2347"/>
      <c r="D2347"/>
      <c r="E2347"/>
    </row>
    <row r="2348" spans="1:5" x14ac:dyDescent="0.25">
      <c r="A2348"/>
      <c r="B2348"/>
      <c r="C2348"/>
      <c r="D2348"/>
      <c r="E2348"/>
    </row>
    <row r="2349" spans="1:5" x14ac:dyDescent="0.25">
      <c r="A2349"/>
      <c r="B2349"/>
      <c r="C2349"/>
      <c r="D2349"/>
      <c r="E2349"/>
    </row>
    <row r="2350" spans="1:5" x14ac:dyDescent="0.25">
      <c r="A2350"/>
      <c r="B2350"/>
      <c r="C2350"/>
      <c r="D2350"/>
      <c r="E2350"/>
    </row>
    <row r="2351" spans="1:5" x14ac:dyDescent="0.25">
      <c r="A2351"/>
      <c r="B2351"/>
      <c r="C2351"/>
      <c r="D2351"/>
      <c r="E2351"/>
    </row>
    <row r="2352" spans="1:5" x14ac:dyDescent="0.25">
      <c r="A2352"/>
      <c r="B2352"/>
      <c r="C2352"/>
      <c r="D2352"/>
      <c r="E2352"/>
    </row>
    <row r="2353" spans="1:5" x14ac:dyDescent="0.25">
      <c r="A2353"/>
      <c r="B2353"/>
      <c r="C2353"/>
      <c r="D2353"/>
      <c r="E2353"/>
    </row>
    <row r="2354" spans="1:5" x14ac:dyDescent="0.25">
      <c r="A2354"/>
      <c r="B2354"/>
      <c r="C2354"/>
      <c r="D2354"/>
      <c r="E2354"/>
    </row>
    <row r="2355" spans="1:5" x14ac:dyDescent="0.25">
      <c r="A2355"/>
      <c r="B2355"/>
      <c r="C2355"/>
      <c r="D2355"/>
      <c r="E2355"/>
    </row>
    <row r="2356" spans="1:5" x14ac:dyDescent="0.25">
      <c r="A2356"/>
      <c r="B2356"/>
      <c r="C2356"/>
      <c r="D2356"/>
      <c r="E2356"/>
    </row>
    <row r="2357" spans="1:5" x14ac:dyDescent="0.25">
      <c r="A2357"/>
      <c r="B2357"/>
      <c r="C2357"/>
      <c r="D2357"/>
      <c r="E2357"/>
    </row>
    <row r="2358" spans="1:5" x14ac:dyDescent="0.25">
      <c r="A2358"/>
      <c r="B2358"/>
      <c r="C2358"/>
      <c r="D2358"/>
      <c r="E2358"/>
    </row>
    <row r="2359" spans="1:5" x14ac:dyDescent="0.25">
      <c r="A2359"/>
      <c r="B2359"/>
      <c r="C2359"/>
      <c r="D2359"/>
      <c r="E2359"/>
    </row>
    <row r="2360" spans="1:5" x14ac:dyDescent="0.25">
      <c r="A2360"/>
      <c r="B2360"/>
      <c r="C2360"/>
      <c r="D2360"/>
      <c r="E2360"/>
    </row>
    <row r="2361" spans="1:5" x14ac:dyDescent="0.25">
      <c r="A2361"/>
      <c r="B2361"/>
      <c r="C2361"/>
      <c r="D2361"/>
      <c r="E2361"/>
    </row>
    <row r="2362" spans="1:5" x14ac:dyDescent="0.25">
      <c r="A2362"/>
      <c r="B2362"/>
      <c r="C2362"/>
      <c r="D2362"/>
      <c r="E2362"/>
    </row>
    <row r="2363" spans="1:5" x14ac:dyDescent="0.25">
      <c r="A2363"/>
      <c r="B2363"/>
      <c r="C2363"/>
      <c r="D2363"/>
      <c r="E2363"/>
    </row>
    <row r="2364" spans="1:5" x14ac:dyDescent="0.25">
      <c r="A2364"/>
      <c r="B2364"/>
      <c r="C2364"/>
      <c r="D2364"/>
      <c r="E2364"/>
    </row>
    <row r="2365" spans="1:5" x14ac:dyDescent="0.25">
      <c r="A2365"/>
      <c r="B2365"/>
      <c r="C2365"/>
      <c r="D2365"/>
      <c r="E2365"/>
    </row>
    <row r="2366" spans="1:5" x14ac:dyDescent="0.25">
      <c r="A2366"/>
      <c r="B2366"/>
      <c r="C2366"/>
      <c r="D2366"/>
      <c r="E2366"/>
    </row>
    <row r="2367" spans="1:5" x14ac:dyDescent="0.25">
      <c r="A2367"/>
      <c r="B2367"/>
      <c r="C2367"/>
      <c r="D2367"/>
      <c r="E2367"/>
    </row>
    <row r="2368" spans="1:5" x14ac:dyDescent="0.25">
      <c r="A2368"/>
      <c r="B2368"/>
      <c r="C2368"/>
      <c r="D2368"/>
      <c r="E2368"/>
    </row>
    <row r="2369" spans="1:5" x14ac:dyDescent="0.25">
      <c r="A2369"/>
      <c r="B2369"/>
      <c r="C2369"/>
      <c r="D2369"/>
      <c r="E2369"/>
    </row>
    <row r="2370" spans="1:5" x14ac:dyDescent="0.25">
      <c r="A2370"/>
      <c r="B2370"/>
      <c r="C2370"/>
      <c r="D2370"/>
      <c r="E2370"/>
    </row>
    <row r="2371" spans="1:5" x14ac:dyDescent="0.25">
      <c r="A2371"/>
      <c r="B2371"/>
      <c r="C2371"/>
      <c r="D2371"/>
      <c r="E2371"/>
    </row>
    <row r="2372" spans="1:5" x14ac:dyDescent="0.25">
      <c r="A2372"/>
      <c r="B2372"/>
      <c r="C2372"/>
      <c r="D2372"/>
      <c r="E2372"/>
    </row>
    <row r="2373" spans="1:5" x14ac:dyDescent="0.25">
      <c r="A2373"/>
      <c r="B2373"/>
      <c r="C2373"/>
      <c r="D2373"/>
      <c r="E2373"/>
    </row>
    <row r="2374" spans="1:5" x14ac:dyDescent="0.25">
      <c r="A2374"/>
      <c r="B2374"/>
      <c r="C2374"/>
      <c r="D2374"/>
      <c r="E2374"/>
    </row>
    <row r="2375" spans="1:5" x14ac:dyDescent="0.25">
      <c r="A2375"/>
      <c r="B2375"/>
      <c r="C2375"/>
      <c r="D2375"/>
      <c r="E2375"/>
    </row>
    <row r="2376" spans="1:5" x14ac:dyDescent="0.25">
      <c r="A2376"/>
      <c r="B2376"/>
      <c r="C2376"/>
      <c r="D2376"/>
      <c r="E2376"/>
    </row>
    <row r="2377" spans="1:5" x14ac:dyDescent="0.25">
      <c r="A2377"/>
      <c r="B2377"/>
      <c r="C2377"/>
      <c r="D2377"/>
      <c r="E2377"/>
    </row>
    <row r="2378" spans="1:5" x14ac:dyDescent="0.25">
      <c r="A2378"/>
      <c r="B2378"/>
      <c r="C2378"/>
      <c r="D2378"/>
      <c r="E2378"/>
    </row>
    <row r="2379" spans="1:5" x14ac:dyDescent="0.25">
      <c r="A2379"/>
      <c r="B2379"/>
      <c r="C2379"/>
      <c r="D2379"/>
      <c r="E2379"/>
    </row>
    <row r="2380" spans="1:5" x14ac:dyDescent="0.25">
      <c r="A2380"/>
      <c r="B2380"/>
      <c r="C2380"/>
      <c r="D2380"/>
      <c r="E2380"/>
    </row>
    <row r="2381" spans="1:5" x14ac:dyDescent="0.25">
      <c r="A2381"/>
      <c r="B2381"/>
      <c r="C2381"/>
      <c r="D2381"/>
      <c r="E2381"/>
    </row>
    <row r="2382" spans="1:5" x14ac:dyDescent="0.25">
      <c r="A2382"/>
      <c r="B2382"/>
      <c r="C2382"/>
      <c r="D2382"/>
      <c r="E2382"/>
    </row>
    <row r="2383" spans="1:5" x14ac:dyDescent="0.25">
      <c r="A2383"/>
      <c r="B2383"/>
      <c r="C2383"/>
      <c r="D2383"/>
      <c r="E2383"/>
    </row>
    <row r="2384" spans="1:5" x14ac:dyDescent="0.25">
      <c r="A2384"/>
      <c r="B2384"/>
      <c r="C2384"/>
      <c r="D2384"/>
      <c r="E2384"/>
    </row>
    <row r="2385" spans="1:5" x14ac:dyDescent="0.25">
      <c r="A2385"/>
      <c r="B2385"/>
      <c r="C2385"/>
      <c r="D2385"/>
      <c r="E2385"/>
    </row>
    <row r="2386" spans="1:5" x14ac:dyDescent="0.25">
      <c r="A2386"/>
      <c r="B2386"/>
      <c r="C2386"/>
      <c r="D2386"/>
      <c r="E2386"/>
    </row>
    <row r="2387" spans="1:5" x14ac:dyDescent="0.25">
      <c r="A2387"/>
      <c r="B2387"/>
      <c r="C2387"/>
      <c r="D2387"/>
      <c r="E2387"/>
    </row>
    <row r="2388" spans="1:5" x14ac:dyDescent="0.25">
      <c r="A2388"/>
      <c r="B2388"/>
      <c r="C2388"/>
      <c r="D2388"/>
      <c r="E2388"/>
    </row>
    <row r="2389" spans="1:5" x14ac:dyDescent="0.25">
      <c r="A2389"/>
      <c r="B2389"/>
      <c r="C2389"/>
      <c r="D2389"/>
      <c r="E2389"/>
    </row>
    <row r="2390" spans="1:5" x14ac:dyDescent="0.25">
      <c r="A2390"/>
      <c r="B2390"/>
      <c r="C2390"/>
      <c r="D2390"/>
      <c r="E2390"/>
    </row>
    <row r="2391" spans="1:5" x14ac:dyDescent="0.25">
      <c r="A2391"/>
      <c r="B2391"/>
      <c r="C2391"/>
      <c r="D2391"/>
      <c r="E2391"/>
    </row>
    <row r="2392" spans="1:5" x14ac:dyDescent="0.25">
      <c r="A2392"/>
      <c r="B2392"/>
      <c r="C2392"/>
      <c r="D2392"/>
      <c r="E2392"/>
    </row>
    <row r="2393" spans="1:5" x14ac:dyDescent="0.25">
      <c r="A2393"/>
      <c r="B2393"/>
      <c r="C2393"/>
      <c r="D2393"/>
      <c r="E2393"/>
    </row>
    <row r="2394" spans="1:5" x14ac:dyDescent="0.25">
      <c r="A2394"/>
      <c r="B2394"/>
      <c r="C2394"/>
      <c r="D2394"/>
      <c r="E2394"/>
    </row>
    <row r="2395" spans="1:5" x14ac:dyDescent="0.25">
      <c r="A2395"/>
      <c r="B2395"/>
      <c r="C2395"/>
      <c r="D2395"/>
      <c r="E2395"/>
    </row>
    <row r="2396" spans="1:5" x14ac:dyDescent="0.25">
      <c r="A2396"/>
      <c r="B2396"/>
      <c r="C2396"/>
      <c r="D2396"/>
      <c r="E2396"/>
    </row>
    <row r="2397" spans="1:5" x14ac:dyDescent="0.25">
      <c r="A2397"/>
      <c r="B2397"/>
      <c r="C2397"/>
      <c r="D2397"/>
      <c r="E2397"/>
    </row>
    <row r="2398" spans="1:5" x14ac:dyDescent="0.25">
      <c r="A2398"/>
      <c r="B2398"/>
      <c r="C2398"/>
      <c r="D2398"/>
      <c r="E2398"/>
    </row>
    <row r="2399" spans="1:5" x14ac:dyDescent="0.25">
      <c r="A2399"/>
      <c r="B2399"/>
      <c r="C2399"/>
      <c r="D2399"/>
      <c r="E2399"/>
    </row>
    <row r="2400" spans="1:5" x14ac:dyDescent="0.25">
      <c r="A2400"/>
      <c r="B2400"/>
      <c r="C2400"/>
      <c r="D2400"/>
      <c r="E2400"/>
    </row>
    <row r="2401" spans="1:5" x14ac:dyDescent="0.25">
      <c r="A2401"/>
      <c r="B2401"/>
      <c r="C2401"/>
      <c r="D2401"/>
      <c r="E2401"/>
    </row>
    <row r="2402" spans="1:5" x14ac:dyDescent="0.25">
      <c r="A2402"/>
      <c r="B2402"/>
      <c r="C2402"/>
      <c r="D2402"/>
      <c r="E2402"/>
    </row>
    <row r="2403" spans="1:5" x14ac:dyDescent="0.25">
      <c r="A2403"/>
      <c r="B2403"/>
      <c r="C2403"/>
      <c r="D2403"/>
      <c r="E2403"/>
    </row>
    <row r="2404" spans="1:5" x14ac:dyDescent="0.25">
      <c r="A2404"/>
      <c r="B2404"/>
      <c r="C2404"/>
      <c r="D2404"/>
      <c r="E2404"/>
    </row>
    <row r="2405" spans="1:5" x14ac:dyDescent="0.25">
      <c r="A2405"/>
      <c r="B2405"/>
      <c r="C2405"/>
      <c r="D2405"/>
      <c r="E2405"/>
    </row>
    <row r="2406" spans="1:5" x14ac:dyDescent="0.25">
      <c r="A2406"/>
      <c r="B2406"/>
      <c r="C2406"/>
      <c r="D2406"/>
      <c r="E2406"/>
    </row>
    <row r="2407" spans="1:5" x14ac:dyDescent="0.25">
      <c r="A2407"/>
      <c r="B2407"/>
      <c r="C2407"/>
      <c r="D2407"/>
      <c r="E2407"/>
    </row>
    <row r="2408" spans="1:5" x14ac:dyDescent="0.25">
      <c r="A2408"/>
      <c r="B2408"/>
      <c r="C2408"/>
      <c r="D2408"/>
      <c r="E2408"/>
    </row>
    <row r="2409" spans="1:5" x14ac:dyDescent="0.25">
      <c r="A2409"/>
      <c r="B2409"/>
      <c r="C2409"/>
      <c r="D2409"/>
      <c r="E2409"/>
    </row>
    <row r="2410" spans="1:5" x14ac:dyDescent="0.25">
      <c r="A2410"/>
      <c r="B2410"/>
      <c r="C2410"/>
      <c r="D2410"/>
      <c r="E2410"/>
    </row>
    <row r="2411" spans="1:5" x14ac:dyDescent="0.25">
      <c r="A2411"/>
      <c r="B2411"/>
      <c r="C2411"/>
      <c r="D2411"/>
      <c r="E2411"/>
    </row>
    <row r="2412" spans="1:5" x14ac:dyDescent="0.25">
      <c r="A2412"/>
      <c r="B2412"/>
      <c r="C2412"/>
      <c r="D2412"/>
      <c r="E2412"/>
    </row>
    <row r="2413" spans="1:5" x14ac:dyDescent="0.25">
      <c r="A2413"/>
      <c r="B2413"/>
      <c r="C2413"/>
      <c r="D2413"/>
      <c r="E2413"/>
    </row>
    <row r="2414" spans="1:5" x14ac:dyDescent="0.25">
      <c r="A2414"/>
      <c r="B2414"/>
      <c r="C2414"/>
      <c r="D2414"/>
      <c r="E2414"/>
    </row>
    <row r="2415" spans="1:5" x14ac:dyDescent="0.25">
      <c r="A2415"/>
      <c r="B2415"/>
      <c r="C2415"/>
      <c r="D2415"/>
      <c r="E2415"/>
    </row>
    <row r="2416" spans="1:5" x14ac:dyDescent="0.25">
      <c r="A2416"/>
      <c r="B2416"/>
      <c r="C2416"/>
      <c r="D2416"/>
      <c r="E2416"/>
    </row>
    <row r="2417" spans="1:5" x14ac:dyDescent="0.25">
      <c r="A2417"/>
      <c r="B2417"/>
      <c r="C2417"/>
      <c r="D2417"/>
      <c r="E2417"/>
    </row>
    <row r="2418" spans="1:5" x14ac:dyDescent="0.25">
      <c r="A2418"/>
      <c r="B2418"/>
      <c r="C2418"/>
      <c r="D2418"/>
      <c r="E2418"/>
    </row>
    <row r="2419" spans="1:5" x14ac:dyDescent="0.25">
      <c r="A2419"/>
      <c r="B2419"/>
      <c r="C2419"/>
      <c r="D2419"/>
      <c r="E2419"/>
    </row>
    <row r="2420" spans="1:5" x14ac:dyDescent="0.25">
      <c r="A2420"/>
      <c r="B2420"/>
      <c r="C2420"/>
      <c r="D2420"/>
      <c r="E2420"/>
    </row>
    <row r="2421" spans="1:5" x14ac:dyDescent="0.25">
      <c r="A2421"/>
      <c r="B2421"/>
      <c r="C2421"/>
      <c r="D2421"/>
      <c r="E2421"/>
    </row>
    <row r="2422" spans="1:5" x14ac:dyDescent="0.25">
      <c r="A2422"/>
      <c r="B2422"/>
      <c r="C2422"/>
      <c r="D2422"/>
      <c r="E2422"/>
    </row>
    <row r="2423" spans="1:5" x14ac:dyDescent="0.25">
      <c r="A2423"/>
      <c r="B2423"/>
      <c r="C2423"/>
      <c r="D2423"/>
      <c r="E2423"/>
    </row>
    <row r="2424" spans="1:5" x14ac:dyDescent="0.25">
      <c r="A2424"/>
      <c r="B2424"/>
      <c r="C2424"/>
      <c r="D2424"/>
      <c r="E2424"/>
    </row>
    <row r="2425" spans="1:5" x14ac:dyDescent="0.25">
      <c r="A2425"/>
      <c r="B2425"/>
      <c r="C2425"/>
      <c r="D2425"/>
      <c r="E2425"/>
    </row>
    <row r="2426" spans="1:5" x14ac:dyDescent="0.25">
      <c r="A2426"/>
      <c r="B2426"/>
      <c r="C2426"/>
      <c r="D2426"/>
      <c r="E2426"/>
    </row>
    <row r="2427" spans="1:5" x14ac:dyDescent="0.25">
      <c r="A2427"/>
      <c r="B2427"/>
      <c r="C2427"/>
      <c r="D2427"/>
      <c r="E2427"/>
    </row>
    <row r="2428" spans="1:5" x14ac:dyDescent="0.25">
      <c r="A2428"/>
      <c r="B2428"/>
      <c r="C2428"/>
      <c r="D2428"/>
      <c r="E2428"/>
    </row>
    <row r="2429" spans="1:5" x14ac:dyDescent="0.25">
      <c r="A2429"/>
      <c r="B2429"/>
      <c r="C2429"/>
      <c r="D2429"/>
      <c r="E2429"/>
    </row>
    <row r="2430" spans="1:5" x14ac:dyDescent="0.25">
      <c r="A2430"/>
      <c r="B2430"/>
      <c r="C2430"/>
      <c r="D2430"/>
      <c r="E2430"/>
    </row>
    <row r="2431" spans="1:5" x14ac:dyDescent="0.25">
      <c r="A2431"/>
      <c r="B2431"/>
      <c r="C2431"/>
      <c r="D2431"/>
      <c r="E2431"/>
    </row>
    <row r="2432" spans="1:5" x14ac:dyDescent="0.25">
      <c r="A2432"/>
      <c r="B2432"/>
      <c r="C2432"/>
      <c r="D2432"/>
      <c r="E2432"/>
    </row>
    <row r="2433" spans="1:5" x14ac:dyDescent="0.25">
      <c r="A2433"/>
      <c r="B2433"/>
      <c r="C2433"/>
      <c r="D2433"/>
      <c r="E2433"/>
    </row>
    <row r="2434" spans="1:5" x14ac:dyDescent="0.25">
      <c r="A2434"/>
      <c r="B2434"/>
      <c r="C2434"/>
      <c r="D2434"/>
      <c r="E2434"/>
    </row>
    <row r="2435" spans="1:5" x14ac:dyDescent="0.25">
      <c r="A2435"/>
      <c r="B2435"/>
      <c r="C2435"/>
      <c r="D2435"/>
      <c r="E2435"/>
    </row>
    <row r="2436" spans="1:5" x14ac:dyDescent="0.25">
      <c r="A2436"/>
      <c r="B2436"/>
      <c r="C2436"/>
      <c r="D2436"/>
      <c r="E2436"/>
    </row>
    <row r="2437" spans="1:5" x14ac:dyDescent="0.25">
      <c r="A2437"/>
      <c r="B2437"/>
      <c r="C2437"/>
      <c r="D2437"/>
      <c r="E2437"/>
    </row>
    <row r="2438" spans="1:5" x14ac:dyDescent="0.25">
      <c r="A2438"/>
      <c r="B2438"/>
      <c r="C2438"/>
      <c r="D2438"/>
      <c r="E2438"/>
    </row>
    <row r="2439" spans="1:5" x14ac:dyDescent="0.25">
      <c r="A2439"/>
      <c r="B2439"/>
      <c r="C2439"/>
      <c r="D2439"/>
      <c r="E2439"/>
    </row>
    <row r="2440" spans="1:5" x14ac:dyDescent="0.25">
      <c r="A2440"/>
      <c r="B2440"/>
      <c r="C2440"/>
      <c r="D2440"/>
      <c r="E2440"/>
    </row>
    <row r="2441" spans="1:5" x14ac:dyDescent="0.25">
      <c r="A2441"/>
      <c r="B2441"/>
      <c r="C2441"/>
      <c r="D2441"/>
      <c r="E2441"/>
    </row>
    <row r="2442" spans="1:5" x14ac:dyDescent="0.25">
      <c r="A2442"/>
      <c r="B2442"/>
      <c r="C2442"/>
      <c r="D2442"/>
      <c r="E2442"/>
    </row>
    <row r="2443" spans="1:5" x14ac:dyDescent="0.25">
      <c r="A2443"/>
      <c r="B2443"/>
      <c r="C2443"/>
      <c r="D2443"/>
      <c r="E2443"/>
    </row>
    <row r="2444" spans="1:5" x14ac:dyDescent="0.25">
      <c r="A2444"/>
      <c r="B2444"/>
      <c r="C2444"/>
      <c r="D2444"/>
      <c r="E2444"/>
    </row>
    <row r="2445" spans="1:5" x14ac:dyDescent="0.25">
      <c r="A2445"/>
      <c r="B2445"/>
      <c r="C2445"/>
      <c r="D2445"/>
      <c r="E2445"/>
    </row>
    <row r="2446" spans="1:5" x14ac:dyDescent="0.25">
      <c r="A2446"/>
      <c r="B2446"/>
      <c r="C2446"/>
      <c r="D2446"/>
      <c r="E2446"/>
    </row>
    <row r="2447" spans="1:5" x14ac:dyDescent="0.25">
      <c r="A2447"/>
      <c r="B2447"/>
      <c r="C2447"/>
      <c r="D2447"/>
      <c r="E2447"/>
    </row>
    <row r="2448" spans="1:5" x14ac:dyDescent="0.25">
      <c r="A2448"/>
      <c r="B2448"/>
      <c r="C2448"/>
      <c r="D2448"/>
      <c r="E2448"/>
    </row>
    <row r="2449" spans="1:5" x14ac:dyDescent="0.25">
      <c r="A2449"/>
      <c r="B2449"/>
      <c r="C2449"/>
      <c r="D2449"/>
      <c r="E2449"/>
    </row>
    <row r="2450" spans="1:5" x14ac:dyDescent="0.25">
      <c r="A2450"/>
      <c r="B2450"/>
      <c r="C2450"/>
      <c r="D2450"/>
      <c r="E2450"/>
    </row>
    <row r="2451" spans="1:5" x14ac:dyDescent="0.25">
      <c r="A2451"/>
      <c r="B2451"/>
      <c r="C2451"/>
      <c r="D2451"/>
      <c r="E2451"/>
    </row>
    <row r="2452" spans="1:5" x14ac:dyDescent="0.25">
      <c r="A2452"/>
      <c r="B2452"/>
      <c r="C2452"/>
      <c r="D2452"/>
      <c r="E2452"/>
    </row>
    <row r="2453" spans="1:5" x14ac:dyDescent="0.25">
      <c r="A2453"/>
      <c r="B2453"/>
      <c r="C2453"/>
      <c r="D2453"/>
      <c r="E2453"/>
    </row>
    <row r="2454" spans="1:5" x14ac:dyDescent="0.25">
      <c r="A2454"/>
      <c r="B2454"/>
      <c r="C2454"/>
      <c r="D2454"/>
      <c r="E2454"/>
    </row>
    <row r="2455" spans="1:5" x14ac:dyDescent="0.25">
      <c r="A2455"/>
      <c r="B2455"/>
      <c r="C2455"/>
      <c r="D2455"/>
      <c r="E2455"/>
    </row>
    <row r="2456" spans="1:5" x14ac:dyDescent="0.25">
      <c r="A2456"/>
      <c r="B2456"/>
      <c r="C2456"/>
      <c r="D2456"/>
      <c r="E2456"/>
    </row>
    <row r="2457" spans="1:5" x14ac:dyDescent="0.25">
      <c r="A2457"/>
      <c r="B2457"/>
      <c r="C2457"/>
      <c r="D2457"/>
      <c r="E2457"/>
    </row>
    <row r="2458" spans="1:5" x14ac:dyDescent="0.25">
      <c r="A2458"/>
      <c r="B2458"/>
      <c r="C2458"/>
      <c r="D2458"/>
      <c r="E2458"/>
    </row>
    <row r="2459" spans="1:5" x14ac:dyDescent="0.25">
      <c r="A2459"/>
      <c r="B2459"/>
      <c r="C2459"/>
      <c r="D2459"/>
      <c r="E2459"/>
    </row>
    <row r="2460" spans="1:5" x14ac:dyDescent="0.25">
      <c r="A2460"/>
      <c r="B2460"/>
      <c r="C2460"/>
      <c r="D2460"/>
      <c r="E2460"/>
    </row>
    <row r="2461" spans="1:5" x14ac:dyDescent="0.25">
      <c r="A2461"/>
      <c r="B2461"/>
      <c r="C2461"/>
      <c r="D2461"/>
      <c r="E2461"/>
    </row>
    <row r="2462" spans="1:5" x14ac:dyDescent="0.25">
      <c r="A2462"/>
      <c r="B2462"/>
      <c r="C2462"/>
      <c r="D2462"/>
      <c r="E2462"/>
    </row>
    <row r="2463" spans="1:5" x14ac:dyDescent="0.25">
      <c r="A2463"/>
      <c r="B2463"/>
      <c r="C2463"/>
      <c r="D2463"/>
      <c r="E2463"/>
    </row>
    <row r="2464" spans="1:5" x14ac:dyDescent="0.25">
      <c r="A2464"/>
      <c r="B2464"/>
      <c r="C2464"/>
      <c r="D2464"/>
      <c r="E2464"/>
    </row>
    <row r="2465" spans="1:5" x14ac:dyDescent="0.25">
      <c r="A2465"/>
      <c r="B2465"/>
      <c r="C2465"/>
      <c r="D2465"/>
      <c r="E2465"/>
    </row>
    <row r="2466" spans="1:5" x14ac:dyDescent="0.25">
      <c r="A2466"/>
      <c r="B2466"/>
      <c r="C2466"/>
      <c r="D2466"/>
      <c r="E2466"/>
    </row>
    <row r="2467" spans="1:5" x14ac:dyDescent="0.25">
      <c r="A2467"/>
      <c r="B2467"/>
      <c r="C2467"/>
      <c r="D2467"/>
      <c r="E2467"/>
    </row>
    <row r="2468" spans="1:5" x14ac:dyDescent="0.25">
      <c r="A2468"/>
      <c r="B2468"/>
      <c r="C2468"/>
      <c r="D2468"/>
      <c r="E2468"/>
    </row>
    <row r="2469" spans="1:5" x14ac:dyDescent="0.25">
      <c r="A2469"/>
      <c r="B2469"/>
      <c r="C2469"/>
      <c r="D2469"/>
      <c r="E2469"/>
    </row>
    <row r="2470" spans="1:5" x14ac:dyDescent="0.25">
      <c r="A2470"/>
      <c r="B2470"/>
      <c r="C2470"/>
      <c r="D2470"/>
      <c r="E2470"/>
    </row>
    <row r="2471" spans="1:5" x14ac:dyDescent="0.25">
      <c r="A2471"/>
      <c r="B2471"/>
      <c r="C2471"/>
      <c r="D2471"/>
      <c r="E2471"/>
    </row>
    <row r="2472" spans="1:5" x14ac:dyDescent="0.25">
      <c r="A2472"/>
      <c r="B2472"/>
      <c r="C2472"/>
      <c r="D2472"/>
      <c r="E2472"/>
    </row>
    <row r="2473" spans="1:5" x14ac:dyDescent="0.25">
      <c r="A2473"/>
      <c r="B2473"/>
      <c r="C2473"/>
      <c r="D2473"/>
      <c r="E2473"/>
    </row>
    <row r="2474" spans="1:5" x14ac:dyDescent="0.25">
      <c r="A2474"/>
      <c r="B2474"/>
      <c r="C2474"/>
      <c r="D2474"/>
      <c r="E2474"/>
    </row>
    <row r="2475" spans="1:5" x14ac:dyDescent="0.25">
      <c r="A2475"/>
      <c r="B2475"/>
      <c r="C2475"/>
      <c r="D2475"/>
      <c r="E2475"/>
    </row>
    <row r="2476" spans="1:5" x14ac:dyDescent="0.25">
      <c r="A2476"/>
      <c r="B2476"/>
      <c r="C2476"/>
      <c r="D2476"/>
      <c r="E2476"/>
    </row>
    <row r="2477" spans="1:5" x14ac:dyDescent="0.25">
      <c r="A2477"/>
      <c r="B2477"/>
      <c r="C2477"/>
      <c r="D2477"/>
      <c r="E2477"/>
    </row>
    <row r="2478" spans="1:5" x14ac:dyDescent="0.25">
      <c r="A2478"/>
      <c r="B2478"/>
      <c r="C2478"/>
      <c r="D2478"/>
      <c r="E2478"/>
    </row>
    <row r="2479" spans="1:5" x14ac:dyDescent="0.25">
      <c r="A2479"/>
      <c r="B2479"/>
      <c r="C2479"/>
      <c r="D2479"/>
      <c r="E2479"/>
    </row>
    <row r="2480" spans="1:5" x14ac:dyDescent="0.25">
      <c r="A2480"/>
      <c r="B2480"/>
      <c r="C2480"/>
      <c r="D2480"/>
      <c r="E2480"/>
    </row>
    <row r="2481" spans="1:5" x14ac:dyDescent="0.25">
      <c r="A2481"/>
      <c r="B2481"/>
      <c r="C2481"/>
      <c r="D2481"/>
      <c r="E2481"/>
    </row>
    <row r="2482" spans="1:5" x14ac:dyDescent="0.25">
      <c r="A2482"/>
      <c r="B2482"/>
      <c r="C2482"/>
      <c r="D2482"/>
      <c r="E2482"/>
    </row>
    <row r="2483" spans="1:5" x14ac:dyDescent="0.25">
      <c r="A2483"/>
      <c r="B2483"/>
      <c r="C2483"/>
      <c r="D2483"/>
      <c r="E2483"/>
    </row>
    <row r="2484" spans="1:5" x14ac:dyDescent="0.25">
      <c r="A2484"/>
      <c r="B2484"/>
      <c r="C2484"/>
      <c r="D2484"/>
      <c r="E2484"/>
    </row>
    <row r="2485" spans="1:5" x14ac:dyDescent="0.25">
      <c r="A2485"/>
      <c r="B2485"/>
      <c r="C2485"/>
      <c r="D2485"/>
      <c r="E2485"/>
    </row>
    <row r="2486" spans="1:5" x14ac:dyDescent="0.25">
      <c r="A2486"/>
      <c r="B2486"/>
      <c r="C2486"/>
      <c r="D2486"/>
      <c r="E2486"/>
    </row>
    <row r="2487" spans="1:5" x14ac:dyDescent="0.25">
      <c r="A2487"/>
      <c r="B2487"/>
      <c r="C2487"/>
      <c r="D2487"/>
      <c r="E2487"/>
    </row>
    <row r="2488" spans="1:5" x14ac:dyDescent="0.25">
      <c r="A2488"/>
      <c r="B2488"/>
      <c r="C2488"/>
      <c r="D2488"/>
      <c r="E2488"/>
    </row>
    <row r="2489" spans="1:5" x14ac:dyDescent="0.25">
      <c r="A2489"/>
      <c r="B2489"/>
      <c r="C2489"/>
      <c r="D2489"/>
      <c r="E2489"/>
    </row>
    <row r="2490" spans="1:5" x14ac:dyDescent="0.25">
      <c r="A2490"/>
      <c r="B2490"/>
      <c r="C2490"/>
      <c r="D2490"/>
      <c r="E2490"/>
    </row>
    <row r="2491" spans="1:5" x14ac:dyDescent="0.25">
      <c r="A2491"/>
      <c r="B2491"/>
      <c r="C2491"/>
      <c r="D2491"/>
      <c r="E2491"/>
    </row>
    <row r="2492" spans="1:5" x14ac:dyDescent="0.25">
      <c r="A2492"/>
      <c r="B2492"/>
      <c r="C2492"/>
      <c r="D2492"/>
      <c r="E2492"/>
    </row>
    <row r="2493" spans="1:5" x14ac:dyDescent="0.25">
      <c r="A2493"/>
      <c r="B2493"/>
      <c r="C2493"/>
      <c r="D2493"/>
      <c r="E2493"/>
    </row>
    <row r="2494" spans="1:5" x14ac:dyDescent="0.25">
      <c r="A2494"/>
      <c r="B2494"/>
      <c r="C2494"/>
      <c r="D2494"/>
      <c r="E2494"/>
    </row>
    <row r="2495" spans="1:5" x14ac:dyDescent="0.25">
      <c r="A2495"/>
      <c r="B2495"/>
      <c r="C2495"/>
      <c r="D2495"/>
      <c r="E2495"/>
    </row>
    <row r="2496" spans="1:5" x14ac:dyDescent="0.25">
      <c r="A2496"/>
      <c r="B2496"/>
      <c r="C2496"/>
      <c r="D2496"/>
      <c r="E2496"/>
    </row>
    <row r="2497" spans="1:5" x14ac:dyDescent="0.25">
      <c r="A2497"/>
      <c r="B2497"/>
      <c r="C2497"/>
      <c r="D2497"/>
      <c r="E2497"/>
    </row>
    <row r="2498" spans="1:5" x14ac:dyDescent="0.25">
      <c r="A2498"/>
      <c r="B2498"/>
      <c r="C2498"/>
      <c r="D2498"/>
      <c r="E2498"/>
    </row>
    <row r="2499" spans="1:5" x14ac:dyDescent="0.25">
      <c r="A2499"/>
      <c r="B2499"/>
      <c r="C2499"/>
      <c r="D2499"/>
      <c r="E2499"/>
    </row>
    <row r="2500" spans="1:5" x14ac:dyDescent="0.25">
      <c r="A2500"/>
      <c r="B2500"/>
      <c r="C2500"/>
      <c r="D2500"/>
      <c r="E2500"/>
    </row>
    <row r="2501" spans="1:5" x14ac:dyDescent="0.25">
      <c r="A2501"/>
      <c r="B2501"/>
      <c r="C2501"/>
      <c r="D2501"/>
      <c r="E2501"/>
    </row>
    <row r="2502" spans="1:5" x14ac:dyDescent="0.25">
      <c r="A2502"/>
      <c r="B2502"/>
      <c r="C2502"/>
      <c r="D2502"/>
      <c r="E2502"/>
    </row>
    <row r="2503" spans="1:5" x14ac:dyDescent="0.25">
      <c r="A2503"/>
      <c r="B2503"/>
      <c r="C2503"/>
      <c r="D2503"/>
      <c r="E2503"/>
    </row>
    <row r="2504" spans="1:5" x14ac:dyDescent="0.25">
      <c r="A2504"/>
      <c r="B2504"/>
      <c r="C2504"/>
      <c r="D2504"/>
      <c r="E2504"/>
    </row>
    <row r="2505" spans="1:5" x14ac:dyDescent="0.25">
      <c r="A2505"/>
      <c r="B2505"/>
      <c r="C2505"/>
      <c r="D2505"/>
      <c r="E2505"/>
    </row>
    <row r="2506" spans="1:5" x14ac:dyDescent="0.25">
      <c r="A2506"/>
      <c r="B2506"/>
      <c r="C2506"/>
      <c r="D2506"/>
      <c r="E2506"/>
    </row>
    <row r="2507" spans="1:5" x14ac:dyDescent="0.25">
      <c r="A2507"/>
      <c r="B2507"/>
      <c r="C2507"/>
      <c r="D2507"/>
      <c r="E2507"/>
    </row>
    <row r="2508" spans="1:5" x14ac:dyDescent="0.25">
      <c r="A2508"/>
      <c r="B2508"/>
      <c r="C2508"/>
      <c r="D2508"/>
      <c r="E2508"/>
    </row>
    <row r="2509" spans="1:5" x14ac:dyDescent="0.25">
      <c r="A2509"/>
      <c r="B2509"/>
      <c r="C2509"/>
      <c r="D2509"/>
      <c r="E2509"/>
    </row>
    <row r="2510" spans="1:5" x14ac:dyDescent="0.25">
      <c r="A2510"/>
      <c r="B2510"/>
      <c r="C2510"/>
      <c r="D2510"/>
      <c r="E2510"/>
    </row>
    <row r="2511" spans="1:5" x14ac:dyDescent="0.25">
      <c r="A2511"/>
      <c r="B2511"/>
      <c r="C2511"/>
      <c r="D2511"/>
      <c r="E2511"/>
    </row>
    <row r="2512" spans="1:5" x14ac:dyDescent="0.25">
      <c r="A2512"/>
      <c r="B2512"/>
      <c r="C2512"/>
      <c r="D2512"/>
      <c r="E2512"/>
    </row>
    <row r="2513" spans="1:5" x14ac:dyDescent="0.25">
      <c r="A2513"/>
      <c r="B2513"/>
      <c r="C2513"/>
      <c r="D2513"/>
      <c r="E2513"/>
    </row>
    <row r="2514" spans="1:5" x14ac:dyDescent="0.25">
      <c r="A2514"/>
      <c r="B2514"/>
      <c r="C2514"/>
      <c r="D2514"/>
      <c r="E2514"/>
    </row>
    <row r="2515" spans="1:5" x14ac:dyDescent="0.25">
      <c r="A2515"/>
      <c r="B2515"/>
      <c r="C2515"/>
      <c r="D2515"/>
      <c r="E2515"/>
    </row>
    <row r="2516" spans="1:5" x14ac:dyDescent="0.25">
      <c r="A2516"/>
      <c r="B2516"/>
      <c r="C2516"/>
      <c r="D2516"/>
      <c r="E2516"/>
    </row>
    <row r="2517" spans="1:5" x14ac:dyDescent="0.25">
      <c r="A2517"/>
      <c r="B2517"/>
      <c r="C2517"/>
      <c r="D2517"/>
      <c r="E2517"/>
    </row>
    <row r="2518" spans="1:5" x14ac:dyDescent="0.25">
      <c r="A2518"/>
      <c r="B2518"/>
      <c r="C2518"/>
      <c r="D2518"/>
      <c r="E2518"/>
    </row>
    <row r="2519" spans="1:5" x14ac:dyDescent="0.25">
      <c r="A2519"/>
      <c r="B2519"/>
      <c r="C2519"/>
      <c r="D2519"/>
      <c r="E2519"/>
    </row>
    <row r="2520" spans="1:5" x14ac:dyDescent="0.25">
      <c r="A2520"/>
      <c r="B2520"/>
      <c r="C2520"/>
      <c r="D2520"/>
      <c r="E2520"/>
    </row>
    <row r="2521" spans="1:5" x14ac:dyDescent="0.25">
      <c r="A2521"/>
      <c r="B2521"/>
      <c r="C2521"/>
      <c r="D2521"/>
      <c r="E2521"/>
    </row>
    <row r="2522" spans="1:5" x14ac:dyDescent="0.25">
      <c r="A2522"/>
      <c r="B2522"/>
      <c r="C2522"/>
      <c r="D2522"/>
      <c r="E2522"/>
    </row>
    <row r="2523" spans="1:5" x14ac:dyDescent="0.25">
      <c r="A2523"/>
      <c r="B2523"/>
      <c r="C2523"/>
      <c r="D2523"/>
      <c r="E2523"/>
    </row>
    <row r="2524" spans="1:5" x14ac:dyDescent="0.25">
      <c r="A2524"/>
      <c r="B2524"/>
      <c r="C2524"/>
      <c r="D2524"/>
      <c r="E2524"/>
    </row>
    <row r="2525" spans="1:5" x14ac:dyDescent="0.25">
      <c r="A2525"/>
      <c r="B2525"/>
      <c r="C2525"/>
      <c r="D2525"/>
      <c r="E2525"/>
    </row>
    <row r="2526" spans="1:5" x14ac:dyDescent="0.25">
      <c r="A2526"/>
      <c r="B2526"/>
      <c r="C2526"/>
      <c r="D2526"/>
      <c r="E2526"/>
    </row>
    <row r="2527" spans="1:5" x14ac:dyDescent="0.25">
      <c r="A2527"/>
      <c r="B2527"/>
      <c r="C2527"/>
      <c r="D2527"/>
      <c r="E2527"/>
    </row>
    <row r="2528" spans="1:5" x14ac:dyDescent="0.25">
      <c r="A2528"/>
      <c r="B2528"/>
      <c r="C2528"/>
      <c r="D2528"/>
      <c r="E2528"/>
    </row>
    <row r="2529" spans="1:5" x14ac:dyDescent="0.25">
      <c r="A2529"/>
      <c r="B2529"/>
      <c r="C2529"/>
      <c r="D2529"/>
      <c r="E2529"/>
    </row>
    <row r="2530" spans="1:5" x14ac:dyDescent="0.25">
      <c r="A2530"/>
      <c r="B2530"/>
      <c r="C2530"/>
      <c r="D2530"/>
      <c r="E2530"/>
    </row>
    <row r="2531" spans="1:5" x14ac:dyDescent="0.25">
      <c r="A2531"/>
      <c r="B2531"/>
      <c r="C2531"/>
      <c r="D2531"/>
      <c r="E2531"/>
    </row>
    <row r="2532" spans="1:5" x14ac:dyDescent="0.25">
      <c r="A2532"/>
      <c r="B2532"/>
      <c r="C2532"/>
      <c r="D2532"/>
      <c r="E2532"/>
    </row>
    <row r="2533" spans="1:5" x14ac:dyDescent="0.25">
      <c r="A2533"/>
      <c r="B2533"/>
      <c r="C2533"/>
      <c r="D2533"/>
      <c r="E2533"/>
    </row>
    <row r="2534" spans="1:5" x14ac:dyDescent="0.25">
      <c r="A2534"/>
      <c r="B2534"/>
      <c r="C2534"/>
      <c r="D2534"/>
      <c r="E2534"/>
    </row>
    <row r="2535" spans="1:5" x14ac:dyDescent="0.25">
      <c r="A2535"/>
      <c r="B2535"/>
      <c r="C2535"/>
      <c r="D2535"/>
      <c r="E2535"/>
    </row>
    <row r="2536" spans="1:5" x14ac:dyDescent="0.25">
      <c r="A2536"/>
      <c r="B2536"/>
      <c r="C2536"/>
      <c r="D2536"/>
      <c r="E2536"/>
    </row>
    <row r="2537" spans="1:5" x14ac:dyDescent="0.25">
      <c r="A2537"/>
      <c r="B2537"/>
      <c r="C2537"/>
      <c r="D2537"/>
      <c r="E2537"/>
    </row>
    <row r="2538" spans="1:5" x14ac:dyDescent="0.25">
      <c r="A2538"/>
      <c r="B2538"/>
      <c r="C2538"/>
      <c r="D2538"/>
      <c r="E2538"/>
    </row>
    <row r="2539" spans="1:5" x14ac:dyDescent="0.25">
      <c r="A2539"/>
      <c r="B2539"/>
      <c r="C2539"/>
      <c r="D2539"/>
      <c r="E2539"/>
    </row>
    <row r="2540" spans="1:5" x14ac:dyDescent="0.25">
      <c r="A2540"/>
      <c r="B2540"/>
      <c r="C2540"/>
      <c r="D2540"/>
      <c r="E2540"/>
    </row>
    <row r="2541" spans="1:5" x14ac:dyDescent="0.25">
      <c r="A2541"/>
      <c r="B2541"/>
      <c r="C2541"/>
      <c r="D2541"/>
      <c r="E2541"/>
    </row>
    <row r="2542" spans="1:5" x14ac:dyDescent="0.25">
      <c r="A2542"/>
      <c r="B2542"/>
      <c r="C2542"/>
      <c r="D2542"/>
      <c r="E2542"/>
    </row>
    <row r="2543" spans="1:5" x14ac:dyDescent="0.25">
      <c r="A2543"/>
      <c r="B2543"/>
      <c r="C2543"/>
      <c r="D2543"/>
      <c r="E2543"/>
    </row>
    <row r="2544" spans="1:5" x14ac:dyDescent="0.25">
      <c r="A2544"/>
      <c r="B2544"/>
      <c r="C2544"/>
      <c r="D2544"/>
      <c r="E2544"/>
    </row>
    <row r="2545" spans="1:5" x14ac:dyDescent="0.25">
      <c r="A2545"/>
      <c r="B2545"/>
      <c r="C2545"/>
      <c r="D2545"/>
      <c r="E2545"/>
    </row>
    <row r="2546" spans="1:5" x14ac:dyDescent="0.25">
      <c r="A2546"/>
      <c r="B2546"/>
      <c r="C2546"/>
      <c r="D2546"/>
      <c r="E2546"/>
    </row>
    <row r="2547" spans="1:5" x14ac:dyDescent="0.25">
      <c r="A2547"/>
      <c r="B2547"/>
      <c r="C2547"/>
      <c r="D2547"/>
      <c r="E2547"/>
    </row>
    <row r="2548" spans="1:5" x14ac:dyDescent="0.25">
      <c r="A2548"/>
      <c r="B2548"/>
      <c r="C2548"/>
      <c r="D2548"/>
      <c r="E2548"/>
    </row>
    <row r="2549" spans="1:5" x14ac:dyDescent="0.25">
      <c r="A2549"/>
      <c r="B2549"/>
      <c r="C2549"/>
      <c r="D2549"/>
      <c r="E2549"/>
    </row>
    <row r="2550" spans="1:5" x14ac:dyDescent="0.25">
      <c r="A2550"/>
      <c r="B2550"/>
      <c r="C2550"/>
      <c r="D2550"/>
      <c r="E2550"/>
    </row>
    <row r="2551" spans="1:5" x14ac:dyDescent="0.25">
      <c r="A2551"/>
      <c r="B2551"/>
      <c r="C2551"/>
      <c r="D2551"/>
      <c r="E2551"/>
    </row>
    <row r="2552" spans="1:5" x14ac:dyDescent="0.25">
      <c r="A2552"/>
      <c r="B2552"/>
      <c r="C2552"/>
      <c r="D2552"/>
      <c r="E2552"/>
    </row>
    <row r="2553" spans="1:5" x14ac:dyDescent="0.25">
      <c r="A2553"/>
      <c r="B2553"/>
      <c r="C2553"/>
      <c r="D2553"/>
      <c r="E2553"/>
    </row>
    <row r="2554" spans="1:5" x14ac:dyDescent="0.25">
      <c r="A2554"/>
      <c r="B2554"/>
      <c r="C2554"/>
      <c r="D2554"/>
      <c r="E2554"/>
    </row>
    <row r="2555" spans="1:5" x14ac:dyDescent="0.25">
      <c r="A2555"/>
      <c r="B2555"/>
      <c r="C2555"/>
      <c r="D2555"/>
      <c r="E2555"/>
    </row>
    <row r="2556" spans="1:5" x14ac:dyDescent="0.25">
      <c r="A2556"/>
      <c r="B2556"/>
      <c r="C2556"/>
      <c r="D2556"/>
      <c r="E2556"/>
    </row>
    <row r="2557" spans="1:5" x14ac:dyDescent="0.25">
      <c r="A2557"/>
      <c r="B2557"/>
      <c r="C2557"/>
      <c r="D2557"/>
      <c r="E2557"/>
    </row>
    <row r="2558" spans="1:5" x14ac:dyDescent="0.25">
      <c r="A2558"/>
      <c r="B2558"/>
      <c r="C2558"/>
      <c r="D2558"/>
      <c r="E2558"/>
    </row>
    <row r="2559" spans="1:5" x14ac:dyDescent="0.25">
      <c r="A2559"/>
      <c r="B2559"/>
      <c r="C2559"/>
      <c r="D2559"/>
      <c r="E2559"/>
    </row>
    <row r="2560" spans="1:5" x14ac:dyDescent="0.25">
      <c r="A2560"/>
      <c r="B2560"/>
      <c r="C2560"/>
      <c r="D2560"/>
      <c r="E2560"/>
    </row>
    <row r="2561" spans="1:5" x14ac:dyDescent="0.25">
      <c r="A2561"/>
      <c r="B2561"/>
      <c r="C2561"/>
      <c r="D2561"/>
      <c r="E2561"/>
    </row>
    <row r="2562" spans="1:5" x14ac:dyDescent="0.25">
      <c r="A2562"/>
      <c r="B2562"/>
      <c r="C2562"/>
      <c r="D2562"/>
      <c r="E2562"/>
    </row>
    <row r="2563" spans="1:5" x14ac:dyDescent="0.25">
      <c r="A2563"/>
      <c r="B2563"/>
      <c r="C2563"/>
      <c r="D2563"/>
      <c r="E2563"/>
    </row>
    <row r="2564" spans="1:5" x14ac:dyDescent="0.25">
      <c r="A2564"/>
      <c r="B2564"/>
      <c r="C2564"/>
      <c r="D2564"/>
      <c r="E2564"/>
    </row>
    <row r="2565" spans="1:5" x14ac:dyDescent="0.25">
      <c r="A2565"/>
      <c r="B2565"/>
      <c r="C2565"/>
      <c r="D2565"/>
      <c r="E2565"/>
    </row>
    <row r="2566" spans="1:5" x14ac:dyDescent="0.25">
      <c r="A2566"/>
      <c r="B2566"/>
      <c r="C2566"/>
      <c r="D2566"/>
      <c r="E2566"/>
    </row>
    <row r="2567" spans="1:5" x14ac:dyDescent="0.25">
      <c r="A2567"/>
      <c r="B2567"/>
      <c r="C2567"/>
      <c r="D2567"/>
      <c r="E2567"/>
    </row>
    <row r="2568" spans="1:5" x14ac:dyDescent="0.25">
      <c r="A2568"/>
      <c r="B2568"/>
      <c r="C2568"/>
      <c r="D2568"/>
      <c r="E2568"/>
    </row>
    <row r="2569" spans="1:5" x14ac:dyDescent="0.25">
      <c r="A2569"/>
      <c r="B2569"/>
      <c r="C2569"/>
      <c r="D2569"/>
      <c r="E2569"/>
    </row>
    <row r="2570" spans="1:5" x14ac:dyDescent="0.25">
      <c r="A2570"/>
      <c r="B2570"/>
      <c r="C2570"/>
      <c r="D2570"/>
      <c r="E2570"/>
    </row>
    <row r="2571" spans="1:5" x14ac:dyDescent="0.25">
      <c r="A2571"/>
      <c r="B2571"/>
      <c r="C2571"/>
      <c r="D2571"/>
      <c r="E2571"/>
    </row>
    <row r="2572" spans="1:5" x14ac:dyDescent="0.25">
      <c r="A2572"/>
      <c r="B2572"/>
      <c r="C2572"/>
      <c r="D2572"/>
      <c r="E2572"/>
    </row>
    <row r="2573" spans="1:5" x14ac:dyDescent="0.25">
      <c r="A2573"/>
      <c r="B2573"/>
      <c r="C2573"/>
      <c r="D2573"/>
      <c r="E2573"/>
    </row>
    <row r="2574" spans="1:5" x14ac:dyDescent="0.25">
      <c r="A2574"/>
      <c r="B2574"/>
      <c r="C2574"/>
      <c r="D2574"/>
      <c r="E2574"/>
    </row>
    <row r="2575" spans="1:5" x14ac:dyDescent="0.25">
      <c r="A2575"/>
      <c r="B2575"/>
      <c r="C2575"/>
      <c r="D2575"/>
      <c r="E2575"/>
    </row>
    <row r="2576" spans="1:5" x14ac:dyDescent="0.25">
      <c r="A2576"/>
      <c r="B2576"/>
      <c r="C2576"/>
      <c r="D2576"/>
      <c r="E2576"/>
    </row>
    <row r="2577" spans="1:5" x14ac:dyDescent="0.25">
      <c r="A2577"/>
      <c r="B2577"/>
      <c r="C2577"/>
      <c r="D2577"/>
      <c r="E2577"/>
    </row>
    <row r="2578" spans="1:5" x14ac:dyDescent="0.25">
      <c r="A2578"/>
      <c r="B2578"/>
      <c r="C2578"/>
      <c r="D2578"/>
      <c r="E2578"/>
    </row>
    <row r="2579" spans="1:5" x14ac:dyDescent="0.25">
      <c r="A2579"/>
      <c r="B2579"/>
      <c r="C2579"/>
      <c r="D2579"/>
      <c r="E2579"/>
    </row>
    <row r="2580" spans="1:5" x14ac:dyDescent="0.25">
      <c r="A2580"/>
      <c r="B2580"/>
      <c r="C2580"/>
      <c r="D2580"/>
      <c r="E2580"/>
    </row>
    <row r="2581" spans="1:5" x14ac:dyDescent="0.25">
      <c r="A2581"/>
      <c r="B2581"/>
      <c r="C2581"/>
      <c r="D2581"/>
      <c r="E2581"/>
    </row>
    <row r="2582" spans="1:5" x14ac:dyDescent="0.25">
      <c r="A2582"/>
      <c r="B2582"/>
      <c r="C2582"/>
      <c r="D2582"/>
      <c r="E2582"/>
    </row>
    <row r="2583" spans="1:5" x14ac:dyDescent="0.25">
      <c r="A2583"/>
      <c r="B2583"/>
      <c r="C2583"/>
      <c r="D2583"/>
      <c r="E2583"/>
    </row>
    <row r="2584" spans="1:5" x14ac:dyDescent="0.25">
      <c r="A2584"/>
      <c r="B2584"/>
      <c r="C2584"/>
      <c r="D2584"/>
      <c r="E2584"/>
    </row>
    <row r="2585" spans="1:5" x14ac:dyDescent="0.25">
      <c r="A2585"/>
      <c r="B2585"/>
      <c r="C2585"/>
      <c r="D2585"/>
      <c r="E2585"/>
    </row>
    <row r="2586" spans="1:5" x14ac:dyDescent="0.25">
      <c r="A2586"/>
      <c r="B2586"/>
      <c r="C2586"/>
      <c r="D2586"/>
      <c r="E2586"/>
    </row>
    <row r="2587" spans="1:5" x14ac:dyDescent="0.25">
      <c r="A2587"/>
      <c r="B2587"/>
      <c r="C2587"/>
      <c r="D2587"/>
      <c r="E2587"/>
    </row>
    <row r="2588" spans="1:5" x14ac:dyDescent="0.25">
      <c r="A2588"/>
      <c r="B2588"/>
      <c r="C2588"/>
      <c r="D2588"/>
      <c r="E2588"/>
    </row>
    <row r="2589" spans="1:5" x14ac:dyDescent="0.25">
      <c r="A2589"/>
      <c r="B2589"/>
      <c r="C2589"/>
      <c r="D2589"/>
      <c r="E2589"/>
    </row>
    <row r="2590" spans="1:5" x14ac:dyDescent="0.25">
      <c r="A2590"/>
      <c r="B2590"/>
      <c r="C2590"/>
      <c r="D2590"/>
      <c r="E2590"/>
    </row>
    <row r="2591" spans="1:5" x14ac:dyDescent="0.25">
      <c r="A2591"/>
      <c r="B2591"/>
      <c r="C2591"/>
      <c r="D2591"/>
      <c r="E2591"/>
    </row>
    <row r="2592" spans="1:5" x14ac:dyDescent="0.25">
      <c r="A2592"/>
      <c r="B2592"/>
      <c r="C2592"/>
      <c r="D2592"/>
      <c r="E2592"/>
    </row>
    <row r="2593" spans="1:5" x14ac:dyDescent="0.25">
      <c r="A2593"/>
      <c r="B2593"/>
      <c r="C2593"/>
      <c r="D2593"/>
      <c r="E2593"/>
    </row>
    <row r="2594" spans="1:5" x14ac:dyDescent="0.25">
      <c r="A2594"/>
      <c r="B2594"/>
      <c r="C2594"/>
      <c r="D2594"/>
      <c r="E2594"/>
    </row>
    <row r="2595" spans="1:5" x14ac:dyDescent="0.25">
      <c r="A2595"/>
      <c r="B2595"/>
      <c r="C2595"/>
      <c r="D2595"/>
      <c r="E2595"/>
    </row>
    <row r="2596" spans="1:5" x14ac:dyDescent="0.25">
      <c r="A2596"/>
      <c r="B2596"/>
      <c r="C2596"/>
      <c r="D2596"/>
      <c r="E2596"/>
    </row>
    <row r="2597" spans="1:5" x14ac:dyDescent="0.25">
      <c r="A2597"/>
      <c r="B2597"/>
      <c r="C2597"/>
      <c r="D2597"/>
      <c r="E2597"/>
    </row>
    <row r="2598" spans="1:5" x14ac:dyDescent="0.25">
      <c r="A2598"/>
      <c r="B2598"/>
      <c r="C2598"/>
      <c r="D2598"/>
      <c r="E2598"/>
    </row>
    <row r="2599" spans="1:5" x14ac:dyDescent="0.25">
      <c r="A2599"/>
      <c r="B2599"/>
      <c r="C2599"/>
      <c r="D2599"/>
      <c r="E2599"/>
    </row>
    <row r="2600" spans="1:5" x14ac:dyDescent="0.25">
      <c r="A2600"/>
      <c r="B2600"/>
      <c r="C2600"/>
      <c r="D2600"/>
      <c r="E2600"/>
    </row>
    <row r="2601" spans="1:5" x14ac:dyDescent="0.25">
      <c r="A2601"/>
      <c r="B2601"/>
      <c r="C2601"/>
      <c r="D2601"/>
      <c r="E2601"/>
    </row>
    <row r="2602" spans="1:5" x14ac:dyDescent="0.25">
      <c r="A2602"/>
      <c r="B2602"/>
      <c r="C2602"/>
      <c r="D2602"/>
      <c r="E2602"/>
    </row>
    <row r="2603" spans="1:5" x14ac:dyDescent="0.25">
      <c r="A2603"/>
      <c r="B2603"/>
      <c r="C2603"/>
      <c r="D2603"/>
      <c r="E2603"/>
    </row>
    <row r="2604" spans="1:5" x14ac:dyDescent="0.25">
      <c r="A2604"/>
      <c r="B2604"/>
      <c r="C2604"/>
      <c r="D2604"/>
      <c r="E2604"/>
    </row>
    <row r="2605" spans="1:5" x14ac:dyDescent="0.25">
      <c r="A2605"/>
      <c r="B2605"/>
      <c r="C2605"/>
      <c r="D2605"/>
      <c r="E2605"/>
    </row>
    <row r="2606" spans="1:5" x14ac:dyDescent="0.25">
      <c r="A2606"/>
      <c r="B2606"/>
      <c r="C2606"/>
      <c r="D2606"/>
      <c r="E2606"/>
    </row>
    <row r="2607" spans="1:5" x14ac:dyDescent="0.25">
      <c r="A2607"/>
      <c r="B2607"/>
      <c r="C2607"/>
      <c r="D2607"/>
      <c r="E2607"/>
    </row>
    <row r="2608" spans="1:5" x14ac:dyDescent="0.25">
      <c r="A2608"/>
      <c r="B2608"/>
      <c r="C2608"/>
      <c r="D2608"/>
      <c r="E2608"/>
    </row>
    <row r="2609" spans="1:5" x14ac:dyDescent="0.25">
      <c r="A2609"/>
      <c r="B2609"/>
      <c r="C2609"/>
      <c r="D2609"/>
      <c r="E2609"/>
    </row>
    <row r="2610" spans="1:5" x14ac:dyDescent="0.25">
      <c r="A2610"/>
      <c r="B2610"/>
      <c r="C2610"/>
      <c r="D2610"/>
      <c r="E2610"/>
    </row>
    <row r="2611" spans="1:5" x14ac:dyDescent="0.25">
      <c r="A2611"/>
      <c r="B2611"/>
      <c r="C2611"/>
      <c r="D2611"/>
      <c r="E2611"/>
    </row>
    <row r="2612" spans="1:5" x14ac:dyDescent="0.25">
      <c r="A2612"/>
      <c r="B2612"/>
      <c r="C2612"/>
      <c r="D2612"/>
      <c r="E2612"/>
    </row>
    <row r="2613" spans="1:5" x14ac:dyDescent="0.25">
      <c r="A2613"/>
      <c r="B2613"/>
      <c r="C2613"/>
      <c r="D2613"/>
      <c r="E2613"/>
    </row>
    <row r="2614" spans="1:5" x14ac:dyDescent="0.25">
      <c r="A2614"/>
      <c r="B2614"/>
      <c r="C2614"/>
      <c r="D2614"/>
      <c r="E2614"/>
    </row>
    <row r="2615" spans="1:5" x14ac:dyDescent="0.25">
      <c r="A2615"/>
      <c r="B2615"/>
      <c r="C2615"/>
      <c r="D2615"/>
      <c r="E2615"/>
    </row>
    <row r="2616" spans="1:5" x14ac:dyDescent="0.25">
      <c r="A2616"/>
      <c r="B2616"/>
      <c r="C2616"/>
      <c r="D2616"/>
      <c r="E2616"/>
    </row>
    <row r="2617" spans="1:5" x14ac:dyDescent="0.25">
      <c r="A2617"/>
      <c r="B2617"/>
      <c r="C2617"/>
      <c r="D2617"/>
      <c r="E2617"/>
    </row>
    <row r="2618" spans="1:5" x14ac:dyDescent="0.25">
      <c r="A2618"/>
      <c r="B2618"/>
      <c r="C2618"/>
      <c r="D2618"/>
      <c r="E2618"/>
    </row>
    <row r="2619" spans="1:5" x14ac:dyDescent="0.25">
      <c r="A2619"/>
      <c r="B2619"/>
      <c r="C2619"/>
      <c r="D2619"/>
      <c r="E2619"/>
    </row>
    <row r="2620" spans="1:5" x14ac:dyDescent="0.25">
      <c r="A2620"/>
      <c r="B2620"/>
      <c r="C2620"/>
      <c r="D2620"/>
      <c r="E2620"/>
    </row>
    <row r="2621" spans="1:5" x14ac:dyDescent="0.25">
      <c r="A2621"/>
      <c r="B2621"/>
      <c r="C2621"/>
      <c r="D2621"/>
      <c r="E2621"/>
    </row>
    <row r="2622" spans="1:5" x14ac:dyDescent="0.25">
      <c r="A2622"/>
      <c r="B2622"/>
      <c r="C2622"/>
      <c r="D2622"/>
      <c r="E2622"/>
    </row>
    <row r="2623" spans="1:5" x14ac:dyDescent="0.25">
      <c r="A2623"/>
      <c r="B2623"/>
      <c r="C2623"/>
      <c r="D2623"/>
      <c r="E2623"/>
    </row>
    <row r="2624" spans="1:5" x14ac:dyDescent="0.25">
      <c r="A2624"/>
      <c r="B2624"/>
      <c r="C2624"/>
      <c r="D2624"/>
      <c r="E2624"/>
    </row>
    <row r="2625" spans="1:5" x14ac:dyDescent="0.25">
      <c r="A2625"/>
      <c r="B2625"/>
      <c r="C2625"/>
      <c r="D2625"/>
      <c r="E2625"/>
    </row>
    <row r="2626" spans="1:5" x14ac:dyDescent="0.25">
      <c r="A2626"/>
      <c r="B2626"/>
      <c r="C2626"/>
      <c r="D2626"/>
      <c r="E2626"/>
    </row>
    <row r="2627" spans="1:5" x14ac:dyDescent="0.25">
      <c r="A2627"/>
      <c r="B2627"/>
      <c r="C2627"/>
      <c r="D2627"/>
      <c r="E2627"/>
    </row>
    <row r="2628" spans="1:5" x14ac:dyDescent="0.25">
      <c r="A2628"/>
      <c r="B2628"/>
      <c r="C2628"/>
      <c r="D2628"/>
      <c r="E2628"/>
    </row>
    <row r="2629" spans="1:5" x14ac:dyDescent="0.25">
      <c r="A2629"/>
      <c r="B2629"/>
      <c r="C2629"/>
      <c r="D2629"/>
      <c r="E2629"/>
    </row>
    <row r="2630" spans="1:5" x14ac:dyDescent="0.25">
      <c r="A2630"/>
      <c r="B2630"/>
      <c r="C2630"/>
      <c r="D2630"/>
      <c r="E2630"/>
    </row>
    <row r="2631" spans="1:5" x14ac:dyDescent="0.25">
      <c r="A2631"/>
      <c r="B2631"/>
      <c r="C2631"/>
      <c r="D2631"/>
      <c r="E2631"/>
    </row>
    <row r="2632" spans="1:5" x14ac:dyDescent="0.25">
      <c r="A2632"/>
      <c r="B2632"/>
      <c r="C2632"/>
      <c r="D2632"/>
      <c r="E2632"/>
    </row>
    <row r="2633" spans="1:5" x14ac:dyDescent="0.25">
      <c r="A2633"/>
      <c r="B2633"/>
      <c r="C2633"/>
      <c r="D2633"/>
      <c r="E2633"/>
    </row>
    <row r="2634" spans="1:5" x14ac:dyDescent="0.25">
      <c r="A2634"/>
      <c r="B2634"/>
      <c r="C2634"/>
      <c r="D2634"/>
      <c r="E2634"/>
    </row>
    <row r="2635" spans="1:5" x14ac:dyDescent="0.25">
      <c r="A2635"/>
      <c r="B2635"/>
      <c r="C2635"/>
      <c r="D2635"/>
      <c r="E2635"/>
    </row>
    <row r="2636" spans="1:5" x14ac:dyDescent="0.25">
      <c r="A2636"/>
      <c r="B2636"/>
      <c r="C2636"/>
      <c r="D2636"/>
      <c r="E2636"/>
    </row>
    <row r="2637" spans="1:5" x14ac:dyDescent="0.25">
      <c r="A2637"/>
      <c r="B2637"/>
      <c r="C2637"/>
      <c r="D2637"/>
      <c r="E2637"/>
    </row>
    <row r="2638" spans="1:5" x14ac:dyDescent="0.25">
      <c r="A2638"/>
      <c r="B2638"/>
      <c r="C2638"/>
      <c r="D2638"/>
      <c r="E2638"/>
    </row>
    <row r="2639" spans="1:5" x14ac:dyDescent="0.25">
      <c r="A2639"/>
      <c r="B2639"/>
      <c r="C2639"/>
      <c r="D2639"/>
      <c r="E2639"/>
    </row>
    <row r="2640" spans="1:5" x14ac:dyDescent="0.25">
      <c r="A2640"/>
      <c r="B2640"/>
      <c r="C2640"/>
      <c r="D2640"/>
      <c r="E2640"/>
    </row>
    <row r="2641" spans="1:5" x14ac:dyDescent="0.25">
      <c r="A2641"/>
      <c r="B2641"/>
      <c r="C2641"/>
      <c r="D2641"/>
      <c r="E2641"/>
    </row>
    <row r="2642" spans="1:5" x14ac:dyDescent="0.25">
      <c r="A2642"/>
      <c r="B2642"/>
      <c r="C2642"/>
      <c r="D2642"/>
      <c r="E2642"/>
    </row>
    <row r="2643" spans="1:5" x14ac:dyDescent="0.25">
      <c r="A2643"/>
      <c r="B2643"/>
      <c r="C2643"/>
      <c r="D2643"/>
      <c r="E2643"/>
    </row>
    <row r="2644" spans="1:5" x14ac:dyDescent="0.25">
      <c r="A2644"/>
      <c r="B2644"/>
      <c r="C2644"/>
      <c r="D2644"/>
      <c r="E2644"/>
    </row>
    <row r="2645" spans="1:5" x14ac:dyDescent="0.25">
      <c r="A2645"/>
      <c r="B2645"/>
      <c r="C2645"/>
      <c r="D2645"/>
      <c r="E2645"/>
    </row>
    <row r="2646" spans="1:5" x14ac:dyDescent="0.25">
      <c r="A2646"/>
      <c r="B2646"/>
      <c r="C2646"/>
      <c r="D2646"/>
      <c r="E2646"/>
    </row>
    <row r="2647" spans="1:5" x14ac:dyDescent="0.25">
      <c r="A2647"/>
      <c r="B2647"/>
      <c r="C2647"/>
      <c r="D2647"/>
      <c r="E2647"/>
    </row>
    <row r="2648" spans="1:5" x14ac:dyDescent="0.25">
      <c r="A2648"/>
      <c r="B2648"/>
      <c r="C2648"/>
      <c r="D2648"/>
      <c r="E2648"/>
    </row>
    <row r="2649" spans="1:5" x14ac:dyDescent="0.25">
      <c r="A2649"/>
      <c r="B2649"/>
      <c r="C2649"/>
      <c r="D2649"/>
      <c r="E2649"/>
    </row>
    <row r="2650" spans="1:5" x14ac:dyDescent="0.25">
      <c r="A2650"/>
      <c r="B2650"/>
      <c r="C2650"/>
      <c r="D2650"/>
      <c r="E2650"/>
    </row>
    <row r="2651" spans="1:5" x14ac:dyDescent="0.25">
      <c r="A2651"/>
      <c r="B2651"/>
      <c r="C2651"/>
      <c r="D2651"/>
      <c r="E2651"/>
    </row>
    <row r="2652" spans="1:5" x14ac:dyDescent="0.25">
      <c r="A2652"/>
      <c r="B2652"/>
      <c r="C2652"/>
      <c r="D2652"/>
      <c r="E2652"/>
    </row>
    <row r="2653" spans="1:5" x14ac:dyDescent="0.25">
      <c r="A2653"/>
      <c r="B2653"/>
      <c r="C2653"/>
      <c r="D2653"/>
      <c r="E2653"/>
    </row>
    <row r="2654" spans="1:5" x14ac:dyDescent="0.25">
      <c r="A2654"/>
      <c r="B2654"/>
      <c r="C2654"/>
      <c r="D2654"/>
      <c r="E2654"/>
    </row>
    <row r="2655" spans="1:5" x14ac:dyDescent="0.25">
      <c r="A2655"/>
      <c r="B2655"/>
      <c r="C2655"/>
      <c r="D2655"/>
      <c r="E2655"/>
    </row>
    <row r="2656" spans="1:5" x14ac:dyDescent="0.25">
      <c r="A2656"/>
      <c r="B2656"/>
      <c r="C2656"/>
      <c r="D2656"/>
      <c r="E2656"/>
    </row>
    <row r="2657" spans="1:5" x14ac:dyDescent="0.25">
      <c r="A2657"/>
      <c r="B2657"/>
      <c r="C2657"/>
      <c r="D2657"/>
      <c r="E2657"/>
    </row>
    <row r="2658" spans="1:5" x14ac:dyDescent="0.25">
      <c r="A2658"/>
      <c r="B2658"/>
      <c r="C2658"/>
      <c r="D2658"/>
      <c r="E2658"/>
    </row>
    <row r="2659" spans="1:5" x14ac:dyDescent="0.25">
      <c r="A2659"/>
      <c r="B2659"/>
      <c r="C2659"/>
      <c r="D2659"/>
      <c r="E2659"/>
    </row>
    <row r="2660" spans="1:5" x14ac:dyDescent="0.25">
      <c r="A2660"/>
      <c r="B2660"/>
      <c r="C2660"/>
      <c r="D2660"/>
      <c r="E2660"/>
    </row>
    <row r="2661" spans="1:5" x14ac:dyDescent="0.25">
      <c r="A2661"/>
      <c r="B2661"/>
      <c r="C2661"/>
      <c r="D2661"/>
      <c r="E2661"/>
    </row>
    <row r="2662" spans="1:5" x14ac:dyDescent="0.25">
      <c r="A2662"/>
      <c r="B2662"/>
      <c r="C2662"/>
      <c r="D2662"/>
      <c r="E2662"/>
    </row>
    <row r="2663" spans="1:5" x14ac:dyDescent="0.25">
      <c r="A2663"/>
      <c r="B2663"/>
      <c r="C2663"/>
      <c r="D2663"/>
      <c r="E2663"/>
    </row>
    <row r="2664" spans="1:5" x14ac:dyDescent="0.25">
      <c r="A2664"/>
      <c r="B2664"/>
      <c r="C2664"/>
      <c r="D2664"/>
      <c r="E2664"/>
    </row>
    <row r="2665" spans="1:5" x14ac:dyDescent="0.25">
      <c r="A2665"/>
      <c r="B2665"/>
      <c r="C2665"/>
      <c r="D2665"/>
      <c r="E2665"/>
    </row>
    <row r="2666" spans="1:5" x14ac:dyDescent="0.25">
      <c r="A2666"/>
      <c r="B2666"/>
      <c r="C2666"/>
      <c r="D2666"/>
      <c r="E2666"/>
    </row>
    <row r="2667" spans="1:5" x14ac:dyDescent="0.25">
      <c r="A2667"/>
      <c r="B2667"/>
      <c r="C2667"/>
      <c r="D2667"/>
      <c r="E2667"/>
    </row>
    <row r="2668" spans="1:5" x14ac:dyDescent="0.25">
      <c r="A2668"/>
      <c r="B2668"/>
      <c r="C2668"/>
      <c r="D2668"/>
      <c r="E2668"/>
    </row>
    <row r="2669" spans="1:5" x14ac:dyDescent="0.25">
      <c r="A2669"/>
      <c r="B2669"/>
      <c r="C2669"/>
      <c r="D2669"/>
      <c r="E2669"/>
    </row>
    <row r="2670" spans="1:5" x14ac:dyDescent="0.25">
      <c r="A2670"/>
      <c r="B2670"/>
      <c r="C2670"/>
      <c r="D2670"/>
      <c r="E2670"/>
    </row>
    <row r="2671" spans="1:5" x14ac:dyDescent="0.25">
      <c r="A2671"/>
      <c r="B2671"/>
      <c r="C2671"/>
      <c r="D2671"/>
      <c r="E2671"/>
    </row>
    <row r="2672" spans="1:5" x14ac:dyDescent="0.25">
      <c r="A2672"/>
      <c r="B2672"/>
      <c r="C2672"/>
      <c r="D2672"/>
      <c r="E2672"/>
    </row>
    <row r="2673" spans="1:5" x14ac:dyDescent="0.25">
      <c r="A2673"/>
      <c r="B2673"/>
      <c r="C2673"/>
      <c r="D2673"/>
      <c r="E2673"/>
    </row>
    <row r="2674" spans="1:5" x14ac:dyDescent="0.25">
      <c r="A2674"/>
      <c r="B2674"/>
      <c r="C2674"/>
      <c r="D2674"/>
      <c r="E2674"/>
    </row>
    <row r="2675" spans="1:5" x14ac:dyDescent="0.25">
      <c r="A2675"/>
      <c r="B2675"/>
      <c r="C2675"/>
      <c r="D2675"/>
      <c r="E2675"/>
    </row>
    <row r="2676" spans="1:5" x14ac:dyDescent="0.25">
      <c r="A2676"/>
      <c r="B2676"/>
      <c r="C2676"/>
      <c r="D2676"/>
      <c r="E2676"/>
    </row>
    <row r="2677" spans="1:5" x14ac:dyDescent="0.25">
      <c r="A2677"/>
      <c r="B2677"/>
      <c r="C2677"/>
      <c r="D2677"/>
      <c r="E2677"/>
    </row>
    <row r="2678" spans="1:5" x14ac:dyDescent="0.25">
      <c r="A2678"/>
      <c r="B2678"/>
      <c r="C2678"/>
      <c r="D2678"/>
      <c r="E2678"/>
    </row>
    <row r="2679" spans="1:5" x14ac:dyDescent="0.25">
      <c r="A2679"/>
      <c r="B2679"/>
      <c r="C2679"/>
      <c r="D2679"/>
      <c r="E2679"/>
    </row>
    <row r="2680" spans="1:5" x14ac:dyDescent="0.25">
      <c r="A2680"/>
      <c r="B2680"/>
      <c r="C2680"/>
      <c r="D2680"/>
      <c r="E2680"/>
    </row>
    <row r="2681" spans="1:5" x14ac:dyDescent="0.25">
      <c r="A2681"/>
      <c r="B2681"/>
      <c r="C2681"/>
      <c r="D2681"/>
      <c r="E2681"/>
    </row>
    <row r="2682" spans="1:5" x14ac:dyDescent="0.25">
      <c r="A2682"/>
      <c r="B2682"/>
      <c r="C2682"/>
      <c r="D2682"/>
      <c r="E2682"/>
    </row>
    <row r="2683" spans="1:5" x14ac:dyDescent="0.25">
      <c r="A2683"/>
      <c r="B2683"/>
      <c r="C2683"/>
      <c r="D2683"/>
      <c r="E2683"/>
    </row>
    <row r="2684" spans="1:5" x14ac:dyDescent="0.25">
      <c r="A2684"/>
      <c r="B2684"/>
      <c r="C2684"/>
      <c r="D2684"/>
      <c r="E2684"/>
    </row>
    <row r="2685" spans="1:5" x14ac:dyDescent="0.25">
      <c r="A2685"/>
      <c r="B2685"/>
      <c r="C2685"/>
      <c r="D2685"/>
      <c r="E2685"/>
    </row>
    <row r="2686" spans="1:5" x14ac:dyDescent="0.25">
      <c r="A2686"/>
      <c r="B2686"/>
      <c r="C2686"/>
      <c r="D2686"/>
      <c r="E2686"/>
    </row>
    <row r="2687" spans="1:5" x14ac:dyDescent="0.25">
      <c r="A2687"/>
      <c r="B2687"/>
      <c r="C2687"/>
      <c r="D2687"/>
      <c r="E2687"/>
    </row>
    <row r="2688" spans="1:5" x14ac:dyDescent="0.25">
      <c r="A2688"/>
      <c r="B2688"/>
      <c r="C2688"/>
      <c r="D2688"/>
      <c r="E2688"/>
    </row>
    <row r="2689" spans="1:5" x14ac:dyDescent="0.25">
      <c r="A2689"/>
      <c r="B2689"/>
      <c r="C2689"/>
      <c r="D2689"/>
      <c r="E2689"/>
    </row>
    <row r="2690" spans="1:5" x14ac:dyDescent="0.25">
      <c r="A2690"/>
      <c r="B2690"/>
      <c r="C2690"/>
      <c r="D2690"/>
      <c r="E2690"/>
    </row>
    <row r="2691" spans="1:5" x14ac:dyDescent="0.25">
      <c r="A2691"/>
      <c r="B2691"/>
      <c r="C2691"/>
      <c r="D2691"/>
      <c r="E2691"/>
    </row>
    <row r="2692" spans="1:5" x14ac:dyDescent="0.25">
      <c r="A2692"/>
      <c r="B2692"/>
      <c r="C2692"/>
      <c r="D2692"/>
      <c r="E2692"/>
    </row>
    <row r="2693" spans="1:5" x14ac:dyDescent="0.25">
      <c r="A2693"/>
      <c r="B2693"/>
      <c r="C2693"/>
      <c r="D2693"/>
      <c r="E2693"/>
    </row>
    <row r="2694" spans="1:5" x14ac:dyDescent="0.25">
      <c r="A2694"/>
      <c r="B2694"/>
      <c r="C2694"/>
      <c r="D2694"/>
      <c r="E2694"/>
    </row>
    <row r="2695" spans="1:5" x14ac:dyDescent="0.25">
      <c r="A2695"/>
      <c r="B2695"/>
      <c r="C2695"/>
      <c r="D2695"/>
      <c r="E2695"/>
    </row>
    <row r="2696" spans="1:5" x14ac:dyDescent="0.25">
      <c r="A2696"/>
      <c r="B2696"/>
      <c r="C2696"/>
      <c r="D2696"/>
      <c r="E2696"/>
    </row>
    <row r="2697" spans="1:5" x14ac:dyDescent="0.25">
      <c r="A2697"/>
      <c r="B2697"/>
      <c r="C2697"/>
      <c r="D2697"/>
      <c r="E2697"/>
    </row>
    <row r="2698" spans="1:5" x14ac:dyDescent="0.25">
      <c r="A2698"/>
      <c r="B2698"/>
      <c r="C2698"/>
      <c r="D2698"/>
      <c r="E2698"/>
    </row>
    <row r="2699" spans="1:5" x14ac:dyDescent="0.25">
      <c r="A2699"/>
      <c r="B2699"/>
      <c r="C2699"/>
      <c r="D2699"/>
      <c r="E2699"/>
    </row>
    <row r="2700" spans="1:5" x14ac:dyDescent="0.25">
      <c r="A2700"/>
      <c r="B2700"/>
      <c r="C2700"/>
      <c r="D2700"/>
      <c r="E2700"/>
    </row>
    <row r="2701" spans="1:5" x14ac:dyDescent="0.25">
      <c r="A2701"/>
      <c r="B2701"/>
      <c r="C2701"/>
      <c r="D2701"/>
      <c r="E2701"/>
    </row>
    <row r="2702" spans="1:5" x14ac:dyDescent="0.25">
      <c r="A2702"/>
      <c r="B2702"/>
      <c r="C2702"/>
      <c r="D2702"/>
      <c r="E2702"/>
    </row>
    <row r="2703" spans="1:5" x14ac:dyDescent="0.25">
      <c r="A2703"/>
      <c r="B2703"/>
      <c r="C2703"/>
      <c r="D2703"/>
      <c r="E2703"/>
    </row>
    <row r="2704" spans="1:5" x14ac:dyDescent="0.25">
      <c r="A2704"/>
      <c r="B2704"/>
      <c r="C2704"/>
      <c r="D2704"/>
      <c r="E2704"/>
    </row>
    <row r="2705" spans="1:5" x14ac:dyDescent="0.25">
      <c r="A2705"/>
      <c r="B2705"/>
      <c r="C2705"/>
      <c r="D2705"/>
      <c r="E2705"/>
    </row>
    <row r="2706" spans="1:5" x14ac:dyDescent="0.25">
      <c r="A2706"/>
      <c r="B2706"/>
      <c r="C2706"/>
      <c r="D2706"/>
      <c r="E2706"/>
    </row>
    <row r="2707" spans="1:5" x14ac:dyDescent="0.25">
      <c r="A2707"/>
      <c r="B2707"/>
      <c r="C2707"/>
      <c r="D2707"/>
      <c r="E2707"/>
    </row>
    <row r="2708" spans="1:5" x14ac:dyDescent="0.25">
      <c r="A2708"/>
      <c r="B2708"/>
      <c r="C2708"/>
      <c r="D2708"/>
      <c r="E2708"/>
    </row>
    <row r="2709" spans="1:5" x14ac:dyDescent="0.25">
      <c r="A2709"/>
      <c r="B2709"/>
      <c r="C2709"/>
      <c r="D2709"/>
      <c r="E2709"/>
    </row>
    <row r="2710" spans="1:5" x14ac:dyDescent="0.25">
      <c r="A2710"/>
      <c r="B2710"/>
      <c r="C2710"/>
      <c r="D2710"/>
      <c r="E2710"/>
    </row>
    <row r="2711" spans="1:5" x14ac:dyDescent="0.25">
      <c r="A2711"/>
      <c r="B2711"/>
      <c r="C2711"/>
      <c r="D2711"/>
      <c r="E2711"/>
    </row>
    <row r="2712" spans="1:5" x14ac:dyDescent="0.25">
      <c r="A2712"/>
      <c r="B2712"/>
      <c r="C2712"/>
      <c r="D2712"/>
      <c r="E2712"/>
    </row>
    <row r="2713" spans="1:5" x14ac:dyDescent="0.25">
      <c r="A2713"/>
      <c r="B2713"/>
      <c r="C2713"/>
      <c r="D2713"/>
      <c r="E2713"/>
    </row>
    <row r="2714" spans="1:5" x14ac:dyDescent="0.25">
      <c r="A2714"/>
      <c r="B2714"/>
      <c r="C2714"/>
      <c r="D2714"/>
      <c r="E2714"/>
    </row>
    <row r="2715" spans="1:5" x14ac:dyDescent="0.25">
      <c r="A2715"/>
      <c r="B2715"/>
      <c r="C2715"/>
      <c r="D2715"/>
      <c r="E2715"/>
    </row>
    <row r="2716" spans="1:5" x14ac:dyDescent="0.25">
      <c r="A2716"/>
      <c r="B2716"/>
      <c r="C2716"/>
      <c r="D2716"/>
      <c r="E2716"/>
    </row>
    <row r="2717" spans="1:5" x14ac:dyDescent="0.25">
      <c r="A2717"/>
      <c r="B2717"/>
      <c r="C2717"/>
      <c r="D2717"/>
      <c r="E2717"/>
    </row>
    <row r="2718" spans="1:5" x14ac:dyDescent="0.25">
      <c r="A2718"/>
      <c r="B2718"/>
      <c r="C2718"/>
      <c r="D2718"/>
      <c r="E2718"/>
    </row>
    <row r="2719" spans="1:5" x14ac:dyDescent="0.25">
      <c r="A2719"/>
      <c r="B2719"/>
      <c r="C2719"/>
      <c r="D2719"/>
      <c r="E2719"/>
    </row>
    <row r="2720" spans="1:5" x14ac:dyDescent="0.25">
      <c r="A2720"/>
      <c r="B2720"/>
      <c r="C2720"/>
      <c r="D2720"/>
      <c r="E2720"/>
    </row>
    <row r="2721" spans="1:5" x14ac:dyDescent="0.25">
      <c r="A2721"/>
      <c r="B2721"/>
      <c r="C2721"/>
      <c r="D2721"/>
      <c r="E2721"/>
    </row>
    <row r="2722" spans="1:5" x14ac:dyDescent="0.25">
      <c r="A2722"/>
      <c r="B2722"/>
      <c r="C2722"/>
      <c r="D2722"/>
      <c r="E2722"/>
    </row>
    <row r="2723" spans="1:5" x14ac:dyDescent="0.25">
      <c r="A2723"/>
      <c r="B2723"/>
      <c r="C2723"/>
      <c r="D2723"/>
      <c r="E2723"/>
    </row>
    <row r="2724" spans="1:5" x14ac:dyDescent="0.25">
      <c r="A2724"/>
      <c r="B2724"/>
      <c r="C2724"/>
      <c r="D2724"/>
      <c r="E2724"/>
    </row>
    <row r="2725" spans="1:5" x14ac:dyDescent="0.25">
      <c r="A2725"/>
      <c r="B2725"/>
      <c r="C2725"/>
      <c r="D2725"/>
      <c r="E2725"/>
    </row>
    <row r="2726" spans="1:5" x14ac:dyDescent="0.25">
      <c r="A2726"/>
      <c r="B2726"/>
      <c r="C2726"/>
      <c r="D2726"/>
      <c r="E2726"/>
    </row>
    <row r="2727" spans="1:5" x14ac:dyDescent="0.25">
      <c r="A2727"/>
      <c r="B2727"/>
      <c r="C2727"/>
      <c r="D2727"/>
      <c r="E2727"/>
    </row>
    <row r="2728" spans="1:5" x14ac:dyDescent="0.25">
      <c r="A2728"/>
      <c r="B2728"/>
      <c r="C2728"/>
      <c r="D2728"/>
      <c r="E2728"/>
    </row>
    <row r="2729" spans="1:5" x14ac:dyDescent="0.25">
      <c r="A2729"/>
      <c r="B2729"/>
      <c r="C2729"/>
      <c r="D2729"/>
      <c r="E2729"/>
    </row>
    <row r="2730" spans="1:5" x14ac:dyDescent="0.25">
      <c r="A2730"/>
      <c r="B2730"/>
      <c r="C2730"/>
      <c r="D2730"/>
      <c r="E2730"/>
    </row>
    <row r="2731" spans="1:5" x14ac:dyDescent="0.25">
      <c r="A2731"/>
      <c r="B2731"/>
      <c r="C2731"/>
      <c r="D2731"/>
      <c r="E2731"/>
    </row>
    <row r="2732" spans="1:5" x14ac:dyDescent="0.25">
      <c r="A2732"/>
      <c r="B2732"/>
      <c r="C2732"/>
      <c r="D2732"/>
      <c r="E2732"/>
    </row>
    <row r="2733" spans="1:5" x14ac:dyDescent="0.25">
      <c r="A2733"/>
      <c r="B2733"/>
      <c r="C2733"/>
      <c r="D2733"/>
      <c r="E2733"/>
    </row>
    <row r="2734" spans="1:5" x14ac:dyDescent="0.25">
      <c r="A2734"/>
      <c r="B2734"/>
      <c r="C2734"/>
      <c r="D2734"/>
      <c r="E2734"/>
    </row>
    <row r="2735" spans="1:5" x14ac:dyDescent="0.25">
      <c r="A2735"/>
      <c r="B2735"/>
      <c r="C2735"/>
      <c r="D2735"/>
      <c r="E2735"/>
    </row>
    <row r="2736" spans="1:5" x14ac:dyDescent="0.25">
      <c r="A2736"/>
      <c r="B2736"/>
      <c r="C2736"/>
      <c r="D2736"/>
      <c r="E2736"/>
    </row>
    <row r="2737" spans="1:5" x14ac:dyDescent="0.25">
      <c r="A2737"/>
      <c r="B2737"/>
      <c r="C2737"/>
      <c r="D2737"/>
      <c r="E2737"/>
    </row>
    <row r="2738" spans="1:5" x14ac:dyDescent="0.25">
      <c r="A2738"/>
      <c r="B2738"/>
      <c r="C2738"/>
      <c r="D2738"/>
      <c r="E2738"/>
    </row>
    <row r="2739" spans="1:5" x14ac:dyDescent="0.25">
      <c r="A2739"/>
      <c r="B2739"/>
      <c r="C2739"/>
      <c r="D2739"/>
      <c r="E2739"/>
    </row>
    <row r="2740" spans="1:5" x14ac:dyDescent="0.25">
      <c r="A2740"/>
      <c r="B2740"/>
      <c r="C2740"/>
      <c r="D2740"/>
      <c r="E2740"/>
    </row>
    <row r="2741" spans="1:5" x14ac:dyDescent="0.25">
      <c r="A2741"/>
      <c r="B2741"/>
      <c r="C2741"/>
      <c r="D2741"/>
      <c r="E2741"/>
    </row>
    <row r="2742" spans="1:5" x14ac:dyDescent="0.25">
      <c r="A2742"/>
      <c r="B2742"/>
      <c r="C2742"/>
      <c r="D2742"/>
      <c r="E2742"/>
    </row>
    <row r="2743" spans="1:5" x14ac:dyDescent="0.25">
      <c r="A2743"/>
      <c r="B2743"/>
      <c r="C2743"/>
      <c r="D2743"/>
      <c r="E2743"/>
    </row>
    <row r="2744" spans="1:5" x14ac:dyDescent="0.25">
      <c r="A2744"/>
      <c r="B2744"/>
      <c r="C2744"/>
      <c r="D2744"/>
      <c r="E2744"/>
    </row>
    <row r="2745" spans="1:5" x14ac:dyDescent="0.25">
      <c r="A2745"/>
      <c r="B2745"/>
      <c r="C2745"/>
      <c r="D2745"/>
      <c r="E2745"/>
    </row>
    <row r="2746" spans="1:5" x14ac:dyDescent="0.25">
      <c r="A2746"/>
      <c r="B2746"/>
      <c r="C2746"/>
      <c r="D2746"/>
      <c r="E2746"/>
    </row>
    <row r="2747" spans="1:5" x14ac:dyDescent="0.25">
      <c r="A2747"/>
      <c r="B2747"/>
      <c r="C2747"/>
      <c r="D2747"/>
      <c r="E2747"/>
    </row>
    <row r="2748" spans="1:5" x14ac:dyDescent="0.25">
      <c r="A2748"/>
      <c r="B2748"/>
      <c r="C2748"/>
      <c r="D2748"/>
      <c r="E2748"/>
    </row>
    <row r="2749" spans="1:5" x14ac:dyDescent="0.25">
      <c r="A2749"/>
      <c r="B2749"/>
      <c r="C2749"/>
      <c r="D2749"/>
      <c r="E2749"/>
    </row>
    <row r="2750" spans="1:5" x14ac:dyDescent="0.25">
      <c r="A2750"/>
      <c r="B2750"/>
      <c r="C2750"/>
      <c r="D2750"/>
      <c r="E2750"/>
    </row>
    <row r="2751" spans="1:5" x14ac:dyDescent="0.25">
      <c r="A2751"/>
      <c r="B2751"/>
      <c r="C2751"/>
      <c r="D2751"/>
      <c r="E2751"/>
    </row>
    <row r="2752" spans="1:5" x14ac:dyDescent="0.25">
      <c r="A2752"/>
      <c r="B2752"/>
      <c r="C2752"/>
      <c r="D2752"/>
      <c r="E2752"/>
    </row>
    <row r="2753" spans="1:5" x14ac:dyDescent="0.25">
      <c r="A2753"/>
      <c r="B2753"/>
      <c r="C2753"/>
      <c r="D2753"/>
      <c r="E2753"/>
    </row>
    <row r="2754" spans="1:5" x14ac:dyDescent="0.25">
      <c r="A2754"/>
      <c r="B2754"/>
      <c r="C2754"/>
      <c r="D2754"/>
      <c r="E2754"/>
    </row>
    <row r="2755" spans="1:5" x14ac:dyDescent="0.25">
      <c r="A2755"/>
      <c r="B2755"/>
      <c r="C2755"/>
      <c r="D2755"/>
      <c r="E2755"/>
    </row>
    <row r="2756" spans="1:5" x14ac:dyDescent="0.25">
      <c r="A2756"/>
      <c r="B2756"/>
      <c r="C2756"/>
      <c r="D2756"/>
      <c r="E2756"/>
    </row>
    <row r="2757" spans="1:5" x14ac:dyDescent="0.25">
      <c r="A2757"/>
      <c r="B2757"/>
      <c r="C2757"/>
      <c r="D2757"/>
      <c r="E2757"/>
    </row>
    <row r="2758" spans="1:5" x14ac:dyDescent="0.25">
      <c r="A2758"/>
      <c r="B2758"/>
      <c r="C2758"/>
      <c r="D2758"/>
      <c r="E2758"/>
    </row>
    <row r="2759" spans="1:5" x14ac:dyDescent="0.25">
      <c r="A2759"/>
      <c r="B2759"/>
      <c r="C2759"/>
      <c r="D2759"/>
      <c r="E2759"/>
    </row>
    <row r="2760" spans="1:5" x14ac:dyDescent="0.25">
      <c r="A2760"/>
      <c r="B2760"/>
      <c r="C2760"/>
      <c r="D2760"/>
      <c r="E2760"/>
    </row>
    <row r="2761" spans="1:5" x14ac:dyDescent="0.25">
      <c r="A2761"/>
      <c r="B2761"/>
      <c r="C2761"/>
      <c r="D2761"/>
      <c r="E2761"/>
    </row>
    <row r="2762" spans="1:5" x14ac:dyDescent="0.25">
      <c r="A2762"/>
      <c r="B2762"/>
      <c r="C2762"/>
      <c r="D2762"/>
      <c r="E2762"/>
    </row>
    <row r="2763" spans="1:5" x14ac:dyDescent="0.25">
      <c r="A2763"/>
      <c r="B2763"/>
      <c r="C2763"/>
      <c r="D2763"/>
      <c r="E2763"/>
    </row>
    <row r="2764" spans="1:5" x14ac:dyDescent="0.25">
      <c r="A2764"/>
      <c r="B2764"/>
      <c r="C2764"/>
      <c r="D2764"/>
      <c r="E2764"/>
    </row>
    <row r="2765" spans="1:5" x14ac:dyDescent="0.25">
      <c r="A2765"/>
      <c r="B2765"/>
      <c r="C2765"/>
      <c r="D2765"/>
      <c r="E2765"/>
    </row>
    <row r="2766" spans="1:5" x14ac:dyDescent="0.25">
      <c r="A2766"/>
      <c r="B2766"/>
      <c r="C2766"/>
      <c r="D2766"/>
      <c r="E2766"/>
    </row>
    <row r="2767" spans="1:5" x14ac:dyDescent="0.25">
      <c r="A2767"/>
      <c r="B2767"/>
      <c r="C2767"/>
      <c r="D2767"/>
      <c r="E2767"/>
    </row>
    <row r="2768" spans="1:5" x14ac:dyDescent="0.25">
      <c r="A2768"/>
      <c r="B2768"/>
      <c r="C2768"/>
      <c r="D2768"/>
      <c r="E2768"/>
    </row>
    <row r="2769" spans="1:5" x14ac:dyDescent="0.25">
      <c r="A2769"/>
      <c r="B2769"/>
      <c r="C2769"/>
      <c r="D2769"/>
      <c r="E2769"/>
    </row>
    <row r="2770" spans="1:5" x14ac:dyDescent="0.25">
      <c r="A2770"/>
      <c r="B2770"/>
      <c r="C2770"/>
      <c r="D2770"/>
      <c r="E2770"/>
    </row>
    <row r="2771" spans="1:5" x14ac:dyDescent="0.25">
      <c r="A2771"/>
      <c r="B2771"/>
      <c r="C2771"/>
      <c r="D2771"/>
      <c r="E2771"/>
    </row>
    <row r="2772" spans="1:5" x14ac:dyDescent="0.25">
      <c r="A2772"/>
      <c r="B2772"/>
      <c r="C2772"/>
      <c r="D2772"/>
      <c r="E2772"/>
    </row>
    <row r="2773" spans="1:5" x14ac:dyDescent="0.25">
      <c r="A2773"/>
      <c r="B2773"/>
      <c r="C2773"/>
      <c r="D2773"/>
      <c r="E2773"/>
    </row>
    <row r="2774" spans="1:5" x14ac:dyDescent="0.25">
      <c r="A2774"/>
      <c r="B2774"/>
      <c r="C2774"/>
      <c r="D2774"/>
      <c r="E2774"/>
    </row>
    <row r="2775" spans="1:5" x14ac:dyDescent="0.25">
      <c r="A2775"/>
      <c r="B2775"/>
      <c r="C2775"/>
      <c r="D2775"/>
      <c r="E2775"/>
    </row>
    <row r="2776" spans="1:5" x14ac:dyDescent="0.25">
      <c r="A2776"/>
      <c r="B2776"/>
      <c r="C2776"/>
      <c r="D2776"/>
      <c r="E2776"/>
    </row>
    <row r="2777" spans="1:5" x14ac:dyDescent="0.25">
      <c r="A2777"/>
      <c r="B2777"/>
      <c r="C2777"/>
      <c r="D2777"/>
      <c r="E2777"/>
    </row>
    <row r="2778" spans="1:5" x14ac:dyDescent="0.25">
      <c r="A2778"/>
      <c r="B2778"/>
      <c r="C2778"/>
      <c r="D2778"/>
      <c r="E2778"/>
    </row>
    <row r="2779" spans="1:5" x14ac:dyDescent="0.25">
      <c r="A2779"/>
      <c r="B2779"/>
      <c r="C2779"/>
      <c r="D2779"/>
      <c r="E2779"/>
    </row>
    <row r="2780" spans="1:5" x14ac:dyDescent="0.25">
      <c r="A2780"/>
      <c r="B2780"/>
      <c r="C2780"/>
      <c r="D2780"/>
      <c r="E2780"/>
    </row>
    <row r="2781" spans="1:5" x14ac:dyDescent="0.25">
      <c r="A2781"/>
      <c r="B2781"/>
      <c r="C2781"/>
      <c r="D2781"/>
      <c r="E2781"/>
    </row>
    <row r="2782" spans="1:5" x14ac:dyDescent="0.25">
      <c r="A2782"/>
      <c r="B2782"/>
      <c r="C2782"/>
      <c r="D2782"/>
      <c r="E2782"/>
    </row>
    <row r="2783" spans="1:5" x14ac:dyDescent="0.25">
      <c r="A2783"/>
      <c r="B2783"/>
      <c r="C2783"/>
      <c r="D2783"/>
      <c r="E2783"/>
    </row>
    <row r="2784" spans="1:5" x14ac:dyDescent="0.25">
      <c r="A2784"/>
      <c r="B2784"/>
      <c r="C2784"/>
      <c r="D2784"/>
      <c r="E2784"/>
    </row>
    <row r="2785" spans="1:5" x14ac:dyDescent="0.25">
      <c r="A2785"/>
      <c r="B2785"/>
      <c r="C2785"/>
      <c r="D2785"/>
      <c r="E2785"/>
    </row>
    <row r="2786" spans="1:5" x14ac:dyDescent="0.25">
      <c r="A2786"/>
      <c r="B2786"/>
      <c r="C2786"/>
      <c r="D2786"/>
      <c r="E2786"/>
    </row>
    <row r="2787" spans="1:5" x14ac:dyDescent="0.25">
      <c r="A2787"/>
      <c r="B2787"/>
      <c r="C2787"/>
      <c r="D2787"/>
      <c r="E2787"/>
    </row>
    <row r="2788" spans="1:5" x14ac:dyDescent="0.25">
      <c r="A2788"/>
      <c r="B2788"/>
      <c r="C2788"/>
      <c r="D2788"/>
      <c r="E2788"/>
    </row>
    <row r="2789" spans="1:5" x14ac:dyDescent="0.25">
      <c r="A2789"/>
      <c r="B2789"/>
      <c r="C2789"/>
      <c r="D2789"/>
      <c r="E2789"/>
    </row>
    <row r="2790" spans="1:5" x14ac:dyDescent="0.25">
      <c r="A2790"/>
      <c r="B2790"/>
      <c r="C2790"/>
      <c r="D2790"/>
      <c r="E2790"/>
    </row>
    <row r="2791" spans="1:5" x14ac:dyDescent="0.25">
      <c r="A2791"/>
      <c r="B2791"/>
      <c r="C2791"/>
      <c r="D2791"/>
      <c r="E2791"/>
    </row>
    <row r="2792" spans="1:5" x14ac:dyDescent="0.25">
      <c r="A2792"/>
      <c r="B2792"/>
      <c r="C2792"/>
      <c r="D2792"/>
      <c r="E2792"/>
    </row>
    <row r="2793" spans="1:5" x14ac:dyDescent="0.25">
      <c r="A2793"/>
      <c r="B2793"/>
      <c r="C2793"/>
      <c r="D2793"/>
      <c r="E2793"/>
    </row>
    <row r="2794" spans="1:5" x14ac:dyDescent="0.25">
      <c r="A2794"/>
      <c r="B2794"/>
      <c r="C2794"/>
      <c r="D2794"/>
      <c r="E2794"/>
    </row>
    <row r="2795" spans="1:5" x14ac:dyDescent="0.25">
      <c r="A2795"/>
      <c r="B2795"/>
      <c r="C2795"/>
      <c r="D2795"/>
      <c r="E2795"/>
    </row>
    <row r="2796" spans="1:5" x14ac:dyDescent="0.25">
      <c r="A2796"/>
      <c r="B2796"/>
      <c r="C2796"/>
      <c r="D2796"/>
      <c r="E2796"/>
    </row>
    <row r="2797" spans="1:5" x14ac:dyDescent="0.25">
      <c r="A2797"/>
      <c r="B2797"/>
      <c r="C2797"/>
      <c r="D2797"/>
      <c r="E2797"/>
    </row>
    <row r="2798" spans="1:5" x14ac:dyDescent="0.25">
      <c r="A2798"/>
      <c r="B2798"/>
      <c r="C2798"/>
      <c r="D2798"/>
      <c r="E2798"/>
    </row>
    <row r="2799" spans="1:5" x14ac:dyDescent="0.25">
      <c r="A2799"/>
      <c r="B2799"/>
      <c r="C2799"/>
      <c r="D2799"/>
      <c r="E2799"/>
    </row>
    <row r="2800" spans="1:5" x14ac:dyDescent="0.25">
      <c r="A2800"/>
      <c r="B2800"/>
      <c r="C2800"/>
      <c r="D2800"/>
      <c r="E2800"/>
    </row>
    <row r="2801" spans="1:5" x14ac:dyDescent="0.25">
      <c r="A2801"/>
      <c r="B2801"/>
      <c r="C2801"/>
      <c r="D2801"/>
      <c r="E2801"/>
    </row>
    <row r="2802" spans="1:5" x14ac:dyDescent="0.25">
      <c r="A2802"/>
      <c r="B2802"/>
      <c r="C2802"/>
      <c r="D2802"/>
      <c r="E2802"/>
    </row>
    <row r="2803" spans="1:5" x14ac:dyDescent="0.25">
      <c r="A2803"/>
      <c r="B2803"/>
      <c r="C2803"/>
      <c r="D2803"/>
      <c r="E2803"/>
    </row>
    <row r="2804" spans="1:5" x14ac:dyDescent="0.25">
      <c r="A2804"/>
      <c r="B2804"/>
      <c r="C2804"/>
      <c r="D2804"/>
      <c r="E2804"/>
    </row>
    <row r="2805" spans="1:5" x14ac:dyDescent="0.25">
      <c r="A2805"/>
      <c r="B2805"/>
      <c r="C2805"/>
      <c r="D2805"/>
      <c r="E2805"/>
    </row>
    <row r="2806" spans="1:5" x14ac:dyDescent="0.25">
      <c r="A2806"/>
      <c r="B2806"/>
      <c r="C2806"/>
      <c r="D2806"/>
      <c r="E2806"/>
    </row>
    <row r="2807" spans="1:5" x14ac:dyDescent="0.25">
      <c r="A2807"/>
      <c r="B2807"/>
      <c r="C2807"/>
      <c r="D2807"/>
      <c r="E2807"/>
    </row>
    <row r="2808" spans="1:5" x14ac:dyDescent="0.25">
      <c r="A2808"/>
      <c r="B2808"/>
      <c r="C2808"/>
      <c r="D2808"/>
      <c r="E2808"/>
    </row>
    <row r="2809" spans="1:5" x14ac:dyDescent="0.25">
      <c r="A2809"/>
      <c r="B2809"/>
      <c r="C2809"/>
      <c r="D2809"/>
      <c r="E2809"/>
    </row>
    <row r="2810" spans="1:5" x14ac:dyDescent="0.25">
      <c r="A2810"/>
      <c r="B2810"/>
      <c r="C2810"/>
      <c r="D2810"/>
      <c r="E2810"/>
    </row>
    <row r="2811" spans="1:5" x14ac:dyDescent="0.25">
      <c r="A2811"/>
      <c r="B2811"/>
      <c r="C2811"/>
      <c r="D2811"/>
      <c r="E2811"/>
    </row>
    <row r="2812" spans="1:5" x14ac:dyDescent="0.25">
      <c r="A2812"/>
      <c r="B2812"/>
      <c r="C2812"/>
      <c r="D2812"/>
      <c r="E2812"/>
    </row>
    <row r="2813" spans="1:5" x14ac:dyDescent="0.25">
      <c r="A2813"/>
      <c r="B2813"/>
      <c r="C2813"/>
      <c r="D2813"/>
      <c r="E2813"/>
    </row>
    <row r="2814" spans="1:5" x14ac:dyDescent="0.25">
      <c r="A2814"/>
      <c r="B2814"/>
      <c r="C2814"/>
      <c r="D2814"/>
      <c r="E2814"/>
    </row>
    <row r="2815" spans="1:5" x14ac:dyDescent="0.25">
      <c r="A2815"/>
      <c r="B2815"/>
      <c r="C2815"/>
      <c r="D2815"/>
      <c r="E2815"/>
    </row>
    <row r="2816" spans="1:5" x14ac:dyDescent="0.25">
      <c r="A2816"/>
      <c r="B2816"/>
      <c r="C2816"/>
      <c r="D2816"/>
      <c r="E2816"/>
    </row>
    <row r="2817" spans="1:5" x14ac:dyDescent="0.25">
      <c r="A2817"/>
      <c r="B2817"/>
      <c r="C2817"/>
      <c r="D2817"/>
      <c r="E2817"/>
    </row>
    <row r="2818" spans="1:5" x14ac:dyDescent="0.25">
      <c r="A2818"/>
      <c r="B2818"/>
      <c r="C2818"/>
      <c r="D2818"/>
      <c r="E2818"/>
    </row>
    <row r="2819" spans="1:5" x14ac:dyDescent="0.25">
      <c r="A2819"/>
      <c r="B2819"/>
      <c r="C2819"/>
      <c r="D2819"/>
      <c r="E2819"/>
    </row>
    <row r="2820" spans="1:5" x14ac:dyDescent="0.25">
      <c r="A2820"/>
      <c r="B2820"/>
      <c r="C2820"/>
      <c r="D2820"/>
      <c r="E2820"/>
    </row>
    <row r="2821" spans="1:5" x14ac:dyDescent="0.25">
      <c r="A2821"/>
      <c r="B2821"/>
      <c r="C2821"/>
      <c r="D2821"/>
      <c r="E2821"/>
    </row>
    <row r="2822" spans="1:5" x14ac:dyDescent="0.25">
      <c r="A2822"/>
      <c r="B2822"/>
      <c r="C2822"/>
      <c r="D2822"/>
      <c r="E2822"/>
    </row>
    <row r="2823" spans="1:5" x14ac:dyDescent="0.25">
      <c r="A2823"/>
      <c r="B2823"/>
      <c r="C2823"/>
      <c r="D2823"/>
      <c r="E2823"/>
    </row>
    <row r="2824" spans="1:5" x14ac:dyDescent="0.25">
      <c r="A2824"/>
      <c r="B2824"/>
      <c r="C2824"/>
      <c r="D2824"/>
      <c r="E2824"/>
    </row>
    <row r="2825" spans="1:5" x14ac:dyDescent="0.25">
      <c r="A2825"/>
      <c r="B2825"/>
      <c r="C2825"/>
      <c r="D2825"/>
      <c r="E2825"/>
    </row>
    <row r="2826" spans="1:5" x14ac:dyDescent="0.25">
      <c r="A2826"/>
      <c r="B2826"/>
      <c r="C2826"/>
      <c r="D2826"/>
      <c r="E2826"/>
    </row>
    <row r="2827" spans="1:5" x14ac:dyDescent="0.25">
      <c r="A2827"/>
      <c r="B2827"/>
      <c r="C2827"/>
      <c r="D2827"/>
      <c r="E2827"/>
    </row>
    <row r="2828" spans="1:5" x14ac:dyDescent="0.25">
      <c r="A2828"/>
      <c r="B2828"/>
      <c r="C2828"/>
      <c r="D2828"/>
      <c r="E2828"/>
    </row>
    <row r="2829" spans="1:5" x14ac:dyDescent="0.25">
      <c r="A2829"/>
      <c r="B2829"/>
      <c r="C2829"/>
      <c r="D2829"/>
      <c r="E2829"/>
    </row>
    <row r="2830" spans="1:5" x14ac:dyDescent="0.25">
      <c r="A2830"/>
      <c r="B2830"/>
      <c r="C2830"/>
      <c r="D2830"/>
      <c r="E2830"/>
    </row>
    <row r="2831" spans="1:5" x14ac:dyDescent="0.25">
      <c r="A2831"/>
      <c r="B2831"/>
      <c r="C2831"/>
      <c r="D2831"/>
      <c r="E2831"/>
    </row>
    <row r="2832" spans="1:5" x14ac:dyDescent="0.25">
      <c r="A2832"/>
      <c r="B2832"/>
      <c r="C2832"/>
      <c r="D2832"/>
      <c r="E2832"/>
    </row>
    <row r="2833" spans="1:5" x14ac:dyDescent="0.25">
      <c r="A2833"/>
      <c r="B2833"/>
      <c r="C2833"/>
      <c r="D2833"/>
      <c r="E2833"/>
    </row>
    <row r="2834" spans="1:5" x14ac:dyDescent="0.25">
      <c r="A2834"/>
      <c r="B2834"/>
      <c r="C2834"/>
      <c r="D2834"/>
      <c r="E2834"/>
    </row>
    <row r="2835" spans="1:5" x14ac:dyDescent="0.25">
      <c r="A2835"/>
      <c r="B2835"/>
      <c r="C2835"/>
      <c r="D2835"/>
      <c r="E2835"/>
    </row>
    <row r="2836" spans="1:5" x14ac:dyDescent="0.25">
      <c r="A2836"/>
      <c r="B2836"/>
      <c r="C2836"/>
      <c r="D2836"/>
      <c r="E2836"/>
    </row>
    <row r="2837" spans="1:5" x14ac:dyDescent="0.25">
      <c r="A2837"/>
      <c r="B2837"/>
      <c r="C2837"/>
      <c r="D2837"/>
      <c r="E2837"/>
    </row>
    <row r="2838" spans="1:5" x14ac:dyDescent="0.25">
      <c r="A2838"/>
      <c r="B2838"/>
      <c r="C2838"/>
      <c r="D2838"/>
      <c r="E2838"/>
    </row>
    <row r="2839" spans="1:5" x14ac:dyDescent="0.25">
      <c r="A2839"/>
      <c r="B2839"/>
      <c r="C2839"/>
      <c r="D2839"/>
      <c r="E2839"/>
    </row>
    <row r="2840" spans="1:5" x14ac:dyDescent="0.25">
      <c r="A2840"/>
      <c r="B2840"/>
      <c r="C2840"/>
      <c r="D2840"/>
      <c r="E2840"/>
    </row>
    <row r="2841" spans="1:5" x14ac:dyDescent="0.25">
      <c r="A2841"/>
      <c r="B2841"/>
      <c r="C2841"/>
      <c r="D2841"/>
      <c r="E2841"/>
    </row>
    <row r="2842" spans="1:5" x14ac:dyDescent="0.25">
      <c r="A2842"/>
      <c r="B2842"/>
      <c r="C2842"/>
      <c r="D2842"/>
      <c r="E2842"/>
    </row>
    <row r="2843" spans="1:5" x14ac:dyDescent="0.25">
      <c r="A2843"/>
      <c r="B2843"/>
      <c r="C2843"/>
      <c r="D2843"/>
      <c r="E2843"/>
    </row>
    <row r="2844" spans="1:5" x14ac:dyDescent="0.25">
      <c r="A2844"/>
      <c r="B2844"/>
      <c r="C2844"/>
      <c r="D2844"/>
      <c r="E2844"/>
    </row>
    <row r="2845" spans="1:5" x14ac:dyDescent="0.25">
      <c r="A2845"/>
      <c r="B2845"/>
      <c r="C2845"/>
      <c r="D2845"/>
      <c r="E2845"/>
    </row>
    <row r="2846" spans="1:5" x14ac:dyDescent="0.25">
      <c r="A2846"/>
      <c r="B2846"/>
      <c r="C2846"/>
      <c r="D2846"/>
      <c r="E2846"/>
    </row>
    <row r="2847" spans="1:5" x14ac:dyDescent="0.25">
      <c r="A2847"/>
      <c r="B2847"/>
      <c r="C2847"/>
      <c r="D2847"/>
      <c r="E2847"/>
    </row>
    <row r="2848" spans="1:5" x14ac:dyDescent="0.25">
      <c r="A2848"/>
      <c r="B2848"/>
      <c r="C2848"/>
      <c r="D2848"/>
      <c r="E2848"/>
    </row>
    <row r="2849" spans="1:5" x14ac:dyDescent="0.25">
      <c r="A2849"/>
      <c r="B2849"/>
      <c r="C2849"/>
      <c r="D2849"/>
      <c r="E2849"/>
    </row>
    <row r="2850" spans="1:5" x14ac:dyDescent="0.25">
      <c r="A2850"/>
      <c r="B2850"/>
      <c r="C2850"/>
      <c r="D2850"/>
      <c r="E2850"/>
    </row>
    <row r="2851" spans="1:5" x14ac:dyDescent="0.25">
      <c r="A2851"/>
      <c r="B2851"/>
      <c r="C2851"/>
      <c r="D2851"/>
      <c r="E2851"/>
    </row>
    <row r="2852" spans="1:5" x14ac:dyDescent="0.25">
      <c r="A2852"/>
      <c r="B2852"/>
      <c r="C2852"/>
      <c r="D2852"/>
      <c r="E2852"/>
    </row>
    <row r="2853" spans="1:5" x14ac:dyDescent="0.25">
      <c r="A2853"/>
      <c r="B2853"/>
      <c r="C2853"/>
      <c r="D2853"/>
      <c r="E2853"/>
    </row>
    <row r="2854" spans="1:5" x14ac:dyDescent="0.25">
      <c r="A2854"/>
      <c r="B2854"/>
      <c r="C2854"/>
      <c r="D2854"/>
      <c r="E2854"/>
    </row>
    <row r="2855" spans="1:5" x14ac:dyDescent="0.25">
      <c r="A2855"/>
      <c r="B2855"/>
      <c r="C2855"/>
      <c r="D2855"/>
      <c r="E2855"/>
    </row>
    <row r="2856" spans="1:5" x14ac:dyDescent="0.25">
      <c r="A2856"/>
      <c r="B2856"/>
      <c r="C2856"/>
      <c r="D2856"/>
      <c r="E2856"/>
    </row>
    <row r="2857" spans="1:5" x14ac:dyDescent="0.25">
      <c r="A2857"/>
      <c r="B2857"/>
      <c r="C2857"/>
      <c r="D2857"/>
      <c r="E2857"/>
    </row>
    <row r="2858" spans="1:5" x14ac:dyDescent="0.25">
      <c r="A2858"/>
      <c r="B2858"/>
      <c r="C2858"/>
      <c r="D2858"/>
      <c r="E2858"/>
    </row>
    <row r="2859" spans="1:5" x14ac:dyDescent="0.25">
      <c r="A2859"/>
      <c r="B2859"/>
      <c r="C2859"/>
      <c r="D2859"/>
      <c r="E2859"/>
    </row>
    <row r="2860" spans="1:5" x14ac:dyDescent="0.25">
      <c r="A2860"/>
      <c r="B2860"/>
      <c r="C2860"/>
      <c r="D2860"/>
      <c r="E2860"/>
    </row>
    <row r="2861" spans="1:5" x14ac:dyDescent="0.25">
      <c r="A2861"/>
      <c r="B2861"/>
      <c r="C2861"/>
      <c r="D2861"/>
      <c r="E2861"/>
    </row>
    <row r="2862" spans="1:5" x14ac:dyDescent="0.25">
      <c r="A2862"/>
      <c r="B2862"/>
      <c r="C2862"/>
      <c r="D2862"/>
      <c r="E2862"/>
    </row>
    <row r="2863" spans="1:5" x14ac:dyDescent="0.25">
      <c r="A2863"/>
      <c r="B2863"/>
      <c r="C2863"/>
      <c r="D2863"/>
      <c r="E2863"/>
    </row>
    <row r="2864" spans="1:5" x14ac:dyDescent="0.25">
      <c r="A2864"/>
      <c r="B2864"/>
      <c r="C2864"/>
      <c r="D2864"/>
      <c r="E2864"/>
    </row>
    <row r="2865" spans="1:5" x14ac:dyDescent="0.25">
      <c r="A2865"/>
      <c r="B2865"/>
      <c r="C2865"/>
      <c r="D2865"/>
      <c r="E2865"/>
    </row>
    <row r="2866" spans="1:5" x14ac:dyDescent="0.25">
      <c r="A2866"/>
      <c r="B2866"/>
      <c r="C2866"/>
      <c r="D2866"/>
      <c r="E2866"/>
    </row>
    <row r="2867" spans="1:5" x14ac:dyDescent="0.25">
      <c r="A2867"/>
      <c r="B2867"/>
      <c r="C2867"/>
      <c r="D2867"/>
      <c r="E2867"/>
    </row>
    <row r="2868" spans="1:5" x14ac:dyDescent="0.25">
      <c r="A2868"/>
      <c r="B2868"/>
      <c r="C2868"/>
      <c r="D2868"/>
      <c r="E2868"/>
    </row>
    <row r="2869" spans="1:5" x14ac:dyDescent="0.25">
      <c r="A2869"/>
      <c r="B2869"/>
      <c r="C2869"/>
      <c r="D2869"/>
      <c r="E2869"/>
    </row>
    <row r="2870" spans="1:5" x14ac:dyDescent="0.25">
      <c r="A2870"/>
      <c r="B2870"/>
      <c r="C2870"/>
      <c r="D2870"/>
      <c r="E2870"/>
    </row>
    <row r="2871" spans="1:5" x14ac:dyDescent="0.25">
      <c r="A2871"/>
      <c r="B2871"/>
      <c r="C2871"/>
      <c r="D2871"/>
      <c r="E2871"/>
    </row>
    <row r="2872" spans="1:5" x14ac:dyDescent="0.25">
      <c r="A2872"/>
      <c r="B2872"/>
      <c r="C2872"/>
      <c r="D2872"/>
      <c r="E2872"/>
    </row>
    <row r="2873" spans="1:5" x14ac:dyDescent="0.25">
      <c r="A2873"/>
      <c r="B2873"/>
      <c r="C2873"/>
      <c r="D2873"/>
      <c r="E2873"/>
    </row>
    <row r="2874" spans="1:5" x14ac:dyDescent="0.25">
      <c r="A2874"/>
      <c r="B2874"/>
      <c r="C2874"/>
      <c r="D2874"/>
      <c r="E2874"/>
    </row>
    <row r="2875" spans="1:5" x14ac:dyDescent="0.25">
      <c r="A2875"/>
      <c r="B2875"/>
      <c r="C2875"/>
      <c r="D2875"/>
      <c r="E2875"/>
    </row>
    <row r="2876" spans="1:5" x14ac:dyDescent="0.25">
      <c r="A2876"/>
      <c r="B2876"/>
      <c r="C2876"/>
      <c r="D2876"/>
      <c r="E2876"/>
    </row>
    <row r="2877" spans="1:5" x14ac:dyDescent="0.25">
      <c r="A2877"/>
      <c r="B2877"/>
      <c r="C2877"/>
      <c r="D2877"/>
      <c r="E2877"/>
    </row>
    <row r="2878" spans="1:5" x14ac:dyDescent="0.25">
      <c r="A2878"/>
      <c r="B2878"/>
      <c r="C2878"/>
      <c r="D2878"/>
      <c r="E2878"/>
    </row>
    <row r="2879" spans="1:5" x14ac:dyDescent="0.25">
      <c r="A2879"/>
      <c r="B2879"/>
      <c r="C2879"/>
      <c r="D2879"/>
      <c r="E2879"/>
    </row>
    <row r="2880" spans="1:5" x14ac:dyDescent="0.25">
      <c r="A2880"/>
      <c r="B2880"/>
      <c r="C2880"/>
      <c r="D2880"/>
      <c r="E2880"/>
    </row>
    <row r="2881" spans="1:5" x14ac:dyDescent="0.25">
      <c r="A2881"/>
      <c r="B2881"/>
      <c r="C2881"/>
      <c r="D2881"/>
      <c r="E2881"/>
    </row>
    <row r="2882" spans="1:5" x14ac:dyDescent="0.25">
      <c r="A2882"/>
      <c r="B2882"/>
      <c r="C2882"/>
      <c r="D2882"/>
      <c r="E2882"/>
    </row>
    <row r="2883" spans="1:5" x14ac:dyDescent="0.25">
      <c r="A2883"/>
      <c r="B2883"/>
      <c r="C2883"/>
      <c r="D2883"/>
      <c r="E2883"/>
    </row>
    <row r="2884" spans="1:5" x14ac:dyDescent="0.25">
      <c r="A2884"/>
      <c r="B2884"/>
      <c r="C2884"/>
      <c r="D2884"/>
      <c r="E2884"/>
    </row>
    <row r="2885" spans="1:5" x14ac:dyDescent="0.25">
      <c r="A2885"/>
      <c r="B2885"/>
      <c r="C2885"/>
      <c r="D2885"/>
      <c r="E2885"/>
    </row>
    <row r="2886" spans="1:5" x14ac:dyDescent="0.25">
      <c r="A2886"/>
      <c r="B2886"/>
      <c r="C2886"/>
      <c r="D2886"/>
      <c r="E2886"/>
    </row>
    <row r="2887" spans="1:5" x14ac:dyDescent="0.25">
      <c r="A2887"/>
      <c r="B2887"/>
      <c r="C2887"/>
      <c r="D2887"/>
      <c r="E2887"/>
    </row>
    <row r="2888" spans="1:5" x14ac:dyDescent="0.25">
      <c r="A2888"/>
      <c r="B2888"/>
      <c r="C2888"/>
      <c r="D2888"/>
      <c r="E2888"/>
    </row>
    <row r="2889" spans="1:5" x14ac:dyDescent="0.25">
      <c r="A2889"/>
      <c r="B2889"/>
      <c r="C2889"/>
      <c r="D2889"/>
      <c r="E2889"/>
    </row>
    <row r="2890" spans="1:5" x14ac:dyDescent="0.25">
      <c r="A2890"/>
      <c r="B2890"/>
      <c r="C2890"/>
      <c r="D2890"/>
      <c r="E2890"/>
    </row>
    <row r="2891" spans="1:5" x14ac:dyDescent="0.25">
      <c r="A2891"/>
      <c r="B2891"/>
      <c r="C2891"/>
      <c r="D2891"/>
      <c r="E2891"/>
    </row>
    <row r="2892" spans="1:5" x14ac:dyDescent="0.25">
      <c r="A2892"/>
      <c r="B2892"/>
      <c r="C2892"/>
      <c r="D2892"/>
      <c r="E2892"/>
    </row>
    <row r="2893" spans="1:5" x14ac:dyDescent="0.25">
      <c r="A2893"/>
      <c r="B2893"/>
      <c r="C2893"/>
      <c r="D2893"/>
      <c r="E2893"/>
    </row>
    <row r="2894" spans="1:5" x14ac:dyDescent="0.25">
      <c r="A2894"/>
      <c r="B2894"/>
      <c r="C2894"/>
      <c r="D2894"/>
      <c r="E2894"/>
    </row>
    <row r="2895" spans="1:5" x14ac:dyDescent="0.25">
      <c r="A2895"/>
      <c r="B2895"/>
      <c r="C2895"/>
      <c r="D2895"/>
      <c r="E2895"/>
    </row>
    <row r="2896" spans="1:5" x14ac:dyDescent="0.25">
      <c r="A2896"/>
      <c r="B2896"/>
      <c r="C2896"/>
      <c r="D2896"/>
      <c r="E2896"/>
    </row>
    <row r="2897" spans="1:5" x14ac:dyDescent="0.25">
      <c r="A2897"/>
      <c r="B2897"/>
      <c r="C2897"/>
      <c r="D2897"/>
      <c r="E2897"/>
    </row>
    <row r="2898" spans="1:5" x14ac:dyDescent="0.25">
      <c r="A2898"/>
      <c r="B2898"/>
      <c r="C2898"/>
      <c r="D2898"/>
      <c r="E2898"/>
    </row>
    <row r="2899" spans="1:5" x14ac:dyDescent="0.25">
      <c r="A2899"/>
      <c r="B2899"/>
      <c r="C2899"/>
      <c r="D2899"/>
      <c r="E2899"/>
    </row>
    <row r="2900" spans="1:5" x14ac:dyDescent="0.25">
      <c r="A2900"/>
      <c r="B2900"/>
      <c r="C2900"/>
      <c r="D2900"/>
      <c r="E2900"/>
    </row>
    <row r="2901" spans="1:5" x14ac:dyDescent="0.25">
      <c r="A2901"/>
      <c r="B2901"/>
      <c r="C2901"/>
      <c r="D2901"/>
      <c r="E2901"/>
    </row>
    <row r="2902" spans="1:5" x14ac:dyDescent="0.25">
      <c r="A2902"/>
      <c r="B2902"/>
      <c r="C2902"/>
      <c r="D2902"/>
      <c r="E2902"/>
    </row>
    <row r="2903" spans="1:5" x14ac:dyDescent="0.25">
      <c r="A2903"/>
      <c r="B2903"/>
      <c r="C2903"/>
      <c r="D2903"/>
      <c r="E2903"/>
    </row>
    <row r="2904" spans="1:5" x14ac:dyDescent="0.25">
      <c r="A2904"/>
      <c r="B2904"/>
      <c r="C2904"/>
      <c r="D2904"/>
      <c r="E2904"/>
    </row>
    <row r="2905" spans="1:5" x14ac:dyDescent="0.25">
      <c r="A2905"/>
      <c r="B2905"/>
      <c r="C2905"/>
      <c r="D2905"/>
      <c r="E2905"/>
    </row>
    <row r="2906" spans="1:5" x14ac:dyDescent="0.25">
      <c r="A2906"/>
      <c r="B2906"/>
      <c r="C2906"/>
      <c r="D2906"/>
      <c r="E2906"/>
    </row>
    <row r="2907" spans="1:5" x14ac:dyDescent="0.25">
      <c r="A2907"/>
      <c r="B2907"/>
      <c r="C2907"/>
      <c r="D2907"/>
      <c r="E2907"/>
    </row>
    <row r="2908" spans="1:5" x14ac:dyDescent="0.25">
      <c r="A2908"/>
      <c r="B2908"/>
      <c r="C2908"/>
      <c r="D2908"/>
      <c r="E2908"/>
    </row>
    <row r="2909" spans="1:5" x14ac:dyDescent="0.25">
      <c r="A2909"/>
      <c r="B2909"/>
      <c r="C2909"/>
      <c r="D2909"/>
      <c r="E2909"/>
    </row>
    <row r="2910" spans="1:5" x14ac:dyDescent="0.25">
      <c r="A2910"/>
      <c r="B2910"/>
      <c r="C2910"/>
      <c r="D2910"/>
      <c r="E2910"/>
    </row>
    <row r="2911" spans="1:5" x14ac:dyDescent="0.25">
      <c r="A2911"/>
      <c r="B2911"/>
      <c r="C2911"/>
      <c r="D2911"/>
      <c r="E2911"/>
    </row>
    <row r="2912" spans="1:5" x14ac:dyDescent="0.25">
      <c r="A2912"/>
      <c r="B2912"/>
      <c r="C2912"/>
      <c r="D2912"/>
      <c r="E2912"/>
    </row>
    <row r="2913" spans="1:5" x14ac:dyDescent="0.25">
      <c r="A2913"/>
      <c r="B2913"/>
      <c r="C2913"/>
      <c r="D2913"/>
      <c r="E2913"/>
    </row>
    <row r="2914" spans="1:5" x14ac:dyDescent="0.25">
      <c r="A2914"/>
      <c r="B2914"/>
      <c r="C2914"/>
      <c r="D2914"/>
      <c r="E2914"/>
    </row>
    <row r="2915" spans="1:5" x14ac:dyDescent="0.25">
      <c r="A2915"/>
      <c r="B2915"/>
      <c r="C2915"/>
      <c r="D2915"/>
      <c r="E2915"/>
    </row>
    <row r="2916" spans="1:5" x14ac:dyDescent="0.25">
      <c r="A2916"/>
      <c r="B2916"/>
      <c r="C2916"/>
      <c r="D2916"/>
      <c r="E2916"/>
    </row>
    <row r="2917" spans="1:5" x14ac:dyDescent="0.25">
      <c r="A2917"/>
      <c r="B2917"/>
      <c r="C2917"/>
      <c r="D2917"/>
      <c r="E2917"/>
    </row>
    <row r="2918" spans="1:5" x14ac:dyDescent="0.25">
      <c r="A2918"/>
      <c r="B2918"/>
      <c r="C2918"/>
      <c r="D2918"/>
      <c r="E2918"/>
    </row>
    <row r="2919" spans="1:5" x14ac:dyDescent="0.25">
      <c r="A2919"/>
      <c r="B2919"/>
      <c r="C2919"/>
      <c r="D2919"/>
      <c r="E2919"/>
    </row>
    <row r="2920" spans="1:5" x14ac:dyDescent="0.25">
      <c r="A2920"/>
      <c r="B2920"/>
      <c r="C2920"/>
      <c r="D2920"/>
      <c r="E2920"/>
    </row>
    <row r="2921" spans="1:5" x14ac:dyDescent="0.25">
      <c r="A2921"/>
      <c r="B2921"/>
      <c r="C2921"/>
      <c r="D2921"/>
      <c r="E2921"/>
    </row>
    <row r="2922" spans="1:5" x14ac:dyDescent="0.25">
      <c r="A2922"/>
      <c r="B2922"/>
      <c r="C2922"/>
      <c r="D2922"/>
      <c r="E2922"/>
    </row>
    <row r="2923" spans="1:5" x14ac:dyDescent="0.25">
      <c r="A2923"/>
      <c r="B2923"/>
      <c r="C2923"/>
      <c r="D2923"/>
      <c r="E2923"/>
    </row>
    <row r="2924" spans="1:5" x14ac:dyDescent="0.25">
      <c r="A2924"/>
      <c r="B2924"/>
      <c r="C2924"/>
      <c r="D2924"/>
      <c r="E2924"/>
    </row>
    <row r="2925" spans="1:5" x14ac:dyDescent="0.25">
      <c r="A2925"/>
      <c r="B2925"/>
      <c r="C2925"/>
      <c r="D2925"/>
      <c r="E2925"/>
    </row>
    <row r="2926" spans="1:5" x14ac:dyDescent="0.25">
      <c r="A2926"/>
      <c r="B2926"/>
      <c r="C2926"/>
      <c r="D2926"/>
      <c r="E2926"/>
    </row>
    <row r="2927" spans="1:5" x14ac:dyDescent="0.25">
      <c r="A2927"/>
      <c r="B2927"/>
      <c r="C2927"/>
      <c r="D2927"/>
      <c r="E2927"/>
    </row>
    <row r="2928" spans="1:5" x14ac:dyDescent="0.25">
      <c r="A2928"/>
      <c r="B2928"/>
      <c r="C2928"/>
      <c r="D2928"/>
      <c r="E2928"/>
    </row>
    <row r="2929" spans="1:5" x14ac:dyDescent="0.25">
      <c r="A2929"/>
      <c r="B2929"/>
      <c r="C2929"/>
      <c r="D2929"/>
      <c r="E2929"/>
    </row>
    <row r="2930" spans="1:5" x14ac:dyDescent="0.25">
      <c r="A2930"/>
      <c r="B2930"/>
      <c r="C2930"/>
      <c r="D2930"/>
      <c r="E2930"/>
    </row>
    <row r="2931" spans="1:5" x14ac:dyDescent="0.25">
      <c r="A2931"/>
      <c r="B2931"/>
      <c r="C2931"/>
      <c r="D2931"/>
      <c r="E2931"/>
    </row>
    <row r="2932" spans="1:5" x14ac:dyDescent="0.25">
      <c r="A2932"/>
      <c r="B2932"/>
      <c r="C2932"/>
      <c r="D2932"/>
      <c r="E2932"/>
    </row>
    <row r="2933" spans="1:5" x14ac:dyDescent="0.25">
      <c r="A2933"/>
      <c r="B2933"/>
      <c r="C2933"/>
      <c r="D2933"/>
      <c r="E2933"/>
    </row>
    <row r="2934" spans="1:5" x14ac:dyDescent="0.25">
      <c r="A2934"/>
      <c r="B2934"/>
      <c r="C2934"/>
      <c r="D2934"/>
      <c r="E2934"/>
    </row>
    <row r="2935" spans="1:5" x14ac:dyDescent="0.25">
      <c r="A2935"/>
      <c r="B2935"/>
      <c r="C2935"/>
      <c r="D2935"/>
      <c r="E2935"/>
    </row>
    <row r="2936" spans="1:5" x14ac:dyDescent="0.25">
      <c r="A2936"/>
      <c r="B2936"/>
      <c r="C2936"/>
      <c r="D2936"/>
      <c r="E2936"/>
    </row>
    <row r="2937" spans="1:5" x14ac:dyDescent="0.25">
      <c r="A2937"/>
      <c r="B2937"/>
      <c r="C2937"/>
      <c r="D2937"/>
      <c r="E2937"/>
    </row>
    <row r="2938" spans="1:5" x14ac:dyDescent="0.25">
      <c r="A2938"/>
      <c r="B2938"/>
      <c r="C2938"/>
      <c r="D2938"/>
      <c r="E2938"/>
    </row>
    <row r="2939" spans="1:5" x14ac:dyDescent="0.25">
      <c r="A2939"/>
      <c r="B2939"/>
      <c r="C2939"/>
      <c r="D2939"/>
      <c r="E2939"/>
    </row>
    <row r="2940" spans="1:5" x14ac:dyDescent="0.25">
      <c r="A2940"/>
      <c r="B2940"/>
      <c r="C2940"/>
      <c r="D2940"/>
      <c r="E2940"/>
    </row>
    <row r="2941" spans="1:5" x14ac:dyDescent="0.25">
      <c r="A2941"/>
      <c r="B2941"/>
      <c r="C2941"/>
      <c r="D2941"/>
      <c r="E2941"/>
    </row>
    <row r="2942" spans="1:5" x14ac:dyDescent="0.25">
      <c r="A2942"/>
      <c r="B2942"/>
      <c r="C2942"/>
      <c r="D2942"/>
      <c r="E2942"/>
    </row>
    <row r="2943" spans="1:5" x14ac:dyDescent="0.25">
      <c r="A2943"/>
      <c r="B2943"/>
      <c r="C2943"/>
      <c r="D2943"/>
      <c r="E2943"/>
    </row>
    <row r="2944" spans="1:5" x14ac:dyDescent="0.25">
      <c r="A2944"/>
      <c r="B2944"/>
      <c r="C2944"/>
      <c r="D2944"/>
      <c r="E2944"/>
    </row>
    <row r="2945" spans="1:5" x14ac:dyDescent="0.25">
      <c r="A2945"/>
      <c r="B2945"/>
      <c r="C2945"/>
      <c r="D2945"/>
      <c r="E2945"/>
    </row>
    <row r="2946" spans="1:5" x14ac:dyDescent="0.25">
      <c r="A2946"/>
      <c r="B2946"/>
      <c r="C2946"/>
      <c r="D2946"/>
      <c r="E2946"/>
    </row>
    <row r="2947" spans="1:5" x14ac:dyDescent="0.25">
      <c r="A2947"/>
      <c r="B2947"/>
      <c r="C2947"/>
      <c r="D2947"/>
      <c r="E2947"/>
    </row>
    <row r="2948" spans="1:5" x14ac:dyDescent="0.25">
      <c r="A2948"/>
      <c r="B2948"/>
      <c r="C2948"/>
      <c r="D2948"/>
      <c r="E2948"/>
    </row>
    <row r="2949" spans="1:5" x14ac:dyDescent="0.25">
      <c r="A2949"/>
      <c r="B2949"/>
      <c r="C2949"/>
      <c r="D2949"/>
      <c r="E2949"/>
    </row>
    <row r="2950" spans="1:5" x14ac:dyDescent="0.25">
      <c r="A2950"/>
      <c r="B2950"/>
      <c r="C2950"/>
      <c r="D2950"/>
      <c r="E2950"/>
    </row>
    <row r="2951" spans="1:5" x14ac:dyDescent="0.25">
      <c r="A2951"/>
      <c r="B2951"/>
      <c r="C2951"/>
      <c r="D2951"/>
      <c r="E2951"/>
    </row>
    <row r="2952" spans="1:5" x14ac:dyDescent="0.25">
      <c r="A2952"/>
      <c r="B2952"/>
      <c r="C2952"/>
      <c r="D2952"/>
      <c r="E2952"/>
    </row>
    <row r="2953" spans="1:5" x14ac:dyDescent="0.25">
      <c r="A2953"/>
      <c r="B2953"/>
      <c r="C2953"/>
      <c r="D2953"/>
      <c r="E2953"/>
    </row>
    <row r="2954" spans="1:5" x14ac:dyDescent="0.25">
      <c r="A2954"/>
      <c r="B2954"/>
      <c r="C2954"/>
      <c r="D2954"/>
      <c r="E2954"/>
    </row>
    <row r="2955" spans="1:5" x14ac:dyDescent="0.25">
      <c r="A2955"/>
      <c r="B2955"/>
      <c r="C2955"/>
      <c r="D2955"/>
      <c r="E2955"/>
    </row>
    <row r="2956" spans="1:5" x14ac:dyDescent="0.25">
      <c r="A2956"/>
      <c r="B2956"/>
      <c r="C2956"/>
      <c r="D2956"/>
      <c r="E2956"/>
    </row>
    <row r="2957" spans="1:5" x14ac:dyDescent="0.25">
      <c r="A2957"/>
      <c r="B2957"/>
      <c r="C2957"/>
      <c r="D2957"/>
      <c r="E2957"/>
    </row>
    <row r="2958" spans="1:5" x14ac:dyDescent="0.25">
      <c r="A2958"/>
      <c r="B2958"/>
      <c r="C2958"/>
      <c r="D2958"/>
      <c r="E2958"/>
    </row>
    <row r="2959" spans="1:5" x14ac:dyDescent="0.25">
      <c r="A2959"/>
      <c r="B2959"/>
      <c r="C2959"/>
      <c r="D2959"/>
      <c r="E2959"/>
    </row>
    <row r="2960" spans="1:5" x14ac:dyDescent="0.25">
      <c r="A2960"/>
      <c r="B2960"/>
      <c r="C2960"/>
      <c r="D2960"/>
      <c r="E2960"/>
    </row>
    <row r="2961" spans="1:5" x14ac:dyDescent="0.25">
      <c r="A2961"/>
      <c r="B2961"/>
      <c r="C2961"/>
      <c r="D2961"/>
      <c r="E2961"/>
    </row>
    <row r="2962" spans="1:5" x14ac:dyDescent="0.25">
      <c r="A2962"/>
      <c r="B2962"/>
      <c r="C2962"/>
      <c r="D2962"/>
      <c r="E2962"/>
    </row>
    <row r="2963" spans="1:5" x14ac:dyDescent="0.25">
      <c r="A2963"/>
      <c r="B2963"/>
      <c r="C2963"/>
      <c r="D2963"/>
      <c r="E2963"/>
    </row>
    <row r="2964" spans="1:5" x14ac:dyDescent="0.25">
      <c r="A2964"/>
      <c r="B2964"/>
      <c r="C2964"/>
      <c r="D2964"/>
      <c r="E2964"/>
    </row>
    <row r="2965" spans="1:5" x14ac:dyDescent="0.25">
      <c r="A2965"/>
      <c r="B2965"/>
      <c r="C2965"/>
      <c r="D2965"/>
      <c r="E2965"/>
    </row>
    <row r="2966" spans="1:5" x14ac:dyDescent="0.25">
      <c r="A2966"/>
      <c r="B2966"/>
      <c r="C2966"/>
      <c r="D2966"/>
      <c r="E2966"/>
    </row>
    <row r="2967" spans="1:5" x14ac:dyDescent="0.25">
      <c r="A2967"/>
      <c r="B2967"/>
      <c r="C2967"/>
      <c r="D2967"/>
      <c r="E2967"/>
    </row>
    <row r="2968" spans="1:5" x14ac:dyDescent="0.25">
      <c r="A2968"/>
      <c r="B2968"/>
      <c r="C2968"/>
      <c r="D2968"/>
      <c r="E2968"/>
    </row>
    <row r="2969" spans="1:5" x14ac:dyDescent="0.25">
      <c r="A2969"/>
      <c r="B2969"/>
      <c r="C2969"/>
      <c r="D2969"/>
      <c r="E2969"/>
    </row>
    <row r="2970" spans="1:5" x14ac:dyDescent="0.25">
      <c r="A2970"/>
      <c r="B2970"/>
      <c r="C2970"/>
      <c r="D2970"/>
      <c r="E2970"/>
    </row>
    <row r="2971" spans="1:5" x14ac:dyDescent="0.25">
      <c r="A2971"/>
      <c r="B2971"/>
      <c r="C2971"/>
      <c r="D2971"/>
      <c r="E2971"/>
    </row>
    <row r="2972" spans="1:5" x14ac:dyDescent="0.25">
      <c r="A2972"/>
      <c r="B2972"/>
      <c r="C2972"/>
      <c r="D2972"/>
      <c r="E2972"/>
    </row>
    <row r="2973" spans="1:5" x14ac:dyDescent="0.25">
      <c r="A2973"/>
      <c r="B2973"/>
      <c r="C2973"/>
      <c r="D2973"/>
      <c r="E2973"/>
    </row>
    <row r="2974" spans="1:5" x14ac:dyDescent="0.25">
      <c r="A2974"/>
      <c r="B2974"/>
      <c r="C2974"/>
      <c r="D2974"/>
      <c r="E2974"/>
    </row>
    <row r="2975" spans="1:5" x14ac:dyDescent="0.25">
      <c r="A2975"/>
      <c r="B2975"/>
      <c r="C2975"/>
      <c r="D2975"/>
      <c r="E2975"/>
    </row>
    <row r="2976" spans="1:5" x14ac:dyDescent="0.25">
      <c r="A2976"/>
      <c r="B2976"/>
      <c r="C2976"/>
      <c r="D2976"/>
      <c r="E2976"/>
    </row>
    <row r="2977" spans="1:5" x14ac:dyDescent="0.25">
      <c r="A2977"/>
      <c r="B2977"/>
      <c r="C2977"/>
      <c r="D2977"/>
      <c r="E2977"/>
    </row>
    <row r="2978" spans="1:5" x14ac:dyDescent="0.25">
      <c r="A2978"/>
      <c r="B2978"/>
      <c r="C2978"/>
      <c r="D2978"/>
      <c r="E2978"/>
    </row>
    <row r="2979" spans="1:5" x14ac:dyDescent="0.25">
      <c r="A2979"/>
      <c r="B2979"/>
      <c r="C2979"/>
      <c r="D2979"/>
      <c r="E2979"/>
    </row>
    <row r="2980" spans="1:5" x14ac:dyDescent="0.25">
      <c r="A2980"/>
      <c r="B2980"/>
      <c r="C2980"/>
      <c r="D2980"/>
      <c r="E2980"/>
    </row>
    <row r="2981" spans="1:5" x14ac:dyDescent="0.25">
      <c r="A2981"/>
      <c r="B2981"/>
      <c r="C2981"/>
      <c r="D2981"/>
      <c r="E2981"/>
    </row>
    <row r="2982" spans="1:5" x14ac:dyDescent="0.25">
      <c r="A2982"/>
      <c r="B2982"/>
      <c r="C2982"/>
      <c r="D2982"/>
      <c r="E2982"/>
    </row>
    <row r="2983" spans="1:5" x14ac:dyDescent="0.25">
      <c r="A2983"/>
      <c r="B2983"/>
      <c r="C2983"/>
      <c r="D2983"/>
      <c r="E2983"/>
    </row>
    <row r="2984" spans="1:5" x14ac:dyDescent="0.25">
      <c r="A2984"/>
      <c r="B2984"/>
      <c r="C2984"/>
      <c r="D2984"/>
      <c r="E2984"/>
    </row>
    <row r="2985" spans="1:5" x14ac:dyDescent="0.25">
      <c r="A2985"/>
      <c r="B2985"/>
      <c r="C2985"/>
      <c r="D2985"/>
      <c r="E2985"/>
    </row>
    <row r="2986" spans="1:5" x14ac:dyDescent="0.25">
      <c r="A2986"/>
      <c r="B2986"/>
      <c r="C2986"/>
      <c r="D2986"/>
      <c r="E2986"/>
    </row>
    <row r="2987" spans="1:5" x14ac:dyDescent="0.25">
      <c r="A2987"/>
      <c r="B2987"/>
      <c r="C2987"/>
      <c r="D2987"/>
      <c r="E2987"/>
    </row>
    <row r="2988" spans="1:5" x14ac:dyDescent="0.25">
      <c r="A2988"/>
      <c r="B2988"/>
      <c r="C2988"/>
      <c r="D2988"/>
      <c r="E2988"/>
    </row>
    <row r="2989" spans="1:5" x14ac:dyDescent="0.25">
      <c r="A2989"/>
      <c r="B2989"/>
      <c r="C2989"/>
      <c r="D2989"/>
      <c r="E2989"/>
    </row>
    <row r="2990" spans="1:5" x14ac:dyDescent="0.25">
      <c r="A2990"/>
      <c r="B2990"/>
      <c r="C2990"/>
      <c r="D2990"/>
      <c r="E2990"/>
    </row>
    <row r="2991" spans="1:5" x14ac:dyDescent="0.25">
      <c r="A2991"/>
      <c r="B2991"/>
      <c r="C2991"/>
      <c r="D2991"/>
      <c r="E2991"/>
    </row>
    <row r="2992" spans="1:5" x14ac:dyDescent="0.25">
      <c r="A2992"/>
      <c r="B2992"/>
      <c r="C2992"/>
      <c r="D2992"/>
      <c r="E2992"/>
    </row>
    <row r="2993" spans="1:5" x14ac:dyDescent="0.25">
      <c r="A2993"/>
      <c r="B2993"/>
      <c r="C2993"/>
      <c r="D2993"/>
      <c r="E2993"/>
    </row>
    <row r="2994" spans="1:5" x14ac:dyDescent="0.25">
      <c r="A2994"/>
      <c r="B2994"/>
      <c r="C2994"/>
      <c r="D2994"/>
      <c r="E2994"/>
    </row>
    <row r="2995" spans="1:5" x14ac:dyDescent="0.25">
      <c r="A2995"/>
      <c r="B2995"/>
      <c r="C2995"/>
      <c r="D2995"/>
      <c r="E2995"/>
    </row>
    <row r="2996" spans="1:5" x14ac:dyDescent="0.25">
      <c r="A2996"/>
      <c r="B2996"/>
      <c r="C2996"/>
      <c r="D2996"/>
      <c r="E2996"/>
    </row>
    <row r="2997" spans="1:5" x14ac:dyDescent="0.25">
      <c r="A2997"/>
      <c r="B2997"/>
      <c r="C2997"/>
      <c r="D2997"/>
      <c r="E2997"/>
    </row>
    <row r="2998" spans="1:5" x14ac:dyDescent="0.25">
      <c r="A2998"/>
      <c r="B2998"/>
      <c r="C2998"/>
      <c r="D2998"/>
      <c r="E2998"/>
    </row>
    <row r="2999" spans="1:5" x14ac:dyDescent="0.25">
      <c r="A2999"/>
      <c r="B2999"/>
      <c r="C2999"/>
      <c r="D2999"/>
      <c r="E2999"/>
    </row>
    <row r="3000" spans="1:5" x14ac:dyDescent="0.25">
      <c r="A3000"/>
      <c r="B3000"/>
      <c r="C3000"/>
      <c r="D3000"/>
      <c r="E3000"/>
    </row>
    <row r="3001" spans="1:5" x14ac:dyDescent="0.25">
      <c r="A3001"/>
      <c r="B3001"/>
      <c r="C3001"/>
      <c r="D3001"/>
      <c r="E3001"/>
    </row>
    <row r="3002" spans="1:5" x14ac:dyDescent="0.25">
      <c r="A3002"/>
      <c r="B3002"/>
      <c r="C3002"/>
      <c r="D3002"/>
      <c r="E3002"/>
    </row>
    <row r="3003" spans="1:5" x14ac:dyDescent="0.25">
      <c r="A3003"/>
      <c r="B3003"/>
      <c r="C3003"/>
      <c r="D3003"/>
      <c r="E3003"/>
    </row>
    <row r="3004" spans="1:5" x14ac:dyDescent="0.25">
      <c r="A3004"/>
      <c r="B3004"/>
      <c r="C3004"/>
      <c r="D3004"/>
      <c r="E3004"/>
    </row>
    <row r="3005" spans="1:5" x14ac:dyDescent="0.25">
      <c r="A3005"/>
      <c r="B3005"/>
      <c r="C3005"/>
      <c r="D3005"/>
      <c r="E3005"/>
    </row>
    <row r="3006" spans="1:5" x14ac:dyDescent="0.25">
      <c r="A3006"/>
      <c r="B3006"/>
      <c r="C3006"/>
      <c r="D3006"/>
      <c r="E3006"/>
    </row>
    <row r="3007" spans="1:5" x14ac:dyDescent="0.25">
      <c r="A3007"/>
      <c r="B3007"/>
      <c r="C3007"/>
      <c r="D3007"/>
      <c r="E3007"/>
    </row>
    <row r="3008" spans="1:5" x14ac:dyDescent="0.25">
      <c r="A3008"/>
      <c r="B3008"/>
      <c r="C3008"/>
      <c r="D3008"/>
      <c r="E3008"/>
    </row>
    <row r="3009" spans="1:5" x14ac:dyDescent="0.25">
      <c r="A3009"/>
      <c r="B3009"/>
      <c r="C3009"/>
      <c r="D3009"/>
      <c r="E3009"/>
    </row>
    <row r="3010" spans="1:5" x14ac:dyDescent="0.25">
      <c r="A3010"/>
      <c r="B3010"/>
      <c r="C3010"/>
      <c r="D3010"/>
      <c r="E3010"/>
    </row>
    <row r="3011" spans="1:5" x14ac:dyDescent="0.25">
      <c r="A3011"/>
      <c r="B3011"/>
      <c r="C3011"/>
      <c r="D3011"/>
      <c r="E3011"/>
    </row>
    <row r="3012" spans="1:5" x14ac:dyDescent="0.25">
      <c r="A3012"/>
      <c r="B3012"/>
      <c r="C3012"/>
      <c r="D3012"/>
      <c r="E3012"/>
    </row>
    <row r="3013" spans="1:5" x14ac:dyDescent="0.25">
      <c r="A3013"/>
      <c r="B3013"/>
      <c r="C3013"/>
      <c r="D3013"/>
      <c r="E3013"/>
    </row>
    <row r="3014" spans="1:5" x14ac:dyDescent="0.25">
      <c r="A3014"/>
      <c r="B3014"/>
      <c r="C3014"/>
      <c r="D3014"/>
      <c r="E3014"/>
    </row>
    <row r="3015" spans="1:5" x14ac:dyDescent="0.25">
      <c r="A3015"/>
      <c r="B3015"/>
      <c r="C3015"/>
      <c r="D3015"/>
      <c r="E3015"/>
    </row>
    <row r="3016" spans="1:5" x14ac:dyDescent="0.25">
      <c r="A3016"/>
      <c r="B3016"/>
      <c r="C3016"/>
      <c r="D3016"/>
      <c r="E3016"/>
    </row>
    <row r="3017" spans="1:5" x14ac:dyDescent="0.25">
      <c r="A3017"/>
      <c r="B3017"/>
      <c r="C3017"/>
      <c r="D3017"/>
      <c r="E3017"/>
    </row>
    <row r="3018" spans="1:5" x14ac:dyDescent="0.25">
      <c r="A3018"/>
      <c r="B3018"/>
      <c r="C3018"/>
      <c r="D3018"/>
      <c r="E3018"/>
    </row>
    <row r="3019" spans="1:5" x14ac:dyDescent="0.25">
      <c r="A3019"/>
      <c r="B3019"/>
      <c r="C3019"/>
      <c r="D3019"/>
      <c r="E3019"/>
    </row>
    <row r="3020" spans="1:5" x14ac:dyDescent="0.25">
      <c r="A3020"/>
      <c r="B3020"/>
      <c r="C3020"/>
      <c r="D3020"/>
      <c r="E3020"/>
    </row>
    <row r="3021" spans="1:5" x14ac:dyDescent="0.25">
      <c r="A3021"/>
      <c r="B3021"/>
      <c r="C3021"/>
      <c r="D3021"/>
      <c r="E3021"/>
    </row>
    <row r="3022" spans="1:5" x14ac:dyDescent="0.25">
      <c r="A3022"/>
      <c r="B3022"/>
      <c r="C3022"/>
      <c r="D3022"/>
      <c r="E3022"/>
    </row>
    <row r="3023" spans="1:5" x14ac:dyDescent="0.25">
      <c r="A3023"/>
      <c r="B3023"/>
      <c r="C3023"/>
      <c r="D3023"/>
      <c r="E3023"/>
    </row>
    <row r="3024" spans="1:5" x14ac:dyDescent="0.25">
      <c r="A3024"/>
      <c r="B3024"/>
      <c r="C3024"/>
      <c r="D3024"/>
      <c r="E3024"/>
    </row>
    <row r="3025" spans="1:5" x14ac:dyDescent="0.25">
      <c r="A3025"/>
      <c r="B3025"/>
      <c r="C3025"/>
      <c r="D3025"/>
      <c r="E3025"/>
    </row>
    <row r="3026" spans="1:5" x14ac:dyDescent="0.25">
      <c r="A3026"/>
      <c r="B3026"/>
      <c r="C3026"/>
      <c r="D3026"/>
      <c r="E3026"/>
    </row>
    <row r="3027" spans="1:5" x14ac:dyDescent="0.25">
      <c r="A3027"/>
      <c r="B3027"/>
      <c r="C3027"/>
      <c r="D3027"/>
      <c r="E3027"/>
    </row>
    <row r="3028" spans="1:5" x14ac:dyDescent="0.25">
      <c r="A3028"/>
      <c r="B3028"/>
      <c r="C3028"/>
      <c r="D3028"/>
      <c r="E3028"/>
    </row>
    <row r="3029" spans="1:5" x14ac:dyDescent="0.25">
      <c r="A3029"/>
      <c r="B3029"/>
      <c r="C3029"/>
      <c r="D3029"/>
      <c r="E3029"/>
    </row>
    <row r="3030" spans="1:5" x14ac:dyDescent="0.25">
      <c r="A3030"/>
      <c r="B3030"/>
      <c r="C3030"/>
      <c r="D3030"/>
      <c r="E3030"/>
    </row>
    <row r="3031" spans="1:5" x14ac:dyDescent="0.25">
      <c r="A3031"/>
      <c r="B3031"/>
      <c r="C3031"/>
      <c r="D3031"/>
      <c r="E3031"/>
    </row>
    <row r="3032" spans="1:5" x14ac:dyDescent="0.25">
      <c r="A3032"/>
      <c r="B3032"/>
      <c r="C3032"/>
      <c r="D3032"/>
      <c r="E3032"/>
    </row>
    <row r="3033" spans="1:5" x14ac:dyDescent="0.25">
      <c r="A3033"/>
      <c r="B3033"/>
      <c r="C3033"/>
      <c r="D3033"/>
      <c r="E3033"/>
    </row>
    <row r="3034" spans="1:5" x14ac:dyDescent="0.25">
      <c r="A3034"/>
      <c r="B3034"/>
      <c r="C3034"/>
      <c r="D3034"/>
      <c r="E3034"/>
    </row>
    <row r="3035" spans="1:5" x14ac:dyDescent="0.25">
      <c r="A3035"/>
      <c r="B3035"/>
      <c r="C3035"/>
      <c r="D3035"/>
      <c r="E3035"/>
    </row>
    <row r="3036" spans="1:5" x14ac:dyDescent="0.25">
      <c r="A3036"/>
      <c r="B3036"/>
      <c r="C3036"/>
      <c r="D3036"/>
      <c r="E3036"/>
    </row>
    <row r="3037" spans="1:5" x14ac:dyDescent="0.25">
      <c r="A3037"/>
      <c r="B3037"/>
      <c r="C3037"/>
      <c r="D3037"/>
      <c r="E3037"/>
    </row>
    <row r="3038" spans="1:5" x14ac:dyDescent="0.25">
      <c r="A3038"/>
      <c r="B3038"/>
      <c r="C3038"/>
      <c r="D3038"/>
      <c r="E3038"/>
    </row>
    <row r="3039" spans="1:5" x14ac:dyDescent="0.25">
      <c r="A3039"/>
      <c r="B3039"/>
      <c r="C3039"/>
      <c r="D3039"/>
      <c r="E3039"/>
    </row>
    <row r="3040" spans="1:5" x14ac:dyDescent="0.25">
      <c r="A3040"/>
      <c r="B3040"/>
      <c r="C3040"/>
      <c r="D3040"/>
      <c r="E3040"/>
    </row>
    <row r="3041" spans="1:5" x14ac:dyDescent="0.25">
      <c r="A3041"/>
      <c r="B3041"/>
      <c r="C3041"/>
      <c r="D3041"/>
      <c r="E3041"/>
    </row>
    <row r="3042" spans="1:5" x14ac:dyDescent="0.25">
      <c r="A3042"/>
      <c r="B3042"/>
      <c r="C3042"/>
      <c r="D3042"/>
      <c r="E3042"/>
    </row>
    <row r="3043" spans="1:5" x14ac:dyDescent="0.25">
      <c r="A3043"/>
      <c r="B3043"/>
      <c r="C3043"/>
      <c r="D3043"/>
      <c r="E3043"/>
    </row>
    <row r="3044" spans="1:5" x14ac:dyDescent="0.25">
      <c r="A3044"/>
      <c r="B3044"/>
      <c r="C3044"/>
      <c r="D3044"/>
      <c r="E3044"/>
    </row>
    <row r="3045" spans="1:5" x14ac:dyDescent="0.25">
      <c r="A3045"/>
      <c r="B3045"/>
      <c r="C3045"/>
      <c r="D3045"/>
      <c r="E3045"/>
    </row>
    <row r="3046" spans="1:5" x14ac:dyDescent="0.25">
      <c r="A3046"/>
      <c r="B3046"/>
      <c r="C3046"/>
      <c r="D3046"/>
      <c r="E3046"/>
    </row>
    <row r="3047" spans="1:5" x14ac:dyDescent="0.25">
      <c r="A3047"/>
      <c r="B3047"/>
      <c r="C3047"/>
      <c r="D3047"/>
      <c r="E3047"/>
    </row>
    <row r="3048" spans="1:5" x14ac:dyDescent="0.25">
      <c r="A3048"/>
      <c r="B3048"/>
      <c r="C3048"/>
      <c r="D3048"/>
      <c r="E3048"/>
    </row>
    <row r="3049" spans="1:5" x14ac:dyDescent="0.25">
      <c r="A3049"/>
      <c r="B3049"/>
      <c r="C3049"/>
      <c r="D3049"/>
      <c r="E3049"/>
    </row>
    <row r="3050" spans="1:5" x14ac:dyDescent="0.25">
      <c r="A3050"/>
      <c r="B3050"/>
      <c r="C3050"/>
      <c r="D3050"/>
      <c r="E3050"/>
    </row>
    <row r="3051" spans="1:5" x14ac:dyDescent="0.25">
      <c r="A3051"/>
      <c r="B3051"/>
      <c r="C3051"/>
      <c r="D3051"/>
      <c r="E3051"/>
    </row>
    <row r="3052" spans="1:5" x14ac:dyDescent="0.25">
      <c r="A3052"/>
      <c r="B3052"/>
      <c r="C3052"/>
      <c r="D3052"/>
      <c r="E3052"/>
    </row>
    <row r="3053" spans="1:5" x14ac:dyDescent="0.25">
      <c r="A3053"/>
      <c r="B3053"/>
      <c r="C3053"/>
      <c r="D3053"/>
      <c r="E3053"/>
    </row>
    <row r="3054" spans="1:5" x14ac:dyDescent="0.25">
      <c r="A3054"/>
      <c r="B3054"/>
      <c r="C3054"/>
      <c r="D3054"/>
      <c r="E3054"/>
    </row>
    <row r="3055" spans="1:5" x14ac:dyDescent="0.25">
      <c r="A3055"/>
      <c r="B3055"/>
      <c r="C3055"/>
      <c r="D3055"/>
      <c r="E3055"/>
    </row>
    <row r="3056" spans="1:5" x14ac:dyDescent="0.25">
      <c r="A3056"/>
      <c r="B3056"/>
      <c r="C3056"/>
      <c r="D3056"/>
      <c r="E3056"/>
    </row>
    <row r="3057" spans="1:5" x14ac:dyDescent="0.25">
      <c r="A3057"/>
      <c r="B3057"/>
      <c r="C3057"/>
      <c r="D3057"/>
      <c r="E3057"/>
    </row>
    <row r="3058" spans="1:5" x14ac:dyDescent="0.25">
      <c r="A3058"/>
      <c r="B3058"/>
      <c r="C3058"/>
      <c r="D3058"/>
      <c r="E3058"/>
    </row>
    <row r="3059" spans="1:5" x14ac:dyDescent="0.25">
      <c r="A3059"/>
      <c r="B3059"/>
      <c r="C3059"/>
      <c r="D3059"/>
      <c r="E3059"/>
    </row>
    <row r="3060" spans="1:5" x14ac:dyDescent="0.25">
      <c r="A3060"/>
      <c r="B3060"/>
      <c r="C3060"/>
      <c r="D3060"/>
      <c r="E3060"/>
    </row>
    <row r="3061" spans="1:5" x14ac:dyDescent="0.25">
      <c r="A3061"/>
      <c r="B3061"/>
      <c r="C3061"/>
      <c r="D3061"/>
      <c r="E3061"/>
    </row>
    <row r="3062" spans="1:5" x14ac:dyDescent="0.25">
      <c r="A3062"/>
      <c r="B3062"/>
      <c r="C3062"/>
      <c r="D3062"/>
      <c r="E3062"/>
    </row>
    <row r="3063" spans="1:5" x14ac:dyDescent="0.25">
      <c r="A3063"/>
      <c r="B3063"/>
      <c r="C3063"/>
      <c r="D3063"/>
      <c r="E3063"/>
    </row>
    <row r="3064" spans="1:5" x14ac:dyDescent="0.25">
      <c r="A3064"/>
      <c r="B3064"/>
      <c r="C3064"/>
      <c r="D3064"/>
      <c r="E3064"/>
    </row>
    <row r="3065" spans="1:5" x14ac:dyDescent="0.25">
      <c r="A3065"/>
      <c r="B3065"/>
      <c r="C3065"/>
      <c r="D3065"/>
      <c r="E3065"/>
    </row>
    <row r="3066" spans="1:5" x14ac:dyDescent="0.25">
      <c r="A3066"/>
      <c r="B3066"/>
      <c r="C3066"/>
      <c r="D3066"/>
      <c r="E3066"/>
    </row>
    <row r="3067" spans="1:5" x14ac:dyDescent="0.25">
      <c r="A3067"/>
      <c r="B3067"/>
      <c r="C3067"/>
      <c r="D3067"/>
      <c r="E3067"/>
    </row>
    <row r="3068" spans="1:5" x14ac:dyDescent="0.25">
      <c r="A3068"/>
      <c r="B3068"/>
      <c r="C3068"/>
      <c r="D3068"/>
      <c r="E3068"/>
    </row>
    <row r="3069" spans="1:5" x14ac:dyDescent="0.25">
      <c r="A3069"/>
      <c r="B3069"/>
      <c r="C3069"/>
      <c r="D3069"/>
      <c r="E3069"/>
    </row>
    <row r="3070" spans="1:5" x14ac:dyDescent="0.25">
      <c r="A3070"/>
      <c r="B3070"/>
      <c r="C3070"/>
      <c r="D3070"/>
      <c r="E3070"/>
    </row>
    <row r="3071" spans="1:5" x14ac:dyDescent="0.25">
      <c r="A3071"/>
      <c r="B3071"/>
      <c r="C3071"/>
      <c r="D3071"/>
      <c r="E3071"/>
    </row>
    <row r="3072" spans="1:5" x14ac:dyDescent="0.25">
      <c r="A3072"/>
      <c r="B3072"/>
      <c r="C3072"/>
      <c r="D3072"/>
      <c r="E3072"/>
    </row>
    <row r="3073" spans="1:5" x14ac:dyDescent="0.25">
      <c r="A3073"/>
      <c r="B3073"/>
      <c r="C3073"/>
      <c r="D3073"/>
      <c r="E3073"/>
    </row>
    <row r="3074" spans="1:5" x14ac:dyDescent="0.25">
      <c r="A3074"/>
      <c r="B3074"/>
      <c r="C3074"/>
      <c r="D3074"/>
      <c r="E3074"/>
    </row>
    <row r="3075" spans="1:5" x14ac:dyDescent="0.25">
      <c r="A3075"/>
      <c r="B3075"/>
      <c r="C3075"/>
      <c r="D3075"/>
      <c r="E3075"/>
    </row>
    <row r="3076" spans="1:5" x14ac:dyDescent="0.25">
      <c r="A3076"/>
      <c r="B3076"/>
      <c r="C3076"/>
      <c r="D3076"/>
      <c r="E3076"/>
    </row>
    <row r="3077" spans="1:5" x14ac:dyDescent="0.25">
      <c r="A3077"/>
      <c r="B3077"/>
      <c r="C3077"/>
      <c r="D3077"/>
      <c r="E3077"/>
    </row>
    <row r="3078" spans="1:5" x14ac:dyDescent="0.25">
      <c r="A3078"/>
      <c r="B3078"/>
      <c r="C3078"/>
      <c r="D3078"/>
      <c r="E3078"/>
    </row>
    <row r="3079" spans="1:5" x14ac:dyDescent="0.25">
      <c r="A3079"/>
      <c r="B3079"/>
      <c r="C3079"/>
      <c r="D3079"/>
      <c r="E3079"/>
    </row>
    <row r="3080" spans="1:5" x14ac:dyDescent="0.25">
      <c r="A3080"/>
      <c r="B3080"/>
      <c r="C3080"/>
      <c r="D3080"/>
      <c r="E3080"/>
    </row>
    <row r="3081" spans="1:5" x14ac:dyDescent="0.25">
      <c r="A3081"/>
      <c r="B3081"/>
      <c r="C3081"/>
      <c r="D3081"/>
      <c r="E3081"/>
    </row>
    <row r="3082" spans="1:5" x14ac:dyDescent="0.25">
      <c r="A3082"/>
      <c r="B3082"/>
      <c r="C3082"/>
      <c r="D3082"/>
      <c r="E3082"/>
    </row>
    <row r="3083" spans="1:5" x14ac:dyDescent="0.25">
      <c r="A3083"/>
      <c r="B3083"/>
      <c r="C3083"/>
      <c r="D3083"/>
      <c r="E3083"/>
    </row>
    <row r="3084" spans="1:5" x14ac:dyDescent="0.25">
      <c r="A3084"/>
      <c r="B3084"/>
      <c r="C3084"/>
      <c r="D3084"/>
      <c r="E3084"/>
    </row>
    <row r="3085" spans="1:5" x14ac:dyDescent="0.25">
      <c r="A3085"/>
      <c r="B3085"/>
      <c r="C3085"/>
      <c r="D3085"/>
      <c r="E3085"/>
    </row>
    <row r="3086" spans="1:5" x14ac:dyDescent="0.25">
      <c r="A3086"/>
      <c r="B3086"/>
      <c r="C3086"/>
      <c r="D3086"/>
      <c r="E3086"/>
    </row>
    <row r="3087" spans="1:5" x14ac:dyDescent="0.25">
      <c r="A3087"/>
      <c r="B3087"/>
      <c r="C3087"/>
      <c r="D3087"/>
      <c r="E3087"/>
    </row>
    <row r="3088" spans="1:5" x14ac:dyDescent="0.25">
      <c r="A3088"/>
      <c r="B3088"/>
      <c r="C3088"/>
      <c r="D3088"/>
      <c r="E3088"/>
    </row>
    <row r="3089" spans="1:5" x14ac:dyDescent="0.25">
      <c r="A3089"/>
      <c r="B3089"/>
      <c r="C3089"/>
      <c r="D3089"/>
      <c r="E3089"/>
    </row>
    <row r="3090" spans="1:5" x14ac:dyDescent="0.25">
      <c r="A3090"/>
      <c r="B3090"/>
      <c r="C3090"/>
      <c r="D3090"/>
      <c r="E3090"/>
    </row>
    <row r="3091" spans="1:5" x14ac:dyDescent="0.25">
      <c r="A3091"/>
      <c r="B3091"/>
      <c r="C3091"/>
      <c r="D3091"/>
      <c r="E3091"/>
    </row>
    <row r="3092" spans="1:5" x14ac:dyDescent="0.25">
      <c r="A3092"/>
      <c r="B3092"/>
      <c r="C3092"/>
      <c r="D3092"/>
      <c r="E3092"/>
    </row>
    <row r="3093" spans="1:5" x14ac:dyDescent="0.25">
      <c r="A3093"/>
      <c r="B3093"/>
      <c r="C3093"/>
      <c r="D3093"/>
      <c r="E3093"/>
    </row>
    <row r="3094" spans="1:5" x14ac:dyDescent="0.25">
      <c r="A3094"/>
      <c r="B3094"/>
      <c r="C3094"/>
      <c r="D3094"/>
      <c r="E3094"/>
    </row>
    <row r="3095" spans="1:5" x14ac:dyDescent="0.25">
      <c r="A3095"/>
      <c r="B3095"/>
      <c r="C3095"/>
      <c r="D3095"/>
      <c r="E3095"/>
    </row>
    <row r="3096" spans="1:5" x14ac:dyDescent="0.25">
      <c r="A3096"/>
      <c r="B3096"/>
      <c r="C3096"/>
      <c r="D3096"/>
      <c r="E3096"/>
    </row>
    <row r="3097" spans="1:5" x14ac:dyDescent="0.25">
      <c r="A3097"/>
      <c r="B3097"/>
      <c r="C3097"/>
      <c r="D3097"/>
      <c r="E3097"/>
    </row>
    <row r="3098" spans="1:5" x14ac:dyDescent="0.25">
      <c r="A3098"/>
      <c r="B3098"/>
      <c r="C3098"/>
      <c r="D3098"/>
      <c r="E3098"/>
    </row>
    <row r="3099" spans="1:5" x14ac:dyDescent="0.25">
      <c r="A3099"/>
      <c r="B3099"/>
      <c r="C3099"/>
      <c r="D3099"/>
      <c r="E3099"/>
    </row>
    <row r="3100" spans="1:5" x14ac:dyDescent="0.25">
      <c r="A3100"/>
      <c r="B3100"/>
      <c r="C3100"/>
      <c r="D3100"/>
      <c r="E3100"/>
    </row>
    <row r="3101" spans="1:5" x14ac:dyDescent="0.25">
      <c r="A3101"/>
      <c r="B3101"/>
      <c r="C3101"/>
      <c r="D3101"/>
      <c r="E3101"/>
    </row>
    <row r="3102" spans="1:5" x14ac:dyDescent="0.25">
      <c r="A3102"/>
      <c r="B3102"/>
      <c r="C3102"/>
      <c r="D3102"/>
      <c r="E3102"/>
    </row>
    <row r="3103" spans="1:5" x14ac:dyDescent="0.25">
      <c r="A3103"/>
      <c r="B3103"/>
      <c r="C3103"/>
      <c r="D3103"/>
      <c r="E3103"/>
    </row>
    <row r="3104" spans="1:5" x14ac:dyDescent="0.25">
      <c r="A3104"/>
      <c r="B3104"/>
      <c r="C3104"/>
      <c r="D3104"/>
      <c r="E3104"/>
    </row>
    <row r="3105" spans="1:5" x14ac:dyDescent="0.25">
      <c r="A3105"/>
      <c r="B3105"/>
      <c r="C3105"/>
      <c r="D3105"/>
      <c r="E3105"/>
    </row>
    <row r="3106" spans="1:5" x14ac:dyDescent="0.25">
      <c r="A3106"/>
      <c r="B3106"/>
      <c r="C3106"/>
      <c r="D3106"/>
      <c r="E3106"/>
    </row>
    <row r="3107" spans="1:5" x14ac:dyDescent="0.25">
      <c r="A3107"/>
      <c r="B3107"/>
      <c r="C3107"/>
      <c r="D3107"/>
      <c r="E3107"/>
    </row>
    <row r="3108" spans="1:5" x14ac:dyDescent="0.25">
      <c r="A3108"/>
      <c r="B3108"/>
      <c r="C3108"/>
      <c r="D3108"/>
      <c r="E3108"/>
    </row>
    <row r="3109" spans="1:5" x14ac:dyDescent="0.25">
      <c r="A3109"/>
      <c r="B3109"/>
      <c r="C3109"/>
      <c r="D3109"/>
      <c r="E3109"/>
    </row>
    <row r="3110" spans="1:5" x14ac:dyDescent="0.25">
      <c r="A3110"/>
      <c r="B3110"/>
      <c r="C3110"/>
      <c r="D3110"/>
      <c r="E3110"/>
    </row>
    <row r="3111" spans="1:5" x14ac:dyDescent="0.25">
      <c r="A3111"/>
      <c r="B3111"/>
      <c r="C3111"/>
      <c r="D3111"/>
      <c r="E3111"/>
    </row>
    <row r="3112" spans="1:5" x14ac:dyDescent="0.25">
      <c r="A3112"/>
      <c r="B3112"/>
      <c r="C3112"/>
      <c r="D3112"/>
      <c r="E3112"/>
    </row>
    <row r="3113" spans="1:5" x14ac:dyDescent="0.25">
      <c r="A3113"/>
      <c r="B3113"/>
      <c r="C3113"/>
      <c r="D3113"/>
      <c r="E3113"/>
    </row>
    <row r="3114" spans="1:5" x14ac:dyDescent="0.25">
      <c r="A3114"/>
      <c r="B3114"/>
      <c r="C3114"/>
      <c r="D3114"/>
      <c r="E3114"/>
    </row>
    <row r="3115" spans="1:5" x14ac:dyDescent="0.25">
      <c r="A3115"/>
      <c r="B3115"/>
      <c r="C3115"/>
      <c r="D3115"/>
      <c r="E3115"/>
    </row>
    <row r="3116" spans="1:5" x14ac:dyDescent="0.25">
      <c r="A3116"/>
      <c r="B3116"/>
      <c r="C3116"/>
      <c r="D3116"/>
      <c r="E3116"/>
    </row>
    <row r="3117" spans="1:5" x14ac:dyDescent="0.25">
      <c r="A3117"/>
      <c r="B3117"/>
      <c r="C3117"/>
      <c r="D3117"/>
      <c r="E3117"/>
    </row>
    <row r="3118" spans="1:5" x14ac:dyDescent="0.25">
      <c r="A3118"/>
      <c r="B3118"/>
      <c r="C3118"/>
      <c r="D3118"/>
      <c r="E3118"/>
    </row>
    <row r="3119" spans="1:5" x14ac:dyDescent="0.25">
      <c r="A3119"/>
      <c r="B3119"/>
      <c r="C3119"/>
      <c r="D3119"/>
      <c r="E3119"/>
    </row>
    <row r="3120" spans="1:5" x14ac:dyDescent="0.25">
      <c r="A3120"/>
      <c r="B3120"/>
      <c r="C3120"/>
      <c r="D3120"/>
      <c r="E3120"/>
    </row>
    <row r="3121" spans="1:5" x14ac:dyDescent="0.25">
      <c r="A3121"/>
      <c r="B3121"/>
      <c r="C3121"/>
      <c r="D3121"/>
      <c r="E3121"/>
    </row>
    <row r="3122" spans="1:5" x14ac:dyDescent="0.25">
      <c r="A3122"/>
      <c r="B3122"/>
      <c r="C3122"/>
      <c r="D3122"/>
      <c r="E3122"/>
    </row>
    <row r="3123" spans="1:5" x14ac:dyDescent="0.25">
      <c r="A3123"/>
      <c r="B3123"/>
      <c r="C3123"/>
      <c r="D3123"/>
      <c r="E3123"/>
    </row>
    <row r="3124" spans="1:5" x14ac:dyDescent="0.25">
      <c r="A3124"/>
      <c r="B3124"/>
      <c r="C3124"/>
      <c r="D3124"/>
      <c r="E3124"/>
    </row>
    <row r="3125" spans="1:5" x14ac:dyDescent="0.25">
      <c r="A3125"/>
      <c r="B3125"/>
      <c r="C3125"/>
      <c r="D3125"/>
      <c r="E3125"/>
    </row>
    <row r="3126" spans="1:5" x14ac:dyDescent="0.25">
      <c r="A3126"/>
      <c r="B3126"/>
      <c r="C3126"/>
      <c r="D3126"/>
      <c r="E3126"/>
    </row>
    <row r="3127" spans="1:5" x14ac:dyDescent="0.25">
      <c r="A3127"/>
      <c r="B3127"/>
      <c r="C3127"/>
      <c r="D3127"/>
      <c r="E3127"/>
    </row>
    <row r="3128" spans="1:5" x14ac:dyDescent="0.25">
      <c r="A3128"/>
      <c r="B3128"/>
      <c r="C3128"/>
      <c r="D3128"/>
      <c r="E3128"/>
    </row>
    <row r="3129" spans="1:5" x14ac:dyDescent="0.25">
      <c r="A3129"/>
      <c r="B3129"/>
      <c r="C3129"/>
      <c r="D3129"/>
      <c r="E3129"/>
    </row>
    <row r="3130" spans="1:5" x14ac:dyDescent="0.25">
      <c r="A3130"/>
      <c r="B3130"/>
      <c r="C3130"/>
      <c r="D3130"/>
      <c r="E3130"/>
    </row>
    <row r="3131" spans="1:5" x14ac:dyDescent="0.25">
      <c r="A3131"/>
      <c r="B3131"/>
      <c r="C3131"/>
      <c r="D3131"/>
      <c r="E3131"/>
    </row>
    <row r="3132" spans="1:5" x14ac:dyDescent="0.25">
      <c r="A3132"/>
      <c r="B3132"/>
      <c r="C3132"/>
      <c r="D3132"/>
      <c r="E3132"/>
    </row>
    <row r="3133" spans="1:5" x14ac:dyDescent="0.25">
      <c r="A3133"/>
      <c r="B3133"/>
      <c r="C3133"/>
      <c r="D3133"/>
      <c r="E3133"/>
    </row>
    <row r="3134" spans="1:5" x14ac:dyDescent="0.25">
      <c r="A3134"/>
      <c r="B3134"/>
      <c r="C3134"/>
      <c r="D3134"/>
      <c r="E3134"/>
    </row>
    <row r="3135" spans="1:5" x14ac:dyDescent="0.25">
      <c r="A3135"/>
      <c r="B3135"/>
      <c r="C3135"/>
      <c r="D3135"/>
      <c r="E3135"/>
    </row>
    <row r="3136" spans="1:5" x14ac:dyDescent="0.25">
      <c r="A3136"/>
      <c r="B3136"/>
      <c r="C3136"/>
      <c r="D3136"/>
      <c r="E3136"/>
    </row>
    <row r="3137" spans="1:5" x14ac:dyDescent="0.25">
      <c r="A3137"/>
      <c r="B3137"/>
      <c r="C3137"/>
      <c r="D3137"/>
      <c r="E3137"/>
    </row>
    <row r="3138" spans="1:5" x14ac:dyDescent="0.25">
      <c r="A3138"/>
      <c r="B3138"/>
      <c r="C3138"/>
      <c r="D3138"/>
      <c r="E3138"/>
    </row>
    <row r="3139" spans="1:5" x14ac:dyDescent="0.25">
      <c r="A3139"/>
      <c r="B3139"/>
      <c r="C3139"/>
      <c r="D3139"/>
      <c r="E3139"/>
    </row>
    <row r="3140" spans="1:5" x14ac:dyDescent="0.25">
      <c r="A3140"/>
      <c r="B3140"/>
      <c r="C3140"/>
      <c r="D3140"/>
      <c r="E3140"/>
    </row>
    <row r="3141" spans="1:5" x14ac:dyDescent="0.25">
      <c r="A3141"/>
      <c r="B3141"/>
      <c r="C3141"/>
      <c r="D3141"/>
      <c r="E3141"/>
    </row>
    <row r="3142" spans="1:5" x14ac:dyDescent="0.25">
      <c r="A3142"/>
      <c r="B3142"/>
      <c r="C3142"/>
      <c r="D3142"/>
      <c r="E3142"/>
    </row>
    <row r="3143" spans="1:5" x14ac:dyDescent="0.25">
      <c r="A3143"/>
      <c r="B3143"/>
      <c r="C3143"/>
      <c r="D3143"/>
      <c r="E3143"/>
    </row>
    <row r="3144" spans="1:5" x14ac:dyDescent="0.25">
      <c r="A3144"/>
      <c r="B3144"/>
      <c r="C3144"/>
      <c r="D3144"/>
      <c r="E3144"/>
    </row>
    <row r="3145" spans="1:5" x14ac:dyDescent="0.25">
      <c r="A3145"/>
      <c r="B3145"/>
      <c r="C3145"/>
      <c r="D3145"/>
      <c r="E3145"/>
    </row>
    <row r="3146" spans="1:5" x14ac:dyDescent="0.25">
      <c r="A3146"/>
      <c r="B3146"/>
      <c r="C3146"/>
      <c r="D3146"/>
      <c r="E3146"/>
    </row>
    <row r="3147" spans="1:5" x14ac:dyDescent="0.25">
      <c r="A3147"/>
      <c r="B3147"/>
      <c r="C3147"/>
      <c r="D3147"/>
      <c r="E3147"/>
    </row>
    <row r="3148" spans="1:5" x14ac:dyDescent="0.25">
      <c r="A3148"/>
      <c r="B3148"/>
      <c r="C3148"/>
      <c r="D3148"/>
      <c r="E3148"/>
    </row>
    <row r="3149" spans="1:5" x14ac:dyDescent="0.25">
      <c r="A3149"/>
      <c r="B3149"/>
      <c r="C3149"/>
      <c r="D3149"/>
      <c r="E3149"/>
    </row>
    <row r="3150" spans="1:5" x14ac:dyDescent="0.25">
      <c r="A3150"/>
      <c r="B3150"/>
      <c r="C3150"/>
      <c r="D3150"/>
      <c r="E3150"/>
    </row>
    <row r="3151" spans="1:5" x14ac:dyDescent="0.25">
      <c r="A3151"/>
      <c r="B3151"/>
      <c r="C3151"/>
      <c r="D3151"/>
      <c r="E3151"/>
    </row>
    <row r="3152" spans="1:5" x14ac:dyDescent="0.25">
      <c r="A3152"/>
      <c r="B3152"/>
      <c r="C3152"/>
      <c r="D3152"/>
      <c r="E3152"/>
    </row>
    <row r="3153" spans="1:5" x14ac:dyDescent="0.25">
      <c r="A3153"/>
      <c r="B3153"/>
      <c r="C3153"/>
      <c r="D3153"/>
      <c r="E3153"/>
    </row>
    <row r="3154" spans="1:5" x14ac:dyDescent="0.25">
      <c r="A3154"/>
      <c r="B3154"/>
      <c r="C3154"/>
      <c r="D3154"/>
      <c r="E3154"/>
    </row>
    <row r="3155" spans="1:5" x14ac:dyDescent="0.25">
      <c r="A3155"/>
      <c r="B3155"/>
      <c r="C3155"/>
      <c r="D3155"/>
      <c r="E3155"/>
    </row>
    <row r="3156" spans="1:5" x14ac:dyDescent="0.25">
      <c r="A3156"/>
      <c r="B3156"/>
      <c r="C3156"/>
      <c r="D3156"/>
      <c r="E3156"/>
    </row>
    <row r="3157" spans="1:5" x14ac:dyDescent="0.25">
      <c r="A3157"/>
      <c r="B3157"/>
      <c r="C3157"/>
      <c r="D3157"/>
      <c r="E3157"/>
    </row>
    <row r="3158" spans="1:5" x14ac:dyDescent="0.25">
      <c r="A3158"/>
      <c r="B3158"/>
      <c r="C3158"/>
      <c r="D3158"/>
      <c r="E3158"/>
    </row>
    <row r="3159" spans="1:5" x14ac:dyDescent="0.25">
      <c r="A3159"/>
      <c r="B3159"/>
      <c r="C3159"/>
      <c r="D3159"/>
      <c r="E3159"/>
    </row>
    <row r="3160" spans="1:5" x14ac:dyDescent="0.25">
      <c r="A3160"/>
      <c r="B3160"/>
      <c r="C3160"/>
      <c r="D3160"/>
      <c r="E3160"/>
    </row>
    <row r="3161" spans="1:5" x14ac:dyDescent="0.25">
      <c r="A3161"/>
      <c r="B3161"/>
      <c r="C3161"/>
      <c r="D3161"/>
      <c r="E3161"/>
    </row>
    <row r="3162" spans="1:5" x14ac:dyDescent="0.25">
      <c r="A3162"/>
      <c r="B3162"/>
      <c r="C3162"/>
      <c r="D3162"/>
      <c r="E3162"/>
    </row>
    <row r="3163" spans="1:5" x14ac:dyDescent="0.25">
      <c r="A3163"/>
      <c r="B3163"/>
      <c r="C3163"/>
      <c r="D3163"/>
      <c r="E3163"/>
    </row>
    <row r="3164" spans="1:5" x14ac:dyDescent="0.25">
      <c r="A3164"/>
      <c r="B3164"/>
      <c r="C3164"/>
      <c r="D3164"/>
      <c r="E3164"/>
    </row>
    <row r="3165" spans="1:5" x14ac:dyDescent="0.25">
      <c r="A3165"/>
      <c r="B3165"/>
      <c r="C3165"/>
      <c r="D3165"/>
      <c r="E3165"/>
    </row>
    <row r="3166" spans="1:5" x14ac:dyDescent="0.25">
      <c r="A3166"/>
      <c r="B3166"/>
      <c r="C3166"/>
      <c r="D3166"/>
      <c r="E3166"/>
    </row>
    <row r="3167" spans="1:5" x14ac:dyDescent="0.25">
      <c r="A3167"/>
      <c r="B3167"/>
      <c r="C3167"/>
      <c r="D3167"/>
      <c r="E3167"/>
    </row>
    <row r="3168" spans="1:5" x14ac:dyDescent="0.25">
      <c r="A3168"/>
      <c r="B3168"/>
      <c r="C3168"/>
      <c r="D3168"/>
      <c r="E3168"/>
    </row>
    <row r="3169" spans="1:5" x14ac:dyDescent="0.25">
      <c r="A3169"/>
      <c r="B3169"/>
      <c r="C3169"/>
      <c r="D3169"/>
      <c r="E3169"/>
    </row>
    <row r="3170" spans="1:5" x14ac:dyDescent="0.25">
      <c r="A3170"/>
      <c r="B3170"/>
      <c r="C3170"/>
      <c r="D3170"/>
      <c r="E3170"/>
    </row>
    <row r="3171" spans="1:5" x14ac:dyDescent="0.25">
      <c r="A3171"/>
      <c r="B3171"/>
      <c r="C3171"/>
      <c r="D3171"/>
      <c r="E3171"/>
    </row>
    <row r="3172" spans="1:5" x14ac:dyDescent="0.25">
      <c r="A3172"/>
      <c r="B3172"/>
      <c r="C3172"/>
      <c r="D3172"/>
      <c r="E3172"/>
    </row>
    <row r="3173" spans="1:5" x14ac:dyDescent="0.25">
      <c r="A3173"/>
      <c r="B3173"/>
      <c r="C3173"/>
      <c r="D3173"/>
      <c r="E3173"/>
    </row>
    <row r="3174" spans="1:5" x14ac:dyDescent="0.25">
      <c r="A3174"/>
      <c r="B3174"/>
      <c r="C3174"/>
      <c r="D3174"/>
      <c r="E3174"/>
    </row>
    <row r="3175" spans="1:5" x14ac:dyDescent="0.25">
      <c r="A3175"/>
      <c r="B3175"/>
      <c r="C3175"/>
      <c r="D3175"/>
      <c r="E3175"/>
    </row>
    <row r="3176" spans="1:5" x14ac:dyDescent="0.25">
      <c r="A3176"/>
      <c r="B3176"/>
      <c r="C3176"/>
      <c r="D3176"/>
      <c r="E3176"/>
    </row>
    <row r="3177" spans="1:5" x14ac:dyDescent="0.25">
      <c r="A3177"/>
      <c r="B3177"/>
      <c r="C3177"/>
      <c r="D3177"/>
      <c r="E3177"/>
    </row>
    <row r="3178" spans="1:5" x14ac:dyDescent="0.25">
      <c r="A3178"/>
      <c r="B3178"/>
      <c r="C3178"/>
      <c r="D3178"/>
      <c r="E3178"/>
    </row>
    <row r="3179" spans="1:5" x14ac:dyDescent="0.25">
      <c r="A3179"/>
      <c r="B3179"/>
      <c r="C3179"/>
      <c r="D3179"/>
      <c r="E3179"/>
    </row>
    <row r="3180" spans="1:5" x14ac:dyDescent="0.25">
      <c r="A3180"/>
      <c r="B3180"/>
      <c r="C3180"/>
      <c r="D3180"/>
      <c r="E3180"/>
    </row>
    <row r="3181" spans="1:5" x14ac:dyDescent="0.25">
      <c r="A3181"/>
      <c r="B3181"/>
      <c r="C3181"/>
      <c r="D3181"/>
      <c r="E3181"/>
    </row>
    <row r="3182" spans="1:5" x14ac:dyDescent="0.25">
      <c r="A3182"/>
      <c r="B3182"/>
      <c r="C3182"/>
      <c r="D3182"/>
      <c r="E3182"/>
    </row>
    <row r="3183" spans="1:5" x14ac:dyDescent="0.25">
      <c r="A3183"/>
      <c r="B3183"/>
      <c r="C3183"/>
      <c r="D3183"/>
      <c r="E3183"/>
    </row>
    <row r="3184" spans="1:5" x14ac:dyDescent="0.25">
      <c r="A3184"/>
      <c r="B3184"/>
      <c r="C3184"/>
      <c r="D3184"/>
      <c r="E3184"/>
    </row>
    <row r="3185" spans="1:5" x14ac:dyDescent="0.25">
      <c r="A3185"/>
      <c r="B3185"/>
      <c r="C3185"/>
      <c r="D3185"/>
      <c r="E3185"/>
    </row>
    <row r="3186" spans="1:5" x14ac:dyDescent="0.25">
      <c r="A3186"/>
      <c r="B3186"/>
      <c r="C3186"/>
      <c r="D3186"/>
      <c r="E3186"/>
    </row>
    <row r="3187" spans="1:5" x14ac:dyDescent="0.25">
      <c r="A3187"/>
      <c r="B3187"/>
      <c r="C3187"/>
      <c r="D3187"/>
      <c r="E3187"/>
    </row>
    <row r="3188" spans="1:5" x14ac:dyDescent="0.25">
      <c r="A3188"/>
      <c r="B3188"/>
      <c r="C3188"/>
      <c r="D3188"/>
      <c r="E3188"/>
    </row>
    <row r="3189" spans="1:5" x14ac:dyDescent="0.25">
      <c r="A3189"/>
      <c r="B3189"/>
      <c r="C3189"/>
      <c r="D3189"/>
      <c r="E3189"/>
    </row>
    <row r="3190" spans="1:5" x14ac:dyDescent="0.25">
      <c r="A3190"/>
      <c r="B3190"/>
      <c r="C3190"/>
      <c r="D3190"/>
      <c r="E3190"/>
    </row>
    <row r="3191" spans="1:5" x14ac:dyDescent="0.25">
      <c r="A3191"/>
      <c r="B3191"/>
      <c r="C3191"/>
      <c r="D3191"/>
      <c r="E3191"/>
    </row>
    <row r="3192" spans="1:5" x14ac:dyDescent="0.25">
      <c r="A3192"/>
      <c r="B3192"/>
      <c r="C3192"/>
      <c r="D3192"/>
      <c r="E3192"/>
    </row>
    <row r="3193" spans="1:5" x14ac:dyDescent="0.25">
      <c r="A3193"/>
      <c r="B3193"/>
      <c r="C3193"/>
      <c r="D3193"/>
      <c r="E3193"/>
    </row>
    <row r="3194" spans="1:5" x14ac:dyDescent="0.25">
      <c r="A3194"/>
      <c r="B3194"/>
      <c r="C3194"/>
      <c r="D3194"/>
      <c r="E3194"/>
    </row>
    <row r="3195" spans="1:5" x14ac:dyDescent="0.25">
      <c r="A3195"/>
      <c r="B3195"/>
      <c r="C3195"/>
      <c r="D3195"/>
      <c r="E3195"/>
    </row>
    <row r="3196" spans="1:5" x14ac:dyDescent="0.25">
      <c r="A3196"/>
      <c r="B3196"/>
      <c r="C3196"/>
      <c r="D3196"/>
      <c r="E3196"/>
    </row>
    <row r="3197" spans="1:5" x14ac:dyDescent="0.25">
      <c r="A3197"/>
      <c r="B3197"/>
      <c r="C3197"/>
      <c r="D3197"/>
      <c r="E3197"/>
    </row>
    <row r="3198" spans="1:5" x14ac:dyDescent="0.25">
      <c r="A3198"/>
      <c r="B3198"/>
      <c r="C3198"/>
      <c r="D3198"/>
      <c r="E3198"/>
    </row>
    <row r="3199" spans="1:5" x14ac:dyDescent="0.25">
      <c r="A3199"/>
      <c r="B3199"/>
      <c r="C3199"/>
      <c r="D3199"/>
      <c r="E3199"/>
    </row>
    <row r="3200" spans="1:5" x14ac:dyDescent="0.25">
      <c r="A3200"/>
      <c r="B3200"/>
      <c r="C3200"/>
      <c r="D3200"/>
      <c r="E3200"/>
    </row>
    <row r="3201" spans="1:5" x14ac:dyDescent="0.25">
      <c r="A3201"/>
      <c r="B3201"/>
      <c r="C3201"/>
      <c r="D3201"/>
      <c r="E3201"/>
    </row>
    <row r="3202" spans="1:5" x14ac:dyDescent="0.25">
      <c r="A3202"/>
      <c r="B3202"/>
      <c r="C3202"/>
      <c r="D3202"/>
      <c r="E3202"/>
    </row>
    <row r="3203" spans="1:5" x14ac:dyDescent="0.25">
      <c r="A3203"/>
      <c r="B3203"/>
      <c r="C3203"/>
      <c r="D3203"/>
      <c r="E3203"/>
    </row>
    <row r="3204" spans="1:5" x14ac:dyDescent="0.25">
      <c r="A3204"/>
      <c r="B3204"/>
      <c r="C3204"/>
      <c r="D3204"/>
      <c r="E3204"/>
    </row>
    <row r="3205" spans="1:5" x14ac:dyDescent="0.25">
      <c r="A3205"/>
      <c r="B3205"/>
      <c r="C3205"/>
      <c r="D3205"/>
      <c r="E3205"/>
    </row>
    <row r="3206" spans="1:5" x14ac:dyDescent="0.25">
      <c r="A3206"/>
      <c r="B3206"/>
      <c r="C3206"/>
      <c r="D3206"/>
      <c r="E3206"/>
    </row>
    <row r="3207" spans="1:5" x14ac:dyDescent="0.25">
      <c r="A3207"/>
      <c r="B3207"/>
      <c r="C3207"/>
      <c r="D3207"/>
      <c r="E3207"/>
    </row>
    <row r="3208" spans="1:5" x14ac:dyDescent="0.25">
      <c r="A3208"/>
      <c r="B3208"/>
      <c r="C3208"/>
      <c r="D3208"/>
      <c r="E3208"/>
    </row>
    <row r="3209" spans="1:5" x14ac:dyDescent="0.25">
      <c r="A3209"/>
      <c r="B3209"/>
      <c r="C3209"/>
      <c r="D3209"/>
      <c r="E3209"/>
    </row>
    <row r="3210" spans="1:5" x14ac:dyDescent="0.25">
      <c r="A3210"/>
      <c r="B3210"/>
      <c r="C3210"/>
      <c r="D3210"/>
      <c r="E3210"/>
    </row>
    <row r="3211" spans="1:5" x14ac:dyDescent="0.25">
      <c r="A3211"/>
      <c r="B3211"/>
      <c r="C3211"/>
      <c r="D3211"/>
      <c r="E3211"/>
    </row>
    <row r="3212" spans="1:5" x14ac:dyDescent="0.25">
      <c r="A3212"/>
      <c r="B3212"/>
      <c r="C3212"/>
      <c r="D3212"/>
      <c r="E3212"/>
    </row>
    <row r="3213" spans="1:5" x14ac:dyDescent="0.25">
      <c r="A3213"/>
      <c r="B3213"/>
      <c r="C3213"/>
      <c r="D3213"/>
      <c r="E3213"/>
    </row>
    <row r="3214" spans="1:5" x14ac:dyDescent="0.25">
      <c r="A3214"/>
      <c r="B3214"/>
      <c r="C3214"/>
      <c r="D3214"/>
      <c r="E3214"/>
    </row>
    <row r="3215" spans="1:5" x14ac:dyDescent="0.25">
      <c r="A3215"/>
      <c r="B3215"/>
      <c r="C3215"/>
      <c r="D3215"/>
      <c r="E3215"/>
    </row>
    <row r="3216" spans="1:5" x14ac:dyDescent="0.25">
      <c r="A3216"/>
      <c r="B3216"/>
      <c r="C3216"/>
      <c r="D3216"/>
      <c r="E3216"/>
    </row>
    <row r="3217" spans="1:5" x14ac:dyDescent="0.25">
      <c r="A3217"/>
      <c r="B3217"/>
      <c r="C3217"/>
      <c r="D3217"/>
      <c r="E3217"/>
    </row>
    <row r="3218" spans="1:5" x14ac:dyDescent="0.25">
      <c r="A3218"/>
      <c r="B3218"/>
      <c r="C3218"/>
      <c r="D3218"/>
      <c r="E3218"/>
    </row>
    <row r="3219" spans="1:5" x14ac:dyDescent="0.25">
      <c r="A3219"/>
      <c r="B3219"/>
      <c r="C3219"/>
      <c r="D3219"/>
      <c r="E3219"/>
    </row>
    <row r="3220" spans="1:5" x14ac:dyDescent="0.25">
      <c r="A3220"/>
      <c r="B3220"/>
      <c r="C3220"/>
      <c r="D3220"/>
      <c r="E3220"/>
    </row>
    <row r="3221" spans="1:5" x14ac:dyDescent="0.25">
      <c r="A3221"/>
      <c r="B3221"/>
      <c r="C3221"/>
      <c r="D3221"/>
      <c r="E3221"/>
    </row>
    <row r="3222" spans="1:5" x14ac:dyDescent="0.25">
      <c r="A3222"/>
      <c r="B3222"/>
      <c r="C3222"/>
      <c r="D3222"/>
      <c r="E3222"/>
    </row>
    <row r="3223" spans="1:5" x14ac:dyDescent="0.25">
      <c r="A3223"/>
      <c r="B3223"/>
      <c r="C3223"/>
      <c r="D3223"/>
      <c r="E3223"/>
    </row>
    <row r="3224" spans="1:5" x14ac:dyDescent="0.25">
      <c r="A3224"/>
      <c r="B3224"/>
      <c r="C3224"/>
      <c r="D3224"/>
      <c r="E3224"/>
    </row>
    <row r="3225" spans="1:5" x14ac:dyDescent="0.25">
      <c r="A3225"/>
      <c r="B3225"/>
      <c r="C3225"/>
      <c r="D3225"/>
      <c r="E3225"/>
    </row>
    <row r="3226" spans="1:5" x14ac:dyDescent="0.25">
      <c r="A3226"/>
      <c r="B3226"/>
      <c r="C3226"/>
      <c r="D3226"/>
      <c r="E3226"/>
    </row>
    <row r="3227" spans="1:5" x14ac:dyDescent="0.25">
      <c r="A3227"/>
      <c r="B3227"/>
      <c r="C3227"/>
      <c r="D3227"/>
      <c r="E3227"/>
    </row>
    <row r="3228" spans="1:5" x14ac:dyDescent="0.25">
      <c r="A3228"/>
      <c r="B3228"/>
      <c r="C3228"/>
      <c r="D3228"/>
      <c r="E3228"/>
    </row>
    <row r="3229" spans="1:5" x14ac:dyDescent="0.25">
      <c r="A3229"/>
      <c r="B3229"/>
      <c r="C3229"/>
      <c r="D3229"/>
      <c r="E3229"/>
    </row>
    <row r="3230" spans="1:5" x14ac:dyDescent="0.25">
      <c r="A3230"/>
      <c r="B3230"/>
      <c r="C3230"/>
      <c r="D3230"/>
      <c r="E3230"/>
    </row>
    <row r="3231" spans="1:5" x14ac:dyDescent="0.25">
      <c r="A3231"/>
      <c r="B3231"/>
      <c r="C3231"/>
      <c r="D3231"/>
      <c r="E3231"/>
    </row>
    <row r="3232" spans="1:5" x14ac:dyDescent="0.25">
      <c r="A3232"/>
      <c r="B3232"/>
      <c r="C3232"/>
      <c r="D3232"/>
      <c r="E3232"/>
    </row>
    <row r="3233" spans="1:5" x14ac:dyDescent="0.25">
      <c r="A3233"/>
      <c r="B3233"/>
      <c r="C3233"/>
      <c r="D3233"/>
      <c r="E3233"/>
    </row>
    <row r="3234" spans="1:5" x14ac:dyDescent="0.25">
      <c r="A3234"/>
      <c r="B3234"/>
      <c r="C3234"/>
      <c r="D3234"/>
      <c r="E3234"/>
    </row>
    <row r="3235" spans="1:5" x14ac:dyDescent="0.25">
      <c r="A3235"/>
      <c r="B3235"/>
      <c r="C3235"/>
      <c r="D3235"/>
      <c r="E3235"/>
    </row>
    <row r="3236" spans="1:5" x14ac:dyDescent="0.25">
      <c r="A3236"/>
      <c r="B3236"/>
      <c r="C3236"/>
      <c r="D3236"/>
      <c r="E3236"/>
    </row>
    <row r="3237" spans="1:5" x14ac:dyDescent="0.25">
      <c r="A3237"/>
      <c r="B3237"/>
      <c r="C3237"/>
      <c r="D3237"/>
      <c r="E3237"/>
    </row>
    <row r="3238" spans="1:5" x14ac:dyDescent="0.25">
      <c r="A3238"/>
      <c r="B3238"/>
      <c r="C3238"/>
      <c r="D3238"/>
      <c r="E3238"/>
    </row>
    <row r="3239" spans="1:5" x14ac:dyDescent="0.25">
      <c r="A3239"/>
      <c r="B3239"/>
      <c r="C3239"/>
      <c r="D3239"/>
      <c r="E3239"/>
    </row>
    <row r="3240" spans="1:5" x14ac:dyDescent="0.25">
      <c r="A3240"/>
      <c r="B3240"/>
      <c r="C3240"/>
      <c r="D3240"/>
      <c r="E3240"/>
    </row>
    <row r="3241" spans="1:5" x14ac:dyDescent="0.25">
      <c r="A3241"/>
      <c r="B3241"/>
      <c r="C3241"/>
      <c r="D3241"/>
      <c r="E3241"/>
    </row>
    <row r="3242" spans="1:5" x14ac:dyDescent="0.25">
      <c r="A3242"/>
      <c r="B3242"/>
      <c r="C3242"/>
      <c r="D3242"/>
      <c r="E3242"/>
    </row>
    <row r="3243" spans="1:5" x14ac:dyDescent="0.25">
      <c r="A3243"/>
      <c r="B3243"/>
      <c r="C3243"/>
      <c r="D3243"/>
      <c r="E3243"/>
    </row>
    <row r="3244" spans="1:5" x14ac:dyDescent="0.25">
      <c r="A3244"/>
      <c r="B3244"/>
      <c r="C3244"/>
      <c r="D3244"/>
      <c r="E3244"/>
    </row>
    <row r="3245" spans="1:5" x14ac:dyDescent="0.25">
      <c r="A3245"/>
      <c r="B3245"/>
      <c r="C3245"/>
      <c r="D3245"/>
      <c r="E3245"/>
    </row>
    <row r="3246" spans="1:5" x14ac:dyDescent="0.25">
      <c r="A3246"/>
      <c r="B3246"/>
      <c r="C3246"/>
      <c r="D3246"/>
      <c r="E3246"/>
    </row>
    <row r="3247" spans="1:5" x14ac:dyDescent="0.25">
      <c r="A3247"/>
      <c r="B3247"/>
      <c r="C3247"/>
      <c r="D3247"/>
      <c r="E3247"/>
    </row>
    <row r="3248" spans="1:5" x14ac:dyDescent="0.25">
      <c r="A3248"/>
      <c r="B3248"/>
      <c r="C3248"/>
      <c r="D3248"/>
      <c r="E3248"/>
    </row>
    <row r="3249" spans="1:5" x14ac:dyDescent="0.25">
      <c r="A3249"/>
      <c r="B3249"/>
      <c r="C3249"/>
      <c r="D3249"/>
      <c r="E3249"/>
    </row>
    <row r="3250" spans="1:5" x14ac:dyDescent="0.25">
      <c r="A3250"/>
      <c r="B3250"/>
      <c r="C3250"/>
      <c r="D3250"/>
      <c r="E3250"/>
    </row>
    <row r="3251" spans="1:5" x14ac:dyDescent="0.25">
      <c r="A3251"/>
      <c r="B3251"/>
      <c r="C3251"/>
      <c r="D3251"/>
      <c r="E3251"/>
    </row>
    <row r="3252" spans="1:5" x14ac:dyDescent="0.25">
      <c r="A3252"/>
      <c r="B3252"/>
      <c r="C3252"/>
      <c r="D3252"/>
      <c r="E3252"/>
    </row>
    <row r="3253" spans="1:5" x14ac:dyDescent="0.25">
      <c r="A3253"/>
      <c r="B3253"/>
      <c r="C3253"/>
      <c r="D3253"/>
      <c r="E3253"/>
    </row>
    <row r="3254" spans="1:5" x14ac:dyDescent="0.25">
      <c r="A3254"/>
      <c r="B3254"/>
      <c r="C3254"/>
      <c r="D3254"/>
      <c r="E3254"/>
    </row>
    <row r="3255" spans="1:5" x14ac:dyDescent="0.25">
      <c r="A3255"/>
      <c r="B3255"/>
      <c r="C3255"/>
      <c r="D3255"/>
      <c r="E3255"/>
    </row>
    <row r="3256" spans="1:5" x14ac:dyDescent="0.25">
      <c r="A3256"/>
      <c r="B3256"/>
      <c r="C3256"/>
      <c r="D3256"/>
      <c r="E3256"/>
    </row>
    <row r="3257" spans="1:5" x14ac:dyDescent="0.25">
      <c r="A3257"/>
      <c r="B3257"/>
      <c r="C3257"/>
      <c r="D3257"/>
      <c r="E3257"/>
    </row>
    <row r="3258" spans="1:5" x14ac:dyDescent="0.25">
      <c r="A3258"/>
      <c r="B3258"/>
      <c r="C3258"/>
      <c r="D3258"/>
      <c r="E3258"/>
    </row>
    <row r="3259" spans="1:5" x14ac:dyDescent="0.25">
      <c r="A3259"/>
      <c r="B3259"/>
      <c r="C3259"/>
      <c r="D3259"/>
      <c r="E3259"/>
    </row>
    <row r="3260" spans="1:5" x14ac:dyDescent="0.25">
      <c r="A3260"/>
      <c r="B3260"/>
      <c r="C3260"/>
      <c r="D3260"/>
      <c r="E3260"/>
    </row>
    <row r="3261" spans="1:5" x14ac:dyDescent="0.25">
      <c r="A3261"/>
      <c r="B3261"/>
      <c r="C3261"/>
      <c r="D3261"/>
      <c r="E3261"/>
    </row>
    <row r="3262" spans="1:5" x14ac:dyDescent="0.25">
      <c r="A3262"/>
      <c r="B3262"/>
      <c r="C3262"/>
      <c r="D3262"/>
      <c r="E3262"/>
    </row>
    <row r="3263" spans="1:5" x14ac:dyDescent="0.25">
      <c r="A3263"/>
      <c r="B3263"/>
      <c r="C3263"/>
      <c r="D3263"/>
      <c r="E3263"/>
    </row>
    <row r="3264" spans="1:5" x14ac:dyDescent="0.25">
      <c r="A3264"/>
      <c r="B3264"/>
      <c r="C3264"/>
      <c r="D3264"/>
      <c r="E3264"/>
    </row>
    <row r="3265" spans="1:5" x14ac:dyDescent="0.25">
      <c r="A3265"/>
      <c r="B3265"/>
      <c r="C3265"/>
      <c r="D3265"/>
      <c r="E3265"/>
    </row>
    <row r="3266" spans="1:5" x14ac:dyDescent="0.25">
      <c r="A3266"/>
      <c r="B3266"/>
      <c r="C3266"/>
      <c r="D3266"/>
      <c r="E3266"/>
    </row>
    <row r="3267" spans="1:5" x14ac:dyDescent="0.25">
      <c r="A3267"/>
      <c r="B3267"/>
      <c r="C3267"/>
      <c r="D3267"/>
      <c r="E3267"/>
    </row>
    <row r="3268" spans="1:5" x14ac:dyDescent="0.25">
      <c r="A3268"/>
      <c r="B3268"/>
      <c r="C3268"/>
      <c r="D3268"/>
      <c r="E3268"/>
    </row>
    <row r="3269" spans="1:5" x14ac:dyDescent="0.25">
      <c r="A3269"/>
      <c r="B3269"/>
      <c r="C3269"/>
      <c r="D3269"/>
      <c r="E3269"/>
    </row>
    <row r="3270" spans="1:5" x14ac:dyDescent="0.25">
      <c r="A3270"/>
      <c r="B3270"/>
      <c r="C3270"/>
      <c r="D3270"/>
      <c r="E3270"/>
    </row>
    <row r="3271" spans="1:5" x14ac:dyDescent="0.25">
      <c r="A3271"/>
      <c r="B3271"/>
      <c r="C3271"/>
      <c r="D3271"/>
      <c r="E3271"/>
    </row>
    <row r="3272" spans="1:5" x14ac:dyDescent="0.25">
      <c r="A3272"/>
      <c r="B3272"/>
      <c r="C3272"/>
      <c r="D3272"/>
      <c r="E3272"/>
    </row>
    <row r="3273" spans="1:5" x14ac:dyDescent="0.25">
      <c r="A3273"/>
      <c r="B3273"/>
      <c r="C3273"/>
      <c r="D3273"/>
      <c r="E3273"/>
    </row>
    <row r="3274" spans="1:5" x14ac:dyDescent="0.25">
      <c r="A3274"/>
      <c r="B3274"/>
      <c r="C3274"/>
      <c r="D3274"/>
      <c r="E3274"/>
    </row>
    <row r="3275" spans="1:5" x14ac:dyDescent="0.25">
      <c r="A3275"/>
      <c r="B3275"/>
      <c r="C3275"/>
      <c r="D3275"/>
      <c r="E3275"/>
    </row>
    <row r="3276" spans="1:5" x14ac:dyDescent="0.25">
      <c r="A3276"/>
      <c r="B3276"/>
      <c r="C3276"/>
      <c r="D3276"/>
      <c r="E3276"/>
    </row>
    <row r="3277" spans="1:5" x14ac:dyDescent="0.25">
      <c r="A3277"/>
      <c r="B3277"/>
      <c r="C3277"/>
      <c r="D3277"/>
      <c r="E3277"/>
    </row>
    <row r="3278" spans="1:5" x14ac:dyDescent="0.25">
      <c r="A3278"/>
      <c r="B3278"/>
      <c r="C3278"/>
      <c r="D3278"/>
      <c r="E3278"/>
    </row>
    <row r="3279" spans="1:5" x14ac:dyDescent="0.25">
      <c r="A3279"/>
      <c r="B3279"/>
      <c r="C3279"/>
      <c r="D3279"/>
      <c r="E3279"/>
    </row>
    <row r="3280" spans="1:5" x14ac:dyDescent="0.25">
      <c r="A3280"/>
      <c r="B3280"/>
      <c r="C3280"/>
      <c r="D3280"/>
      <c r="E3280"/>
    </row>
    <row r="3281" spans="1:5" x14ac:dyDescent="0.25">
      <c r="A3281"/>
      <c r="B3281"/>
      <c r="C3281"/>
      <c r="D3281"/>
      <c r="E3281"/>
    </row>
    <row r="3282" spans="1:5" x14ac:dyDescent="0.25">
      <c r="A3282"/>
      <c r="B3282"/>
      <c r="C3282"/>
      <c r="D3282"/>
      <c r="E3282"/>
    </row>
    <row r="3283" spans="1:5" x14ac:dyDescent="0.25">
      <c r="A3283"/>
      <c r="B3283"/>
      <c r="C3283"/>
      <c r="D3283"/>
      <c r="E3283"/>
    </row>
    <row r="3284" spans="1:5" x14ac:dyDescent="0.25">
      <c r="A3284"/>
      <c r="B3284"/>
      <c r="C3284"/>
      <c r="D3284"/>
      <c r="E3284"/>
    </row>
    <row r="3285" spans="1:5" x14ac:dyDescent="0.25">
      <c r="A3285"/>
      <c r="B3285"/>
      <c r="C3285"/>
      <c r="D3285"/>
      <c r="E3285"/>
    </row>
    <row r="3286" spans="1:5" x14ac:dyDescent="0.25">
      <c r="A3286"/>
      <c r="B3286"/>
      <c r="C3286"/>
      <c r="D3286"/>
      <c r="E3286"/>
    </row>
    <row r="3287" spans="1:5" x14ac:dyDescent="0.25">
      <c r="A3287"/>
      <c r="B3287"/>
      <c r="C3287"/>
      <c r="D3287"/>
      <c r="E3287"/>
    </row>
    <row r="3288" spans="1:5" x14ac:dyDescent="0.25">
      <c r="A3288"/>
      <c r="B3288"/>
      <c r="C3288"/>
      <c r="D3288"/>
      <c r="E3288"/>
    </row>
    <row r="3289" spans="1:5" x14ac:dyDescent="0.25">
      <c r="A3289"/>
      <c r="B3289"/>
      <c r="C3289"/>
      <c r="D3289"/>
      <c r="E3289"/>
    </row>
    <row r="3290" spans="1:5" x14ac:dyDescent="0.25">
      <c r="A3290"/>
      <c r="B3290"/>
      <c r="C3290"/>
      <c r="D3290"/>
      <c r="E3290"/>
    </row>
    <row r="3291" spans="1:5" x14ac:dyDescent="0.25">
      <c r="A3291"/>
      <c r="B3291"/>
      <c r="C3291"/>
      <c r="D3291"/>
      <c r="E3291"/>
    </row>
    <row r="3292" spans="1:5" x14ac:dyDescent="0.25">
      <c r="A3292"/>
      <c r="B3292"/>
      <c r="C3292"/>
      <c r="D3292"/>
      <c r="E3292"/>
    </row>
    <row r="3293" spans="1:5" x14ac:dyDescent="0.25">
      <c r="A3293"/>
      <c r="B3293"/>
      <c r="C3293"/>
      <c r="D3293"/>
      <c r="E3293"/>
    </row>
    <row r="3294" spans="1:5" x14ac:dyDescent="0.25">
      <c r="A3294"/>
      <c r="B3294"/>
      <c r="C3294"/>
      <c r="D3294"/>
      <c r="E3294"/>
    </row>
    <row r="3295" spans="1:5" x14ac:dyDescent="0.25">
      <c r="A3295"/>
      <c r="B3295"/>
      <c r="C3295"/>
      <c r="D3295"/>
      <c r="E3295"/>
    </row>
    <row r="3296" spans="1:5" x14ac:dyDescent="0.25">
      <c r="A3296"/>
      <c r="B3296"/>
      <c r="C3296"/>
      <c r="D3296"/>
      <c r="E3296"/>
    </row>
    <row r="3297" spans="1:5" x14ac:dyDescent="0.25">
      <c r="A3297"/>
      <c r="B3297"/>
      <c r="C3297"/>
      <c r="D3297"/>
      <c r="E3297"/>
    </row>
    <row r="3298" spans="1:5" x14ac:dyDescent="0.25">
      <c r="A3298"/>
      <c r="B3298"/>
      <c r="C3298"/>
      <c r="D3298"/>
      <c r="E3298"/>
    </row>
    <row r="3299" spans="1:5" x14ac:dyDescent="0.25">
      <c r="A3299"/>
      <c r="B3299"/>
      <c r="C3299"/>
      <c r="D3299"/>
      <c r="E3299"/>
    </row>
    <row r="3300" spans="1:5" x14ac:dyDescent="0.25">
      <c r="A3300"/>
      <c r="B3300"/>
      <c r="C3300"/>
      <c r="D3300"/>
      <c r="E3300"/>
    </row>
    <row r="3301" spans="1:5" x14ac:dyDescent="0.25">
      <c r="A3301"/>
      <c r="B3301"/>
      <c r="C3301"/>
      <c r="D3301"/>
      <c r="E3301"/>
    </row>
    <row r="3302" spans="1:5" x14ac:dyDescent="0.25">
      <c r="A3302"/>
      <c r="B3302"/>
      <c r="C3302"/>
      <c r="D3302"/>
      <c r="E3302"/>
    </row>
    <row r="3303" spans="1:5" x14ac:dyDescent="0.25">
      <c r="A3303"/>
      <c r="B3303"/>
      <c r="C3303"/>
      <c r="D3303"/>
      <c r="E3303"/>
    </row>
    <row r="3304" spans="1:5" x14ac:dyDescent="0.25">
      <c r="A3304"/>
      <c r="B3304"/>
      <c r="C3304"/>
      <c r="D3304"/>
      <c r="E3304"/>
    </row>
    <row r="3305" spans="1:5" x14ac:dyDescent="0.25">
      <c r="A3305"/>
      <c r="B3305"/>
      <c r="C3305"/>
      <c r="D3305"/>
      <c r="E3305"/>
    </row>
    <row r="3306" spans="1:5" x14ac:dyDescent="0.25">
      <c r="A3306"/>
      <c r="B3306"/>
      <c r="C3306"/>
      <c r="D3306"/>
      <c r="E3306"/>
    </row>
    <row r="3307" spans="1:5" x14ac:dyDescent="0.25">
      <c r="A3307"/>
      <c r="B3307"/>
      <c r="C3307"/>
      <c r="D3307"/>
      <c r="E3307"/>
    </row>
    <row r="3308" spans="1:5" x14ac:dyDescent="0.25">
      <c r="A3308"/>
      <c r="B3308"/>
      <c r="C3308"/>
      <c r="D3308"/>
      <c r="E3308"/>
    </row>
    <row r="3309" spans="1:5" x14ac:dyDescent="0.25">
      <c r="A3309"/>
      <c r="B3309"/>
      <c r="C3309"/>
      <c r="D3309"/>
      <c r="E3309"/>
    </row>
    <row r="3310" spans="1:5" x14ac:dyDescent="0.25">
      <c r="A3310"/>
      <c r="B3310"/>
      <c r="C3310"/>
      <c r="D3310"/>
      <c r="E3310"/>
    </row>
    <row r="3311" spans="1:5" x14ac:dyDescent="0.25">
      <c r="A3311"/>
      <c r="B3311"/>
      <c r="C3311"/>
      <c r="D3311"/>
      <c r="E3311"/>
    </row>
    <row r="3312" spans="1:5" x14ac:dyDescent="0.25">
      <c r="A3312"/>
      <c r="B3312"/>
      <c r="C3312"/>
      <c r="D3312"/>
      <c r="E3312"/>
    </row>
    <row r="3313" spans="1:5" x14ac:dyDescent="0.25">
      <c r="A3313"/>
      <c r="B3313"/>
      <c r="C3313"/>
      <c r="D3313"/>
      <c r="E3313"/>
    </row>
    <row r="3314" spans="1:5" x14ac:dyDescent="0.25">
      <c r="A3314"/>
      <c r="B3314"/>
      <c r="C3314"/>
      <c r="D3314"/>
      <c r="E3314"/>
    </row>
    <row r="3315" spans="1:5" x14ac:dyDescent="0.25">
      <c r="A3315"/>
      <c r="B3315"/>
      <c r="C3315"/>
      <c r="D3315"/>
      <c r="E3315"/>
    </row>
    <row r="3316" spans="1:5" x14ac:dyDescent="0.25">
      <c r="A3316"/>
      <c r="B3316"/>
      <c r="C3316"/>
      <c r="D3316"/>
      <c r="E3316"/>
    </row>
    <row r="3317" spans="1:5" x14ac:dyDescent="0.25">
      <c r="A3317"/>
      <c r="B3317"/>
      <c r="C3317"/>
      <c r="D3317"/>
      <c r="E3317"/>
    </row>
    <row r="3318" spans="1:5" x14ac:dyDescent="0.25">
      <c r="A3318"/>
      <c r="B3318"/>
      <c r="C3318"/>
      <c r="D3318"/>
      <c r="E3318"/>
    </row>
    <row r="3319" spans="1:5" x14ac:dyDescent="0.25">
      <c r="A3319"/>
      <c r="B3319"/>
      <c r="C3319"/>
      <c r="D3319"/>
      <c r="E3319"/>
    </row>
    <row r="3320" spans="1:5" x14ac:dyDescent="0.25">
      <c r="A3320"/>
      <c r="B3320"/>
      <c r="C3320"/>
      <c r="D3320"/>
      <c r="E3320"/>
    </row>
    <row r="3321" spans="1:5" x14ac:dyDescent="0.25">
      <c r="A3321"/>
      <c r="B3321"/>
      <c r="C3321"/>
      <c r="D3321"/>
      <c r="E3321"/>
    </row>
    <row r="3322" spans="1:5" x14ac:dyDescent="0.25">
      <c r="A3322"/>
      <c r="B3322"/>
      <c r="C3322"/>
      <c r="D3322"/>
      <c r="E3322"/>
    </row>
    <row r="3323" spans="1:5" x14ac:dyDescent="0.25">
      <c r="A3323"/>
      <c r="B3323"/>
      <c r="C3323"/>
      <c r="D3323"/>
      <c r="E3323"/>
    </row>
    <row r="3324" spans="1:5" x14ac:dyDescent="0.25">
      <c r="A3324"/>
      <c r="B3324"/>
      <c r="C3324"/>
      <c r="D3324"/>
      <c r="E3324"/>
    </row>
    <row r="3325" spans="1:5" x14ac:dyDescent="0.25">
      <c r="A3325"/>
      <c r="B3325"/>
      <c r="C3325"/>
      <c r="D3325"/>
      <c r="E3325"/>
    </row>
    <row r="3326" spans="1:5" x14ac:dyDescent="0.25">
      <c r="A3326"/>
      <c r="B3326"/>
      <c r="C3326"/>
      <c r="D3326"/>
      <c r="E3326"/>
    </row>
    <row r="3327" spans="1:5" x14ac:dyDescent="0.25">
      <c r="A3327"/>
      <c r="B3327"/>
      <c r="C3327"/>
      <c r="D3327"/>
      <c r="E3327"/>
    </row>
    <row r="3328" spans="1:5" x14ac:dyDescent="0.25">
      <c r="A3328"/>
      <c r="B3328"/>
      <c r="C3328"/>
      <c r="D3328"/>
      <c r="E3328"/>
    </row>
    <row r="3329" spans="1:5" x14ac:dyDescent="0.25">
      <c r="A3329"/>
      <c r="B3329"/>
      <c r="C3329"/>
      <c r="D3329"/>
      <c r="E3329"/>
    </row>
    <row r="3330" spans="1:5" x14ac:dyDescent="0.25">
      <c r="A3330"/>
      <c r="B3330"/>
      <c r="C3330"/>
      <c r="D3330"/>
      <c r="E3330"/>
    </row>
    <row r="3331" spans="1:5" x14ac:dyDescent="0.25">
      <c r="A3331"/>
      <c r="B3331"/>
      <c r="C3331"/>
      <c r="D3331"/>
      <c r="E3331"/>
    </row>
    <row r="3332" spans="1:5" x14ac:dyDescent="0.25">
      <c r="A3332"/>
      <c r="B3332"/>
      <c r="C3332"/>
      <c r="D3332"/>
      <c r="E3332"/>
    </row>
    <row r="3333" spans="1:5" x14ac:dyDescent="0.25">
      <c r="A3333"/>
      <c r="B3333"/>
      <c r="C3333"/>
      <c r="D3333"/>
      <c r="E3333"/>
    </row>
    <row r="3334" spans="1:5" x14ac:dyDescent="0.25">
      <c r="A3334"/>
      <c r="B3334"/>
      <c r="C3334"/>
      <c r="D3334"/>
      <c r="E3334"/>
    </row>
    <row r="3335" spans="1:5" x14ac:dyDescent="0.25">
      <c r="A3335"/>
      <c r="B3335"/>
      <c r="C3335"/>
      <c r="D3335"/>
      <c r="E3335"/>
    </row>
    <row r="3336" spans="1:5" x14ac:dyDescent="0.25">
      <c r="A3336"/>
      <c r="B3336"/>
      <c r="C3336"/>
      <c r="D3336"/>
      <c r="E3336"/>
    </row>
    <row r="3337" spans="1:5" x14ac:dyDescent="0.25">
      <c r="A3337"/>
      <c r="B3337"/>
      <c r="C3337"/>
      <c r="D3337"/>
      <c r="E3337"/>
    </row>
    <row r="3338" spans="1:5" x14ac:dyDescent="0.25">
      <c r="A3338"/>
      <c r="B3338"/>
      <c r="C3338"/>
      <c r="D3338"/>
      <c r="E3338"/>
    </row>
    <row r="3339" spans="1:5" x14ac:dyDescent="0.25">
      <c r="A3339"/>
      <c r="B3339"/>
      <c r="C3339"/>
      <c r="D3339"/>
      <c r="E3339"/>
    </row>
    <row r="3340" spans="1:5" x14ac:dyDescent="0.25">
      <c r="A3340"/>
      <c r="B3340"/>
      <c r="C3340"/>
      <c r="D3340"/>
      <c r="E3340"/>
    </row>
    <row r="3341" spans="1:5" x14ac:dyDescent="0.25">
      <c r="A3341"/>
      <c r="B3341"/>
      <c r="C3341"/>
      <c r="D3341"/>
      <c r="E3341"/>
    </row>
    <row r="3342" spans="1:5" x14ac:dyDescent="0.25">
      <c r="A3342"/>
      <c r="B3342"/>
      <c r="C3342"/>
      <c r="D3342"/>
      <c r="E3342"/>
    </row>
    <row r="3343" spans="1:5" x14ac:dyDescent="0.25">
      <c r="A3343"/>
      <c r="B3343"/>
      <c r="C3343"/>
      <c r="D3343"/>
      <c r="E3343"/>
    </row>
    <row r="3344" spans="1:5" x14ac:dyDescent="0.25">
      <c r="A3344"/>
      <c r="B3344"/>
      <c r="C3344"/>
      <c r="D3344"/>
      <c r="E3344"/>
    </row>
    <row r="3345" spans="1:5" x14ac:dyDescent="0.25">
      <c r="A3345"/>
      <c r="B3345"/>
      <c r="C3345"/>
      <c r="D3345"/>
      <c r="E3345"/>
    </row>
    <row r="3346" spans="1:5" x14ac:dyDescent="0.25">
      <c r="A3346"/>
      <c r="B3346"/>
      <c r="C3346"/>
      <c r="D3346"/>
      <c r="E3346"/>
    </row>
    <row r="3347" spans="1:5" x14ac:dyDescent="0.25">
      <c r="A3347"/>
      <c r="B3347"/>
      <c r="C3347"/>
      <c r="D3347"/>
      <c r="E3347"/>
    </row>
    <row r="3348" spans="1:5" x14ac:dyDescent="0.25">
      <c r="A3348"/>
      <c r="B3348"/>
      <c r="C3348"/>
      <c r="D3348"/>
      <c r="E3348"/>
    </row>
    <row r="3349" spans="1:5" x14ac:dyDescent="0.25">
      <c r="A3349"/>
      <c r="B3349"/>
      <c r="C3349"/>
      <c r="D3349"/>
      <c r="E3349"/>
    </row>
    <row r="3350" spans="1:5" x14ac:dyDescent="0.25">
      <c r="A3350"/>
      <c r="B3350"/>
      <c r="C3350"/>
      <c r="D3350"/>
      <c r="E3350"/>
    </row>
    <row r="3351" spans="1:5" x14ac:dyDescent="0.25">
      <c r="A3351"/>
      <c r="B3351"/>
      <c r="C3351"/>
      <c r="D3351"/>
      <c r="E3351"/>
    </row>
    <row r="3352" spans="1:5" x14ac:dyDescent="0.25">
      <c r="A3352"/>
      <c r="B3352"/>
      <c r="C3352"/>
      <c r="D3352"/>
      <c r="E3352"/>
    </row>
    <row r="3353" spans="1:5" x14ac:dyDescent="0.25">
      <c r="A3353"/>
      <c r="B3353"/>
      <c r="C3353"/>
      <c r="D3353"/>
      <c r="E3353"/>
    </row>
    <row r="3354" spans="1:5" x14ac:dyDescent="0.25">
      <c r="A3354"/>
      <c r="B3354"/>
      <c r="C3354"/>
      <c r="D3354"/>
      <c r="E3354"/>
    </row>
    <row r="3355" spans="1:5" x14ac:dyDescent="0.25">
      <c r="A3355"/>
      <c r="B3355"/>
      <c r="C3355"/>
      <c r="D3355"/>
      <c r="E3355"/>
    </row>
    <row r="3356" spans="1:5" x14ac:dyDescent="0.25">
      <c r="A3356"/>
      <c r="B3356"/>
      <c r="C3356"/>
      <c r="D3356"/>
      <c r="E3356"/>
    </row>
    <row r="3357" spans="1:5" x14ac:dyDescent="0.25">
      <c r="A3357"/>
      <c r="B3357"/>
      <c r="C3357"/>
      <c r="D3357"/>
      <c r="E3357"/>
    </row>
    <row r="3358" spans="1:5" x14ac:dyDescent="0.25">
      <c r="A3358"/>
      <c r="B3358"/>
      <c r="C3358"/>
      <c r="D3358"/>
      <c r="E3358"/>
    </row>
    <row r="3359" spans="1:5" x14ac:dyDescent="0.25">
      <c r="A3359"/>
      <c r="B3359"/>
      <c r="C3359"/>
      <c r="D3359"/>
      <c r="E3359"/>
    </row>
    <row r="3360" spans="1:5" x14ac:dyDescent="0.25">
      <c r="A3360"/>
      <c r="B3360"/>
      <c r="C3360"/>
      <c r="D3360"/>
      <c r="E3360"/>
    </row>
    <row r="3361" spans="1:5" x14ac:dyDescent="0.25">
      <c r="A3361"/>
      <c r="B3361"/>
      <c r="C3361"/>
      <c r="D3361"/>
      <c r="E3361"/>
    </row>
    <row r="3362" spans="1:5" x14ac:dyDescent="0.25">
      <c r="A3362"/>
      <c r="B3362"/>
      <c r="C3362"/>
      <c r="D3362"/>
      <c r="E3362"/>
    </row>
    <row r="3363" spans="1:5" x14ac:dyDescent="0.25">
      <c r="A3363"/>
      <c r="B3363"/>
      <c r="C3363"/>
      <c r="D3363"/>
      <c r="E3363"/>
    </row>
    <row r="3364" spans="1:5" x14ac:dyDescent="0.25">
      <c r="A3364"/>
      <c r="B3364"/>
      <c r="C3364"/>
      <c r="D3364"/>
      <c r="E3364"/>
    </row>
    <row r="3365" spans="1:5" x14ac:dyDescent="0.25">
      <c r="A3365"/>
      <c r="B3365"/>
      <c r="C3365"/>
      <c r="D3365"/>
      <c r="E3365"/>
    </row>
    <row r="3366" spans="1:5" x14ac:dyDescent="0.25">
      <c r="A3366"/>
      <c r="B3366"/>
      <c r="C3366"/>
      <c r="D3366"/>
      <c r="E3366"/>
    </row>
    <row r="3367" spans="1:5" x14ac:dyDescent="0.25">
      <c r="A3367"/>
      <c r="B3367"/>
      <c r="C3367"/>
      <c r="D3367"/>
      <c r="E3367"/>
    </row>
    <row r="3368" spans="1:5" x14ac:dyDescent="0.25">
      <c r="A3368"/>
      <c r="B3368"/>
      <c r="C3368"/>
      <c r="D3368"/>
      <c r="E3368"/>
    </row>
    <row r="3369" spans="1:5" x14ac:dyDescent="0.25">
      <c r="A3369"/>
      <c r="B3369"/>
      <c r="C3369"/>
      <c r="D3369"/>
      <c r="E3369"/>
    </row>
    <row r="3370" spans="1:5" x14ac:dyDescent="0.25">
      <c r="A3370"/>
      <c r="B3370"/>
      <c r="C3370"/>
      <c r="D3370"/>
      <c r="E3370"/>
    </row>
    <row r="3371" spans="1:5" x14ac:dyDescent="0.25">
      <c r="A3371"/>
      <c r="B3371"/>
      <c r="C3371"/>
      <c r="D3371"/>
      <c r="E3371"/>
    </row>
    <row r="3372" spans="1:5" x14ac:dyDescent="0.25">
      <c r="A3372"/>
      <c r="B3372"/>
      <c r="C3372"/>
      <c r="D3372"/>
      <c r="E3372"/>
    </row>
    <row r="3373" spans="1:5" x14ac:dyDescent="0.25">
      <c r="A3373"/>
      <c r="B3373"/>
      <c r="C3373"/>
      <c r="D3373"/>
      <c r="E3373"/>
    </row>
    <row r="3374" spans="1:5" x14ac:dyDescent="0.25">
      <c r="A3374"/>
      <c r="B3374"/>
      <c r="C3374"/>
      <c r="D3374"/>
      <c r="E3374"/>
    </row>
    <row r="3375" spans="1:5" x14ac:dyDescent="0.25">
      <c r="A3375"/>
      <c r="B3375"/>
      <c r="C3375"/>
      <c r="D3375"/>
      <c r="E3375"/>
    </row>
    <row r="3376" spans="1:5" x14ac:dyDescent="0.25">
      <c r="A3376"/>
      <c r="B3376"/>
      <c r="C3376"/>
      <c r="D3376"/>
      <c r="E3376"/>
    </row>
    <row r="3377" spans="1:5" x14ac:dyDescent="0.25">
      <c r="A3377"/>
      <c r="B3377"/>
      <c r="C3377"/>
      <c r="D3377"/>
      <c r="E3377"/>
    </row>
    <row r="3378" spans="1:5" x14ac:dyDescent="0.25">
      <c r="A3378"/>
      <c r="B3378"/>
      <c r="C3378"/>
      <c r="D3378"/>
      <c r="E3378"/>
    </row>
    <row r="3379" spans="1:5" x14ac:dyDescent="0.25">
      <c r="A3379"/>
      <c r="B3379"/>
      <c r="C3379"/>
      <c r="D3379"/>
      <c r="E3379"/>
    </row>
    <row r="3380" spans="1:5" x14ac:dyDescent="0.25">
      <c r="A3380"/>
      <c r="B3380"/>
      <c r="C3380"/>
      <c r="D3380"/>
      <c r="E3380"/>
    </row>
    <row r="3381" spans="1:5" x14ac:dyDescent="0.25">
      <c r="A3381"/>
      <c r="B3381"/>
      <c r="C3381"/>
      <c r="D3381"/>
      <c r="E3381"/>
    </row>
    <row r="3382" spans="1:5" x14ac:dyDescent="0.25">
      <c r="A3382"/>
      <c r="B3382"/>
      <c r="C3382"/>
      <c r="D3382"/>
      <c r="E3382"/>
    </row>
    <row r="3383" spans="1:5" x14ac:dyDescent="0.25">
      <c r="A3383"/>
      <c r="B3383"/>
      <c r="C3383"/>
      <c r="D3383"/>
      <c r="E3383"/>
    </row>
    <row r="3384" spans="1:5" x14ac:dyDescent="0.25">
      <c r="A3384"/>
      <c r="B3384"/>
      <c r="C3384"/>
      <c r="D3384"/>
      <c r="E3384"/>
    </row>
    <row r="3385" spans="1:5" x14ac:dyDescent="0.25">
      <c r="A3385"/>
      <c r="B3385"/>
      <c r="C3385"/>
      <c r="D3385"/>
      <c r="E3385"/>
    </row>
    <row r="3386" spans="1:5" x14ac:dyDescent="0.25">
      <c r="A3386"/>
      <c r="B3386"/>
      <c r="C3386"/>
      <c r="D3386"/>
      <c r="E3386"/>
    </row>
    <row r="3387" spans="1:5" x14ac:dyDescent="0.25">
      <c r="A3387"/>
      <c r="B3387"/>
      <c r="C3387"/>
      <c r="D3387"/>
      <c r="E3387"/>
    </row>
    <row r="3388" spans="1:5" x14ac:dyDescent="0.25">
      <c r="A3388"/>
      <c r="B3388"/>
      <c r="C3388"/>
      <c r="D3388"/>
      <c r="E3388"/>
    </row>
    <row r="3389" spans="1:5" x14ac:dyDescent="0.25">
      <c r="A3389"/>
      <c r="B3389"/>
      <c r="C3389"/>
      <c r="D3389"/>
      <c r="E3389"/>
    </row>
    <row r="3390" spans="1:5" x14ac:dyDescent="0.25">
      <c r="A3390"/>
      <c r="B3390"/>
      <c r="C3390"/>
      <c r="D3390"/>
      <c r="E3390"/>
    </row>
    <row r="3391" spans="1:5" x14ac:dyDescent="0.25">
      <c r="A3391"/>
      <c r="B3391"/>
      <c r="C3391"/>
      <c r="D3391"/>
      <c r="E3391"/>
    </row>
    <row r="3392" spans="1:5" x14ac:dyDescent="0.25">
      <c r="A3392"/>
      <c r="B3392"/>
      <c r="C3392"/>
      <c r="D3392"/>
      <c r="E3392"/>
    </row>
    <row r="3393" spans="1:5" x14ac:dyDescent="0.25">
      <c r="A3393"/>
      <c r="B3393"/>
      <c r="C3393"/>
      <c r="D3393"/>
      <c r="E3393"/>
    </row>
    <row r="3394" spans="1:5" x14ac:dyDescent="0.25">
      <c r="A3394"/>
      <c r="B3394"/>
      <c r="C3394"/>
      <c r="D3394"/>
      <c r="E3394"/>
    </row>
    <row r="3395" spans="1:5" x14ac:dyDescent="0.25">
      <c r="A3395"/>
      <c r="B3395"/>
      <c r="C3395"/>
      <c r="D3395"/>
      <c r="E3395"/>
    </row>
    <row r="3396" spans="1:5" x14ac:dyDescent="0.25">
      <c r="A3396"/>
      <c r="B3396"/>
      <c r="C3396"/>
      <c r="D3396"/>
      <c r="E3396"/>
    </row>
    <row r="3397" spans="1:5" x14ac:dyDescent="0.25">
      <c r="A3397"/>
      <c r="B3397"/>
      <c r="C3397"/>
      <c r="D3397"/>
      <c r="E3397"/>
    </row>
    <row r="3398" spans="1:5" x14ac:dyDescent="0.25">
      <c r="A3398"/>
      <c r="B3398"/>
      <c r="C3398"/>
      <c r="D3398"/>
      <c r="E3398"/>
    </row>
    <row r="3399" spans="1:5" x14ac:dyDescent="0.25">
      <c r="A3399"/>
      <c r="B3399"/>
      <c r="C3399"/>
      <c r="D3399"/>
      <c r="E3399"/>
    </row>
    <row r="3400" spans="1:5" x14ac:dyDescent="0.25">
      <c r="A3400"/>
      <c r="B3400"/>
      <c r="C3400"/>
      <c r="D3400"/>
      <c r="E3400"/>
    </row>
    <row r="3401" spans="1:5" x14ac:dyDescent="0.25">
      <c r="A3401"/>
      <c r="B3401"/>
      <c r="C3401"/>
      <c r="D3401"/>
      <c r="E3401"/>
    </row>
    <row r="3402" spans="1:5" x14ac:dyDescent="0.25">
      <c r="A3402"/>
      <c r="B3402"/>
      <c r="C3402"/>
      <c r="D3402"/>
      <c r="E3402"/>
    </row>
    <row r="3403" spans="1:5" x14ac:dyDescent="0.25">
      <c r="A3403"/>
      <c r="B3403"/>
      <c r="C3403"/>
      <c r="D3403"/>
      <c r="E3403"/>
    </row>
    <row r="3404" spans="1:5" x14ac:dyDescent="0.25">
      <c r="A3404"/>
      <c r="B3404"/>
      <c r="C3404"/>
      <c r="D3404"/>
      <c r="E3404"/>
    </row>
    <row r="3405" spans="1:5" x14ac:dyDescent="0.25">
      <c r="A3405"/>
      <c r="B3405"/>
      <c r="C3405"/>
      <c r="D3405"/>
      <c r="E3405"/>
    </row>
    <row r="3406" spans="1:5" x14ac:dyDescent="0.25">
      <c r="A3406"/>
      <c r="B3406"/>
      <c r="C3406"/>
      <c r="D3406"/>
      <c r="E3406"/>
    </row>
    <row r="3407" spans="1:5" x14ac:dyDescent="0.25">
      <c r="A3407"/>
      <c r="B3407"/>
      <c r="C3407"/>
      <c r="D3407"/>
      <c r="E3407"/>
    </row>
    <row r="3408" spans="1:5" x14ac:dyDescent="0.25">
      <c r="A3408"/>
      <c r="B3408"/>
      <c r="C3408"/>
      <c r="D3408"/>
      <c r="E3408"/>
    </row>
    <row r="3409" spans="1:5" x14ac:dyDescent="0.25">
      <c r="A3409"/>
      <c r="B3409"/>
      <c r="C3409"/>
      <c r="D3409"/>
      <c r="E3409"/>
    </row>
    <row r="3410" spans="1:5" x14ac:dyDescent="0.25">
      <c r="A3410"/>
      <c r="B3410"/>
      <c r="C3410"/>
      <c r="D3410"/>
      <c r="E3410"/>
    </row>
    <row r="3411" spans="1:5" x14ac:dyDescent="0.25">
      <c r="A3411"/>
      <c r="B3411"/>
      <c r="C3411"/>
      <c r="D3411"/>
      <c r="E3411"/>
    </row>
    <row r="3412" spans="1:5" x14ac:dyDescent="0.25">
      <c r="A3412"/>
      <c r="B3412"/>
      <c r="C3412"/>
      <c r="D3412"/>
      <c r="E3412"/>
    </row>
    <row r="3413" spans="1:5" x14ac:dyDescent="0.25">
      <c r="A3413"/>
      <c r="B3413"/>
      <c r="C3413"/>
      <c r="D3413"/>
      <c r="E3413"/>
    </row>
    <row r="3414" spans="1:5" x14ac:dyDescent="0.25">
      <c r="A3414"/>
      <c r="B3414"/>
      <c r="C3414"/>
      <c r="D3414"/>
      <c r="E3414"/>
    </row>
    <row r="3415" spans="1:5" x14ac:dyDescent="0.25">
      <c r="A3415"/>
      <c r="B3415"/>
      <c r="C3415"/>
      <c r="D3415"/>
      <c r="E3415"/>
    </row>
    <row r="3416" spans="1:5" x14ac:dyDescent="0.25">
      <c r="A3416"/>
      <c r="B3416"/>
      <c r="C3416"/>
      <c r="D3416"/>
      <c r="E3416"/>
    </row>
    <row r="3417" spans="1:5" x14ac:dyDescent="0.25">
      <c r="A3417"/>
      <c r="B3417"/>
      <c r="C3417"/>
      <c r="D3417"/>
      <c r="E3417"/>
    </row>
    <row r="3418" spans="1:5" x14ac:dyDescent="0.25">
      <c r="A3418"/>
      <c r="B3418"/>
      <c r="C3418"/>
      <c r="D3418"/>
      <c r="E3418"/>
    </row>
    <row r="3419" spans="1:5" x14ac:dyDescent="0.25">
      <c r="A3419"/>
      <c r="B3419"/>
      <c r="C3419"/>
      <c r="D3419"/>
      <c r="E3419"/>
    </row>
    <row r="3420" spans="1:5" x14ac:dyDescent="0.25">
      <c r="A3420"/>
      <c r="B3420"/>
      <c r="C3420"/>
      <c r="D3420"/>
      <c r="E3420"/>
    </row>
    <row r="3421" spans="1:5" x14ac:dyDescent="0.25">
      <c r="A3421"/>
      <c r="B3421"/>
      <c r="C3421"/>
      <c r="D3421"/>
      <c r="E3421"/>
    </row>
    <row r="3422" spans="1:5" x14ac:dyDescent="0.25">
      <c r="A3422"/>
      <c r="B3422"/>
      <c r="C3422"/>
      <c r="D3422"/>
      <c r="E3422"/>
    </row>
    <row r="3423" spans="1:5" x14ac:dyDescent="0.25">
      <c r="A3423"/>
      <c r="B3423"/>
      <c r="C3423"/>
      <c r="D3423"/>
      <c r="E3423"/>
    </row>
    <row r="3424" spans="1:5" x14ac:dyDescent="0.25">
      <c r="A3424"/>
      <c r="B3424"/>
      <c r="C3424"/>
      <c r="D3424"/>
      <c r="E3424"/>
    </row>
    <row r="3425" spans="1:5" x14ac:dyDescent="0.25">
      <c r="A3425"/>
      <c r="B3425"/>
      <c r="C3425"/>
      <c r="D3425"/>
      <c r="E3425"/>
    </row>
    <row r="3426" spans="1:5" x14ac:dyDescent="0.25">
      <c r="A3426"/>
      <c r="B3426"/>
      <c r="C3426"/>
      <c r="D3426"/>
      <c r="E3426"/>
    </row>
    <row r="3427" spans="1:5" x14ac:dyDescent="0.25">
      <c r="A3427"/>
      <c r="B3427"/>
      <c r="C3427"/>
      <c r="D3427"/>
      <c r="E3427"/>
    </row>
    <row r="3428" spans="1:5" x14ac:dyDescent="0.25">
      <c r="A3428"/>
      <c r="B3428"/>
      <c r="C3428"/>
      <c r="D3428"/>
      <c r="E3428"/>
    </row>
    <row r="3429" spans="1:5" x14ac:dyDescent="0.25">
      <c r="A3429"/>
      <c r="B3429"/>
      <c r="C3429"/>
      <c r="D3429"/>
      <c r="E3429"/>
    </row>
    <row r="3430" spans="1:5" x14ac:dyDescent="0.25">
      <c r="A3430"/>
      <c r="B3430"/>
      <c r="C3430"/>
      <c r="D3430"/>
      <c r="E3430"/>
    </row>
    <row r="3431" spans="1:5" x14ac:dyDescent="0.25">
      <c r="A3431"/>
      <c r="B3431"/>
      <c r="C3431"/>
      <c r="D3431"/>
      <c r="E3431"/>
    </row>
    <row r="3432" spans="1:5" x14ac:dyDescent="0.25">
      <c r="A3432"/>
      <c r="B3432"/>
      <c r="C3432"/>
      <c r="D3432"/>
      <c r="E3432"/>
    </row>
    <row r="3433" spans="1:5" x14ac:dyDescent="0.25">
      <c r="A3433"/>
      <c r="B3433"/>
      <c r="C3433"/>
      <c r="D3433"/>
      <c r="E3433"/>
    </row>
    <row r="3434" spans="1:5" x14ac:dyDescent="0.25">
      <c r="A3434"/>
      <c r="B3434"/>
      <c r="C3434"/>
      <c r="D3434"/>
      <c r="E3434"/>
    </row>
    <row r="3435" spans="1:5" x14ac:dyDescent="0.25">
      <c r="A3435"/>
      <c r="B3435"/>
      <c r="C3435"/>
      <c r="D3435"/>
      <c r="E3435"/>
    </row>
    <row r="3436" spans="1:5" x14ac:dyDescent="0.25">
      <c r="A3436"/>
      <c r="B3436"/>
      <c r="C3436"/>
      <c r="D3436"/>
      <c r="E3436"/>
    </row>
    <row r="3437" spans="1:5" x14ac:dyDescent="0.25">
      <c r="A3437"/>
      <c r="B3437"/>
      <c r="C3437"/>
      <c r="D3437"/>
      <c r="E3437"/>
    </row>
    <row r="3438" spans="1:5" x14ac:dyDescent="0.25">
      <c r="A3438"/>
      <c r="B3438"/>
      <c r="C3438"/>
      <c r="D3438"/>
      <c r="E3438"/>
    </row>
    <row r="3439" spans="1:5" x14ac:dyDescent="0.25">
      <c r="A3439"/>
      <c r="B3439"/>
      <c r="C3439"/>
      <c r="D3439"/>
      <c r="E3439"/>
    </row>
    <row r="3440" spans="1:5" x14ac:dyDescent="0.25">
      <c r="A3440"/>
      <c r="B3440"/>
      <c r="C3440"/>
      <c r="D3440"/>
      <c r="E3440"/>
    </row>
    <row r="3441" spans="1:5" x14ac:dyDescent="0.25">
      <c r="A3441"/>
      <c r="B3441"/>
      <c r="C3441"/>
      <c r="D3441"/>
      <c r="E3441"/>
    </row>
    <row r="3442" spans="1:5" x14ac:dyDescent="0.25">
      <c r="A3442"/>
      <c r="B3442"/>
      <c r="C3442"/>
      <c r="D3442"/>
      <c r="E3442"/>
    </row>
    <row r="3443" spans="1:5" x14ac:dyDescent="0.25">
      <c r="A3443"/>
      <c r="B3443"/>
      <c r="C3443"/>
      <c r="D3443"/>
      <c r="E3443"/>
    </row>
    <row r="3444" spans="1:5" x14ac:dyDescent="0.25">
      <c r="A3444"/>
      <c r="B3444"/>
      <c r="C3444"/>
      <c r="D3444"/>
      <c r="E3444"/>
    </row>
    <row r="3445" spans="1:5" x14ac:dyDescent="0.25">
      <c r="A3445"/>
      <c r="B3445"/>
      <c r="C3445"/>
      <c r="D3445"/>
      <c r="E3445"/>
    </row>
    <row r="3446" spans="1:5" x14ac:dyDescent="0.25">
      <c r="A3446"/>
      <c r="B3446"/>
      <c r="C3446"/>
      <c r="D3446"/>
      <c r="E3446"/>
    </row>
    <row r="3447" spans="1:5" x14ac:dyDescent="0.25">
      <c r="A3447"/>
      <c r="B3447"/>
      <c r="C3447"/>
      <c r="D3447"/>
      <c r="E3447"/>
    </row>
    <row r="3448" spans="1:5" x14ac:dyDescent="0.25">
      <c r="A3448"/>
      <c r="B3448"/>
      <c r="C3448"/>
      <c r="D3448"/>
      <c r="E3448"/>
    </row>
    <row r="3449" spans="1:5" x14ac:dyDescent="0.25">
      <c r="A3449"/>
      <c r="B3449"/>
      <c r="C3449"/>
      <c r="D3449"/>
      <c r="E3449"/>
    </row>
    <row r="3450" spans="1:5" x14ac:dyDescent="0.25">
      <c r="A3450"/>
      <c r="B3450"/>
      <c r="C3450"/>
      <c r="D3450"/>
      <c r="E3450"/>
    </row>
    <row r="3451" spans="1:5" x14ac:dyDescent="0.25">
      <c r="A3451"/>
      <c r="B3451"/>
      <c r="C3451"/>
      <c r="D3451"/>
      <c r="E3451"/>
    </row>
    <row r="3452" spans="1:5" x14ac:dyDescent="0.25">
      <c r="A3452"/>
      <c r="B3452"/>
      <c r="C3452"/>
      <c r="D3452"/>
      <c r="E3452"/>
    </row>
    <row r="3453" spans="1:5" x14ac:dyDescent="0.25">
      <c r="A3453"/>
      <c r="B3453"/>
      <c r="C3453"/>
      <c r="D3453"/>
      <c r="E3453"/>
    </row>
    <row r="3454" spans="1:5" x14ac:dyDescent="0.25">
      <c r="A3454"/>
      <c r="B3454"/>
      <c r="C3454"/>
      <c r="D3454"/>
      <c r="E3454"/>
    </row>
    <row r="3455" spans="1:5" x14ac:dyDescent="0.25">
      <c r="A3455"/>
      <c r="B3455"/>
      <c r="C3455"/>
      <c r="D3455"/>
      <c r="E3455"/>
    </row>
    <row r="3456" spans="1:5" x14ac:dyDescent="0.25">
      <c r="A3456"/>
      <c r="B3456"/>
      <c r="C3456"/>
      <c r="D3456"/>
      <c r="E3456"/>
    </row>
    <row r="3457" spans="1:5" x14ac:dyDescent="0.25">
      <c r="A3457"/>
      <c r="B3457"/>
      <c r="C3457"/>
      <c r="D3457"/>
      <c r="E3457"/>
    </row>
    <row r="3458" spans="1:5" x14ac:dyDescent="0.25">
      <c r="A3458"/>
      <c r="B3458"/>
      <c r="C3458"/>
      <c r="D3458"/>
      <c r="E3458"/>
    </row>
    <row r="3459" spans="1:5" x14ac:dyDescent="0.25">
      <c r="A3459"/>
      <c r="B3459"/>
      <c r="C3459"/>
      <c r="D3459"/>
      <c r="E3459"/>
    </row>
    <row r="3460" spans="1:5" x14ac:dyDescent="0.25">
      <c r="A3460"/>
      <c r="B3460"/>
      <c r="C3460"/>
      <c r="D3460"/>
      <c r="E3460"/>
    </row>
    <row r="3461" spans="1:5" x14ac:dyDescent="0.25">
      <c r="A3461"/>
      <c r="B3461"/>
      <c r="C3461"/>
      <c r="D3461"/>
      <c r="E3461"/>
    </row>
    <row r="3462" spans="1:5" x14ac:dyDescent="0.25">
      <c r="A3462"/>
      <c r="B3462"/>
      <c r="C3462"/>
      <c r="D3462"/>
      <c r="E3462"/>
    </row>
    <row r="3463" spans="1:5" x14ac:dyDescent="0.25">
      <c r="A3463"/>
      <c r="B3463"/>
      <c r="C3463"/>
      <c r="D3463"/>
      <c r="E3463"/>
    </row>
    <row r="3464" spans="1:5" x14ac:dyDescent="0.25">
      <c r="A3464"/>
      <c r="B3464"/>
      <c r="C3464"/>
      <c r="D3464"/>
      <c r="E3464"/>
    </row>
    <row r="3465" spans="1:5" x14ac:dyDescent="0.25">
      <c r="A3465"/>
      <c r="B3465"/>
      <c r="C3465"/>
      <c r="D3465"/>
      <c r="E3465"/>
    </row>
    <row r="3466" spans="1:5" x14ac:dyDescent="0.25">
      <c r="A3466"/>
      <c r="B3466"/>
      <c r="C3466"/>
      <c r="D3466"/>
      <c r="E3466"/>
    </row>
    <row r="3467" spans="1:5" x14ac:dyDescent="0.25">
      <c r="A3467"/>
      <c r="B3467"/>
      <c r="C3467"/>
      <c r="D3467"/>
      <c r="E3467"/>
    </row>
    <row r="3468" spans="1:5" x14ac:dyDescent="0.25">
      <c r="A3468"/>
      <c r="B3468"/>
      <c r="C3468"/>
      <c r="D3468"/>
      <c r="E3468"/>
    </row>
    <row r="3469" spans="1:5" x14ac:dyDescent="0.25">
      <c r="A3469"/>
      <c r="B3469"/>
      <c r="C3469"/>
      <c r="D3469"/>
      <c r="E3469"/>
    </row>
    <row r="3470" spans="1:5" x14ac:dyDescent="0.25">
      <c r="A3470"/>
      <c r="B3470"/>
      <c r="C3470"/>
      <c r="D3470"/>
      <c r="E3470"/>
    </row>
    <row r="3471" spans="1:5" x14ac:dyDescent="0.25">
      <c r="A3471"/>
      <c r="B3471"/>
      <c r="C3471"/>
      <c r="D3471"/>
      <c r="E3471"/>
    </row>
    <row r="3472" spans="1:5" x14ac:dyDescent="0.25">
      <c r="A3472"/>
      <c r="B3472"/>
      <c r="C3472"/>
      <c r="D3472"/>
      <c r="E3472"/>
    </row>
    <row r="3473" spans="1:5" x14ac:dyDescent="0.25">
      <c r="A3473"/>
      <c r="B3473"/>
      <c r="C3473"/>
      <c r="D3473"/>
      <c r="E3473"/>
    </row>
    <row r="3474" spans="1:5" x14ac:dyDescent="0.25">
      <c r="A3474"/>
      <c r="B3474"/>
      <c r="C3474"/>
      <c r="D3474"/>
      <c r="E3474"/>
    </row>
    <row r="3475" spans="1:5" x14ac:dyDescent="0.25">
      <c r="A3475"/>
      <c r="B3475"/>
      <c r="C3475"/>
      <c r="D3475"/>
      <c r="E3475"/>
    </row>
    <row r="3476" spans="1:5" x14ac:dyDescent="0.25">
      <c r="A3476"/>
      <c r="B3476"/>
      <c r="C3476"/>
      <c r="D3476"/>
      <c r="E3476"/>
    </row>
    <row r="3477" spans="1:5" x14ac:dyDescent="0.25">
      <c r="A3477"/>
      <c r="B3477"/>
      <c r="C3477"/>
      <c r="D3477"/>
      <c r="E3477"/>
    </row>
    <row r="3478" spans="1:5" x14ac:dyDescent="0.25">
      <c r="A3478"/>
      <c r="B3478"/>
      <c r="C3478"/>
      <c r="D3478"/>
      <c r="E3478"/>
    </row>
    <row r="3479" spans="1:5" x14ac:dyDescent="0.25">
      <c r="A3479"/>
      <c r="B3479"/>
      <c r="C3479"/>
      <c r="D3479"/>
      <c r="E3479"/>
    </row>
    <row r="3480" spans="1:5" x14ac:dyDescent="0.25">
      <c r="A3480"/>
      <c r="B3480"/>
      <c r="C3480"/>
      <c r="D3480"/>
      <c r="E3480"/>
    </row>
    <row r="3481" spans="1:5" x14ac:dyDescent="0.25">
      <c r="A3481"/>
      <c r="B3481"/>
      <c r="C3481"/>
      <c r="D3481"/>
      <c r="E3481"/>
    </row>
    <row r="3482" spans="1:5" x14ac:dyDescent="0.25">
      <c r="A3482"/>
      <c r="B3482"/>
      <c r="C3482"/>
      <c r="D3482"/>
      <c r="E3482"/>
    </row>
    <row r="3483" spans="1:5" x14ac:dyDescent="0.25">
      <c r="A3483"/>
      <c r="B3483"/>
      <c r="C3483"/>
      <c r="D3483"/>
      <c r="E3483"/>
    </row>
    <row r="3484" spans="1:5" x14ac:dyDescent="0.25">
      <c r="A3484"/>
      <c r="B3484"/>
      <c r="C3484"/>
      <c r="D3484"/>
      <c r="E3484"/>
    </row>
    <row r="3485" spans="1:5" x14ac:dyDescent="0.25">
      <c r="A3485"/>
      <c r="B3485"/>
      <c r="C3485"/>
      <c r="D3485"/>
      <c r="E3485"/>
    </row>
    <row r="3486" spans="1:5" x14ac:dyDescent="0.25">
      <c r="A3486"/>
      <c r="B3486"/>
      <c r="C3486"/>
      <c r="D3486"/>
      <c r="E3486"/>
    </row>
    <row r="3487" spans="1:5" x14ac:dyDescent="0.25">
      <c r="A3487"/>
      <c r="B3487"/>
      <c r="C3487"/>
      <c r="D3487"/>
      <c r="E3487"/>
    </row>
    <row r="3488" spans="1:5" x14ac:dyDescent="0.25">
      <c r="A3488"/>
      <c r="B3488"/>
      <c r="C3488"/>
      <c r="D3488"/>
      <c r="E3488"/>
    </row>
    <row r="3489" spans="1:5" x14ac:dyDescent="0.25">
      <c r="A3489"/>
      <c r="B3489"/>
      <c r="C3489"/>
      <c r="D3489"/>
      <c r="E3489"/>
    </row>
    <row r="3490" spans="1:5" x14ac:dyDescent="0.25">
      <c r="A3490"/>
      <c r="B3490"/>
      <c r="C3490"/>
      <c r="D3490"/>
      <c r="E3490"/>
    </row>
    <row r="3491" spans="1:5" x14ac:dyDescent="0.25">
      <c r="A3491"/>
      <c r="B3491"/>
      <c r="C3491"/>
      <c r="D3491"/>
      <c r="E3491"/>
    </row>
    <row r="3492" spans="1:5" x14ac:dyDescent="0.25">
      <c r="A3492"/>
      <c r="B3492"/>
      <c r="C3492"/>
      <c r="D3492"/>
      <c r="E3492"/>
    </row>
    <row r="3493" spans="1:5" x14ac:dyDescent="0.25">
      <c r="A3493"/>
      <c r="B3493"/>
      <c r="C3493"/>
      <c r="D3493"/>
      <c r="E3493"/>
    </row>
    <row r="3494" spans="1:5" x14ac:dyDescent="0.25">
      <c r="A3494"/>
      <c r="B3494"/>
      <c r="C3494"/>
      <c r="D3494"/>
      <c r="E3494"/>
    </row>
    <row r="3495" spans="1:5" x14ac:dyDescent="0.25">
      <c r="A3495"/>
      <c r="B3495"/>
      <c r="C3495"/>
      <c r="D3495"/>
      <c r="E3495"/>
    </row>
    <row r="3496" spans="1:5" x14ac:dyDescent="0.25">
      <c r="A3496"/>
      <c r="B3496"/>
      <c r="C3496"/>
      <c r="D3496"/>
      <c r="E3496"/>
    </row>
    <row r="3497" spans="1:5" x14ac:dyDescent="0.25">
      <c r="A3497"/>
      <c r="B3497"/>
      <c r="C3497"/>
      <c r="D3497"/>
      <c r="E3497"/>
    </row>
    <row r="3498" spans="1:5" x14ac:dyDescent="0.25">
      <c r="A3498"/>
      <c r="B3498"/>
      <c r="C3498"/>
      <c r="D3498"/>
      <c r="E3498"/>
    </row>
    <row r="3499" spans="1:5" x14ac:dyDescent="0.25">
      <c r="A3499"/>
      <c r="B3499"/>
      <c r="C3499"/>
      <c r="D3499"/>
      <c r="E3499"/>
    </row>
    <row r="3500" spans="1:5" x14ac:dyDescent="0.25">
      <c r="A3500"/>
      <c r="B3500"/>
      <c r="C3500"/>
      <c r="D3500"/>
      <c r="E3500"/>
    </row>
    <row r="3501" spans="1:5" x14ac:dyDescent="0.25">
      <c r="A3501"/>
      <c r="B3501"/>
      <c r="C3501"/>
      <c r="D3501"/>
      <c r="E3501"/>
    </row>
    <row r="3502" spans="1:5" x14ac:dyDescent="0.25">
      <c r="A3502"/>
      <c r="B3502"/>
      <c r="C3502"/>
      <c r="D3502"/>
      <c r="E3502"/>
    </row>
    <row r="3503" spans="1:5" x14ac:dyDescent="0.25">
      <c r="A3503"/>
      <c r="B3503"/>
      <c r="C3503"/>
      <c r="D3503"/>
      <c r="E3503"/>
    </row>
    <row r="3504" spans="1:5" x14ac:dyDescent="0.25">
      <c r="A3504"/>
      <c r="B3504"/>
      <c r="C3504"/>
      <c r="D3504"/>
      <c r="E3504"/>
    </row>
    <row r="3505" spans="1:5" x14ac:dyDescent="0.25">
      <c r="A3505"/>
      <c r="B3505"/>
      <c r="C3505"/>
      <c r="D3505"/>
      <c r="E3505"/>
    </row>
    <row r="3506" spans="1:5" x14ac:dyDescent="0.25">
      <c r="A3506"/>
      <c r="B3506"/>
      <c r="C3506"/>
      <c r="D3506"/>
      <c r="E3506"/>
    </row>
    <row r="3507" spans="1:5" x14ac:dyDescent="0.25">
      <c r="A3507"/>
      <c r="B3507"/>
      <c r="C3507"/>
      <c r="D3507"/>
      <c r="E3507"/>
    </row>
    <row r="3508" spans="1:5" x14ac:dyDescent="0.25">
      <c r="A3508"/>
      <c r="B3508"/>
      <c r="C3508"/>
      <c r="D3508"/>
      <c r="E3508"/>
    </row>
    <row r="3509" spans="1:5" x14ac:dyDescent="0.25">
      <c r="A3509"/>
      <c r="B3509"/>
      <c r="C3509"/>
      <c r="D3509"/>
      <c r="E3509"/>
    </row>
    <row r="3510" spans="1:5" x14ac:dyDescent="0.25">
      <c r="A3510"/>
      <c r="B3510"/>
      <c r="C3510"/>
      <c r="D3510"/>
      <c r="E3510"/>
    </row>
    <row r="3511" spans="1:5" x14ac:dyDescent="0.25">
      <c r="A3511"/>
      <c r="B3511"/>
      <c r="C3511"/>
      <c r="D3511"/>
      <c r="E3511"/>
    </row>
    <row r="3512" spans="1:5" x14ac:dyDescent="0.25">
      <c r="A3512"/>
      <c r="B3512"/>
      <c r="C3512"/>
      <c r="D3512"/>
      <c r="E3512"/>
    </row>
    <row r="3513" spans="1:5" x14ac:dyDescent="0.25">
      <c r="A3513"/>
      <c r="B3513"/>
      <c r="C3513"/>
      <c r="D3513"/>
      <c r="E3513"/>
    </row>
    <row r="3514" spans="1:5" x14ac:dyDescent="0.25">
      <c r="A3514"/>
      <c r="B3514"/>
      <c r="C3514"/>
      <c r="D3514"/>
      <c r="E3514"/>
    </row>
    <row r="3515" spans="1:5" x14ac:dyDescent="0.25">
      <c r="A3515"/>
      <c r="B3515"/>
      <c r="C3515"/>
      <c r="D3515"/>
      <c r="E3515"/>
    </row>
    <row r="3516" spans="1:5" x14ac:dyDescent="0.25">
      <c r="A3516"/>
      <c r="B3516"/>
      <c r="C3516"/>
      <c r="D3516"/>
      <c r="E3516"/>
    </row>
    <row r="3517" spans="1:5" x14ac:dyDescent="0.25">
      <c r="A3517"/>
      <c r="B3517"/>
      <c r="C3517"/>
      <c r="D3517"/>
      <c r="E3517"/>
    </row>
    <row r="3518" spans="1:5" x14ac:dyDescent="0.25">
      <c r="A3518"/>
      <c r="B3518"/>
      <c r="C3518"/>
      <c r="D3518"/>
      <c r="E3518"/>
    </row>
    <row r="3519" spans="1:5" x14ac:dyDescent="0.25">
      <c r="A3519"/>
      <c r="B3519"/>
      <c r="C3519"/>
      <c r="D3519"/>
      <c r="E3519"/>
    </row>
    <row r="3520" spans="1:5" x14ac:dyDescent="0.25">
      <c r="A3520"/>
      <c r="B3520"/>
      <c r="C3520"/>
      <c r="D3520"/>
      <c r="E3520"/>
    </row>
    <row r="3521" spans="1:5" x14ac:dyDescent="0.25">
      <c r="A3521"/>
      <c r="B3521"/>
      <c r="C3521"/>
      <c r="D3521"/>
      <c r="E3521"/>
    </row>
    <row r="3522" spans="1:5" x14ac:dyDescent="0.25">
      <c r="A3522"/>
      <c r="B3522"/>
      <c r="C3522"/>
      <c r="D3522"/>
      <c r="E3522"/>
    </row>
    <row r="3523" spans="1:5" x14ac:dyDescent="0.25">
      <c r="A3523"/>
      <c r="B3523"/>
      <c r="C3523"/>
      <c r="D3523"/>
      <c r="E3523"/>
    </row>
    <row r="3524" spans="1:5" x14ac:dyDescent="0.25">
      <c r="A3524"/>
      <c r="B3524"/>
      <c r="C3524"/>
      <c r="D3524"/>
      <c r="E3524"/>
    </row>
    <row r="3525" spans="1:5" x14ac:dyDescent="0.25">
      <c r="A3525"/>
      <c r="B3525"/>
      <c r="C3525"/>
      <c r="D3525"/>
      <c r="E3525"/>
    </row>
    <row r="3526" spans="1:5" x14ac:dyDescent="0.25">
      <c r="A3526"/>
      <c r="B3526"/>
      <c r="C3526"/>
      <c r="D3526"/>
      <c r="E3526"/>
    </row>
    <row r="3527" spans="1:5" x14ac:dyDescent="0.25">
      <c r="A3527"/>
      <c r="B3527"/>
      <c r="C3527"/>
      <c r="D3527"/>
      <c r="E3527"/>
    </row>
    <row r="3528" spans="1:5" x14ac:dyDescent="0.25">
      <c r="A3528"/>
      <c r="B3528"/>
      <c r="C3528"/>
      <c r="D3528"/>
      <c r="E3528"/>
    </row>
    <row r="3529" spans="1:5" x14ac:dyDescent="0.25">
      <c r="A3529"/>
      <c r="B3529"/>
      <c r="C3529"/>
      <c r="D3529"/>
      <c r="E3529"/>
    </row>
    <row r="3530" spans="1:5" x14ac:dyDescent="0.25">
      <c r="A3530"/>
      <c r="B3530"/>
      <c r="C3530"/>
      <c r="D3530"/>
      <c r="E3530"/>
    </row>
    <row r="3531" spans="1:5" x14ac:dyDescent="0.25">
      <c r="A3531"/>
      <c r="B3531"/>
      <c r="C3531"/>
      <c r="D3531"/>
      <c r="E3531"/>
    </row>
    <row r="3532" spans="1:5" x14ac:dyDescent="0.25">
      <c r="A3532"/>
      <c r="B3532"/>
      <c r="C3532"/>
      <c r="D3532"/>
      <c r="E3532"/>
    </row>
    <row r="3533" spans="1:5" x14ac:dyDescent="0.25">
      <c r="A3533"/>
      <c r="B3533"/>
      <c r="C3533"/>
      <c r="D3533"/>
      <c r="E3533"/>
    </row>
    <row r="3534" spans="1:5" x14ac:dyDescent="0.25">
      <c r="A3534"/>
      <c r="B3534"/>
      <c r="C3534"/>
      <c r="D3534"/>
      <c r="E3534"/>
    </row>
    <row r="3535" spans="1:5" x14ac:dyDescent="0.25">
      <c r="A3535"/>
      <c r="B3535"/>
      <c r="C3535"/>
      <c r="D3535"/>
      <c r="E3535"/>
    </row>
    <row r="3536" spans="1:5" x14ac:dyDescent="0.25">
      <c r="A3536"/>
      <c r="B3536"/>
      <c r="C3536"/>
      <c r="D3536"/>
      <c r="E3536"/>
    </row>
    <row r="3537" spans="1:5" x14ac:dyDescent="0.25">
      <c r="A3537"/>
      <c r="B3537"/>
      <c r="C3537"/>
      <c r="D3537"/>
      <c r="E3537"/>
    </row>
    <row r="3538" spans="1:5" x14ac:dyDescent="0.25">
      <c r="A3538"/>
      <c r="B3538"/>
      <c r="C3538"/>
      <c r="D3538"/>
      <c r="E3538"/>
    </row>
    <row r="3539" spans="1:5" x14ac:dyDescent="0.25">
      <c r="A3539"/>
      <c r="B3539"/>
      <c r="C3539"/>
      <c r="D3539"/>
      <c r="E3539"/>
    </row>
    <row r="3540" spans="1:5" x14ac:dyDescent="0.25">
      <c r="A3540"/>
      <c r="B3540"/>
      <c r="C3540"/>
      <c r="D3540"/>
      <c r="E3540"/>
    </row>
    <row r="3541" spans="1:5" x14ac:dyDescent="0.25">
      <c r="A3541"/>
      <c r="B3541"/>
      <c r="C3541"/>
      <c r="D3541"/>
      <c r="E3541"/>
    </row>
    <row r="3542" spans="1:5" x14ac:dyDescent="0.25">
      <c r="A3542"/>
      <c r="B3542"/>
      <c r="C3542"/>
      <c r="D3542"/>
      <c r="E3542"/>
    </row>
    <row r="3543" spans="1:5" x14ac:dyDescent="0.25">
      <c r="A3543"/>
      <c r="B3543"/>
      <c r="C3543"/>
      <c r="D3543"/>
      <c r="E3543"/>
    </row>
    <row r="3544" spans="1:5" x14ac:dyDescent="0.25">
      <c r="A3544"/>
      <c r="B3544"/>
      <c r="C3544"/>
      <c r="D3544"/>
      <c r="E3544"/>
    </row>
    <row r="3545" spans="1:5" x14ac:dyDescent="0.25">
      <c r="A3545"/>
      <c r="B3545"/>
      <c r="C3545"/>
      <c r="D3545"/>
      <c r="E3545"/>
    </row>
    <row r="3546" spans="1:5" x14ac:dyDescent="0.25">
      <c r="A3546"/>
      <c r="B3546"/>
      <c r="C3546"/>
      <c r="D3546"/>
      <c r="E3546"/>
    </row>
    <row r="3547" spans="1:5" x14ac:dyDescent="0.25">
      <c r="A3547"/>
      <c r="B3547"/>
      <c r="C3547"/>
      <c r="D3547"/>
      <c r="E3547"/>
    </row>
    <row r="3548" spans="1:5" x14ac:dyDescent="0.25">
      <c r="A3548"/>
      <c r="B3548"/>
      <c r="C3548"/>
      <c r="D3548"/>
      <c r="E3548"/>
    </row>
    <row r="3549" spans="1:5" x14ac:dyDescent="0.25">
      <c r="A3549"/>
      <c r="B3549"/>
      <c r="C3549"/>
      <c r="D3549"/>
      <c r="E3549"/>
    </row>
    <row r="3550" spans="1:5" x14ac:dyDescent="0.25">
      <c r="A3550"/>
      <c r="B3550"/>
      <c r="C3550"/>
      <c r="D3550"/>
      <c r="E3550"/>
    </row>
    <row r="3551" spans="1:5" x14ac:dyDescent="0.25">
      <c r="A3551"/>
      <c r="B3551"/>
      <c r="C3551"/>
      <c r="D3551"/>
      <c r="E3551"/>
    </row>
    <row r="3552" spans="1:5" x14ac:dyDescent="0.25">
      <c r="A3552"/>
      <c r="B3552"/>
      <c r="C3552"/>
      <c r="D3552"/>
      <c r="E3552"/>
    </row>
    <row r="3553" spans="1:5" x14ac:dyDescent="0.25">
      <c r="A3553"/>
      <c r="B3553"/>
      <c r="C3553"/>
      <c r="D3553"/>
      <c r="E3553"/>
    </row>
    <row r="3554" spans="1:5" x14ac:dyDescent="0.25">
      <c r="A3554"/>
      <c r="B3554"/>
      <c r="C3554"/>
      <c r="D3554"/>
      <c r="E3554"/>
    </row>
    <row r="3555" spans="1:5" x14ac:dyDescent="0.25">
      <c r="A3555"/>
      <c r="B3555"/>
      <c r="C3555"/>
      <c r="D3555"/>
      <c r="E3555"/>
    </row>
    <row r="3556" spans="1:5" x14ac:dyDescent="0.25">
      <c r="A3556"/>
      <c r="B3556"/>
      <c r="C3556"/>
      <c r="D3556"/>
      <c r="E3556"/>
    </row>
    <row r="3557" spans="1:5" x14ac:dyDescent="0.25">
      <c r="A3557"/>
      <c r="B3557"/>
      <c r="C3557"/>
      <c r="D3557"/>
      <c r="E3557"/>
    </row>
    <row r="3558" spans="1:5" x14ac:dyDescent="0.25">
      <c r="A3558"/>
      <c r="B3558"/>
      <c r="C3558"/>
      <c r="D3558"/>
      <c r="E3558"/>
    </row>
    <row r="3559" spans="1:5" x14ac:dyDescent="0.25">
      <c r="A3559"/>
      <c r="B3559"/>
      <c r="C3559"/>
      <c r="D3559"/>
      <c r="E3559"/>
    </row>
    <row r="3560" spans="1:5" x14ac:dyDescent="0.25">
      <c r="A3560"/>
      <c r="B3560"/>
      <c r="C3560"/>
      <c r="D3560"/>
      <c r="E3560"/>
    </row>
    <row r="3561" spans="1:5" x14ac:dyDescent="0.25">
      <c r="A3561"/>
      <c r="B3561"/>
      <c r="C3561"/>
      <c r="D3561"/>
      <c r="E3561"/>
    </row>
    <row r="3562" spans="1:5" x14ac:dyDescent="0.25">
      <c r="A3562"/>
      <c r="B3562"/>
      <c r="C3562"/>
      <c r="D3562"/>
      <c r="E3562"/>
    </row>
    <row r="3563" spans="1:5" x14ac:dyDescent="0.25">
      <c r="A3563"/>
      <c r="B3563"/>
      <c r="C3563"/>
      <c r="D3563"/>
      <c r="E3563"/>
    </row>
    <row r="3564" spans="1:5" x14ac:dyDescent="0.25">
      <c r="A3564"/>
      <c r="B3564"/>
      <c r="C3564"/>
      <c r="D3564"/>
      <c r="E3564"/>
    </row>
    <row r="3565" spans="1:5" x14ac:dyDescent="0.25">
      <c r="A3565"/>
      <c r="B3565"/>
      <c r="C3565"/>
      <c r="D3565"/>
      <c r="E3565"/>
    </row>
    <row r="3566" spans="1:5" x14ac:dyDescent="0.25">
      <c r="A3566"/>
      <c r="B3566"/>
      <c r="C3566"/>
      <c r="D3566"/>
      <c r="E3566"/>
    </row>
    <row r="3567" spans="1:5" x14ac:dyDescent="0.25">
      <c r="A3567"/>
      <c r="B3567"/>
      <c r="C3567"/>
      <c r="D3567"/>
      <c r="E3567"/>
    </row>
    <row r="3568" spans="1:5" x14ac:dyDescent="0.25">
      <c r="A3568"/>
      <c r="B3568"/>
      <c r="C3568"/>
      <c r="D3568"/>
      <c r="E3568"/>
    </row>
    <row r="3569" spans="1:5" x14ac:dyDescent="0.25">
      <c r="A3569"/>
      <c r="B3569"/>
      <c r="C3569"/>
      <c r="D3569"/>
      <c r="E3569"/>
    </row>
    <row r="3570" spans="1:5" x14ac:dyDescent="0.25">
      <c r="A3570"/>
      <c r="B3570"/>
      <c r="C3570"/>
      <c r="D3570"/>
      <c r="E3570"/>
    </row>
    <row r="3571" spans="1:5" x14ac:dyDescent="0.25">
      <c r="A3571"/>
      <c r="B3571"/>
      <c r="C3571"/>
      <c r="D3571"/>
      <c r="E3571"/>
    </row>
    <row r="3572" spans="1:5" x14ac:dyDescent="0.25">
      <c r="A3572"/>
      <c r="B3572"/>
      <c r="C3572"/>
      <c r="D3572"/>
      <c r="E3572"/>
    </row>
    <row r="3573" spans="1:5" x14ac:dyDescent="0.25">
      <c r="A3573"/>
      <c r="B3573"/>
      <c r="C3573"/>
      <c r="D3573"/>
      <c r="E3573"/>
    </row>
    <row r="3574" spans="1:5" x14ac:dyDescent="0.25">
      <c r="A3574"/>
      <c r="B3574"/>
      <c r="C3574"/>
      <c r="D3574"/>
      <c r="E3574"/>
    </row>
    <row r="3575" spans="1:5" x14ac:dyDescent="0.25">
      <c r="A3575"/>
      <c r="B3575"/>
      <c r="C3575"/>
      <c r="D3575"/>
      <c r="E3575"/>
    </row>
    <row r="3576" spans="1:5" x14ac:dyDescent="0.25">
      <c r="A3576"/>
      <c r="B3576"/>
      <c r="C3576"/>
      <c r="D3576"/>
      <c r="E3576"/>
    </row>
    <row r="3577" spans="1:5" x14ac:dyDescent="0.25">
      <c r="A3577"/>
      <c r="B3577"/>
      <c r="C3577"/>
      <c r="D3577"/>
      <c r="E3577"/>
    </row>
    <row r="3578" spans="1:5" x14ac:dyDescent="0.25">
      <c r="A3578"/>
      <c r="B3578"/>
      <c r="C3578"/>
      <c r="D3578"/>
      <c r="E3578"/>
    </row>
    <row r="3579" spans="1:5" x14ac:dyDescent="0.25">
      <c r="A3579"/>
      <c r="B3579"/>
      <c r="C3579"/>
      <c r="D3579"/>
      <c r="E3579"/>
    </row>
    <row r="3580" spans="1:5" x14ac:dyDescent="0.25">
      <c r="A3580"/>
      <c r="B3580"/>
      <c r="C3580"/>
      <c r="D3580"/>
      <c r="E3580"/>
    </row>
    <row r="3581" spans="1:5" x14ac:dyDescent="0.25">
      <c r="A3581"/>
      <c r="B3581"/>
      <c r="C3581"/>
      <c r="D3581"/>
      <c r="E3581"/>
    </row>
    <row r="3582" spans="1:5" x14ac:dyDescent="0.25">
      <c r="A3582"/>
      <c r="B3582"/>
      <c r="C3582"/>
      <c r="D3582"/>
      <c r="E3582"/>
    </row>
    <row r="3583" spans="1:5" x14ac:dyDescent="0.25">
      <c r="A3583"/>
      <c r="B3583"/>
      <c r="C3583"/>
      <c r="D3583"/>
      <c r="E3583"/>
    </row>
    <row r="3584" spans="1:5" x14ac:dyDescent="0.25">
      <c r="A3584"/>
      <c r="B3584"/>
      <c r="C3584"/>
      <c r="D3584"/>
      <c r="E3584"/>
    </row>
    <row r="3585" spans="1:5" x14ac:dyDescent="0.25">
      <c r="A3585"/>
      <c r="B3585"/>
      <c r="C3585"/>
      <c r="D3585"/>
      <c r="E3585"/>
    </row>
    <row r="3586" spans="1:5" x14ac:dyDescent="0.25">
      <c r="A3586"/>
      <c r="B3586"/>
      <c r="C3586"/>
      <c r="D3586"/>
      <c r="E3586"/>
    </row>
    <row r="3587" spans="1:5" x14ac:dyDescent="0.25">
      <c r="A3587"/>
      <c r="B3587"/>
      <c r="C3587"/>
      <c r="D3587"/>
      <c r="E3587"/>
    </row>
    <row r="3588" spans="1:5" x14ac:dyDescent="0.25">
      <c r="A3588"/>
      <c r="B3588"/>
      <c r="C3588"/>
      <c r="D3588"/>
      <c r="E3588"/>
    </row>
    <row r="3589" spans="1:5" x14ac:dyDescent="0.25">
      <c r="A3589"/>
      <c r="B3589"/>
      <c r="C3589"/>
      <c r="D3589"/>
      <c r="E3589"/>
    </row>
    <row r="3590" spans="1:5" x14ac:dyDescent="0.25">
      <c r="A3590"/>
      <c r="B3590"/>
      <c r="C3590"/>
      <c r="D3590"/>
      <c r="E3590"/>
    </row>
    <row r="3591" spans="1:5" x14ac:dyDescent="0.25">
      <c r="A3591"/>
      <c r="B3591"/>
      <c r="C3591"/>
      <c r="D3591"/>
      <c r="E3591"/>
    </row>
    <row r="3592" spans="1:5" x14ac:dyDescent="0.25">
      <c r="A3592"/>
      <c r="B3592"/>
      <c r="C3592"/>
      <c r="D3592"/>
      <c r="E3592"/>
    </row>
    <row r="3593" spans="1:5" x14ac:dyDescent="0.25">
      <c r="A3593"/>
      <c r="B3593"/>
      <c r="C3593"/>
      <c r="D3593"/>
      <c r="E3593"/>
    </row>
    <row r="3594" spans="1:5" x14ac:dyDescent="0.25">
      <c r="A3594"/>
      <c r="B3594"/>
      <c r="C3594"/>
      <c r="D3594"/>
      <c r="E3594"/>
    </row>
    <row r="3595" spans="1:5" x14ac:dyDescent="0.25">
      <c r="A3595"/>
      <c r="B3595"/>
      <c r="C3595"/>
      <c r="D3595"/>
      <c r="E3595"/>
    </row>
    <row r="3596" spans="1:5" x14ac:dyDescent="0.25">
      <c r="A3596"/>
      <c r="B3596"/>
      <c r="C3596"/>
      <c r="D3596"/>
      <c r="E3596"/>
    </row>
    <row r="3597" spans="1:5" x14ac:dyDescent="0.25">
      <c r="A3597"/>
      <c r="B3597"/>
      <c r="C3597"/>
      <c r="D3597"/>
      <c r="E3597"/>
    </row>
    <row r="3598" spans="1:5" x14ac:dyDescent="0.25">
      <c r="A3598"/>
      <c r="B3598"/>
      <c r="C3598"/>
      <c r="D3598"/>
      <c r="E3598"/>
    </row>
    <row r="3599" spans="1:5" x14ac:dyDescent="0.25">
      <c r="A3599"/>
      <c r="B3599"/>
      <c r="C3599"/>
      <c r="D3599"/>
      <c r="E3599"/>
    </row>
    <row r="3600" spans="1:5" x14ac:dyDescent="0.25">
      <c r="A3600"/>
      <c r="B3600"/>
      <c r="C3600"/>
      <c r="D3600"/>
      <c r="E3600"/>
    </row>
    <row r="3601" spans="1:5" x14ac:dyDescent="0.25">
      <c r="A3601"/>
      <c r="B3601"/>
      <c r="C3601"/>
      <c r="D3601"/>
      <c r="E3601"/>
    </row>
    <row r="3602" spans="1:5" x14ac:dyDescent="0.25">
      <c r="A3602"/>
      <c r="B3602"/>
      <c r="C3602"/>
      <c r="D3602"/>
      <c r="E3602"/>
    </row>
    <row r="3603" spans="1:5" x14ac:dyDescent="0.25">
      <c r="A3603"/>
      <c r="B3603"/>
      <c r="C3603"/>
      <c r="D3603"/>
      <c r="E3603"/>
    </row>
    <row r="3604" spans="1:5" x14ac:dyDescent="0.25">
      <c r="A3604"/>
      <c r="B3604"/>
      <c r="C3604"/>
      <c r="D3604"/>
      <c r="E3604"/>
    </row>
    <row r="3605" spans="1:5" x14ac:dyDescent="0.25">
      <c r="A3605"/>
      <c r="B3605"/>
      <c r="C3605"/>
      <c r="D3605"/>
      <c r="E3605"/>
    </row>
    <row r="3606" spans="1:5" x14ac:dyDescent="0.25">
      <c r="A3606"/>
      <c r="B3606"/>
      <c r="C3606"/>
      <c r="D3606"/>
      <c r="E3606"/>
    </row>
    <row r="3607" spans="1:5" x14ac:dyDescent="0.25">
      <c r="A3607"/>
      <c r="B3607"/>
      <c r="C3607"/>
      <c r="D3607"/>
      <c r="E3607"/>
    </row>
    <row r="3608" spans="1:5" x14ac:dyDescent="0.25">
      <c r="A3608"/>
      <c r="B3608"/>
      <c r="C3608"/>
      <c r="D3608"/>
      <c r="E3608"/>
    </row>
    <row r="3609" spans="1:5" x14ac:dyDescent="0.25">
      <c r="A3609"/>
      <c r="B3609"/>
      <c r="C3609"/>
      <c r="D3609"/>
      <c r="E3609"/>
    </row>
    <row r="3610" spans="1:5" x14ac:dyDescent="0.25">
      <c r="A3610"/>
      <c r="B3610"/>
      <c r="C3610"/>
      <c r="D3610"/>
      <c r="E3610"/>
    </row>
    <row r="3611" spans="1:5" x14ac:dyDescent="0.25">
      <c r="A3611"/>
      <c r="B3611"/>
      <c r="C3611"/>
      <c r="D3611"/>
      <c r="E3611"/>
    </row>
    <row r="3612" spans="1:5" x14ac:dyDescent="0.25">
      <c r="A3612"/>
      <c r="B3612"/>
      <c r="C3612"/>
      <c r="D3612"/>
      <c r="E3612"/>
    </row>
    <row r="3613" spans="1:5" x14ac:dyDescent="0.25">
      <c r="A3613"/>
      <c r="B3613"/>
      <c r="C3613"/>
      <c r="D3613"/>
      <c r="E3613"/>
    </row>
    <row r="3614" spans="1:5" x14ac:dyDescent="0.25">
      <c r="A3614"/>
      <c r="B3614"/>
      <c r="C3614"/>
      <c r="D3614"/>
      <c r="E3614"/>
    </row>
    <row r="3615" spans="1:5" x14ac:dyDescent="0.25">
      <c r="A3615"/>
      <c r="B3615"/>
      <c r="C3615"/>
      <c r="D3615"/>
      <c r="E3615"/>
    </row>
    <row r="3616" spans="1:5" x14ac:dyDescent="0.25">
      <c r="A3616"/>
      <c r="B3616"/>
      <c r="C3616"/>
      <c r="D3616"/>
      <c r="E3616"/>
    </row>
    <row r="3617" spans="1:5" x14ac:dyDescent="0.25">
      <c r="A3617"/>
      <c r="B3617"/>
      <c r="C3617"/>
      <c r="D3617"/>
      <c r="E3617"/>
    </row>
    <row r="3618" spans="1:5" x14ac:dyDescent="0.25">
      <c r="A3618"/>
      <c r="B3618"/>
      <c r="C3618"/>
      <c r="D3618"/>
      <c r="E3618"/>
    </row>
    <row r="3619" spans="1:5" x14ac:dyDescent="0.25">
      <c r="A3619"/>
      <c r="B3619"/>
      <c r="C3619"/>
      <c r="D3619"/>
      <c r="E3619"/>
    </row>
    <row r="3620" spans="1:5" x14ac:dyDescent="0.25">
      <c r="A3620"/>
      <c r="B3620"/>
      <c r="C3620"/>
      <c r="D3620"/>
      <c r="E3620"/>
    </row>
    <row r="3621" spans="1:5" x14ac:dyDescent="0.25">
      <c r="A3621"/>
      <c r="B3621"/>
      <c r="C3621"/>
      <c r="D3621"/>
      <c r="E3621"/>
    </row>
    <row r="3622" spans="1:5" x14ac:dyDescent="0.25">
      <c r="A3622"/>
      <c r="B3622"/>
      <c r="C3622"/>
      <c r="D3622"/>
      <c r="E3622"/>
    </row>
    <row r="3623" spans="1:5" x14ac:dyDescent="0.25">
      <c r="A3623"/>
      <c r="B3623"/>
      <c r="C3623"/>
      <c r="D3623"/>
      <c r="E3623"/>
    </row>
    <row r="3624" spans="1:5" x14ac:dyDescent="0.25">
      <c r="A3624"/>
      <c r="B3624"/>
      <c r="C3624"/>
      <c r="D3624"/>
      <c r="E3624"/>
    </row>
    <row r="3625" spans="1:5" x14ac:dyDescent="0.25">
      <c r="A3625"/>
      <c r="B3625"/>
      <c r="C3625"/>
      <c r="D3625"/>
      <c r="E3625"/>
    </row>
    <row r="3626" spans="1:5" x14ac:dyDescent="0.25">
      <c r="A3626"/>
      <c r="B3626"/>
      <c r="C3626"/>
      <c r="D3626"/>
      <c r="E3626"/>
    </row>
    <row r="3627" spans="1:5" x14ac:dyDescent="0.25">
      <c r="A3627"/>
      <c r="B3627"/>
      <c r="C3627"/>
      <c r="D3627"/>
      <c r="E3627"/>
    </row>
    <row r="3628" spans="1:5" x14ac:dyDescent="0.25">
      <c r="A3628"/>
      <c r="B3628"/>
      <c r="C3628"/>
      <c r="D3628"/>
      <c r="E3628"/>
    </row>
    <row r="3629" spans="1:5" x14ac:dyDescent="0.25">
      <c r="A3629"/>
      <c r="B3629"/>
      <c r="C3629"/>
      <c r="D3629"/>
      <c r="E3629"/>
    </row>
    <row r="3630" spans="1:5" x14ac:dyDescent="0.25">
      <c r="A3630"/>
      <c r="B3630"/>
      <c r="C3630"/>
      <c r="D3630"/>
      <c r="E3630"/>
    </row>
    <row r="3631" spans="1:5" x14ac:dyDescent="0.25">
      <c r="A3631"/>
      <c r="B3631"/>
      <c r="C3631"/>
      <c r="D3631"/>
      <c r="E3631"/>
    </row>
    <row r="3632" spans="1:5" x14ac:dyDescent="0.25">
      <c r="A3632"/>
      <c r="B3632"/>
      <c r="C3632"/>
      <c r="D3632"/>
      <c r="E3632"/>
    </row>
    <row r="3633" spans="1:5" x14ac:dyDescent="0.25">
      <c r="A3633"/>
      <c r="B3633"/>
      <c r="C3633"/>
      <c r="D3633"/>
      <c r="E3633"/>
    </row>
    <row r="3634" spans="1:5" x14ac:dyDescent="0.25">
      <c r="A3634"/>
      <c r="B3634"/>
      <c r="C3634"/>
      <c r="D3634"/>
      <c r="E3634"/>
    </row>
    <row r="3635" spans="1:5" x14ac:dyDescent="0.25">
      <c r="A3635"/>
      <c r="B3635"/>
      <c r="C3635"/>
      <c r="D3635"/>
      <c r="E3635"/>
    </row>
    <row r="3636" spans="1:5" x14ac:dyDescent="0.25">
      <c r="A3636"/>
      <c r="B3636"/>
      <c r="C3636"/>
      <c r="D3636"/>
      <c r="E3636"/>
    </row>
    <row r="3637" spans="1:5" x14ac:dyDescent="0.25">
      <c r="A3637"/>
      <c r="B3637"/>
      <c r="C3637"/>
      <c r="D3637"/>
      <c r="E3637"/>
    </row>
    <row r="3638" spans="1:5" x14ac:dyDescent="0.25">
      <c r="A3638"/>
      <c r="B3638"/>
      <c r="C3638"/>
      <c r="D3638"/>
      <c r="E3638"/>
    </row>
    <row r="3639" spans="1:5" x14ac:dyDescent="0.25">
      <c r="A3639"/>
      <c r="B3639"/>
      <c r="C3639"/>
      <c r="D3639"/>
      <c r="E3639"/>
    </row>
    <row r="3640" spans="1:5" x14ac:dyDescent="0.25">
      <c r="A3640"/>
      <c r="B3640"/>
      <c r="C3640"/>
      <c r="D3640"/>
      <c r="E3640"/>
    </row>
    <row r="3641" spans="1:5" x14ac:dyDescent="0.25">
      <c r="A3641"/>
      <c r="B3641"/>
      <c r="C3641"/>
      <c r="D3641"/>
      <c r="E3641"/>
    </row>
    <row r="3642" spans="1:5" x14ac:dyDescent="0.25">
      <c r="A3642"/>
      <c r="B3642"/>
      <c r="C3642"/>
      <c r="D3642"/>
      <c r="E3642"/>
    </row>
    <row r="3643" spans="1:5" x14ac:dyDescent="0.25">
      <c r="A3643"/>
      <c r="B3643"/>
      <c r="C3643"/>
      <c r="D3643"/>
      <c r="E3643"/>
    </row>
    <row r="3644" spans="1:5" x14ac:dyDescent="0.25">
      <c r="A3644"/>
      <c r="B3644"/>
      <c r="C3644"/>
      <c r="D3644"/>
      <c r="E3644"/>
    </row>
    <row r="3645" spans="1:5" x14ac:dyDescent="0.25">
      <c r="A3645"/>
      <c r="B3645"/>
      <c r="C3645"/>
      <c r="D3645"/>
      <c r="E3645"/>
    </row>
    <row r="3646" spans="1:5" x14ac:dyDescent="0.25">
      <c r="A3646"/>
      <c r="B3646"/>
      <c r="C3646"/>
      <c r="D3646"/>
      <c r="E3646"/>
    </row>
    <row r="3647" spans="1:5" x14ac:dyDescent="0.25">
      <c r="A3647"/>
      <c r="B3647"/>
      <c r="C3647"/>
      <c r="D3647"/>
      <c r="E3647"/>
    </row>
    <row r="3648" spans="1:5" x14ac:dyDescent="0.25">
      <c r="A3648"/>
      <c r="B3648"/>
      <c r="C3648"/>
      <c r="D3648"/>
      <c r="E3648"/>
    </row>
    <row r="3649" spans="1:5" x14ac:dyDescent="0.25">
      <c r="A3649"/>
      <c r="B3649"/>
      <c r="C3649"/>
      <c r="D3649"/>
      <c r="E3649"/>
    </row>
    <row r="3650" spans="1:5" x14ac:dyDescent="0.25">
      <c r="A3650"/>
      <c r="B3650"/>
      <c r="C3650"/>
      <c r="D3650"/>
      <c r="E3650"/>
    </row>
    <row r="3651" spans="1:5" x14ac:dyDescent="0.25">
      <c r="A3651"/>
      <c r="B3651"/>
      <c r="C3651"/>
      <c r="D3651"/>
      <c r="E3651"/>
    </row>
    <row r="3652" spans="1:5" x14ac:dyDescent="0.25">
      <c r="A3652"/>
      <c r="B3652"/>
      <c r="C3652"/>
      <c r="D3652"/>
      <c r="E3652"/>
    </row>
    <row r="3653" spans="1:5" x14ac:dyDescent="0.25">
      <c r="A3653"/>
      <c r="B3653"/>
      <c r="C3653"/>
      <c r="D3653"/>
      <c r="E3653"/>
    </row>
    <row r="3654" spans="1:5" x14ac:dyDescent="0.25">
      <c r="A3654"/>
      <c r="B3654"/>
      <c r="C3654"/>
      <c r="D3654"/>
      <c r="E3654"/>
    </row>
    <row r="3655" spans="1:5" x14ac:dyDescent="0.25">
      <c r="A3655"/>
      <c r="B3655"/>
      <c r="C3655"/>
      <c r="D3655"/>
      <c r="E3655"/>
    </row>
    <row r="3656" spans="1:5" x14ac:dyDescent="0.25">
      <c r="A3656"/>
      <c r="B3656"/>
      <c r="C3656"/>
      <c r="D3656"/>
      <c r="E3656"/>
    </row>
    <row r="3657" spans="1:5" x14ac:dyDescent="0.25">
      <c r="A3657"/>
      <c r="B3657"/>
      <c r="C3657"/>
      <c r="D3657"/>
      <c r="E3657"/>
    </row>
    <row r="3658" spans="1:5" x14ac:dyDescent="0.25">
      <c r="A3658"/>
      <c r="B3658"/>
      <c r="C3658"/>
      <c r="D3658"/>
      <c r="E3658"/>
    </row>
    <row r="3659" spans="1:5" x14ac:dyDescent="0.25">
      <c r="A3659"/>
      <c r="B3659"/>
      <c r="C3659"/>
      <c r="D3659"/>
      <c r="E3659"/>
    </row>
    <row r="3660" spans="1:5" x14ac:dyDescent="0.25">
      <c r="A3660"/>
      <c r="B3660"/>
      <c r="C3660"/>
      <c r="D3660"/>
      <c r="E3660"/>
    </row>
    <row r="3661" spans="1:5" x14ac:dyDescent="0.25">
      <c r="A3661"/>
      <c r="B3661"/>
      <c r="C3661"/>
      <c r="D3661"/>
      <c r="E3661"/>
    </row>
    <row r="3662" spans="1:5" x14ac:dyDescent="0.25">
      <c r="A3662"/>
      <c r="B3662"/>
      <c r="C3662"/>
      <c r="D3662"/>
      <c r="E3662"/>
    </row>
    <row r="3663" spans="1:5" x14ac:dyDescent="0.25">
      <c r="A3663"/>
      <c r="B3663"/>
      <c r="C3663"/>
      <c r="D3663"/>
      <c r="E3663"/>
    </row>
    <row r="3664" spans="1:5" x14ac:dyDescent="0.25">
      <c r="A3664"/>
      <c r="B3664"/>
      <c r="C3664"/>
      <c r="D3664"/>
      <c r="E3664"/>
    </row>
    <row r="3665" spans="1:5" x14ac:dyDescent="0.25">
      <c r="A3665"/>
      <c r="B3665"/>
      <c r="C3665"/>
      <c r="D3665"/>
      <c r="E3665"/>
    </row>
    <row r="3666" spans="1:5" x14ac:dyDescent="0.25">
      <c r="A3666"/>
      <c r="B3666"/>
      <c r="C3666"/>
      <c r="D3666"/>
      <c r="E3666"/>
    </row>
    <row r="3667" spans="1:5" x14ac:dyDescent="0.25">
      <c r="A3667"/>
      <c r="B3667"/>
      <c r="C3667"/>
      <c r="D3667"/>
      <c r="E3667"/>
    </row>
    <row r="3668" spans="1:5" x14ac:dyDescent="0.25">
      <c r="A3668"/>
      <c r="B3668"/>
      <c r="C3668"/>
      <c r="D3668"/>
      <c r="E3668"/>
    </row>
    <row r="3669" spans="1:5" x14ac:dyDescent="0.25">
      <c r="A3669"/>
      <c r="B3669"/>
      <c r="C3669"/>
      <c r="D3669"/>
      <c r="E3669"/>
    </row>
    <row r="3670" spans="1:5" x14ac:dyDescent="0.25">
      <c r="A3670"/>
      <c r="B3670"/>
      <c r="C3670"/>
      <c r="D3670"/>
      <c r="E3670"/>
    </row>
    <row r="3671" spans="1:5" x14ac:dyDescent="0.25">
      <c r="A3671"/>
      <c r="B3671"/>
      <c r="C3671"/>
      <c r="D3671"/>
      <c r="E3671"/>
    </row>
    <row r="3672" spans="1:5" x14ac:dyDescent="0.25">
      <c r="A3672"/>
      <c r="B3672"/>
      <c r="C3672"/>
      <c r="D3672"/>
      <c r="E3672"/>
    </row>
    <row r="3673" spans="1:5" x14ac:dyDescent="0.25">
      <c r="A3673"/>
      <c r="B3673"/>
      <c r="C3673"/>
      <c r="D3673"/>
      <c r="E3673"/>
    </row>
    <row r="3674" spans="1:5" x14ac:dyDescent="0.25">
      <c r="A3674"/>
      <c r="B3674"/>
      <c r="C3674"/>
      <c r="D3674"/>
      <c r="E3674"/>
    </row>
    <row r="3675" spans="1:5" x14ac:dyDescent="0.25">
      <c r="A3675"/>
      <c r="B3675"/>
      <c r="C3675"/>
      <c r="D3675"/>
      <c r="E3675"/>
    </row>
    <row r="3676" spans="1:5" x14ac:dyDescent="0.25">
      <c r="A3676"/>
      <c r="B3676"/>
      <c r="C3676"/>
      <c r="D3676"/>
      <c r="E3676"/>
    </row>
    <row r="3677" spans="1:5" x14ac:dyDescent="0.25">
      <c r="A3677"/>
      <c r="B3677"/>
      <c r="C3677"/>
      <c r="D3677"/>
      <c r="E3677"/>
    </row>
    <row r="3678" spans="1:5" x14ac:dyDescent="0.25">
      <c r="A3678"/>
      <c r="B3678"/>
      <c r="C3678"/>
      <c r="D3678"/>
      <c r="E3678"/>
    </row>
    <row r="3679" spans="1:5" x14ac:dyDescent="0.25">
      <c r="A3679"/>
      <c r="B3679"/>
      <c r="C3679"/>
      <c r="D3679"/>
      <c r="E3679"/>
    </row>
    <row r="3680" spans="1:5" x14ac:dyDescent="0.25">
      <c r="A3680"/>
      <c r="B3680"/>
      <c r="C3680"/>
      <c r="D3680"/>
      <c r="E3680"/>
    </row>
    <row r="3681" spans="1:5" x14ac:dyDescent="0.25">
      <c r="A3681"/>
      <c r="B3681"/>
      <c r="C3681"/>
      <c r="D3681"/>
      <c r="E3681"/>
    </row>
    <row r="3682" spans="1:5" x14ac:dyDescent="0.25">
      <c r="A3682"/>
      <c r="B3682"/>
      <c r="C3682"/>
      <c r="D3682"/>
      <c r="E3682"/>
    </row>
    <row r="3683" spans="1:5" x14ac:dyDescent="0.25">
      <c r="A3683"/>
      <c r="B3683"/>
      <c r="C3683"/>
      <c r="D3683"/>
      <c r="E3683"/>
    </row>
    <row r="3684" spans="1:5" x14ac:dyDescent="0.25">
      <c r="A3684"/>
      <c r="B3684"/>
      <c r="C3684"/>
      <c r="D3684"/>
      <c r="E3684"/>
    </row>
    <row r="3685" spans="1:5" x14ac:dyDescent="0.25">
      <c r="A3685"/>
      <c r="B3685"/>
      <c r="C3685"/>
      <c r="D3685"/>
      <c r="E3685"/>
    </row>
    <row r="3686" spans="1:5" x14ac:dyDescent="0.25">
      <c r="A3686"/>
      <c r="B3686"/>
      <c r="C3686"/>
      <c r="D3686"/>
      <c r="E3686"/>
    </row>
    <row r="3687" spans="1:5" x14ac:dyDescent="0.25">
      <c r="A3687"/>
      <c r="B3687"/>
      <c r="C3687"/>
      <c r="D3687"/>
      <c r="E3687"/>
    </row>
    <row r="3688" spans="1:5" x14ac:dyDescent="0.25">
      <c r="A3688"/>
      <c r="B3688"/>
      <c r="C3688"/>
      <c r="D3688"/>
      <c r="E3688"/>
    </row>
    <row r="3689" spans="1:5" x14ac:dyDescent="0.25">
      <c r="A3689"/>
      <c r="B3689"/>
      <c r="C3689"/>
      <c r="D3689"/>
      <c r="E3689"/>
    </row>
    <row r="3690" spans="1:5" x14ac:dyDescent="0.25">
      <c r="A3690"/>
      <c r="B3690"/>
      <c r="C3690"/>
      <c r="D3690"/>
      <c r="E3690"/>
    </row>
    <row r="3691" spans="1:5" x14ac:dyDescent="0.25">
      <c r="A3691"/>
      <c r="B3691"/>
      <c r="C3691"/>
      <c r="D3691"/>
      <c r="E3691"/>
    </row>
    <row r="3692" spans="1:5" x14ac:dyDescent="0.25">
      <c r="A3692"/>
      <c r="B3692"/>
      <c r="C3692"/>
      <c r="D3692"/>
      <c r="E3692"/>
    </row>
    <row r="3693" spans="1:5" x14ac:dyDescent="0.25">
      <c r="A3693"/>
      <c r="B3693"/>
      <c r="C3693"/>
      <c r="D3693"/>
      <c r="E3693"/>
    </row>
    <row r="3694" spans="1:5" x14ac:dyDescent="0.25">
      <c r="A3694"/>
      <c r="B3694"/>
      <c r="C3694"/>
      <c r="D3694"/>
      <c r="E3694"/>
    </row>
    <row r="3695" spans="1:5" x14ac:dyDescent="0.25">
      <c r="A3695"/>
      <c r="B3695"/>
      <c r="C3695"/>
      <c r="D3695"/>
      <c r="E3695"/>
    </row>
    <row r="3696" spans="1:5" x14ac:dyDescent="0.25">
      <c r="A3696"/>
      <c r="B3696"/>
      <c r="C3696"/>
      <c r="D3696"/>
      <c r="E3696"/>
    </row>
    <row r="3697" spans="1:5" x14ac:dyDescent="0.25">
      <c r="A3697"/>
      <c r="B3697"/>
      <c r="C3697"/>
      <c r="D3697"/>
      <c r="E3697"/>
    </row>
    <row r="3698" spans="1:5" x14ac:dyDescent="0.25">
      <c r="A3698"/>
      <c r="B3698"/>
      <c r="C3698"/>
      <c r="D3698"/>
      <c r="E3698"/>
    </row>
    <row r="3699" spans="1:5" x14ac:dyDescent="0.25">
      <c r="A3699"/>
      <c r="B3699"/>
      <c r="C3699"/>
      <c r="D3699"/>
      <c r="E3699"/>
    </row>
    <row r="3700" spans="1:5" x14ac:dyDescent="0.25">
      <c r="A3700"/>
      <c r="B3700"/>
      <c r="C3700"/>
      <c r="D3700"/>
      <c r="E3700"/>
    </row>
    <row r="3701" spans="1:5" x14ac:dyDescent="0.25">
      <c r="A3701"/>
      <c r="B3701"/>
      <c r="C3701"/>
      <c r="D3701"/>
      <c r="E3701"/>
    </row>
    <row r="3702" spans="1:5" x14ac:dyDescent="0.25">
      <c r="A3702"/>
      <c r="B3702"/>
      <c r="C3702"/>
      <c r="D3702"/>
      <c r="E3702"/>
    </row>
    <row r="3703" spans="1:5" x14ac:dyDescent="0.25">
      <c r="A3703"/>
      <c r="B3703"/>
      <c r="C3703"/>
      <c r="D3703"/>
      <c r="E3703"/>
    </row>
    <row r="3704" spans="1:5" x14ac:dyDescent="0.25">
      <c r="A3704"/>
      <c r="B3704"/>
      <c r="C3704"/>
      <c r="D3704"/>
      <c r="E3704"/>
    </row>
    <row r="3705" spans="1:5" x14ac:dyDescent="0.25">
      <c r="A3705"/>
      <c r="B3705"/>
      <c r="C3705"/>
      <c r="D3705"/>
      <c r="E3705"/>
    </row>
    <row r="3706" spans="1:5" x14ac:dyDescent="0.25">
      <c r="A3706"/>
      <c r="B3706"/>
      <c r="C3706"/>
      <c r="D3706"/>
      <c r="E3706"/>
    </row>
    <row r="3707" spans="1:5" x14ac:dyDescent="0.25">
      <c r="A3707"/>
      <c r="B3707"/>
      <c r="C3707"/>
      <c r="D3707"/>
      <c r="E3707"/>
    </row>
    <row r="3708" spans="1:5" x14ac:dyDescent="0.25">
      <c r="A3708"/>
      <c r="B3708"/>
      <c r="C3708"/>
      <c r="D3708"/>
      <c r="E3708"/>
    </row>
    <row r="3709" spans="1:5" x14ac:dyDescent="0.25">
      <c r="A3709"/>
      <c r="B3709"/>
      <c r="C3709"/>
      <c r="D3709"/>
      <c r="E3709"/>
    </row>
    <row r="3710" spans="1:5" x14ac:dyDescent="0.25">
      <c r="A3710"/>
      <c r="B3710"/>
      <c r="C3710"/>
      <c r="D3710"/>
      <c r="E3710"/>
    </row>
    <row r="3711" spans="1:5" x14ac:dyDescent="0.25">
      <c r="A3711"/>
      <c r="B3711"/>
      <c r="C3711"/>
      <c r="D3711"/>
      <c r="E3711"/>
    </row>
    <row r="3712" spans="1:5" x14ac:dyDescent="0.25">
      <c r="A3712"/>
      <c r="B3712"/>
      <c r="C3712"/>
      <c r="D3712"/>
      <c r="E3712"/>
    </row>
    <row r="3713" spans="1:5" x14ac:dyDescent="0.25">
      <c r="A3713"/>
      <c r="B3713"/>
      <c r="C3713"/>
      <c r="D3713"/>
      <c r="E3713"/>
    </row>
    <row r="3714" spans="1:5" x14ac:dyDescent="0.25">
      <c r="A3714"/>
      <c r="B3714"/>
      <c r="C3714"/>
      <c r="D3714"/>
      <c r="E3714"/>
    </row>
    <row r="3715" spans="1:5" x14ac:dyDescent="0.25">
      <c r="A3715"/>
      <c r="B3715"/>
      <c r="C3715"/>
      <c r="D3715"/>
      <c r="E3715"/>
    </row>
    <row r="3716" spans="1:5" x14ac:dyDescent="0.25">
      <c r="A3716"/>
      <c r="B3716"/>
      <c r="C3716"/>
      <c r="D3716"/>
      <c r="E3716"/>
    </row>
    <row r="3717" spans="1:5" x14ac:dyDescent="0.25">
      <c r="A3717"/>
      <c r="B3717"/>
      <c r="C3717"/>
      <c r="D3717"/>
      <c r="E3717"/>
    </row>
    <row r="3718" spans="1:5" x14ac:dyDescent="0.25">
      <c r="A3718"/>
      <c r="B3718"/>
      <c r="C3718"/>
      <c r="D3718"/>
      <c r="E3718"/>
    </row>
    <row r="3719" spans="1:5" x14ac:dyDescent="0.25">
      <c r="A3719"/>
      <c r="B3719"/>
      <c r="C3719"/>
      <c r="D3719"/>
      <c r="E3719"/>
    </row>
    <row r="3720" spans="1:5" x14ac:dyDescent="0.25">
      <c r="A3720"/>
      <c r="B3720"/>
      <c r="C3720"/>
      <c r="D3720"/>
      <c r="E3720"/>
    </row>
    <row r="3721" spans="1:5" x14ac:dyDescent="0.25">
      <c r="A3721"/>
      <c r="B3721"/>
      <c r="C3721"/>
      <c r="D3721"/>
      <c r="E3721"/>
    </row>
    <row r="3722" spans="1:5" x14ac:dyDescent="0.25">
      <c r="A3722"/>
      <c r="B3722"/>
      <c r="C3722"/>
      <c r="D3722"/>
      <c r="E3722"/>
    </row>
    <row r="3723" spans="1:5" x14ac:dyDescent="0.25">
      <c r="A3723"/>
      <c r="B3723"/>
      <c r="C3723"/>
      <c r="D3723"/>
      <c r="E3723"/>
    </row>
    <row r="3724" spans="1:5" x14ac:dyDescent="0.25">
      <c r="A3724"/>
      <c r="B3724"/>
      <c r="C3724"/>
      <c r="D3724"/>
      <c r="E3724"/>
    </row>
    <row r="3725" spans="1:5" x14ac:dyDescent="0.25">
      <c r="A3725"/>
      <c r="B3725"/>
      <c r="C3725"/>
      <c r="D3725"/>
      <c r="E3725"/>
    </row>
    <row r="3726" spans="1:5" x14ac:dyDescent="0.25">
      <c r="A3726"/>
      <c r="B3726"/>
      <c r="C3726"/>
      <c r="D3726"/>
      <c r="E3726"/>
    </row>
    <row r="3727" spans="1:5" x14ac:dyDescent="0.25">
      <c r="A3727"/>
      <c r="B3727"/>
      <c r="C3727"/>
      <c r="D3727"/>
      <c r="E3727"/>
    </row>
    <row r="3728" spans="1:5" x14ac:dyDescent="0.25">
      <c r="A3728"/>
      <c r="B3728"/>
      <c r="C3728"/>
      <c r="D3728"/>
      <c r="E3728"/>
    </row>
    <row r="3729" spans="1:5" x14ac:dyDescent="0.25">
      <c r="A3729"/>
      <c r="B3729"/>
      <c r="C3729"/>
      <c r="D3729"/>
      <c r="E3729"/>
    </row>
    <row r="3730" spans="1:5" x14ac:dyDescent="0.25">
      <c r="A3730"/>
      <c r="B3730"/>
      <c r="C3730"/>
      <c r="D3730"/>
      <c r="E3730"/>
    </row>
    <row r="3731" spans="1:5" x14ac:dyDescent="0.25">
      <c r="A3731"/>
      <c r="B3731"/>
      <c r="C3731"/>
      <c r="D3731"/>
      <c r="E3731"/>
    </row>
    <row r="3732" spans="1:5" x14ac:dyDescent="0.25">
      <c r="A3732"/>
      <c r="B3732"/>
      <c r="C3732"/>
      <c r="D3732"/>
      <c r="E3732"/>
    </row>
    <row r="3733" spans="1:5" x14ac:dyDescent="0.25">
      <c r="A3733"/>
      <c r="B3733"/>
      <c r="C3733"/>
      <c r="D3733"/>
      <c r="E3733"/>
    </row>
    <row r="3734" spans="1:5" x14ac:dyDescent="0.25">
      <c r="A3734"/>
      <c r="B3734"/>
      <c r="C3734"/>
      <c r="D3734"/>
      <c r="E3734"/>
    </row>
    <row r="3735" spans="1:5" x14ac:dyDescent="0.25">
      <c r="A3735"/>
      <c r="B3735"/>
      <c r="C3735"/>
      <c r="D3735"/>
      <c r="E3735"/>
    </row>
    <row r="3736" spans="1:5" x14ac:dyDescent="0.25">
      <c r="A3736"/>
      <c r="B3736"/>
      <c r="C3736"/>
      <c r="D3736"/>
      <c r="E3736"/>
    </row>
    <row r="3737" spans="1:5" x14ac:dyDescent="0.25">
      <c r="A3737"/>
      <c r="B3737"/>
      <c r="C3737"/>
      <c r="D3737"/>
      <c r="E3737"/>
    </row>
    <row r="3738" spans="1:5" x14ac:dyDescent="0.25">
      <c r="A3738"/>
      <c r="B3738"/>
      <c r="C3738"/>
      <c r="D3738"/>
      <c r="E3738"/>
    </row>
    <row r="3739" spans="1:5" x14ac:dyDescent="0.25">
      <c r="A3739"/>
      <c r="B3739"/>
      <c r="C3739"/>
      <c r="D3739"/>
      <c r="E3739"/>
    </row>
    <row r="3740" spans="1:5" x14ac:dyDescent="0.25">
      <c r="A3740"/>
      <c r="B3740"/>
      <c r="C3740"/>
      <c r="D3740"/>
      <c r="E3740"/>
    </row>
    <row r="3741" spans="1:5" x14ac:dyDescent="0.25">
      <c r="A3741"/>
      <c r="B3741"/>
      <c r="C3741"/>
      <c r="D3741"/>
      <c r="E3741"/>
    </row>
    <row r="3742" spans="1:5" x14ac:dyDescent="0.25">
      <c r="A3742"/>
      <c r="B3742"/>
      <c r="C3742"/>
      <c r="D3742"/>
      <c r="E3742"/>
    </row>
    <row r="3743" spans="1:5" x14ac:dyDescent="0.25">
      <c r="A3743"/>
      <c r="B3743"/>
      <c r="C3743"/>
      <c r="D3743"/>
      <c r="E3743"/>
    </row>
    <row r="3744" spans="1:5" x14ac:dyDescent="0.25">
      <c r="A3744"/>
      <c r="B3744"/>
      <c r="C3744"/>
      <c r="D3744"/>
      <c r="E3744"/>
    </row>
    <row r="3745" spans="1:5" x14ac:dyDescent="0.25">
      <c r="A3745"/>
      <c r="B3745"/>
      <c r="C3745"/>
      <c r="D3745"/>
      <c r="E3745"/>
    </row>
    <row r="3746" spans="1:5" x14ac:dyDescent="0.25">
      <c r="A3746"/>
      <c r="B3746"/>
      <c r="C3746"/>
      <c r="D3746"/>
      <c r="E3746"/>
    </row>
    <row r="3747" spans="1:5" x14ac:dyDescent="0.25">
      <c r="A3747"/>
      <c r="B3747"/>
      <c r="C3747"/>
      <c r="D3747"/>
      <c r="E3747"/>
    </row>
    <row r="3748" spans="1:5" x14ac:dyDescent="0.25">
      <c r="A3748"/>
      <c r="B3748"/>
      <c r="C3748"/>
      <c r="D3748"/>
      <c r="E3748"/>
    </row>
    <row r="3749" spans="1:5" x14ac:dyDescent="0.25">
      <c r="A3749"/>
      <c r="B3749"/>
      <c r="C3749"/>
      <c r="D3749"/>
      <c r="E3749"/>
    </row>
    <row r="3750" spans="1:5" x14ac:dyDescent="0.25">
      <c r="A3750"/>
      <c r="B3750"/>
      <c r="C3750"/>
      <c r="D3750"/>
      <c r="E3750"/>
    </row>
    <row r="3751" spans="1:5" x14ac:dyDescent="0.25">
      <c r="A3751"/>
      <c r="B3751"/>
      <c r="C3751"/>
      <c r="D3751"/>
      <c r="E3751"/>
    </row>
    <row r="3752" spans="1:5" x14ac:dyDescent="0.25">
      <c r="A3752"/>
      <c r="B3752"/>
      <c r="C3752"/>
      <c r="D3752"/>
      <c r="E3752"/>
    </row>
    <row r="3753" spans="1:5" x14ac:dyDescent="0.25">
      <c r="A3753"/>
      <c r="B3753"/>
      <c r="C3753"/>
      <c r="D3753"/>
      <c r="E3753"/>
    </row>
    <row r="3754" spans="1:5" x14ac:dyDescent="0.25">
      <c r="A3754"/>
      <c r="B3754"/>
      <c r="C3754"/>
      <c r="D3754"/>
      <c r="E3754"/>
    </row>
    <row r="3755" spans="1:5" x14ac:dyDescent="0.25">
      <c r="A3755"/>
      <c r="B3755"/>
      <c r="C3755"/>
      <c r="D3755"/>
      <c r="E3755"/>
    </row>
    <row r="3756" spans="1:5" x14ac:dyDescent="0.25">
      <c r="A3756"/>
      <c r="B3756"/>
      <c r="C3756"/>
      <c r="D3756"/>
      <c r="E3756"/>
    </row>
    <row r="3757" spans="1:5" x14ac:dyDescent="0.25">
      <c r="A3757"/>
      <c r="B3757"/>
      <c r="C3757"/>
      <c r="D3757"/>
      <c r="E3757"/>
    </row>
    <row r="3758" spans="1:5" x14ac:dyDescent="0.25">
      <c r="A3758"/>
      <c r="B3758"/>
      <c r="C3758"/>
      <c r="D3758"/>
      <c r="E3758"/>
    </row>
    <row r="3759" spans="1:5" x14ac:dyDescent="0.25">
      <c r="A3759"/>
      <c r="B3759"/>
      <c r="C3759"/>
      <c r="D3759"/>
      <c r="E3759"/>
    </row>
    <row r="3760" spans="1:5" x14ac:dyDescent="0.25">
      <c r="A3760"/>
      <c r="B3760"/>
      <c r="C3760"/>
      <c r="D3760"/>
      <c r="E3760"/>
    </row>
    <row r="3761" spans="1:5" x14ac:dyDescent="0.25">
      <c r="A3761"/>
      <c r="B3761"/>
      <c r="C3761"/>
      <c r="D3761"/>
      <c r="E3761"/>
    </row>
    <row r="3762" spans="1:5" x14ac:dyDescent="0.25">
      <c r="A3762"/>
      <c r="B3762"/>
      <c r="C3762"/>
      <c r="D3762"/>
      <c r="E3762"/>
    </row>
    <row r="3763" spans="1:5" x14ac:dyDescent="0.25">
      <c r="A3763"/>
      <c r="B3763"/>
      <c r="C3763"/>
      <c r="D3763"/>
      <c r="E3763"/>
    </row>
    <row r="3764" spans="1:5" x14ac:dyDescent="0.25">
      <c r="A3764"/>
      <c r="B3764"/>
      <c r="C3764"/>
      <c r="D3764"/>
      <c r="E3764"/>
    </row>
    <row r="3765" spans="1:5" x14ac:dyDescent="0.25">
      <c r="A3765"/>
      <c r="B3765"/>
      <c r="C3765"/>
      <c r="D3765"/>
      <c r="E3765"/>
    </row>
    <row r="3766" spans="1:5" x14ac:dyDescent="0.25">
      <c r="A3766"/>
      <c r="B3766"/>
      <c r="C3766"/>
      <c r="D3766"/>
      <c r="E3766"/>
    </row>
    <row r="3767" spans="1:5" x14ac:dyDescent="0.25">
      <c r="A3767"/>
      <c r="B3767"/>
      <c r="C3767"/>
      <c r="D3767"/>
      <c r="E3767"/>
    </row>
    <row r="3768" spans="1:5" x14ac:dyDescent="0.25">
      <c r="A3768"/>
      <c r="B3768"/>
      <c r="C3768"/>
      <c r="D3768"/>
      <c r="E3768"/>
    </row>
    <row r="3769" spans="1:5" x14ac:dyDescent="0.25">
      <c r="A3769"/>
      <c r="B3769"/>
      <c r="C3769"/>
      <c r="D3769"/>
      <c r="E3769"/>
    </row>
    <row r="3770" spans="1:5" x14ac:dyDescent="0.25">
      <c r="A3770"/>
      <c r="B3770"/>
      <c r="C3770"/>
      <c r="D3770"/>
      <c r="E3770"/>
    </row>
    <row r="3771" spans="1:5" x14ac:dyDescent="0.25">
      <c r="A3771"/>
      <c r="B3771"/>
      <c r="C3771"/>
      <c r="D3771"/>
      <c r="E3771"/>
    </row>
    <row r="3772" spans="1:5" x14ac:dyDescent="0.25">
      <c r="A3772"/>
      <c r="B3772"/>
      <c r="C3772"/>
      <c r="D3772"/>
      <c r="E3772"/>
    </row>
    <row r="3773" spans="1:5" x14ac:dyDescent="0.25">
      <c r="A3773"/>
      <c r="B3773"/>
      <c r="C3773"/>
      <c r="D3773"/>
      <c r="E3773"/>
    </row>
    <row r="3774" spans="1:5" x14ac:dyDescent="0.25">
      <c r="A3774"/>
      <c r="B3774"/>
      <c r="C3774"/>
      <c r="D3774"/>
      <c r="E3774"/>
    </row>
    <row r="3775" spans="1:5" x14ac:dyDescent="0.25">
      <c r="A3775"/>
      <c r="B3775"/>
      <c r="C3775"/>
      <c r="D3775"/>
      <c r="E3775"/>
    </row>
    <row r="3776" spans="1:5" x14ac:dyDescent="0.25">
      <c r="A3776"/>
      <c r="B3776"/>
      <c r="C3776"/>
      <c r="D3776"/>
      <c r="E3776"/>
    </row>
    <row r="3777" spans="1:5" x14ac:dyDescent="0.25">
      <c r="A3777"/>
      <c r="B3777"/>
      <c r="C3777"/>
      <c r="D3777"/>
      <c r="E3777"/>
    </row>
    <row r="3778" spans="1:5" x14ac:dyDescent="0.25">
      <c r="A3778"/>
      <c r="B3778"/>
      <c r="C3778"/>
      <c r="D3778"/>
      <c r="E3778"/>
    </row>
    <row r="3779" spans="1:5" x14ac:dyDescent="0.25">
      <c r="A3779"/>
      <c r="B3779"/>
      <c r="C3779"/>
      <c r="D3779"/>
      <c r="E3779"/>
    </row>
    <row r="3780" spans="1:5" x14ac:dyDescent="0.25">
      <c r="A3780"/>
      <c r="B3780"/>
      <c r="C3780"/>
      <c r="D3780"/>
      <c r="E3780"/>
    </row>
    <row r="3781" spans="1:5" x14ac:dyDescent="0.25">
      <c r="A3781"/>
      <c r="B3781"/>
      <c r="C3781"/>
      <c r="D3781"/>
      <c r="E3781"/>
    </row>
    <row r="3782" spans="1:5" x14ac:dyDescent="0.25">
      <c r="A3782"/>
      <c r="B3782"/>
      <c r="C3782"/>
      <c r="D3782"/>
      <c r="E3782"/>
    </row>
    <row r="3783" spans="1:5" x14ac:dyDescent="0.25">
      <c r="A3783"/>
      <c r="B3783"/>
      <c r="C3783"/>
      <c r="D3783"/>
      <c r="E3783"/>
    </row>
    <row r="3784" spans="1:5" x14ac:dyDescent="0.25">
      <c r="A3784"/>
      <c r="B3784"/>
      <c r="C3784"/>
      <c r="D3784"/>
      <c r="E3784"/>
    </row>
    <row r="3785" spans="1:5" x14ac:dyDescent="0.25">
      <c r="A3785"/>
      <c r="B3785"/>
      <c r="C3785"/>
      <c r="D3785"/>
      <c r="E3785"/>
    </row>
    <row r="3786" spans="1:5" x14ac:dyDescent="0.25">
      <c r="A3786"/>
      <c r="B3786"/>
      <c r="C3786"/>
      <c r="D3786"/>
      <c r="E3786"/>
    </row>
    <row r="3787" spans="1:5" x14ac:dyDescent="0.25">
      <c r="A3787"/>
      <c r="B3787"/>
      <c r="C3787"/>
      <c r="D3787"/>
      <c r="E3787"/>
    </row>
    <row r="3788" spans="1:5" x14ac:dyDescent="0.25">
      <c r="A3788"/>
      <c r="B3788"/>
      <c r="C3788"/>
      <c r="D3788"/>
      <c r="E3788"/>
    </row>
    <row r="3789" spans="1:5" x14ac:dyDescent="0.25">
      <c r="A3789"/>
      <c r="B3789"/>
      <c r="C3789"/>
      <c r="D3789"/>
      <c r="E3789"/>
    </row>
    <row r="3790" spans="1:5" x14ac:dyDescent="0.25">
      <c r="A3790"/>
      <c r="B3790"/>
      <c r="C3790"/>
      <c r="D3790"/>
      <c r="E3790"/>
    </row>
    <row r="3791" spans="1:5" x14ac:dyDescent="0.25">
      <c r="A3791"/>
      <c r="B3791"/>
      <c r="C3791"/>
      <c r="D3791"/>
      <c r="E3791"/>
    </row>
    <row r="3792" spans="1:5" x14ac:dyDescent="0.25">
      <c r="A3792"/>
      <c r="B3792"/>
      <c r="C3792"/>
      <c r="D3792"/>
      <c r="E3792"/>
    </row>
    <row r="3793" spans="1:5" x14ac:dyDescent="0.25">
      <c r="A3793"/>
      <c r="B3793"/>
      <c r="C3793"/>
      <c r="D3793"/>
      <c r="E3793"/>
    </row>
    <row r="3794" spans="1:5" x14ac:dyDescent="0.25">
      <c r="A3794"/>
      <c r="B3794"/>
      <c r="C3794"/>
      <c r="D3794"/>
      <c r="E3794"/>
    </row>
    <row r="3795" spans="1:5" x14ac:dyDescent="0.25">
      <c r="A3795"/>
      <c r="B3795"/>
      <c r="C3795"/>
      <c r="D3795"/>
      <c r="E3795"/>
    </row>
    <row r="3796" spans="1:5" x14ac:dyDescent="0.25">
      <c r="A3796"/>
      <c r="B3796"/>
      <c r="C3796"/>
      <c r="D3796"/>
      <c r="E3796"/>
    </row>
    <row r="3797" spans="1:5" x14ac:dyDescent="0.25">
      <c r="A3797"/>
      <c r="B3797"/>
      <c r="C3797"/>
      <c r="D3797"/>
      <c r="E3797"/>
    </row>
    <row r="3798" spans="1:5" x14ac:dyDescent="0.25">
      <c r="A3798"/>
      <c r="B3798"/>
      <c r="C3798"/>
      <c r="D3798"/>
      <c r="E3798"/>
    </row>
    <row r="3799" spans="1:5" x14ac:dyDescent="0.25">
      <c r="A3799"/>
      <c r="B3799"/>
      <c r="C3799"/>
      <c r="D3799"/>
      <c r="E3799"/>
    </row>
    <row r="3800" spans="1:5" x14ac:dyDescent="0.25">
      <c r="A3800"/>
      <c r="B3800"/>
      <c r="C3800"/>
      <c r="D3800"/>
      <c r="E3800"/>
    </row>
    <row r="3801" spans="1:5" x14ac:dyDescent="0.25">
      <c r="A3801"/>
      <c r="B3801"/>
      <c r="C3801"/>
      <c r="D3801"/>
      <c r="E3801"/>
    </row>
    <row r="3802" spans="1:5" x14ac:dyDescent="0.25">
      <c r="A3802"/>
      <c r="B3802"/>
      <c r="C3802"/>
      <c r="D3802"/>
      <c r="E3802"/>
    </row>
    <row r="3803" spans="1:5" x14ac:dyDescent="0.25">
      <c r="A3803"/>
      <c r="B3803"/>
      <c r="C3803"/>
      <c r="D3803"/>
      <c r="E3803"/>
    </row>
    <row r="3804" spans="1:5" x14ac:dyDescent="0.25">
      <c r="A3804"/>
      <c r="B3804"/>
      <c r="C3804"/>
      <c r="D3804"/>
      <c r="E3804"/>
    </row>
    <row r="3805" spans="1:5" x14ac:dyDescent="0.25">
      <c r="A3805"/>
      <c r="B3805"/>
      <c r="C3805"/>
      <c r="D3805"/>
      <c r="E3805"/>
    </row>
    <row r="3806" spans="1:5" x14ac:dyDescent="0.25">
      <c r="A3806"/>
      <c r="B3806"/>
      <c r="C3806"/>
      <c r="D3806"/>
      <c r="E3806"/>
    </row>
    <row r="3807" spans="1:5" x14ac:dyDescent="0.25">
      <c r="A3807"/>
      <c r="B3807"/>
      <c r="C3807"/>
      <c r="D3807"/>
      <c r="E3807"/>
    </row>
    <row r="3808" spans="1:5" x14ac:dyDescent="0.25">
      <c r="A3808"/>
      <c r="B3808"/>
      <c r="C3808"/>
      <c r="D3808"/>
      <c r="E3808"/>
    </row>
    <row r="3809" spans="1:5" x14ac:dyDescent="0.25">
      <c r="A3809"/>
      <c r="B3809"/>
      <c r="C3809"/>
      <c r="D3809"/>
      <c r="E3809"/>
    </row>
    <row r="3810" spans="1:5" x14ac:dyDescent="0.25">
      <c r="A3810"/>
      <c r="B3810"/>
      <c r="C3810"/>
      <c r="D3810"/>
      <c r="E3810"/>
    </row>
    <row r="3811" spans="1:5" x14ac:dyDescent="0.25">
      <c r="A3811"/>
      <c r="B3811"/>
      <c r="C3811"/>
      <c r="D3811"/>
      <c r="E3811"/>
    </row>
    <row r="3812" spans="1:5" x14ac:dyDescent="0.25">
      <c r="A3812"/>
      <c r="B3812"/>
      <c r="C3812"/>
      <c r="D3812"/>
      <c r="E3812"/>
    </row>
    <row r="3813" spans="1:5" x14ac:dyDescent="0.25">
      <c r="A3813"/>
      <c r="B3813"/>
      <c r="C3813"/>
      <c r="D3813"/>
      <c r="E3813"/>
    </row>
    <row r="3814" spans="1:5" x14ac:dyDescent="0.25">
      <c r="A3814"/>
      <c r="B3814"/>
      <c r="C3814"/>
      <c r="D3814"/>
      <c r="E3814"/>
    </row>
    <row r="3815" spans="1:5" x14ac:dyDescent="0.25">
      <c r="A3815"/>
      <c r="B3815"/>
      <c r="C3815"/>
      <c r="D3815"/>
      <c r="E3815"/>
    </row>
    <row r="3816" spans="1:5" x14ac:dyDescent="0.25">
      <c r="A3816"/>
      <c r="B3816"/>
      <c r="C3816"/>
      <c r="D3816"/>
      <c r="E3816"/>
    </row>
    <row r="3817" spans="1:5" x14ac:dyDescent="0.25">
      <c r="A3817"/>
      <c r="B3817"/>
      <c r="C3817"/>
      <c r="D3817"/>
      <c r="E3817"/>
    </row>
    <row r="3818" spans="1:5" x14ac:dyDescent="0.25">
      <c r="A3818"/>
      <c r="B3818"/>
      <c r="C3818"/>
      <c r="D3818"/>
      <c r="E3818"/>
    </row>
    <row r="3819" spans="1:5" x14ac:dyDescent="0.25">
      <c r="A3819"/>
      <c r="B3819"/>
      <c r="C3819"/>
      <c r="D3819"/>
      <c r="E3819"/>
    </row>
    <row r="3820" spans="1:5" x14ac:dyDescent="0.25">
      <c r="A3820"/>
      <c r="B3820"/>
      <c r="C3820"/>
      <c r="D3820"/>
      <c r="E3820"/>
    </row>
    <row r="3821" spans="1:5" x14ac:dyDescent="0.25">
      <c r="A3821"/>
      <c r="B3821"/>
      <c r="C3821"/>
      <c r="D3821"/>
      <c r="E3821"/>
    </row>
    <row r="3822" spans="1:5" x14ac:dyDescent="0.25">
      <c r="A3822"/>
      <c r="B3822"/>
      <c r="C3822"/>
      <c r="D3822"/>
      <c r="E3822"/>
    </row>
    <row r="3823" spans="1:5" x14ac:dyDescent="0.25">
      <c r="A3823"/>
      <c r="B3823"/>
      <c r="C3823"/>
      <c r="D3823"/>
      <c r="E3823"/>
    </row>
    <row r="3824" spans="1:5" x14ac:dyDescent="0.25">
      <c r="A3824"/>
      <c r="B3824"/>
      <c r="C3824"/>
      <c r="D3824"/>
      <c r="E3824"/>
    </row>
    <row r="3825" spans="1:5" x14ac:dyDescent="0.25">
      <c r="A3825"/>
      <c r="B3825"/>
      <c r="C3825"/>
      <c r="D3825"/>
      <c r="E3825"/>
    </row>
    <row r="3826" spans="1:5" x14ac:dyDescent="0.25">
      <c r="A3826"/>
      <c r="B3826"/>
      <c r="C3826"/>
      <c r="D3826"/>
      <c r="E3826"/>
    </row>
    <row r="3827" spans="1:5" x14ac:dyDescent="0.25">
      <c r="A3827"/>
      <c r="B3827"/>
      <c r="C3827"/>
      <c r="D3827"/>
      <c r="E3827"/>
    </row>
    <row r="3828" spans="1:5" x14ac:dyDescent="0.25">
      <c r="A3828"/>
      <c r="B3828"/>
      <c r="C3828"/>
      <c r="D3828"/>
      <c r="E3828"/>
    </row>
    <row r="3829" spans="1:5" x14ac:dyDescent="0.25">
      <c r="A3829"/>
      <c r="B3829"/>
      <c r="C3829"/>
      <c r="D3829"/>
      <c r="E3829"/>
    </row>
    <row r="3830" spans="1:5" x14ac:dyDescent="0.25">
      <c r="A3830"/>
      <c r="B3830"/>
      <c r="C3830"/>
      <c r="D3830"/>
      <c r="E3830"/>
    </row>
    <row r="3831" spans="1:5" x14ac:dyDescent="0.25">
      <c r="A3831"/>
      <c r="B3831"/>
      <c r="C3831"/>
      <c r="D3831"/>
      <c r="E3831"/>
    </row>
    <row r="3832" spans="1:5" x14ac:dyDescent="0.25">
      <c r="A3832"/>
      <c r="B3832"/>
      <c r="C3832"/>
      <c r="D3832"/>
      <c r="E3832"/>
    </row>
    <row r="3833" spans="1:5" x14ac:dyDescent="0.25">
      <c r="A3833"/>
      <c r="B3833"/>
      <c r="C3833"/>
      <c r="D3833"/>
      <c r="E3833"/>
    </row>
    <row r="3834" spans="1:5" x14ac:dyDescent="0.25">
      <c r="A3834"/>
      <c r="B3834"/>
      <c r="C3834"/>
      <c r="D3834"/>
      <c r="E3834"/>
    </row>
    <row r="3835" spans="1:5" x14ac:dyDescent="0.25">
      <c r="A3835"/>
      <c r="B3835"/>
      <c r="C3835"/>
      <c r="D3835"/>
      <c r="E3835"/>
    </row>
    <row r="3836" spans="1:5" x14ac:dyDescent="0.25">
      <c r="A3836"/>
      <c r="B3836"/>
      <c r="C3836"/>
      <c r="D3836"/>
      <c r="E3836"/>
    </row>
    <row r="3837" spans="1:5" x14ac:dyDescent="0.25">
      <c r="A3837"/>
      <c r="B3837"/>
      <c r="C3837"/>
      <c r="D3837"/>
      <c r="E3837"/>
    </row>
    <row r="3838" spans="1:5" x14ac:dyDescent="0.25">
      <c r="A3838"/>
      <c r="B3838"/>
      <c r="C3838"/>
      <c r="D3838"/>
      <c r="E3838"/>
    </row>
    <row r="3839" spans="1:5" x14ac:dyDescent="0.25">
      <c r="A3839"/>
      <c r="B3839"/>
      <c r="C3839"/>
      <c r="D3839"/>
      <c r="E3839"/>
    </row>
    <row r="3840" spans="1:5" x14ac:dyDescent="0.25">
      <c r="A3840"/>
      <c r="B3840"/>
      <c r="C3840"/>
      <c r="D3840"/>
      <c r="E3840"/>
    </row>
    <row r="3841" spans="1:5" x14ac:dyDescent="0.25">
      <c r="A3841"/>
      <c r="B3841"/>
      <c r="C3841"/>
      <c r="D3841"/>
      <c r="E3841"/>
    </row>
    <row r="3842" spans="1:5" x14ac:dyDescent="0.25">
      <c r="A3842"/>
      <c r="B3842"/>
      <c r="C3842"/>
      <c r="D3842"/>
      <c r="E3842"/>
    </row>
    <row r="3843" spans="1:5" x14ac:dyDescent="0.25">
      <c r="A3843"/>
      <c r="B3843"/>
      <c r="C3843"/>
      <c r="D3843"/>
      <c r="E3843"/>
    </row>
    <row r="3844" spans="1:5" x14ac:dyDescent="0.25">
      <c r="A3844"/>
      <c r="B3844"/>
      <c r="C3844"/>
      <c r="D3844"/>
      <c r="E3844"/>
    </row>
    <row r="3845" spans="1:5" x14ac:dyDescent="0.25">
      <c r="A3845"/>
      <c r="B3845"/>
      <c r="C3845"/>
      <c r="D3845"/>
      <c r="E3845"/>
    </row>
    <row r="3846" spans="1:5" x14ac:dyDescent="0.25">
      <c r="A3846"/>
      <c r="B3846"/>
      <c r="C3846"/>
      <c r="D3846"/>
      <c r="E3846"/>
    </row>
    <row r="3847" spans="1:5" x14ac:dyDescent="0.25">
      <c r="A3847"/>
      <c r="B3847"/>
      <c r="C3847"/>
      <c r="D3847"/>
      <c r="E3847"/>
    </row>
    <row r="3848" spans="1:5" x14ac:dyDescent="0.25">
      <c r="A3848"/>
      <c r="B3848"/>
      <c r="C3848"/>
      <c r="D3848"/>
      <c r="E3848"/>
    </row>
    <row r="3849" spans="1:5" x14ac:dyDescent="0.25">
      <c r="A3849"/>
      <c r="B3849"/>
      <c r="C3849"/>
      <c r="D3849"/>
      <c r="E3849"/>
    </row>
    <row r="3850" spans="1:5" x14ac:dyDescent="0.25">
      <c r="A3850"/>
      <c r="B3850"/>
      <c r="C3850"/>
      <c r="D3850"/>
      <c r="E3850"/>
    </row>
    <row r="3851" spans="1:5" x14ac:dyDescent="0.25">
      <c r="A3851"/>
      <c r="B3851"/>
      <c r="C3851"/>
      <c r="D3851"/>
      <c r="E3851"/>
    </row>
    <row r="3852" spans="1:5" x14ac:dyDescent="0.25">
      <c r="A3852"/>
      <c r="B3852"/>
      <c r="C3852"/>
      <c r="D3852"/>
      <c r="E3852"/>
    </row>
    <row r="3853" spans="1:5" x14ac:dyDescent="0.25">
      <c r="A3853"/>
      <c r="B3853"/>
      <c r="C3853"/>
      <c r="D3853"/>
      <c r="E3853"/>
    </row>
    <row r="3854" spans="1:5" x14ac:dyDescent="0.25">
      <c r="A3854"/>
      <c r="B3854"/>
      <c r="C3854"/>
      <c r="D3854"/>
      <c r="E3854"/>
    </row>
    <row r="3855" spans="1:5" x14ac:dyDescent="0.25">
      <c r="A3855"/>
      <c r="B3855"/>
      <c r="C3855"/>
      <c r="D3855"/>
      <c r="E3855"/>
    </row>
    <row r="3856" spans="1:5" x14ac:dyDescent="0.25">
      <c r="A3856"/>
      <c r="B3856"/>
      <c r="C3856"/>
      <c r="D3856"/>
      <c r="E3856"/>
    </row>
    <row r="3857" spans="1:5" x14ac:dyDescent="0.25">
      <c r="A3857"/>
      <c r="B3857"/>
      <c r="C3857"/>
      <c r="D3857"/>
      <c r="E3857"/>
    </row>
    <row r="3858" spans="1:5" x14ac:dyDescent="0.25">
      <c r="A3858"/>
      <c r="B3858"/>
      <c r="C3858"/>
      <c r="D3858"/>
      <c r="E3858"/>
    </row>
    <row r="3859" spans="1:5" x14ac:dyDescent="0.25">
      <c r="A3859"/>
      <c r="B3859"/>
      <c r="C3859"/>
      <c r="D3859"/>
      <c r="E3859"/>
    </row>
    <row r="3860" spans="1:5" x14ac:dyDescent="0.25">
      <c r="A3860"/>
      <c r="B3860"/>
      <c r="C3860"/>
      <c r="D3860"/>
      <c r="E3860"/>
    </row>
    <row r="3861" spans="1:5" x14ac:dyDescent="0.25">
      <c r="A3861"/>
      <c r="B3861"/>
      <c r="C3861"/>
      <c r="D3861"/>
      <c r="E3861"/>
    </row>
    <row r="3862" spans="1:5" x14ac:dyDescent="0.25">
      <c r="A3862"/>
      <c r="B3862"/>
      <c r="C3862"/>
      <c r="D3862"/>
      <c r="E3862"/>
    </row>
    <row r="3863" spans="1:5" x14ac:dyDescent="0.25">
      <c r="A3863"/>
      <c r="B3863"/>
      <c r="C3863"/>
      <c r="D3863"/>
      <c r="E3863"/>
    </row>
    <row r="3864" spans="1:5" x14ac:dyDescent="0.25">
      <c r="A3864"/>
      <c r="B3864"/>
      <c r="C3864"/>
      <c r="D3864"/>
      <c r="E3864"/>
    </row>
    <row r="3865" spans="1:5" x14ac:dyDescent="0.25">
      <c r="A3865"/>
      <c r="B3865"/>
      <c r="C3865"/>
      <c r="D3865"/>
      <c r="E3865"/>
    </row>
    <row r="3866" spans="1:5" x14ac:dyDescent="0.25">
      <c r="A3866"/>
      <c r="B3866"/>
      <c r="C3866"/>
      <c r="D3866"/>
      <c r="E3866"/>
    </row>
    <row r="3867" spans="1:5" x14ac:dyDescent="0.25">
      <c r="A3867"/>
      <c r="B3867"/>
      <c r="C3867"/>
      <c r="D3867"/>
      <c r="E3867"/>
    </row>
    <row r="3868" spans="1:5" x14ac:dyDescent="0.25">
      <c r="A3868"/>
      <c r="B3868"/>
      <c r="C3868"/>
      <c r="D3868"/>
      <c r="E3868"/>
    </row>
    <row r="3869" spans="1:5" x14ac:dyDescent="0.25">
      <c r="A3869"/>
      <c r="B3869"/>
      <c r="C3869"/>
      <c r="D3869"/>
      <c r="E3869"/>
    </row>
    <row r="3870" spans="1:5" x14ac:dyDescent="0.25">
      <c r="A3870"/>
      <c r="B3870"/>
      <c r="C3870"/>
      <c r="D3870"/>
      <c r="E3870"/>
    </row>
    <row r="3871" spans="1:5" x14ac:dyDescent="0.25">
      <c r="A3871"/>
      <c r="B3871"/>
      <c r="C3871"/>
      <c r="D3871"/>
      <c r="E3871"/>
    </row>
    <row r="3872" spans="1:5" x14ac:dyDescent="0.25">
      <c r="A3872"/>
      <c r="B3872"/>
      <c r="C3872"/>
      <c r="D3872"/>
      <c r="E3872"/>
    </row>
    <row r="3873" spans="1:5" x14ac:dyDescent="0.25">
      <c r="A3873"/>
      <c r="B3873"/>
      <c r="C3873"/>
      <c r="D3873"/>
      <c r="E3873"/>
    </row>
    <row r="3874" spans="1:5" x14ac:dyDescent="0.25">
      <c r="A3874"/>
      <c r="B3874"/>
      <c r="C3874"/>
      <c r="D3874"/>
      <c r="E3874"/>
    </row>
    <row r="3875" spans="1:5" x14ac:dyDescent="0.25">
      <c r="A3875"/>
      <c r="B3875"/>
      <c r="C3875"/>
      <c r="D3875"/>
      <c r="E3875"/>
    </row>
    <row r="3876" spans="1:5" x14ac:dyDescent="0.25">
      <c r="A3876"/>
      <c r="B3876"/>
      <c r="C3876"/>
      <c r="D3876"/>
      <c r="E3876"/>
    </row>
    <row r="3877" spans="1:5" x14ac:dyDescent="0.25">
      <c r="A3877"/>
      <c r="B3877"/>
      <c r="C3877"/>
      <c r="D3877"/>
      <c r="E3877"/>
    </row>
    <row r="3878" spans="1:5" x14ac:dyDescent="0.25">
      <c r="A3878"/>
      <c r="B3878"/>
      <c r="C3878"/>
      <c r="D3878"/>
      <c r="E3878"/>
    </row>
    <row r="3879" spans="1:5" x14ac:dyDescent="0.25">
      <c r="A3879"/>
      <c r="B3879"/>
      <c r="C3879"/>
      <c r="D3879"/>
      <c r="E3879"/>
    </row>
    <row r="3880" spans="1:5" x14ac:dyDescent="0.25">
      <c r="A3880"/>
      <c r="B3880"/>
      <c r="C3880"/>
      <c r="D3880"/>
      <c r="E3880"/>
    </row>
    <row r="3881" spans="1:5" x14ac:dyDescent="0.25">
      <c r="A3881"/>
      <c r="B3881"/>
      <c r="C3881"/>
      <c r="D3881"/>
      <c r="E3881"/>
    </row>
    <row r="3882" spans="1:5" x14ac:dyDescent="0.25">
      <c r="A3882"/>
      <c r="B3882"/>
      <c r="C3882"/>
      <c r="D3882"/>
      <c r="E3882"/>
    </row>
    <row r="3883" spans="1:5" x14ac:dyDescent="0.25">
      <c r="A3883"/>
      <c r="B3883"/>
      <c r="C3883"/>
      <c r="D3883"/>
      <c r="E3883"/>
    </row>
    <row r="3884" spans="1:5" x14ac:dyDescent="0.25">
      <c r="A3884"/>
      <c r="B3884"/>
      <c r="C3884"/>
      <c r="D3884"/>
      <c r="E3884"/>
    </row>
    <row r="3885" spans="1:5" x14ac:dyDescent="0.25">
      <c r="A3885"/>
      <c r="B3885"/>
      <c r="C3885"/>
      <c r="D3885"/>
      <c r="E3885"/>
    </row>
    <row r="3886" spans="1:5" x14ac:dyDescent="0.25">
      <c r="A3886"/>
      <c r="B3886"/>
      <c r="C3886"/>
      <c r="D3886"/>
      <c r="E3886"/>
    </row>
    <row r="3887" spans="1:5" x14ac:dyDescent="0.25">
      <c r="A3887"/>
      <c r="B3887"/>
      <c r="C3887"/>
      <c r="D3887"/>
      <c r="E3887"/>
    </row>
    <row r="3888" spans="1:5" x14ac:dyDescent="0.25">
      <c r="A3888"/>
      <c r="B3888"/>
      <c r="C3888"/>
      <c r="D3888"/>
      <c r="E3888"/>
    </row>
    <row r="3889" spans="1:5" x14ac:dyDescent="0.25">
      <c r="A3889"/>
      <c r="B3889"/>
      <c r="C3889"/>
      <c r="D3889"/>
      <c r="E3889"/>
    </row>
    <row r="3890" spans="1:5" x14ac:dyDescent="0.25">
      <c r="A3890"/>
      <c r="B3890"/>
      <c r="C3890"/>
      <c r="D3890"/>
      <c r="E3890"/>
    </row>
    <row r="3891" spans="1:5" x14ac:dyDescent="0.25">
      <c r="A3891"/>
      <c r="B3891"/>
      <c r="C3891"/>
      <c r="D3891"/>
      <c r="E3891"/>
    </row>
    <row r="3892" spans="1:5" x14ac:dyDescent="0.25">
      <c r="A3892"/>
      <c r="B3892"/>
      <c r="C3892"/>
      <c r="D3892"/>
      <c r="E3892"/>
    </row>
    <row r="3893" spans="1:5" x14ac:dyDescent="0.25">
      <c r="A3893"/>
      <c r="B3893"/>
      <c r="C3893"/>
      <c r="D3893"/>
      <c r="E3893"/>
    </row>
    <row r="3894" spans="1:5" x14ac:dyDescent="0.25">
      <c r="A3894"/>
      <c r="B3894"/>
      <c r="C3894"/>
      <c r="D3894"/>
      <c r="E3894"/>
    </row>
    <row r="3895" spans="1:5" x14ac:dyDescent="0.25">
      <c r="A3895"/>
      <c r="B3895"/>
      <c r="C3895"/>
      <c r="D3895"/>
      <c r="E3895"/>
    </row>
    <row r="3896" spans="1:5" x14ac:dyDescent="0.25">
      <c r="A3896"/>
      <c r="B3896"/>
      <c r="C3896"/>
      <c r="D3896"/>
      <c r="E3896"/>
    </row>
    <row r="3897" spans="1:5" x14ac:dyDescent="0.25">
      <c r="A3897"/>
      <c r="B3897"/>
      <c r="C3897"/>
      <c r="D3897"/>
      <c r="E3897"/>
    </row>
    <row r="3898" spans="1:5" x14ac:dyDescent="0.25">
      <c r="A3898"/>
      <c r="B3898"/>
      <c r="C3898"/>
      <c r="D3898"/>
      <c r="E3898"/>
    </row>
    <row r="3899" spans="1:5" x14ac:dyDescent="0.25">
      <c r="A3899"/>
      <c r="B3899"/>
      <c r="C3899"/>
      <c r="D3899"/>
      <c r="E3899"/>
    </row>
    <row r="3900" spans="1:5" x14ac:dyDescent="0.25">
      <c r="A3900"/>
      <c r="B3900"/>
      <c r="C3900"/>
      <c r="D3900"/>
      <c r="E3900"/>
    </row>
    <row r="3901" spans="1:5" x14ac:dyDescent="0.25">
      <c r="A3901"/>
      <c r="B3901"/>
      <c r="C3901"/>
      <c r="D3901"/>
      <c r="E3901"/>
    </row>
    <row r="3902" spans="1:5" x14ac:dyDescent="0.25">
      <c r="A3902"/>
      <c r="B3902"/>
      <c r="C3902"/>
      <c r="D3902"/>
      <c r="E3902"/>
    </row>
    <row r="3903" spans="1:5" x14ac:dyDescent="0.25">
      <c r="A3903"/>
      <c r="B3903"/>
      <c r="C3903"/>
      <c r="D3903"/>
      <c r="E3903"/>
    </row>
    <row r="3904" spans="1:5" x14ac:dyDescent="0.25">
      <c r="A3904"/>
      <c r="B3904"/>
      <c r="C3904"/>
      <c r="D3904"/>
      <c r="E3904"/>
    </row>
    <row r="3905" spans="1:5" x14ac:dyDescent="0.25">
      <c r="A3905"/>
      <c r="B3905"/>
      <c r="C3905"/>
      <c r="D3905"/>
      <c r="E3905"/>
    </row>
    <row r="3906" spans="1:5" x14ac:dyDescent="0.25">
      <c r="A3906"/>
      <c r="B3906"/>
      <c r="C3906"/>
      <c r="D3906"/>
      <c r="E3906"/>
    </row>
    <row r="3907" spans="1:5" x14ac:dyDescent="0.25">
      <c r="A3907"/>
      <c r="B3907"/>
      <c r="C3907"/>
      <c r="D3907"/>
      <c r="E3907"/>
    </row>
    <row r="3908" spans="1:5" x14ac:dyDescent="0.25">
      <c r="A3908"/>
      <c r="B3908"/>
      <c r="C3908"/>
      <c r="D3908"/>
      <c r="E3908"/>
    </row>
    <row r="3909" spans="1:5" x14ac:dyDescent="0.25">
      <c r="A3909"/>
      <c r="B3909"/>
      <c r="C3909"/>
      <c r="D3909"/>
      <c r="E3909"/>
    </row>
    <row r="3910" spans="1:5" x14ac:dyDescent="0.25">
      <c r="A3910"/>
      <c r="B3910"/>
      <c r="C3910"/>
      <c r="D3910"/>
      <c r="E3910"/>
    </row>
    <row r="3911" spans="1:5" x14ac:dyDescent="0.25">
      <c r="A3911"/>
      <c r="B3911"/>
      <c r="C3911"/>
      <c r="D3911"/>
      <c r="E3911"/>
    </row>
    <row r="3912" spans="1:5" x14ac:dyDescent="0.25">
      <c r="A3912"/>
      <c r="B3912"/>
      <c r="C3912"/>
      <c r="D3912"/>
      <c r="E3912"/>
    </row>
    <row r="3913" spans="1:5" x14ac:dyDescent="0.25">
      <c r="A3913"/>
      <c r="B3913"/>
      <c r="C3913"/>
      <c r="D3913"/>
      <c r="E3913"/>
    </row>
    <row r="3914" spans="1:5" x14ac:dyDescent="0.25">
      <c r="A3914"/>
      <c r="B3914"/>
      <c r="C3914"/>
      <c r="D3914"/>
      <c r="E3914"/>
    </row>
    <row r="3915" spans="1:5" x14ac:dyDescent="0.25">
      <c r="A3915"/>
      <c r="B3915"/>
      <c r="C3915"/>
      <c r="D3915"/>
      <c r="E3915"/>
    </row>
    <row r="3916" spans="1:5" x14ac:dyDescent="0.25">
      <c r="A3916"/>
      <c r="B3916"/>
      <c r="C3916"/>
      <c r="D3916"/>
      <c r="E3916"/>
    </row>
    <row r="3917" spans="1:5" x14ac:dyDescent="0.25">
      <c r="A3917"/>
      <c r="B3917"/>
      <c r="C3917"/>
      <c r="D3917"/>
      <c r="E3917"/>
    </row>
    <row r="3918" spans="1:5" x14ac:dyDescent="0.25">
      <c r="A3918"/>
      <c r="B3918"/>
      <c r="C3918"/>
      <c r="D3918"/>
      <c r="E3918"/>
    </row>
    <row r="3919" spans="1:5" x14ac:dyDescent="0.25">
      <c r="A3919"/>
      <c r="B3919"/>
      <c r="C3919"/>
      <c r="D3919"/>
      <c r="E3919"/>
    </row>
    <row r="3920" spans="1:5" x14ac:dyDescent="0.25">
      <c r="A3920"/>
      <c r="B3920"/>
      <c r="C3920"/>
      <c r="D3920"/>
      <c r="E3920"/>
    </row>
    <row r="3921" spans="1:5" x14ac:dyDescent="0.25">
      <c r="A3921"/>
      <c r="B3921"/>
      <c r="C3921"/>
      <c r="D3921"/>
      <c r="E3921"/>
    </row>
    <row r="3922" spans="1:5" x14ac:dyDescent="0.25">
      <c r="A3922"/>
      <c r="B3922"/>
      <c r="C3922"/>
      <c r="D3922"/>
      <c r="E3922"/>
    </row>
    <row r="3923" spans="1:5" x14ac:dyDescent="0.25">
      <c r="A3923"/>
      <c r="B3923"/>
      <c r="C3923"/>
      <c r="D3923"/>
      <c r="E3923"/>
    </row>
    <row r="3924" spans="1:5" x14ac:dyDescent="0.25">
      <c r="A3924"/>
      <c r="B3924"/>
      <c r="C3924"/>
      <c r="D3924"/>
      <c r="E3924"/>
    </row>
    <row r="3925" spans="1:5" x14ac:dyDescent="0.25">
      <c r="A3925"/>
      <c r="B3925"/>
      <c r="C3925"/>
      <c r="D3925"/>
      <c r="E3925"/>
    </row>
    <row r="3926" spans="1:5" x14ac:dyDescent="0.25">
      <c r="A3926"/>
      <c r="B3926"/>
      <c r="C3926"/>
      <c r="D3926"/>
      <c r="E3926"/>
    </row>
    <row r="3927" spans="1:5" x14ac:dyDescent="0.25">
      <c r="A3927"/>
      <c r="B3927"/>
      <c r="C3927"/>
      <c r="D3927"/>
      <c r="E3927"/>
    </row>
    <row r="3928" spans="1:5" x14ac:dyDescent="0.25">
      <c r="A3928"/>
      <c r="B3928"/>
      <c r="C3928"/>
      <c r="D3928"/>
      <c r="E3928"/>
    </row>
    <row r="3929" spans="1:5" x14ac:dyDescent="0.25">
      <c r="A3929"/>
      <c r="B3929"/>
      <c r="C3929"/>
      <c r="D3929"/>
      <c r="E3929"/>
    </row>
    <row r="3930" spans="1:5" x14ac:dyDescent="0.25">
      <c r="A3930"/>
      <c r="B3930"/>
      <c r="C3930"/>
      <c r="D3930"/>
      <c r="E3930"/>
    </row>
    <row r="3931" spans="1:5" x14ac:dyDescent="0.25">
      <c r="A3931"/>
      <c r="B3931"/>
      <c r="C3931"/>
      <c r="D3931"/>
      <c r="E3931"/>
    </row>
    <row r="3932" spans="1:5" x14ac:dyDescent="0.25">
      <c r="A3932"/>
      <c r="B3932"/>
      <c r="C3932"/>
      <c r="D3932"/>
      <c r="E3932"/>
    </row>
    <row r="3933" spans="1:5" x14ac:dyDescent="0.25">
      <c r="A3933"/>
      <c r="B3933"/>
      <c r="C3933"/>
      <c r="D3933"/>
      <c r="E3933"/>
    </row>
    <row r="3934" spans="1:5" x14ac:dyDescent="0.25">
      <c r="A3934"/>
      <c r="B3934"/>
      <c r="C3934"/>
      <c r="D3934"/>
      <c r="E3934"/>
    </row>
    <row r="3935" spans="1:5" x14ac:dyDescent="0.25">
      <c r="A3935"/>
      <c r="B3935"/>
      <c r="C3935"/>
      <c r="D3935"/>
      <c r="E3935"/>
    </row>
    <row r="3936" spans="1:5" x14ac:dyDescent="0.25">
      <c r="A3936"/>
      <c r="B3936"/>
      <c r="C3936"/>
      <c r="D3936"/>
      <c r="E3936"/>
    </row>
    <row r="3937" spans="1:5" x14ac:dyDescent="0.25">
      <c r="A3937"/>
      <c r="B3937"/>
      <c r="C3937"/>
      <c r="D3937"/>
      <c r="E3937"/>
    </row>
    <row r="3938" spans="1:5" x14ac:dyDescent="0.25">
      <c r="A3938"/>
      <c r="B3938"/>
      <c r="C3938"/>
      <c r="D3938"/>
      <c r="E3938"/>
    </row>
    <row r="3939" spans="1:5" x14ac:dyDescent="0.25">
      <c r="A3939"/>
      <c r="B3939"/>
      <c r="C3939"/>
      <c r="D3939"/>
      <c r="E3939"/>
    </row>
    <row r="3940" spans="1:5" x14ac:dyDescent="0.25">
      <c r="A3940"/>
      <c r="B3940"/>
      <c r="C3940"/>
      <c r="D3940"/>
      <c r="E3940"/>
    </row>
    <row r="3941" spans="1:5" x14ac:dyDescent="0.25">
      <c r="A3941"/>
      <c r="B3941"/>
      <c r="C3941"/>
      <c r="D3941"/>
      <c r="E3941"/>
    </row>
    <row r="3942" spans="1:5" x14ac:dyDescent="0.25">
      <c r="A3942"/>
      <c r="B3942"/>
      <c r="C3942"/>
      <c r="D3942"/>
      <c r="E3942"/>
    </row>
    <row r="3943" spans="1:5" x14ac:dyDescent="0.25">
      <c r="A3943"/>
      <c r="B3943"/>
      <c r="C3943"/>
      <c r="D3943"/>
      <c r="E3943"/>
    </row>
    <row r="3944" spans="1:5" x14ac:dyDescent="0.25">
      <c r="A3944"/>
      <c r="B3944"/>
      <c r="C3944"/>
      <c r="D3944"/>
      <c r="E3944"/>
    </row>
    <row r="3945" spans="1:5" x14ac:dyDescent="0.25">
      <c r="A3945"/>
      <c r="B3945"/>
      <c r="C3945"/>
      <c r="D3945"/>
      <c r="E3945"/>
    </row>
    <row r="3946" spans="1:5" x14ac:dyDescent="0.25">
      <c r="A3946"/>
      <c r="B3946"/>
      <c r="C3946"/>
      <c r="D3946"/>
      <c r="E3946"/>
    </row>
    <row r="3947" spans="1:5" x14ac:dyDescent="0.25">
      <c r="A3947"/>
      <c r="B3947"/>
      <c r="C3947"/>
      <c r="D3947"/>
      <c r="E3947"/>
    </row>
    <row r="3948" spans="1:5" x14ac:dyDescent="0.25">
      <c r="A3948"/>
      <c r="B3948"/>
      <c r="C3948"/>
      <c r="D3948"/>
      <c r="E3948"/>
    </row>
    <row r="3949" spans="1:5" x14ac:dyDescent="0.25">
      <c r="A3949"/>
      <c r="B3949"/>
      <c r="C3949"/>
      <c r="D3949"/>
      <c r="E3949"/>
    </row>
    <row r="3950" spans="1:5" x14ac:dyDescent="0.25">
      <c r="A3950"/>
      <c r="B3950"/>
      <c r="C3950"/>
      <c r="D3950"/>
      <c r="E3950"/>
    </row>
    <row r="3951" spans="1:5" x14ac:dyDescent="0.25">
      <c r="A3951"/>
      <c r="B3951"/>
      <c r="C3951"/>
      <c r="D3951"/>
      <c r="E3951"/>
    </row>
    <row r="3952" spans="1:5" x14ac:dyDescent="0.25">
      <c r="A3952"/>
      <c r="B3952"/>
      <c r="C3952"/>
      <c r="D3952"/>
      <c r="E3952"/>
    </row>
    <row r="3953" spans="1:5" x14ac:dyDescent="0.25">
      <c r="A3953"/>
      <c r="B3953"/>
      <c r="C3953"/>
      <c r="D3953"/>
      <c r="E3953"/>
    </row>
    <row r="3954" spans="1:5" x14ac:dyDescent="0.25">
      <c r="A3954"/>
      <c r="B3954"/>
      <c r="C3954"/>
      <c r="D3954"/>
      <c r="E3954"/>
    </row>
    <row r="3955" spans="1:5" x14ac:dyDescent="0.25">
      <c r="A3955"/>
      <c r="B3955"/>
      <c r="C3955"/>
      <c r="D3955"/>
      <c r="E3955"/>
    </row>
    <row r="3956" spans="1:5" x14ac:dyDescent="0.25">
      <c r="A3956"/>
      <c r="B3956"/>
      <c r="C3956"/>
      <c r="D3956"/>
      <c r="E3956"/>
    </row>
    <row r="3957" spans="1:5" x14ac:dyDescent="0.25">
      <c r="A3957"/>
      <c r="B3957"/>
      <c r="C3957"/>
      <c r="D3957"/>
      <c r="E3957"/>
    </row>
    <row r="3958" spans="1:5" x14ac:dyDescent="0.25">
      <c r="A3958"/>
      <c r="B3958"/>
      <c r="C3958"/>
      <c r="D3958"/>
      <c r="E3958"/>
    </row>
    <row r="3959" spans="1:5" x14ac:dyDescent="0.25">
      <c r="A3959"/>
      <c r="B3959"/>
      <c r="C3959"/>
      <c r="D3959"/>
      <c r="E3959"/>
    </row>
    <row r="3960" spans="1:5" x14ac:dyDescent="0.25">
      <c r="A3960"/>
      <c r="B3960"/>
      <c r="C3960"/>
      <c r="D3960"/>
      <c r="E3960"/>
    </row>
    <row r="3961" spans="1:5" x14ac:dyDescent="0.25">
      <c r="A3961"/>
      <c r="B3961"/>
      <c r="C3961"/>
      <c r="D3961"/>
      <c r="E3961"/>
    </row>
    <row r="3962" spans="1:5" x14ac:dyDescent="0.25">
      <c r="A3962"/>
      <c r="B3962"/>
      <c r="C3962"/>
      <c r="D3962"/>
      <c r="E3962"/>
    </row>
    <row r="3963" spans="1:5" x14ac:dyDescent="0.25">
      <c r="A3963"/>
      <c r="B3963"/>
      <c r="C3963"/>
      <c r="D3963"/>
      <c r="E3963"/>
    </row>
    <row r="3964" spans="1:5" x14ac:dyDescent="0.25">
      <c r="A3964"/>
      <c r="B3964"/>
      <c r="C3964"/>
      <c r="D3964"/>
      <c r="E3964"/>
    </row>
    <row r="3965" spans="1:5" x14ac:dyDescent="0.25">
      <c r="A3965"/>
      <c r="B3965"/>
      <c r="C3965"/>
      <c r="D3965"/>
      <c r="E3965"/>
    </row>
    <row r="3966" spans="1:5" x14ac:dyDescent="0.25">
      <c r="A3966"/>
      <c r="B3966"/>
      <c r="C3966"/>
      <c r="D3966"/>
      <c r="E3966"/>
    </row>
    <row r="3967" spans="1:5" x14ac:dyDescent="0.25">
      <c r="A3967"/>
      <c r="B3967"/>
      <c r="C3967"/>
      <c r="D3967"/>
      <c r="E3967"/>
    </row>
    <row r="3968" spans="1:5" x14ac:dyDescent="0.25">
      <c r="A3968"/>
      <c r="B3968"/>
      <c r="C3968"/>
      <c r="D3968"/>
      <c r="E3968"/>
    </row>
    <row r="3969" spans="1:5" x14ac:dyDescent="0.25">
      <c r="A3969"/>
      <c r="B3969"/>
      <c r="C3969"/>
      <c r="D3969"/>
      <c r="E3969"/>
    </row>
    <row r="3970" spans="1:5" x14ac:dyDescent="0.25">
      <c r="A3970"/>
      <c r="B3970"/>
      <c r="C3970"/>
      <c r="D3970"/>
      <c r="E3970"/>
    </row>
    <row r="3971" spans="1:5" x14ac:dyDescent="0.25">
      <c r="A3971"/>
      <c r="B3971"/>
      <c r="C3971"/>
      <c r="D3971"/>
      <c r="E3971"/>
    </row>
    <row r="3972" spans="1:5" x14ac:dyDescent="0.25">
      <c r="A3972"/>
      <c r="B3972"/>
      <c r="C3972"/>
      <c r="D3972"/>
      <c r="E3972"/>
    </row>
    <row r="3973" spans="1:5" x14ac:dyDescent="0.25">
      <c r="A3973"/>
      <c r="B3973"/>
      <c r="C3973"/>
      <c r="D3973"/>
      <c r="E3973"/>
    </row>
    <row r="3974" spans="1:5" x14ac:dyDescent="0.25">
      <c r="A3974"/>
      <c r="B3974"/>
      <c r="C3974"/>
      <c r="D3974"/>
      <c r="E3974"/>
    </row>
    <row r="3975" spans="1:5" x14ac:dyDescent="0.25">
      <c r="A3975"/>
      <c r="B3975"/>
      <c r="C3975"/>
      <c r="D3975"/>
      <c r="E3975"/>
    </row>
    <row r="3976" spans="1:5" x14ac:dyDescent="0.25">
      <c r="A3976"/>
      <c r="B3976"/>
      <c r="C3976"/>
      <c r="D3976"/>
      <c r="E3976"/>
    </row>
    <row r="3977" spans="1:5" x14ac:dyDescent="0.25">
      <c r="A3977"/>
      <c r="B3977"/>
      <c r="C3977"/>
      <c r="D3977"/>
      <c r="E3977"/>
    </row>
    <row r="3978" spans="1:5" x14ac:dyDescent="0.25">
      <c r="A3978"/>
      <c r="B3978"/>
      <c r="C3978"/>
      <c r="D3978"/>
      <c r="E3978"/>
    </row>
    <row r="3979" spans="1:5" x14ac:dyDescent="0.25">
      <c r="A3979"/>
      <c r="B3979"/>
      <c r="C3979"/>
      <c r="D3979"/>
      <c r="E3979"/>
    </row>
    <row r="3980" spans="1:5" x14ac:dyDescent="0.25">
      <c r="A3980"/>
      <c r="B3980"/>
      <c r="C3980"/>
      <c r="D3980"/>
      <c r="E3980"/>
    </row>
    <row r="3981" spans="1:5" x14ac:dyDescent="0.25">
      <c r="A3981"/>
      <c r="B3981"/>
      <c r="C3981"/>
      <c r="D3981"/>
      <c r="E3981"/>
    </row>
    <row r="3982" spans="1:5" x14ac:dyDescent="0.25">
      <c r="A3982"/>
      <c r="B3982"/>
      <c r="C3982"/>
      <c r="D3982"/>
      <c r="E3982"/>
    </row>
    <row r="3983" spans="1:5" x14ac:dyDescent="0.25">
      <c r="A3983"/>
      <c r="B3983"/>
      <c r="C3983"/>
      <c r="D3983"/>
      <c r="E3983"/>
    </row>
    <row r="3984" spans="1:5" x14ac:dyDescent="0.25">
      <c r="A3984"/>
      <c r="B3984"/>
      <c r="C3984"/>
      <c r="D3984"/>
      <c r="E3984"/>
    </row>
    <row r="3985" spans="1:5" x14ac:dyDescent="0.25">
      <c r="A3985"/>
      <c r="B3985"/>
      <c r="C3985"/>
      <c r="D3985"/>
      <c r="E3985"/>
    </row>
    <row r="3986" spans="1:5" x14ac:dyDescent="0.25">
      <c r="A3986"/>
      <c r="B3986"/>
      <c r="C3986"/>
      <c r="D3986"/>
      <c r="E3986"/>
    </row>
    <row r="3987" spans="1:5" x14ac:dyDescent="0.25">
      <c r="A3987"/>
      <c r="B3987"/>
      <c r="C3987"/>
      <c r="D3987"/>
      <c r="E3987"/>
    </row>
    <row r="3988" spans="1:5" x14ac:dyDescent="0.25">
      <c r="A3988"/>
      <c r="B3988"/>
      <c r="C3988"/>
      <c r="D3988"/>
      <c r="E3988"/>
    </row>
    <row r="3989" spans="1:5" x14ac:dyDescent="0.25">
      <c r="A3989"/>
      <c r="B3989"/>
      <c r="C3989"/>
      <c r="D3989"/>
      <c r="E3989"/>
    </row>
    <row r="3990" spans="1:5" x14ac:dyDescent="0.25">
      <c r="A3990"/>
      <c r="B3990"/>
      <c r="C3990"/>
      <c r="D3990"/>
      <c r="E3990"/>
    </row>
    <row r="3991" spans="1:5" x14ac:dyDescent="0.25">
      <c r="A3991"/>
      <c r="B3991"/>
      <c r="C3991"/>
      <c r="D3991"/>
      <c r="E3991"/>
    </row>
    <row r="3992" spans="1:5" x14ac:dyDescent="0.25">
      <c r="A3992"/>
      <c r="B3992"/>
      <c r="C3992"/>
      <c r="D3992"/>
      <c r="E3992"/>
    </row>
    <row r="3993" spans="1:5" x14ac:dyDescent="0.25">
      <c r="A3993"/>
      <c r="B3993"/>
      <c r="C3993"/>
      <c r="D3993"/>
      <c r="E3993"/>
    </row>
    <row r="3994" spans="1:5" x14ac:dyDescent="0.25">
      <c r="A3994"/>
      <c r="B3994"/>
      <c r="C3994"/>
      <c r="D3994"/>
      <c r="E3994"/>
    </row>
    <row r="3995" spans="1:5" x14ac:dyDescent="0.25">
      <c r="A3995"/>
      <c r="B3995"/>
      <c r="C3995"/>
      <c r="D3995"/>
      <c r="E3995"/>
    </row>
    <row r="3996" spans="1:5" x14ac:dyDescent="0.25">
      <c r="A3996"/>
      <c r="B3996"/>
      <c r="C3996"/>
      <c r="D3996"/>
      <c r="E3996"/>
    </row>
    <row r="3997" spans="1:5" x14ac:dyDescent="0.25">
      <c r="A3997"/>
      <c r="B3997"/>
      <c r="C3997"/>
      <c r="D3997"/>
      <c r="E3997"/>
    </row>
    <row r="3998" spans="1:5" x14ac:dyDescent="0.25">
      <c r="A3998"/>
      <c r="B3998"/>
      <c r="C3998"/>
      <c r="D3998"/>
      <c r="E3998"/>
    </row>
    <row r="3999" spans="1:5" x14ac:dyDescent="0.25">
      <c r="A3999"/>
      <c r="B3999"/>
      <c r="C3999"/>
      <c r="D3999"/>
      <c r="E3999"/>
    </row>
    <row r="4000" spans="1:5" x14ac:dyDescent="0.25">
      <c r="A4000"/>
      <c r="B4000"/>
      <c r="C4000"/>
      <c r="D4000"/>
      <c r="E4000"/>
    </row>
    <row r="4001" spans="1:5" x14ac:dyDescent="0.25">
      <c r="A4001"/>
      <c r="B4001"/>
      <c r="C4001"/>
      <c r="D4001"/>
      <c r="E4001"/>
    </row>
    <row r="4002" spans="1:5" x14ac:dyDescent="0.25">
      <c r="A4002"/>
      <c r="B4002"/>
      <c r="C4002"/>
      <c r="D4002"/>
      <c r="E4002"/>
    </row>
    <row r="4003" spans="1:5" x14ac:dyDescent="0.25">
      <c r="A4003"/>
      <c r="B4003"/>
      <c r="C4003"/>
      <c r="D4003"/>
      <c r="E4003"/>
    </row>
    <row r="4004" spans="1:5" x14ac:dyDescent="0.25">
      <c r="A4004"/>
      <c r="B4004"/>
      <c r="C4004"/>
      <c r="D4004"/>
      <c r="E4004"/>
    </row>
    <row r="4005" spans="1:5" x14ac:dyDescent="0.25">
      <c r="A4005"/>
      <c r="B4005"/>
      <c r="C4005"/>
      <c r="D4005"/>
      <c r="E4005"/>
    </row>
    <row r="4006" spans="1:5" x14ac:dyDescent="0.25">
      <c r="A4006"/>
      <c r="B4006"/>
      <c r="C4006"/>
      <c r="D4006"/>
      <c r="E4006"/>
    </row>
    <row r="4007" spans="1:5" x14ac:dyDescent="0.25">
      <c r="A4007"/>
      <c r="B4007"/>
      <c r="C4007"/>
      <c r="D4007"/>
      <c r="E4007"/>
    </row>
    <row r="4008" spans="1:5" x14ac:dyDescent="0.25">
      <c r="A4008"/>
      <c r="B4008"/>
      <c r="C4008"/>
      <c r="D4008"/>
      <c r="E4008"/>
    </row>
    <row r="4009" spans="1:5" x14ac:dyDescent="0.25">
      <c r="A4009"/>
      <c r="B4009"/>
      <c r="C4009"/>
      <c r="D4009"/>
      <c r="E4009"/>
    </row>
    <row r="4010" spans="1:5" x14ac:dyDescent="0.25">
      <c r="A4010"/>
      <c r="B4010"/>
      <c r="C4010"/>
      <c r="D4010"/>
      <c r="E4010"/>
    </row>
    <row r="4011" spans="1:5" x14ac:dyDescent="0.25">
      <c r="A4011"/>
      <c r="B4011"/>
      <c r="C4011"/>
      <c r="D4011"/>
      <c r="E4011"/>
    </row>
    <row r="4012" spans="1:5" x14ac:dyDescent="0.25">
      <c r="A4012"/>
      <c r="B4012"/>
      <c r="C4012"/>
      <c r="D4012"/>
      <c r="E4012"/>
    </row>
    <row r="4013" spans="1:5" x14ac:dyDescent="0.25">
      <c r="A4013"/>
      <c r="B4013"/>
      <c r="C4013"/>
      <c r="D4013"/>
      <c r="E4013"/>
    </row>
    <row r="4014" spans="1:5" x14ac:dyDescent="0.25">
      <c r="A4014"/>
      <c r="B4014"/>
      <c r="C4014"/>
      <c r="D4014"/>
      <c r="E4014"/>
    </row>
    <row r="4015" spans="1:5" x14ac:dyDescent="0.25">
      <c r="A4015"/>
      <c r="B4015"/>
      <c r="C4015"/>
      <c r="D4015"/>
      <c r="E4015"/>
    </row>
    <row r="4016" spans="1:5" x14ac:dyDescent="0.25">
      <c r="A4016"/>
      <c r="B4016"/>
      <c r="C4016"/>
      <c r="D4016"/>
      <c r="E4016"/>
    </row>
    <row r="4017" spans="1:5" x14ac:dyDescent="0.25">
      <c r="A4017"/>
      <c r="B4017"/>
      <c r="C4017"/>
      <c r="D4017"/>
      <c r="E4017"/>
    </row>
    <row r="4018" spans="1:5" x14ac:dyDescent="0.25">
      <c r="A4018"/>
      <c r="B4018"/>
      <c r="C4018"/>
      <c r="D4018"/>
      <c r="E4018"/>
    </row>
    <row r="4019" spans="1:5" x14ac:dyDescent="0.25">
      <c r="A4019"/>
      <c r="B4019"/>
      <c r="C4019"/>
      <c r="D4019"/>
      <c r="E4019"/>
    </row>
    <row r="4020" spans="1:5" x14ac:dyDescent="0.25">
      <c r="A4020"/>
      <c r="B4020"/>
      <c r="C4020"/>
      <c r="D4020"/>
      <c r="E4020"/>
    </row>
    <row r="4021" spans="1:5" x14ac:dyDescent="0.25">
      <c r="A4021"/>
      <c r="B4021"/>
      <c r="C4021"/>
      <c r="D4021"/>
      <c r="E4021"/>
    </row>
    <row r="4022" spans="1:5" x14ac:dyDescent="0.25">
      <c r="A4022"/>
      <c r="B4022"/>
      <c r="C4022"/>
      <c r="D4022"/>
      <c r="E4022"/>
    </row>
    <row r="4023" spans="1:5" x14ac:dyDescent="0.25">
      <c r="A4023"/>
      <c r="B4023"/>
      <c r="C4023"/>
      <c r="D4023"/>
      <c r="E4023"/>
    </row>
    <row r="4024" spans="1:5" x14ac:dyDescent="0.25">
      <c r="A4024"/>
      <c r="B4024"/>
      <c r="C4024"/>
      <c r="D4024"/>
      <c r="E4024"/>
    </row>
    <row r="4025" spans="1:5" x14ac:dyDescent="0.25">
      <c r="A4025"/>
      <c r="B4025"/>
      <c r="C4025"/>
      <c r="D4025"/>
      <c r="E4025"/>
    </row>
    <row r="4026" spans="1:5" x14ac:dyDescent="0.25">
      <c r="A4026"/>
      <c r="B4026"/>
      <c r="C4026"/>
      <c r="D4026"/>
      <c r="E4026"/>
    </row>
    <row r="4027" spans="1:5" x14ac:dyDescent="0.25">
      <c r="A4027"/>
      <c r="B4027"/>
      <c r="C4027"/>
      <c r="D4027"/>
      <c r="E4027"/>
    </row>
    <row r="4028" spans="1:5" x14ac:dyDescent="0.25">
      <c r="A4028"/>
      <c r="B4028"/>
      <c r="C4028"/>
      <c r="D4028"/>
      <c r="E4028"/>
    </row>
    <row r="4029" spans="1:5" x14ac:dyDescent="0.25">
      <c r="A4029"/>
      <c r="B4029"/>
      <c r="C4029"/>
      <c r="D4029"/>
      <c r="E4029"/>
    </row>
    <row r="4030" spans="1:5" x14ac:dyDescent="0.25">
      <c r="A4030"/>
      <c r="B4030"/>
      <c r="C4030"/>
      <c r="D4030"/>
      <c r="E4030"/>
    </row>
    <row r="4031" spans="1:5" x14ac:dyDescent="0.25">
      <c r="A4031"/>
      <c r="B4031"/>
      <c r="C4031"/>
      <c r="D4031"/>
      <c r="E4031"/>
    </row>
    <row r="4032" spans="1:5" x14ac:dyDescent="0.25">
      <c r="A4032"/>
      <c r="B4032"/>
      <c r="C4032"/>
      <c r="D4032"/>
      <c r="E4032"/>
    </row>
    <row r="4033" spans="1:5" x14ac:dyDescent="0.25">
      <c r="A4033"/>
      <c r="B4033"/>
      <c r="C4033"/>
      <c r="D4033"/>
      <c r="E4033"/>
    </row>
    <row r="4034" spans="1:5" x14ac:dyDescent="0.25">
      <c r="A4034"/>
      <c r="B4034"/>
      <c r="C4034"/>
      <c r="D4034"/>
      <c r="E4034"/>
    </row>
    <row r="4035" spans="1:5" x14ac:dyDescent="0.25">
      <c r="A4035"/>
      <c r="B4035"/>
      <c r="C4035"/>
      <c r="D4035"/>
      <c r="E4035"/>
    </row>
    <row r="4036" spans="1:5" x14ac:dyDescent="0.25">
      <c r="A4036"/>
      <c r="B4036"/>
      <c r="C4036"/>
      <c r="D4036"/>
      <c r="E4036"/>
    </row>
    <row r="4037" spans="1:5" x14ac:dyDescent="0.25">
      <c r="A4037"/>
      <c r="B4037"/>
      <c r="C4037"/>
      <c r="D4037"/>
      <c r="E4037"/>
    </row>
    <row r="4038" spans="1:5" x14ac:dyDescent="0.25">
      <c r="A4038"/>
      <c r="B4038"/>
      <c r="C4038"/>
      <c r="D4038"/>
      <c r="E4038"/>
    </row>
    <row r="4039" spans="1:5" x14ac:dyDescent="0.25">
      <c r="A4039"/>
      <c r="B4039"/>
      <c r="C4039"/>
      <c r="D4039"/>
      <c r="E4039"/>
    </row>
    <row r="4040" spans="1:5" x14ac:dyDescent="0.25">
      <c r="A4040"/>
      <c r="B4040"/>
      <c r="C4040"/>
      <c r="D4040"/>
      <c r="E4040"/>
    </row>
    <row r="4041" spans="1:5" x14ac:dyDescent="0.25">
      <c r="A4041"/>
      <c r="B4041"/>
      <c r="C4041"/>
      <c r="D4041"/>
      <c r="E4041"/>
    </row>
    <row r="4042" spans="1:5" x14ac:dyDescent="0.25">
      <c r="A4042"/>
      <c r="B4042"/>
      <c r="C4042"/>
      <c r="D4042"/>
      <c r="E4042"/>
    </row>
    <row r="4043" spans="1:5" x14ac:dyDescent="0.25">
      <c r="A4043"/>
      <c r="B4043"/>
      <c r="C4043"/>
      <c r="D4043"/>
      <c r="E4043"/>
    </row>
    <row r="4044" spans="1:5" x14ac:dyDescent="0.25">
      <c r="A4044"/>
      <c r="B4044"/>
      <c r="C4044"/>
      <c r="D4044"/>
      <c r="E4044"/>
    </row>
    <row r="4045" spans="1:5" x14ac:dyDescent="0.25">
      <c r="A4045"/>
      <c r="B4045"/>
      <c r="C4045"/>
      <c r="D4045"/>
      <c r="E4045"/>
    </row>
    <row r="4046" spans="1:5" x14ac:dyDescent="0.25">
      <c r="A4046"/>
      <c r="B4046"/>
      <c r="C4046"/>
      <c r="D4046"/>
      <c r="E4046"/>
    </row>
    <row r="4047" spans="1:5" x14ac:dyDescent="0.25">
      <c r="A4047"/>
      <c r="B4047"/>
      <c r="C4047"/>
      <c r="D4047"/>
      <c r="E4047"/>
    </row>
    <row r="4048" spans="1:5" x14ac:dyDescent="0.25">
      <c r="A4048"/>
      <c r="B4048"/>
      <c r="C4048"/>
      <c r="D4048"/>
      <c r="E4048"/>
    </row>
    <row r="4049" spans="1:5" x14ac:dyDescent="0.25">
      <c r="A4049"/>
      <c r="B4049"/>
      <c r="C4049"/>
      <c r="D4049"/>
      <c r="E4049"/>
    </row>
    <row r="4050" spans="1:5" x14ac:dyDescent="0.25">
      <c r="A4050"/>
      <c r="B4050"/>
      <c r="C4050"/>
      <c r="D4050"/>
      <c r="E4050"/>
    </row>
    <row r="4051" spans="1:5" x14ac:dyDescent="0.25">
      <c r="A4051"/>
      <c r="B4051"/>
      <c r="C4051"/>
      <c r="D4051"/>
      <c r="E4051"/>
    </row>
    <row r="4052" spans="1:5" x14ac:dyDescent="0.25">
      <c r="A4052"/>
      <c r="B4052"/>
      <c r="C4052"/>
      <c r="D4052"/>
      <c r="E4052"/>
    </row>
    <row r="4053" spans="1:5" x14ac:dyDescent="0.25">
      <c r="A4053"/>
      <c r="B4053"/>
      <c r="C4053"/>
      <c r="D4053"/>
      <c r="E4053"/>
    </row>
    <row r="4054" spans="1:5" x14ac:dyDescent="0.25">
      <c r="A4054"/>
      <c r="B4054"/>
      <c r="C4054"/>
      <c r="D4054"/>
      <c r="E4054"/>
    </row>
    <row r="4055" spans="1:5" x14ac:dyDescent="0.25">
      <c r="A4055"/>
      <c r="B4055"/>
      <c r="C4055"/>
      <c r="D4055"/>
      <c r="E4055"/>
    </row>
    <row r="4056" spans="1:5" x14ac:dyDescent="0.25">
      <c r="A4056"/>
      <c r="B4056"/>
      <c r="C4056"/>
      <c r="D4056"/>
      <c r="E4056"/>
    </row>
    <row r="4057" spans="1:5" x14ac:dyDescent="0.25">
      <c r="A4057"/>
      <c r="B4057"/>
      <c r="C4057"/>
      <c r="D4057"/>
      <c r="E4057"/>
    </row>
    <row r="4058" spans="1:5" x14ac:dyDescent="0.25">
      <c r="A4058"/>
      <c r="B4058"/>
      <c r="C4058"/>
      <c r="D4058"/>
      <c r="E4058"/>
    </row>
    <row r="4059" spans="1:5" x14ac:dyDescent="0.25">
      <c r="A4059"/>
      <c r="B4059"/>
      <c r="C4059"/>
      <c r="D4059"/>
      <c r="E4059"/>
    </row>
    <row r="4060" spans="1:5" x14ac:dyDescent="0.25">
      <c r="A4060"/>
      <c r="B4060"/>
      <c r="C4060"/>
      <c r="D4060"/>
      <c r="E4060"/>
    </row>
    <row r="4061" spans="1:5" x14ac:dyDescent="0.25">
      <c r="A4061"/>
      <c r="B4061"/>
      <c r="C4061"/>
      <c r="D4061"/>
      <c r="E4061"/>
    </row>
    <row r="4062" spans="1:5" x14ac:dyDescent="0.25">
      <c r="A4062"/>
      <c r="B4062"/>
      <c r="C4062"/>
      <c r="D4062"/>
      <c r="E4062"/>
    </row>
    <row r="4063" spans="1:5" x14ac:dyDescent="0.25">
      <c r="A4063"/>
      <c r="B4063"/>
      <c r="C4063"/>
      <c r="D4063"/>
      <c r="E4063"/>
    </row>
    <row r="4064" spans="1:5" x14ac:dyDescent="0.25">
      <c r="A4064"/>
      <c r="B4064"/>
      <c r="C4064"/>
      <c r="D4064"/>
      <c r="E4064"/>
    </row>
    <row r="4065" spans="1:5" x14ac:dyDescent="0.25">
      <c r="A4065"/>
      <c r="B4065"/>
      <c r="C4065"/>
      <c r="D4065"/>
      <c r="E4065"/>
    </row>
    <row r="4066" spans="1:5" x14ac:dyDescent="0.25">
      <c r="A4066"/>
      <c r="B4066"/>
      <c r="C4066"/>
      <c r="D4066"/>
      <c r="E4066"/>
    </row>
    <row r="4067" spans="1:5" x14ac:dyDescent="0.25">
      <c r="A4067"/>
      <c r="B4067"/>
      <c r="C4067"/>
      <c r="D4067"/>
      <c r="E4067"/>
    </row>
    <row r="4068" spans="1:5" x14ac:dyDescent="0.25">
      <c r="A4068"/>
      <c r="B4068"/>
      <c r="C4068"/>
      <c r="D4068"/>
      <c r="E4068"/>
    </row>
    <row r="4069" spans="1:5" x14ac:dyDescent="0.25">
      <c r="A4069"/>
      <c r="B4069"/>
      <c r="C4069"/>
      <c r="D4069"/>
      <c r="E4069"/>
    </row>
    <row r="4070" spans="1:5" x14ac:dyDescent="0.25">
      <c r="A4070"/>
      <c r="B4070"/>
      <c r="C4070"/>
      <c r="D4070"/>
      <c r="E4070"/>
    </row>
    <row r="4071" spans="1:5" x14ac:dyDescent="0.25">
      <c r="A4071"/>
      <c r="B4071"/>
      <c r="C4071"/>
      <c r="D4071"/>
      <c r="E4071"/>
    </row>
    <row r="4072" spans="1:5" x14ac:dyDescent="0.25">
      <c r="A4072"/>
      <c r="B4072"/>
      <c r="C4072"/>
      <c r="D4072"/>
      <c r="E4072"/>
    </row>
    <row r="4073" spans="1:5" x14ac:dyDescent="0.25">
      <c r="A4073"/>
      <c r="B4073"/>
      <c r="C4073"/>
      <c r="D4073"/>
      <c r="E4073"/>
    </row>
    <row r="4074" spans="1:5" x14ac:dyDescent="0.25">
      <c r="A4074"/>
      <c r="B4074"/>
      <c r="C4074"/>
      <c r="D4074"/>
      <c r="E4074"/>
    </row>
    <row r="4075" spans="1:5" x14ac:dyDescent="0.25">
      <c r="A4075"/>
      <c r="B4075"/>
      <c r="C4075"/>
      <c r="D4075"/>
      <c r="E4075"/>
    </row>
    <row r="4076" spans="1:5" x14ac:dyDescent="0.25">
      <c r="A4076"/>
      <c r="B4076"/>
      <c r="C4076"/>
      <c r="D4076"/>
      <c r="E4076"/>
    </row>
    <row r="4077" spans="1:5" x14ac:dyDescent="0.25">
      <c r="A4077"/>
      <c r="B4077"/>
      <c r="C4077"/>
      <c r="D4077"/>
      <c r="E4077"/>
    </row>
    <row r="4078" spans="1:5" x14ac:dyDescent="0.25">
      <c r="A4078"/>
      <c r="B4078"/>
      <c r="C4078"/>
      <c r="D4078"/>
      <c r="E4078"/>
    </row>
    <row r="4079" spans="1:5" x14ac:dyDescent="0.25">
      <c r="A4079"/>
      <c r="B4079"/>
      <c r="C4079"/>
      <c r="D4079"/>
      <c r="E4079"/>
    </row>
    <row r="4080" spans="1:5" x14ac:dyDescent="0.25">
      <c r="A4080"/>
      <c r="B4080"/>
      <c r="C4080"/>
      <c r="D4080"/>
      <c r="E4080"/>
    </row>
    <row r="4081" spans="1:5" x14ac:dyDescent="0.25">
      <c r="A4081"/>
      <c r="B4081"/>
      <c r="C4081"/>
      <c r="D4081"/>
      <c r="E4081"/>
    </row>
    <row r="4082" spans="1:5" x14ac:dyDescent="0.25">
      <c r="A4082"/>
      <c r="B4082"/>
      <c r="C4082"/>
      <c r="D4082"/>
      <c r="E4082"/>
    </row>
    <row r="4083" spans="1:5" x14ac:dyDescent="0.25">
      <c r="A4083"/>
      <c r="B4083"/>
      <c r="C4083"/>
      <c r="D4083"/>
      <c r="E4083"/>
    </row>
    <row r="4084" spans="1:5" x14ac:dyDescent="0.25">
      <c r="A4084"/>
      <c r="B4084"/>
      <c r="C4084"/>
      <c r="D4084"/>
      <c r="E4084"/>
    </row>
    <row r="4085" spans="1:5" x14ac:dyDescent="0.25">
      <c r="A4085"/>
      <c r="B4085"/>
      <c r="C4085"/>
      <c r="D4085"/>
      <c r="E4085"/>
    </row>
    <row r="4086" spans="1:5" x14ac:dyDescent="0.25">
      <c r="A4086"/>
      <c r="B4086"/>
      <c r="C4086"/>
      <c r="D4086"/>
      <c r="E4086"/>
    </row>
    <row r="4087" spans="1:5" x14ac:dyDescent="0.25">
      <c r="A4087"/>
      <c r="B4087"/>
      <c r="C4087"/>
      <c r="D4087"/>
      <c r="E4087"/>
    </row>
    <row r="4088" spans="1:5" x14ac:dyDescent="0.25">
      <c r="A4088"/>
      <c r="B4088"/>
      <c r="C4088"/>
      <c r="D4088"/>
      <c r="E4088"/>
    </row>
    <row r="4089" spans="1:5" x14ac:dyDescent="0.25">
      <c r="A4089"/>
      <c r="B4089"/>
      <c r="C4089"/>
      <c r="D4089"/>
      <c r="E4089"/>
    </row>
    <row r="4090" spans="1:5" x14ac:dyDescent="0.25">
      <c r="A4090"/>
      <c r="B4090"/>
      <c r="C4090"/>
      <c r="D4090"/>
      <c r="E4090"/>
    </row>
    <row r="4091" spans="1:5" x14ac:dyDescent="0.25">
      <c r="A4091"/>
      <c r="B4091"/>
      <c r="C4091"/>
      <c r="D4091"/>
      <c r="E4091"/>
    </row>
    <row r="4092" spans="1:5" x14ac:dyDescent="0.25">
      <c r="A4092"/>
      <c r="B4092"/>
      <c r="C4092"/>
      <c r="D4092"/>
      <c r="E4092"/>
    </row>
    <row r="4093" spans="1:5" x14ac:dyDescent="0.25">
      <c r="A4093"/>
      <c r="B4093"/>
      <c r="C4093"/>
      <c r="D4093"/>
      <c r="E4093"/>
    </row>
    <row r="4094" spans="1:5" x14ac:dyDescent="0.25">
      <c r="A4094"/>
      <c r="B4094"/>
      <c r="C4094"/>
      <c r="D4094"/>
      <c r="E4094"/>
    </row>
    <row r="4095" spans="1:5" x14ac:dyDescent="0.25">
      <c r="A4095"/>
      <c r="B4095"/>
      <c r="C4095"/>
      <c r="D4095"/>
      <c r="E4095"/>
    </row>
    <row r="4096" spans="1:5" x14ac:dyDescent="0.25">
      <c r="A4096"/>
      <c r="B4096"/>
      <c r="C4096"/>
      <c r="D4096"/>
      <c r="E4096"/>
    </row>
    <row r="4097" spans="1:5" x14ac:dyDescent="0.25">
      <c r="A4097"/>
      <c r="B4097"/>
      <c r="C4097"/>
      <c r="D4097"/>
      <c r="E4097"/>
    </row>
    <row r="4098" spans="1:5" x14ac:dyDescent="0.25">
      <c r="A4098"/>
      <c r="B4098"/>
      <c r="C4098"/>
      <c r="D4098"/>
      <c r="E4098"/>
    </row>
    <row r="4099" spans="1:5" x14ac:dyDescent="0.25">
      <c r="A4099"/>
      <c r="B4099"/>
      <c r="C4099"/>
      <c r="D4099"/>
      <c r="E4099"/>
    </row>
    <row r="4100" spans="1:5" x14ac:dyDescent="0.25">
      <c r="A4100"/>
      <c r="B4100"/>
      <c r="C4100"/>
      <c r="D4100"/>
      <c r="E4100"/>
    </row>
    <row r="4101" spans="1:5" x14ac:dyDescent="0.25">
      <c r="A4101"/>
      <c r="B4101"/>
      <c r="C4101"/>
      <c r="D4101"/>
      <c r="E4101"/>
    </row>
    <row r="4102" spans="1:5" x14ac:dyDescent="0.25">
      <c r="A4102"/>
      <c r="B4102"/>
      <c r="C4102"/>
      <c r="D4102"/>
      <c r="E4102"/>
    </row>
    <row r="4103" spans="1:5" x14ac:dyDescent="0.25">
      <c r="A4103"/>
      <c r="B4103"/>
      <c r="C4103"/>
      <c r="D4103"/>
      <c r="E4103"/>
    </row>
    <row r="4104" spans="1:5" x14ac:dyDescent="0.25">
      <c r="A4104"/>
      <c r="B4104"/>
      <c r="C4104"/>
      <c r="D4104"/>
      <c r="E4104"/>
    </row>
    <row r="4105" spans="1:5" x14ac:dyDescent="0.25">
      <c r="A4105"/>
      <c r="B4105"/>
      <c r="C4105"/>
      <c r="D4105"/>
      <c r="E4105"/>
    </row>
    <row r="4106" spans="1:5" x14ac:dyDescent="0.25">
      <c r="A4106"/>
      <c r="B4106"/>
      <c r="C4106"/>
      <c r="D4106"/>
      <c r="E4106"/>
    </row>
    <row r="4107" spans="1:5" x14ac:dyDescent="0.25">
      <c r="A4107"/>
      <c r="B4107"/>
      <c r="C4107"/>
      <c r="D4107"/>
      <c r="E4107"/>
    </row>
    <row r="4108" spans="1:5" x14ac:dyDescent="0.25">
      <c r="A4108"/>
      <c r="B4108"/>
      <c r="C4108"/>
      <c r="D4108"/>
      <c r="E4108"/>
    </row>
    <row r="4109" spans="1:5" x14ac:dyDescent="0.25">
      <c r="A4109"/>
      <c r="B4109"/>
      <c r="C4109"/>
      <c r="D4109"/>
      <c r="E4109"/>
    </row>
    <row r="4110" spans="1:5" x14ac:dyDescent="0.25">
      <c r="A4110"/>
      <c r="B4110"/>
      <c r="C4110"/>
      <c r="D4110"/>
      <c r="E4110"/>
    </row>
    <row r="4111" spans="1:5" x14ac:dyDescent="0.25">
      <c r="A4111"/>
      <c r="B4111"/>
      <c r="C4111"/>
      <c r="D4111"/>
      <c r="E4111"/>
    </row>
    <row r="4112" spans="1:5" x14ac:dyDescent="0.25">
      <c r="A4112"/>
      <c r="B4112"/>
      <c r="C4112"/>
      <c r="D4112"/>
      <c r="E4112"/>
    </row>
    <row r="4113" spans="1:5" x14ac:dyDescent="0.25">
      <c r="A4113"/>
      <c r="B4113"/>
      <c r="C4113"/>
      <c r="D4113"/>
      <c r="E4113"/>
    </row>
    <row r="4114" spans="1:5" x14ac:dyDescent="0.25">
      <c r="A4114"/>
      <c r="B4114"/>
      <c r="C4114"/>
      <c r="D4114"/>
      <c r="E4114"/>
    </row>
    <row r="4115" spans="1:5" x14ac:dyDescent="0.25">
      <c r="A4115"/>
      <c r="B4115"/>
      <c r="C4115"/>
      <c r="D4115"/>
      <c r="E4115"/>
    </row>
    <row r="4116" spans="1:5" x14ac:dyDescent="0.25">
      <c r="A4116"/>
      <c r="B4116"/>
      <c r="C4116"/>
      <c r="D4116"/>
      <c r="E4116"/>
    </row>
    <row r="4117" spans="1:5" x14ac:dyDescent="0.25">
      <c r="A4117"/>
      <c r="B4117"/>
      <c r="C4117"/>
      <c r="D4117"/>
      <c r="E4117"/>
    </row>
    <row r="4118" spans="1:5" x14ac:dyDescent="0.25">
      <c r="A4118"/>
      <c r="B4118"/>
      <c r="C4118"/>
      <c r="D4118"/>
      <c r="E4118"/>
    </row>
    <row r="4119" spans="1:5" x14ac:dyDescent="0.25">
      <c r="A4119"/>
      <c r="B4119"/>
      <c r="C4119"/>
      <c r="D4119"/>
      <c r="E4119"/>
    </row>
    <row r="4120" spans="1:5" x14ac:dyDescent="0.25">
      <c r="A4120"/>
      <c r="B4120"/>
      <c r="C4120"/>
      <c r="D4120"/>
      <c r="E4120"/>
    </row>
    <row r="4121" spans="1:5" x14ac:dyDescent="0.25">
      <c r="A4121"/>
      <c r="B4121"/>
      <c r="C4121"/>
      <c r="D4121"/>
      <c r="E4121"/>
    </row>
    <row r="4122" spans="1:5" x14ac:dyDescent="0.25">
      <c r="A4122"/>
      <c r="B4122"/>
      <c r="C4122"/>
      <c r="D4122"/>
      <c r="E4122"/>
    </row>
    <row r="4123" spans="1:5" x14ac:dyDescent="0.25">
      <c r="A4123"/>
      <c r="B4123"/>
      <c r="C4123"/>
      <c r="D4123"/>
      <c r="E4123"/>
    </row>
    <row r="4124" spans="1:5" x14ac:dyDescent="0.25">
      <c r="A4124"/>
      <c r="B4124"/>
      <c r="C4124"/>
      <c r="D4124"/>
      <c r="E4124"/>
    </row>
    <row r="4125" spans="1:5" x14ac:dyDescent="0.25">
      <c r="A4125"/>
      <c r="B4125"/>
      <c r="C4125"/>
      <c r="D4125"/>
      <c r="E4125"/>
    </row>
    <row r="4126" spans="1:5" x14ac:dyDescent="0.25">
      <c r="A4126"/>
      <c r="B4126"/>
      <c r="C4126"/>
      <c r="D4126"/>
      <c r="E4126"/>
    </row>
    <row r="4127" spans="1:5" x14ac:dyDescent="0.25">
      <c r="A4127"/>
      <c r="B4127"/>
      <c r="C4127"/>
      <c r="D4127"/>
      <c r="E4127"/>
    </row>
    <row r="4128" spans="1:5" x14ac:dyDescent="0.25">
      <c r="A4128"/>
      <c r="B4128"/>
      <c r="C4128"/>
      <c r="D4128"/>
      <c r="E4128"/>
    </row>
    <row r="4129" spans="1:5" x14ac:dyDescent="0.25">
      <c r="A4129"/>
      <c r="B4129"/>
      <c r="C4129"/>
      <c r="D4129"/>
      <c r="E4129"/>
    </row>
    <row r="4130" spans="1:5" x14ac:dyDescent="0.25">
      <c r="A4130"/>
      <c r="B4130"/>
      <c r="C4130"/>
      <c r="D4130"/>
      <c r="E4130"/>
    </row>
    <row r="4131" spans="1:5" x14ac:dyDescent="0.25">
      <c r="A4131"/>
      <c r="B4131"/>
      <c r="C4131"/>
      <c r="D4131"/>
      <c r="E4131"/>
    </row>
    <row r="4132" spans="1:5" x14ac:dyDescent="0.25">
      <c r="A4132"/>
      <c r="B4132"/>
      <c r="C4132"/>
      <c r="D4132"/>
      <c r="E4132"/>
    </row>
    <row r="4133" spans="1:5" x14ac:dyDescent="0.25">
      <c r="A4133"/>
      <c r="B4133"/>
      <c r="C4133"/>
      <c r="D4133"/>
      <c r="E4133"/>
    </row>
    <row r="4134" spans="1:5" x14ac:dyDescent="0.25">
      <c r="A4134"/>
      <c r="B4134"/>
      <c r="C4134"/>
      <c r="D4134"/>
      <c r="E4134"/>
    </row>
    <row r="4135" spans="1:5" x14ac:dyDescent="0.25">
      <c r="A4135"/>
      <c r="B4135"/>
      <c r="C4135"/>
      <c r="D4135"/>
      <c r="E4135"/>
    </row>
    <row r="4136" spans="1:5" x14ac:dyDescent="0.25">
      <c r="A4136"/>
      <c r="B4136"/>
      <c r="C4136"/>
      <c r="D4136"/>
      <c r="E4136"/>
    </row>
    <row r="4137" spans="1:5" x14ac:dyDescent="0.25">
      <c r="A4137"/>
      <c r="B4137"/>
      <c r="C4137"/>
      <c r="D4137"/>
      <c r="E4137"/>
    </row>
    <row r="4138" spans="1:5" x14ac:dyDescent="0.25">
      <c r="A4138"/>
      <c r="B4138"/>
      <c r="C4138"/>
      <c r="D4138"/>
      <c r="E4138"/>
    </row>
    <row r="4139" spans="1:5" x14ac:dyDescent="0.25">
      <c r="A4139"/>
      <c r="B4139"/>
      <c r="C4139"/>
      <c r="D4139"/>
      <c r="E4139"/>
    </row>
    <row r="4140" spans="1:5" x14ac:dyDescent="0.25">
      <c r="A4140"/>
      <c r="B4140"/>
      <c r="C4140"/>
      <c r="D4140"/>
      <c r="E4140"/>
    </row>
    <row r="4141" spans="1:5" x14ac:dyDescent="0.25">
      <c r="A4141"/>
      <c r="B4141"/>
      <c r="C4141"/>
      <c r="D4141"/>
      <c r="E4141"/>
    </row>
    <row r="4142" spans="1:5" x14ac:dyDescent="0.25">
      <c r="A4142"/>
      <c r="B4142"/>
      <c r="C4142"/>
      <c r="D4142"/>
      <c r="E4142"/>
    </row>
    <row r="4143" spans="1:5" x14ac:dyDescent="0.25">
      <c r="A4143"/>
      <c r="B4143"/>
      <c r="C4143"/>
      <c r="D4143"/>
      <c r="E4143"/>
    </row>
    <row r="4144" spans="1:5" x14ac:dyDescent="0.25">
      <c r="A4144"/>
      <c r="B4144"/>
      <c r="C4144"/>
      <c r="D4144"/>
      <c r="E4144"/>
    </row>
    <row r="4145" spans="1:5" x14ac:dyDescent="0.25">
      <c r="A4145"/>
      <c r="B4145"/>
      <c r="C4145"/>
      <c r="D4145"/>
      <c r="E4145"/>
    </row>
    <row r="4146" spans="1:5" x14ac:dyDescent="0.25">
      <c r="A4146"/>
      <c r="B4146"/>
      <c r="C4146"/>
      <c r="D4146"/>
      <c r="E4146"/>
    </row>
    <row r="4147" spans="1:5" x14ac:dyDescent="0.25">
      <c r="A4147"/>
      <c r="B4147"/>
      <c r="C4147"/>
      <c r="D4147"/>
      <c r="E4147"/>
    </row>
    <row r="4148" spans="1:5" x14ac:dyDescent="0.25">
      <c r="A4148"/>
      <c r="B4148"/>
      <c r="C4148"/>
      <c r="D4148"/>
      <c r="E4148"/>
    </row>
    <row r="4149" spans="1:5" x14ac:dyDescent="0.25">
      <c r="A4149"/>
      <c r="B4149"/>
      <c r="C4149"/>
      <c r="D4149"/>
      <c r="E4149"/>
    </row>
    <row r="4150" spans="1:5" x14ac:dyDescent="0.25">
      <c r="A4150"/>
      <c r="B4150"/>
      <c r="C4150"/>
      <c r="D4150"/>
      <c r="E4150"/>
    </row>
    <row r="4151" spans="1:5" x14ac:dyDescent="0.25">
      <c r="A4151"/>
      <c r="B4151"/>
      <c r="C4151"/>
      <c r="D4151"/>
      <c r="E4151"/>
    </row>
    <row r="4152" spans="1:5" x14ac:dyDescent="0.25">
      <c r="A4152"/>
      <c r="B4152"/>
      <c r="C4152"/>
      <c r="D4152"/>
      <c r="E4152"/>
    </row>
    <row r="4153" spans="1:5" x14ac:dyDescent="0.25">
      <c r="A4153"/>
      <c r="B4153"/>
      <c r="C4153"/>
      <c r="D4153"/>
      <c r="E4153"/>
    </row>
    <row r="4154" spans="1:5" x14ac:dyDescent="0.25">
      <c r="A4154"/>
      <c r="B4154"/>
      <c r="C4154"/>
      <c r="D4154"/>
      <c r="E4154"/>
    </row>
    <row r="4155" spans="1:5" x14ac:dyDescent="0.25">
      <c r="A4155"/>
      <c r="B4155"/>
      <c r="C4155"/>
      <c r="D4155"/>
      <c r="E4155"/>
    </row>
    <row r="4156" spans="1:5" x14ac:dyDescent="0.25">
      <c r="A4156"/>
      <c r="B4156"/>
      <c r="C4156"/>
      <c r="D4156"/>
      <c r="E4156"/>
    </row>
    <row r="4157" spans="1:5" x14ac:dyDescent="0.25">
      <c r="A4157"/>
      <c r="B4157"/>
      <c r="C4157"/>
      <c r="D4157"/>
      <c r="E4157"/>
    </row>
    <row r="4158" spans="1:5" x14ac:dyDescent="0.25">
      <c r="A4158"/>
      <c r="B4158"/>
      <c r="C4158"/>
      <c r="D4158"/>
      <c r="E4158"/>
    </row>
    <row r="4159" spans="1:5" x14ac:dyDescent="0.25">
      <c r="A4159"/>
      <c r="B4159"/>
      <c r="C4159"/>
      <c r="D4159"/>
      <c r="E4159"/>
    </row>
    <row r="4160" spans="1:5" x14ac:dyDescent="0.25">
      <c r="A4160"/>
      <c r="B4160"/>
      <c r="C4160"/>
      <c r="D4160"/>
      <c r="E4160"/>
    </row>
    <row r="4161" spans="1:5" x14ac:dyDescent="0.25">
      <c r="A4161"/>
      <c r="B4161"/>
      <c r="C4161"/>
      <c r="D4161"/>
      <c r="E4161"/>
    </row>
    <row r="4162" spans="1:5" x14ac:dyDescent="0.25">
      <c r="A4162"/>
      <c r="B4162"/>
      <c r="C4162"/>
      <c r="D4162"/>
      <c r="E4162"/>
    </row>
    <row r="4163" spans="1:5" x14ac:dyDescent="0.25">
      <c r="A4163"/>
      <c r="B4163"/>
      <c r="C4163"/>
      <c r="D4163"/>
      <c r="E4163"/>
    </row>
    <row r="4164" spans="1:5" x14ac:dyDescent="0.25">
      <c r="A4164"/>
      <c r="B4164"/>
      <c r="C4164"/>
      <c r="D4164"/>
      <c r="E4164"/>
    </row>
    <row r="4165" spans="1:5" x14ac:dyDescent="0.25">
      <c r="A4165"/>
      <c r="B4165"/>
      <c r="C4165"/>
      <c r="D4165"/>
      <c r="E4165"/>
    </row>
    <row r="4166" spans="1:5" x14ac:dyDescent="0.25">
      <c r="A4166"/>
      <c r="B4166"/>
      <c r="C4166"/>
      <c r="D4166"/>
      <c r="E4166"/>
    </row>
    <row r="4167" spans="1:5" x14ac:dyDescent="0.25">
      <c r="A4167"/>
      <c r="B4167"/>
      <c r="C4167"/>
      <c r="D4167"/>
      <c r="E4167"/>
    </row>
    <row r="4168" spans="1:5" x14ac:dyDescent="0.25">
      <c r="A4168"/>
      <c r="B4168"/>
      <c r="C4168"/>
      <c r="D4168"/>
      <c r="E4168"/>
    </row>
    <row r="4169" spans="1:5" x14ac:dyDescent="0.25">
      <c r="A4169"/>
      <c r="B4169"/>
      <c r="C4169"/>
      <c r="D4169"/>
      <c r="E4169"/>
    </row>
    <row r="4170" spans="1:5" x14ac:dyDescent="0.25">
      <c r="A4170"/>
      <c r="B4170"/>
      <c r="C4170"/>
      <c r="D4170"/>
      <c r="E4170"/>
    </row>
    <row r="4171" spans="1:5" x14ac:dyDescent="0.25">
      <c r="A4171"/>
      <c r="B4171"/>
      <c r="C4171"/>
      <c r="D4171"/>
      <c r="E4171"/>
    </row>
    <row r="4172" spans="1:5" x14ac:dyDescent="0.25">
      <c r="A4172"/>
      <c r="B4172"/>
      <c r="C4172"/>
      <c r="D4172"/>
      <c r="E4172"/>
    </row>
    <row r="4173" spans="1:5" x14ac:dyDescent="0.25">
      <c r="A4173"/>
      <c r="B4173"/>
      <c r="C4173"/>
      <c r="D4173"/>
      <c r="E4173"/>
    </row>
    <row r="4174" spans="1:5" x14ac:dyDescent="0.25">
      <c r="A4174"/>
      <c r="B4174"/>
      <c r="C4174"/>
      <c r="D4174"/>
      <c r="E4174"/>
    </row>
    <row r="4175" spans="1:5" x14ac:dyDescent="0.25">
      <c r="A4175"/>
      <c r="B4175"/>
      <c r="C4175"/>
      <c r="D4175"/>
      <c r="E4175"/>
    </row>
    <row r="4176" spans="1:5" x14ac:dyDescent="0.25">
      <c r="A4176"/>
      <c r="B4176"/>
      <c r="C4176"/>
      <c r="D4176"/>
      <c r="E4176"/>
    </row>
    <row r="4177" spans="1:5" x14ac:dyDescent="0.25">
      <c r="A4177"/>
      <c r="B4177"/>
      <c r="C4177"/>
      <c r="D4177"/>
      <c r="E4177"/>
    </row>
    <row r="4178" spans="1:5" x14ac:dyDescent="0.25">
      <c r="A4178"/>
      <c r="B4178"/>
      <c r="C4178"/>
      <c r="D4178"/>
      <c r="E4178"/>
    </row>
    <row r="4179" spans="1:5" x14ac:dyDescent="0.25">
      <c r="A4179"/>
      <c r="B4179"/>
      <c r="C4179"/>
      <c r="D4179"/>
      <c r="E4179"/>
    </row>
    <row r="4180" spans="1:5" x14ac:dyDescent="0.25">
      <c r="A4180"/>
      <c r="B4180"/>
      <c r="C4180"/>
      <c r="D4180"/>
      <c r="E4180"/>
    </row>
    <row r="4181" spans="1:5" x14ac:dyDescent="0.25">
      <c r="A4181"/>
      <c r="B4181"/>
      <c r="C4181"/>
      <c r="D4181"/>
      <c r="E4181"/>
    </row>
    <row r="4182" spans="1:5" x14ac:dyDescent="0.25">
      <c r="A4182"/>
      <c r="B4182"/>
      <c r="C4182"/>
      <c r="D4182"/>
      <c r="E4182"/>
    </row>
    <row r="4183" spans="1:5" x14ac:dyDescent="0.25">
      <c r="A4183"/>
      <c r="B4183"/>
      <c r="C4183"/>
      <c r="D4183"/>
      <c r="E4183"/>
    </row>
    <row r="4184" spans="1:5" x14ac:dyDescent="0.25">
      <c r="A4184"/>
      <c r="B4184"/>
      <c r="C4184"/>
      <c r="D4184"/>
      <c r="E4184"/>
    </row>
    <row r="4185" spans="1:5" x14ac:dyDescent="0.25">
      <c r="A4185"/>
      <c r="B4185"/>
      <c r="C4185"/>
      <c r="D4185"/>
      <c r="E4185"/>
    </row>
    <row r="4186" spans="1:5" x14ac:dyDescent="0.25">
      <c r="A4186"/>
      <c r="B4186"/>
      <c r="C4186"/>
      <c r="D4186"/>
      <c r="E4186"/>
    </row>
    <row r="4187" spans="1:5" x14ac:dyDescent="0.25">
      <c r="A4187"/>
      <c r="B4187"/>
      <c r="C4187"/>
      <c r="D4187"/>
      <c r="E4187"/>
    </row>
    <row r="4188" spans="1:5" x14ac:dyDescent="0.25">
      <c r="A4188"/>
      <c r="B4188"/>
      <c r="C4188"/>
      <c r="D4188"/>
      <c r="E4188"/>
    </row>
    <row r="4189" spans="1:5" x14ac:dyDescent="0.25">
      <c r="A4189"/>
      <c r="B4189"/>
      <c r="C4189"/>
      <c r="D4189"/>
      <c r="E4189"/>
    </row>
    <row r="4190" spans="1:5" x14ac:dyDescent="0.25">
      <c r="A4190"/>
      <c r="B4190"/>
      <c r="C4190"/>
      <c r="D4190"/>
      <c r="E4190"/>
    </row>
    <row r="4191" spans="1:5" x14ac:dyDescent="0.25">
      <c r="A4191"/>
      <c r="B4191"/>
      <c r="C4191"/>
      <c r="D4191"/>
      <c r="E4191"/>
    </row>
    <row r="4192" spans="1:5" x14ac:dyDescent="0.25">
      <c r="A4192"/>
      <c r="B4192"/>
      <c r="C4192"/>
      <c r="D4192"/>
      <c r="E4192"/>
    </row>
    <row r="4193" spans="1:5" x14ac:dyDescent="0.25">
      <c r="A4193"/>
      <c r="B4193"/>
      <c r="C4193"/>
      <c r="D4193"/>
      <c r="E4193"/>
    </row>
    <row r="4194" spans="1:5" x14ac:dyDescent="0.25">
      <c r="A4194"/>
      <c r="B4194"/>
      <c r="C4194"/>
      <c r="D4194"/>
      <c r="E4194"/>
    </row>
    <row r="4195" spans="1:5" x14ac:dyDescent="0.25">
      <c r="A4195"/>
      <c r="B4195"/>
      <c r="C4195"/>
      <c r="D4195"/>
      <c r="E4195"/>
    </row>
    <row r="4196" spans="1:5" x14ac:dyDescent="0.25">
      <c r="A4196"/>
      <c r="B4196"/>
      <c r="C4196"/>
      <c r="D4196"/>
      <c r="E4196"/>
    </row>
    <row r="4197" spans="1:5" x14ac:dyDescent="0.25">
      <c r="A4197"/>
      <c r="B4197"/>
      <c r="C4197"/>
      <c r="D4197"/>
      <c r="E4197"/>
    </row>
    <row r="4198" spans="1:5" x14ac:dyDescent="0.25">
      <c r="A4198"/>
      <c r="B4198"/>
      <c r="C4198"/>
      <c r="D4198"/>
      <c r="E4198"/>
    </row>
    <row r="4199" spans="1:5" x14ac:dyDescent="0.25">
      <c r="A4199"/>
      <c r="B4199"/>
      <c r="C4199"/>
      <c r="D4199"/>
      <c r="E4199"/>
    </row>
    <row r="4200" spans="1:5" x14ac:dyDescent="0.25">
      <c r="A4200"/>
      <c r="B4200"/>
      <c r="C4200"/>
      <c r="D4200"/>
      <c r="E4200"/>
    </row>
    <row r="4201" spans="1:5" x14ac:dyDescent="0.25">
      <c r="A4201"/>
      <c r="B4201"/>
      <c r="C4201"/>
      <c r="D4201"/>
      <c r="E4201"/>
    </row>
    <row r="4202" spans="1:5" x14ac:dyDescent="0.25">
      <c r="A4202"/>
      <c r="B4202"/>
      <c r="C4202"/>
      <c r="D4202"/>
      <c r="E4202"/>
    </row>
    <row r="4203" spans="1:5" x14ac:dyDescent="0.25">
      <c r="A4203"/>
      <c r="B4203"/>
      <c r="C4203"/>
      <c r="D4203"/>
      <c r="E4203"/>
    </row>
    <row r="4204" spans="1:5" x14ac:dyDescent="0.25">
      <c r="A4204"/>
      <c r="B4204"/>
      <c r="C4204"/>
      <c r="D4204"/>
      <c r="E4204"/>
    </row>
    <row r="4205" spans="1:5" x14ac:dyDescent="0.25">
      <c r="A4205"/>
      <c r="B4205"/>
      <c r="C4205"/>
      <c r="D4205"/>
      <c r="E4205"/>
    </row>
    <row r="4206" spans="1:5" x14ac:dyDescent="0.25">
      <c r="A4206"/>
      <c r="B4206"/>
      <c r="C4206"/>
      <c r="D4206"/>
      <c r="E4206"/>
    </row>
    <row r="4207" spans="1:5" x14ac:dyDescent="0.25">
      <c r="A4207"/>
      <c r="B4207"/>
      <c r="C4207"/>
      <c r="D4207"/>
      <c r="E4207"/>
    </row>
    <row r="4208" spans="1:5" x14ac:dyDescent="0.25">
      <c r="A4208"/>
      <c r="B4208"/>
      <c r="C4208"/>
      <c r="D4208"/>
      <c r="E4208"/>
    </row>
    <row r="4209" spans="1:5" x14ac:dyDescent="0.25">
      <c r="A4209"/>
      <c r="B4209"/>
      <c r="C4209"/>
      <c r="D4209"/>
      <c r="E4209"/>
    </row>
    <row r="4210" spans="1:5" x14ac:dyDescent="0.25">
      <c r="A4210"/>
      <c r="B4210"/>
      <c r="C4210"/>
      <c r="D4210"/>
      <c r="E4210"/>
    </row>
    <row r="4211" spans="1:5" x14ac:dyDescent="0.25">
      <c r="A4211"/>
      <c r="B4211"/>
      <c r="C4211"/>
      <c r="D4211"/>
      <c r="E4211"/>
    </row>
    <row r="4212" spans="1:5" x14ac:dyDescent="0.25">
      <c r="A4212"/>
      <c r="B4212"/>
      <c r="C4212"/>
      <c r="D4212"/>
      <c r="E4212"/>
    </row>
    <row r="4213" spans="1:5" x14ac:dyDescent="0.25">
      <c r="A4213"/>
      <c r="B4213"/>
      <c r="C4213"/>
      <c r="D4213"/>
      <c r="E4213"/>
    </row>
    <row r="4214" spans="1:5" x14ac:dyDescent="0.25">
      <c r="A4214"/>
      <c r="B4214"/>
      <c r="C4214"/>
      <c r="D4214"/>
      <c r="E4214"/>
    </row>
    <row r="4215" spans="1:5" x14ac:dyDescent="0.25">
      <c r="A4215"/>
      <c r="B4215"/>
      <c r="C4215"/>
      <c r="D4215"/>
      <c r="E4215"/>
    </row>
    <row r="4216" spans="1:5" x14ac:dyDescent="0.25">
      <c r="A4216"/>
      <c r="B4216"/>
      <c r="C4216"/>
      <c r="D4216"/>
      <c r="E4216"/>
    </row>
    <row r="4217" spans="1:5" x14ac:dyDescent="0.25">
      <c r="A4217"/>
      <c r="B4217"/>
      <c r="C4217"/>
      <c r="D4217"/>
      <c r="E4217"/>
    </row>
    <row r="4218" spans="1:5" x14ac:dyDescent="0.25">
      <c r="A4218"/>
      <c r="B4218"/>
      <c r="C4218"/>
      <c r="D4218"/>
      <c r="E4218"/>
    </row>
    <row r="4219" spans="1:5" x14ac:dyDescent="0.25">
      <c r="A4219"/>
      <c r="B4219"/>
      <c r="C4219"/>
      <c r="D4219"/>
      <c r="E4219"/>
    </row>
    <row r="4220" spans="1:5" x14ac:dyDescent="0.25">
      <c r="A4220"/>
      <c r="B4220"/>
      <c r="C4220"/>
      <c r="D4220"/>
      <c r="E4220"/>
    </row>
    <row r="4221" spans="1:5" x14ac:dyDescent="0.25">
      <c r="A4221"/>
      <c r="B4221"/>
      <c r="C4221"/>
      <c r="D4221"/>
      <c r="E4221"/>
    </row>
    <row r="4222" spans="1:5" x14ac:dyDescent="0.25">
      <c r="A4222"/>
      <c r="B4222"/>
      <c r="C4222"/>
      <c r="D4222"/>
      <c r="E4222"/>
    </row>
    <row r="4223" spans="1:5" x14ac:dyDescent="0.25">
      <c r="A4223"/>
      <c r="B4223"/>
      <c r="C4223"/>
      <c r="D4223"/>
      <c r="E4223"/>
    </row>
    <row r="4224" spans="1:5" x14ac:dyDescent="0.25">
      <c r="A4224"/>
      <c r="B4224"/>
      <c r="C4224"/>
      <c r="D4224"/>
      <c r="E4224"/>
    </row>
    <row r="4225" spans="1:5" x14ac:dyDescent="0.25">
      <c r="A4225"/>
      <c r="B4225"/>
      <c r="C4225"/>
      <c r="D4225"/>
      <c r="E4225"/>
    </row>
    <row r="4226" spans="1:5" x14ac:dyDescent="0.25">
      <c r="A4226"/>
      <c r="B4226"/>
      <c r="C4226"/>
      <c r="D4226"/>
      <c r="E4226"/>
    </row>
    <row r="4227" spans="1:5" x14ac:dyDescent="0.25">
      <c r="A4227"/>
      <c r="B4227"/>
      <c r="C4227"/>
      <c r="D4227"/>
      <c r="E4227"/>
    </row>
    <row r="4228" spans="1:5" x14ac:dyDescent="0.25">
      <c r="A4228"/>
      <c r="B4228"/>
      <c r="C4228"/>
      <c r="D4228"/>
      <c r="E4228"/>
    </row>
    <row r="4229" spans="1:5" x14ac:dyDescent="0.25">
      <c r="A4229"/>
      <c r="B4229"/>
      <c r="C4229"/>
      <c r="D4229"/>
      <c r="E4229"/>
    </row>
    <row r="4230" spans="1:5" x14ac:dyDescent="0.25">
      <c r="A4230"/>
      <c r="B4230"/>
      <c r="C4230"/>
      <c r="D4230"/>
      <c r="E4230"/>
    </row>
    <row r="4231" spans="1:5" x14ac:dyDescent="0.25">
      <c r="A4231"/>
      <c r="B4231"/>
      <c r="C4231"/>
      <c r="D4231"/>
      <c r="E4231"/>
    </row>
    <row r="4232" spans="1:5" x14ac:dyDescent="0.25">
      <c r="A4232"/>
      <c r="B4232"/>
      <c r="C4232"/>
      <c r="D4232"/>
      <c r="E4232"/>
    </row>
    <row r="4233" spans="1:5" x14ac:dyDescent="0.25">
      <c r="A4233"/>
      <c r="B4233"/>
      <c r="C4233"/>
      <c r="D4233"/>
      <c r="E4233"/>
    </row>
    <row r="4234" spans="1:5" x14ac:dyDescent="0.25">
      <c r="A4234"/>
      <c r="B4234"/>
      <c r="C4234"/>
      <c r="D4234"/>
      <c r="E4234"/>
    </row>
    <row r="4235" spans="1:5" x14ac:dyDescent="0.25">
      <c r="A4235"/>
      <c r="B4235"/>
      <c r="C4235"/>
      <c r="D4235"/>
      <c r="E4235"/>
    </row>
    <row r="4236" spans="1:5" x14ac:dyDescent="0.25">
      <c r="A4236"/>
      <c r="B4236"/>
      <c r="C4236"/>
      <c r="D4236"/>
      <c r="E4236"/>
    </row>
    <row r="4237" spans="1:5" x14ac:dyDescent="0.25">
      <c r="A4237"/>
      <c r="B4237"/>
      <c r="C4237"/>
      <c r="D4237"/>
      <c r="E4237"/>
    </row>
    <row r="4238" spans="1:5" x14ac:dyDescent="0.25">
      <c r="A4238"/>
      <c r="B4238"/>
      <c r="C4238"/>
      <c r="D4238"/>
      <c r="E4238"/>
    </row>
    <row r="4239" spans="1:5" x14ac:dyDescent="0.25">
      <c r="A4239"/>
      <c r="B4239"/>
      <c r="C4239"/>
      <c r="D4239"/>
      <c r="E4239"/>
    </row>
    <row r="4240" spans="1:5" x14ac:dyDescent="0.25">
      <c r="A4240"/>
      <c r="B4240"/>
      <c r="C4240"/>
      <c r="D4240"/>
      <c r="E4240"/>
    </row>
    <row r="4241" spans="1:5" x14ac:dyDescent="0.25">
      <c r="A4241"/>
      <c r="B4241"/>
      <c r="C4241"/>
      <c r="D4241"/>
      <c r="E4241"/>
    </row>
    <row r="4242" spans="1:5" x14ac:dyDescent="0.25">
      <c r="A4242"/>
      <c r="B4242"/>
      <c r="C4242"/>
      <c r="D4242"/>
      <c r="E4242"/>
    </row>
    <row r="4243" spans="1:5" x14ac:dyDescent="0.25">
      <c r="A4243"/>
      <c r="B4243"/>
      <c r="C4243"/>
      <c r="D4243"/>
      <c r="E4243"/>
    </row>
    <row r="4244" spans="1:5" x14ac:dyDescent="0.25">
      <c r="A4244"/>
      <c r="B4244"/>
      <c r="C4244"/>
      <c r="D4244"/>
      <c r="E4244"/>
    </row>
    <row r="4245" spans="1:5" x14ac:dyDescent="0.25">
      <c r="A4245"/>
      <c r="B4245"/>
      <c r="C4245"/>
      <c r="D4245"/>
      <c r="E4245"/>
    </row>
    <row r="4246" spans="1:5" x14ac:dyDescent="0.25">
      <c r="A4246"/>
      <c r="B4246"/>
      <c r="C4246"/>
      <c r="D4246"/>
      <c r="E4246"/>
    </row>
    <row r="4247" spans="1:5" x14ac:dyDescent="0.25">
      <c r="A4247"/>
      <c r="B4247"/>
      <c r="C4247"/>
      <c r="D4247"/>
      <c r="E4247"/>
    </row>
    <row r="4248" spans="1:5" x14ac:dyDescent="0.25">
      <c r="A4248"/>
      <c r="B4248"/>
      <c r="C4248"/>
      <c r="D4248"/>
      <c r="E4248"/>
    </row>
    <row r="4249" spans="1:5" x14ac:dyDescent="0.25">
      <c r="A4249"/>
      <c r="B4249"/>
      <c r="C4249"/>
      <c r="D4249"/>
      <c r="E4249"/>
    </row>
    <row r="4250" spans="1:5" x14ac:dyDescent="0.25">
      <c r="A4250"/>
      <c r="B4250"/>
      <c r="C4250"/>
      <c r="D4250"/>
      <c r="E4250"/>
    </row>
    <row r="4251" spans="1:5" x14ac:dyDescent="0.25">
      <c r="A4251"/>
      <c r="B4251"/>
      <c r="C4251"/>
      <c r="D4251"/>
      <c r="E4251"/>
    </row>
    <row r="4252" spans="1:5" x14ac:dyDescent="0.25">
      <c r="A4252"/>
      <c r="B4252"/>
      <c r="C4252"/>
      <c r="D4252"/>
      <c r="E4252"/>
    </row>
    <row r="4253" spans="1:5" x14ac:dyDescent="0.25">
      <c r="A4253"/>
      <c r="B4253"/>
      <c r="C4253"/>
      <c r="D4253"/>
      <c r="E4253"/>
    </row>
    <row r="4254" spans="1:5" x14ac:dyDescent="0.25">
      <c r="A4254"/>
      <c r="B4254"/>
      <c r="C4254"/>
      <c r="D4254"/>
      <c r="E4254"/>
    </row>
    <row r="4255" spans="1:5" x14ac:dyDescent="0.25">
      <c r="A4255"/>
      <c r="B4255"/>
      <c r="C4255"/>
      <c r="D4255"/>
      <c r="E4255"/>
    </row>
    <row r="4256" spans="1:5" x14ac:dyDescent="0.25">
      <c r="A4256"/>
      <c r="B4256"/>
      <c r="C4256"/>
      <c r="D4256"/>
      <c r="E4256"/>
    </row>
    <row r="4257" spans="1:5" x14ac:dyDescent="0.25">
      <c r="A4257"/>
      <c r="B4257"/>
      <c r="C4257"/>
      <c r="D4257"/>
      <c r="E4257"/>
    </row>
    <row r="4258" spans="1:5" x14ac:dyDescent="0.25">
      <c r="A4258"/>
      <c r="B4258"/>
      <c r="C4258"/>
      <c r="D4258"/>
      <c r="E4258"/>
    </row>
    <row r="4259" spans="1:5" x14ac:dyDescent="0.25">
      <c r="A4259"/>
      <c r="B4259"/>
      <c r="C4259"/>
      <c r="D4259"/>
      <c r="E4259"/>
    </row>
    <row r="4260" spans="1:5" x14ac:dyDescent="0.25">
      <c r="A4260"/>
      <c r="B4260"/>
      <c r="C4260"/>
      <c r="D4260"/>
      <c r="E4260"/>
    </row>
    <row r="4261" spans="1:5" x14ac:dyDescent="0.25">
      <c r="A4261"/>
      <c r="B4261"/>
      <c r="C4261"/>
      <c r="D4261"/>
      <c r="E4261"/>
    </row>
    <row r="4262" spans="1:5" x14ac:dyDescent="0.25">
      <c r="A4262"/>
      <c r="B4262"/>
      <c r="C4262"/>
      <c r="D4262"/>
      <c r="E4262"/>
    </row>
    <row r="4263" spans="1:5" x14ac:dyDescent="0.25">
      <c r="A4263"/>
      <c r="B4263"/>
      <c r="C4263"/>
      <c r="D4263"/>
      <c r="E4263"/>
    </row>
    <row r="4264" spans="1:5" x14ac:dyDescent="0.25">
      <c r="A4264"/>
      <c r="B4264"/>
      <c r="C4264"/>
      <c r="D4264"/>
      <c r="E4264"/>
    </row>
    <row r="4265" spans="1:5" x14ac:dyDescent="0.25">
      <c r="A4265"/>
      <c r="B4265"/>
      <c r="C4265"/>
      <c r="D4265"/>
      <c r="E4265"/>
    </row>
    <row r="4266" spans="1:5" x14ac:dyDescent="0.25">
      <c r="A4266"/>
      <c r="B4266"/>
      <c r="C4266"/>
      <c r="D4266"/>
      <c r="E4266"/>
    </row>
    <row r="4267" spans="1:5" x14ac:dyDescent="0.25">
      <c r="A4267"/>
      <c r="B4267"/>
      <c r="C4267"/>
      <c r="D4267"/>
      <c r="E4267"/>
    </row>
    <row r="4268" spans="1:5" x14ac:dyDescent="0.25">
      <c r="A4268"/>
      <c r="B4268"/>
      <c r="C4268"/>
      <c r="D4268"/>
      <c r="E4268"/>
    </row>
    <row r="4269" spans="1:5" x14ac:dyDescent="0.25">
      <c r="A4269"/>
      <c r="B4269"/>
      <c r="C4269"/>
      <c r="D4269"/>
      <c r="E4269"/>
    </row>
    <row r="4270" spans="1:5" x14ac:dyDescent="0.25">
      <c r="A4270"/>
      <c r="B4270"/>
      <c r="C4270"/>
      <c r="D4270"/>
      <c r="E4270"/>
    </row>
    <row r="4271" spans="1:5" x14ac:dyDescent="0.25">
      <c r="A4271"/>
      <c r="B4271"/>
      <c r="C4271"/>
      <c r="D4271"/>
      <c r="E4271"/>
    </row>
    <row r="4272" spans="1:5" x14ac:dyDescent="0.25">
      <c r="A4272"/>
      <c r="B4272"/>
      <c r="C4272"/>
      <c r="D4272"/>
      <c r="E4272"/>
    </row>
    <row r="4273" spans="1:5" x14ac:dyDescent="0.25">
      <c r="A4273"/>
      <c r="B4273"/>
      <c r="C4273"/>
      <c r="D4273"/>
      <c r="E4273"/>
    </row>
    <row r="4274" spans="1:5" x14ac:dyDescent="0.25">
      <c r="A4274"/>
      <c r="B4274"/>
      <c r="C4274"/>
      <c r="D4274"/>
      <c r="E4274"/>
    </row>
    <row r="4275" spans="1:5" x14ac:dyDescent="0.25">
      <c r="A4275"/>
      <c r="B4275"/>
      <c r="C4275"/>
      <c r="D4275"/>
      <c r="E4275"/>
    </row>
    <row r="4276" spans="1:5" x14ac:dyDescent="0.25">
      <c r="A4276"/>
      <c r="B4276"/>
      <c r="C4276"/>
      <c r="D4276"/>
      <c r="E4276"/>
    </row>
    <row r="4277" spans="1:5" x14ac:dyDescent="0.25">
      <c r="A4277"/>
      <c r="B4277"/>
      <c r="C4277"/>
      <c r="D4277"/>
      <c r="E4277"/>
    </row>
    <row r="4278" spans="1:5" x14ac:dyDescent="0.25">
      <c r="A4278"/>
      <c r="B4278"/>
      <c r="C4278"/>
      <c r="D4278"/>
      <c r="E4278"/>
    </row>
    <row r="4279" spans="1:5" x14ac:dyDescent="0.25">
      <c r="A4279"/>
      <c r="B4279"/>
      <c r="C4279"/>
      <c r="D4279"/>
      <c r="E4279"/>
    </row>
    <row r="4280" spans="1:5" x14ac:dyDescent="0.25">
      <c r="A4280"/>
      <c r="B4280"/>
      <c r="C4280"/>
      <c r="D4280"/>
      <c r="E4280"/>
    </row>
    <row r="4281" spans="1:5" x14ac:dyDescent="0.25">
      <c r="A4281"/>
      <c r="B4281"/>
      <c r="C4281"/>
      <c r="D4281"/>
      <c r="E4281"/>
    </row>
    <row r="4282" spans="1:5" x14ac:dyDescent="0.25">
      <c r="A4282"/>
      <c r="B4282"/>
      <c r="C4282"/>
      <c r="D4282"/>
      <c r="E4282"/>
    </row>
    <row r="4283" spans="1:5" x14ac:dyDescent="0.25">
      <c r="A4283"/>
      <c r="B4283"/>
      <c r="C4283"/>
      <c r="D4283"/>
      <c r="E4283"/>
    </row>
    <row r="4284" spans="1:5" x14ac:dyDescent="0.25">
      <c r="A4284"/>
      <c r="B4284"/>
      <c r="C4284"/>
      <c r="D4284"/>
      <c r="E4284"/>
    </row>
    <row r="4285" spans="1:5" x14ac:dyDescent="0.25">
      <c r="A4285"/>
      <c r="B4285"/>
      <c r="C4285"/>
      <c r="D4285"/>
      <c r="E4285"/>
    </row>
    <row r="4286" spans="1:5" x14ac:dyDescent="0.25">
      <c r="A4286"/>
      <c r="B4286"/>
      <c r="C4286"/>
      <c r="D4286"/>
      <c r="E4286"/>
    </row>
    <row r="4287" spans="1:5" x14ac:dyDescent="0.25">
      <c r="A4287"/>
      <c r="B4287"/>
      <c r="C4287"/>
      <c r="D4287"/>
      <c r="E4287"/>
    </row>
    <row r="4288" spans="1:5" x14ac:dyDescent="0.25">
      <c r="A4288"/>
      <c r="B4288"/>
      <c r="C4288"/>
      <c r="D4288"/>
      <c r="E4288"/>
    </row>
    <row r="4289" spans="1:5" x14ac:dyDescent="0.25">
      <c r="A4289"/>
      <c r="B4289"/>
      <c r="C4289"/>
      <c r="D4289"/>
      <c r="E4289"/>
    </row>
    <row r="4290" spans="1:5" x14ac:dyDescent="0.25">
      <c r="A4290"/>
      <c r="B4290"/>
      <c r="C4290"/>
      <c r="D4290"/>
      <c r="E4290"/>
    </row>
    <row r="4291" spans="1:5" x14ac:dyDescent="0.25">
      <c r="A4291"/>
      <c r="B4291"/>
      <c r="C4291"/>
      <c r="D4291"/>
      <c r="E4291"/>
    </row>
    <row r="4292" spans="1:5" x14ac:dyDescent="0.25">
      <c r="A4292"/>
      <c r="B4292"/>
      <c r="C4292"/>
      <c r="D4292"/>
      <c r="E4292"/>
    </row>
    <row r="4293" spans="1:5" x14ac:dyDescent="0.25">
      <c r="A4293"/>
      <c r="B4293"/>
      <c r="C4293"/>
      <c r="D4293"/>
      <c r="E4293"/>
    </row>
    <row r="4294" spans="1:5" x14ac:dyDescent="0.25">
      <c r="A4294"/>
      <c r="B4294"/>
      <c r="C4294"/>
      <c r="D4294"/>
      <c r="E4294"/>
    </row>
    <row r="4295" spans="1:5" x14ac:dyDescent="0.25">
      <c r="A4295"/>
      <c r="B4295"/>
      <c r="C4295"/>
      <c r="D4295"/>
      <c r="E4295"/>
    </row>
    <row r="4296" spans="1:5" x14ac:dyDescent="0.25">
      <c r="A4296"/>
      <c r="B4296"/>
      <c r="C4296"/>
      <c r="D4296"/>
      <c r="E4296"/>
    </row>
    <row r="4297" spans="1:5" x14ac:dyDescent="0.25">
      <c r="A4297"/>
      <c r="B4297"/>
      <c r="C4297"/>
      <c r="D4297"/>
      <c r="E4297"/>
    </row>
    <row r="4298" spans="1:5" x14ac:dyDescent="0.25">
      <c r="A4298"/>
      <c r="B4298"/>
      <c r="C4298"/>
      <c r="D4298"/>
      <c r="E4298"/>
    </row>
    <row r="4299" spans="1:5" x14ac:dyDescent="0.25">
      <c r="A4299"/>
      <c r="B4299"/>
      <c r="C4299"/>
      <c r="D4299"/>
      <c r="E4299"/>
    </row>
    <row r="4300" spans="1:5" x14ac:dyDescent="0.25">
      <c r="A4300"/>
      <c r="B4300"/>
      <c r="C4300"/>
      <c r="D4300"/>
      <c r="E4300"/>
    </row>
    <row r="4301" spans="1:5" x14ac:dyDescent="0.25">
      <c r="A4301"/>
      <c r="B4301"/>
      <c r="C4301"/>
      <c r="D4301"/>
      <c r="E4301"/>
    </row>
    <row r="4302" spans="1:5" x14ac:dyDescent="0.25">
      <c r="A4302"/>
      <c r="B4302"/>
      <c r="C4302"/>
      <c r="D4302"/>
      <c r="E4302"/>
    </row>
    <row r="4303" spans="1:5" x14ac:dyDescent="0.25">
      <c r="A4303"/>
      <c r="B4303"/>
      <c r="C4303"/>
      <c r="D4303"/>
      <c r="E4303"/>
    </row>
    <row r="4304" spans="1:5" x14ac:dyDescent="0.25">
      <c r="A4304"/>
      <c r="B4304"/>
      <c r="C4304"/>
      <c r="D4304"/>
      <c r="E4304"/>
    </row>
    <row r="4305" spans="1:5" x14ac:dyDescent="0.25">
      <c r="A4305"/>
      <c r="B4305"/>
      <c r="C4305"/>
      <c r="D4305"/>
      <c r="E4305"/>
    </row>
    <row r="4306" spans="1:5" x14ac:dyDescent="0.25">
      <c r="A4306"/>
      <c r="B4306"/>
      <c r="C4306"/>
      <c r="D4306"/>
      <c r="E4306"/>
    </row>
    <row r="4307" spans="1:5" x14ac:dyDescent="0.25">
      <c r="A4307"/>
      <c r="B4307"/>
      <c r="C4307"/>
      <c r="D4307"/>
      <c r="E4307"/>
    </row>
    <row r="4308" spans="1:5" x14ac:dyDescent="0.25">
      <c r="A4308"/>
      <c r="B4308"/>
      <c r="C4308"/>
      <c r="D4308"/>
      <c r="E4308"/>
    </row>
    <row r="4309" spans="1:5" x14ac:dyDescent="0.25">
      <c r="A4309"/>
      <c r="B4309"/>
      <c r="C4309"/>
      <c r="D4309"/>
      <c r="E4309"/>
    </row>
    <row r="4310" spans="1:5" x14ac:dyDescent="0.25">
      <c r="A4310"/>
      <c r="B4310"/>
      <c r="C4310"/>
      <c r="D4310"/>
      <c r="E4310"/>
    </row>
    <row r="4311" spans="1:5" x14ac:dyDescent="0.25">
      <c r="A4311"/>
      <c r="B4311"/>
      <c r="C4311"/>
      <c r="D4311"/>
      <c r="E4311"/>
    </row>
    <row r="4312" spans="1:5" x14ac:dyDescent="0.25">
      <c r="A4312"/>
      <c r="B4312"/>
      <c r="C4312"/>
      <c r="D4312"/>
      <c r="E4312"/>
    </row>
    <row r="4313" spans="1:5" x14ac:dyDescent="0.25">
      <c r="A4313"/>
      <c r="B4313"/>
      <c r="C4313"/>
      <c r="D4313"/>
      <c r="E4313"/>
    </row>
    <row r="4314" spans="1:5" x14ac:dyDescent="0.25">
      <c r="A4314"/>
      <c r="B4314"/>
      <c r="C4314"/>
      <c r="D4314"/>
      <c r="E4314"/>
    </row>
    <row r="4315" spans="1:5" x14ac:dyDescent="0.25">
      <c r="A4315"/>
      <c r="B4315"/>
      <c r="C4315"/>
      <c r="D4315"/>
      <c r="E4315"/>
    </row>
    <row r="4316" spans="1:5" x14ac:dyDescent="0.25">
      <c r="A4316"/>
      <c r="B4316"/>
      <c r="C4316"/>
      <c r="D4316"/>
      <c r="E4316"/>
    </row>
    <row r="4317" spans="1:5" x14ac:dyDescent="0.25">
      <c r="A4317"/>
      <c r="B4317"/>
      <c r="C4317"/>
      <c r="D4317"/>
      <c r="E4317"/>
    </row>
    <row r="4318" spans="1:5" x14ac:dyDescent="0.25">
      <c r="A4318"/>
      <c r="B4318"/>
      <c r="C4318"/>
      <c r="D4318"/>
      <c r="E4318"/>
    </row>
    <row r="4319" spans="1:5" x14ac:dyDescent="0.25">
      <c r="A4319"/>
      <c r="B4319"/>
      <c r="C4319"/>
      <c r="D4319"/>
      <c r="E4319"/>
    </row>
    <row r="4320" spans="1:5" x14ac:dyDescent="0.25">
      <c r="A4320"/>
      <c r="B4320"/>
      <c r="C4320"/>
      <c r="D4320"/>
      <c r="E4320"/>
    </row>
    <row r="4321" spans="1:5" x14ac:dyDescent="0.25">
      <c r="A4321"/>
      <c r="B4321"/>
      <c r="C4321"/>
      <c r="D4321"/>
      <c r="E4321"/>
    </row>
    <row r="4322" spans="1:5" x14ac:dyDescent="0.25">
      <c r="A4322"/>
      <c r="B4322"/>
      <c r="C4322"/>
      <c r="D4322"/>
      <c r="E4322"/>
    </row>
    <row r="4323" spans="1:5" x14ac:dyDescent="0.25">
      <c r="A4323"/>
      <c r="B4323"/>
      <c r="C4323"/>
      <c r="D4323"/>
      <c r="E4323"/>
    </row>
    <row r="4324" spans="1:5" x14ac:dyDescent="0.25">
      <c r="A4324"/>
      <c r="B4324"/>
      <c r="C4324"/>
      <c r="D4324"/>
      <c r="E4324"/>
    </row>
    <row r="4325" spans="1:5" x14ac:dyDescent="0.25">
      <c r="A4325"/>
      <c r="B4325"/>
      <c r="C4325"/>
      <c r="D4325"/>
      <c r="E4325"/>
    </row>
    <row r="4326" spans="1:5" x14ac:dyDescent="0.25">
      <c r="A4326"/>
      <c r="B4326"/>
      <c r="C4326"/>
      <c r="D4326"/>
      <c r="E4326"/>
    </row>
    <row r="4327" spans="1:5" x14ac:dyDescent="0.25">
      <c r="A4327"/>
      <c r="B4327"/>
      <c r="C4327"/>
      <c r="D4327"/>
      <c r="E4327"/>
    </row>
    <row r="4328" spans="1:5" x14ac:dyDescent="0.25">
      <c r="A4328"/>
      <c r="B4328"/>
      <c r="C4328"/>
      <c r="D4328"/>
      <c r="E4328"/>
    </row>
    <row r="4329" spans="1:5" x14ac:dyDescent="0.25">
      <c r="A4329"/>
      <c r="B4329"/>
      <c r="C4329"/>
      <c r="D4329"/>
      <c r="E4329"/>
    </row>
    <row r="4330" spans="1:5" x14ac:dyDescent="0.25">
      <c r="A4330"/>
      <c r="B4330"/>
      <c r="C4330"/>
      <c r="D4330"/>
      <c r="E4330"/>
    </row>
    <row r="4331" spans="1:5" x14ac:dyDescent="0.25">
      <c r="A4331"/>
      <c r="B4331"/>
      <c r="C4331"/>
      <c r="D4331"/>
      <c r="E4331"/>
    </row>
    <row r="4332" spans="1:5" x14ac:dyDescent="0.25">
      <c r="A4332"/>
      <c r="B4332"/>
      <c r="C4332"/>
      <c r="D4332"/>
      <c r="E4332"/>
    </row>
    <row r="4333" spans="1:5" x14ac:dyDescent="0.25">
      <c r="A4333"/>
      <c r="B4333"/>
      <c r="C4333"/>
      <c r="D4333"/>
      <c r="E4333"/>
    </row>
    <row r="4334" spans="1:5" x14ac:dyDescent="0.25">
      <c r="A4334"/>
      <c r="B4334"/>
      <c r="C4334"/>
      <c r="D4334"/>
      <c r="E4334"/>
    </row>
    <row r="4335" spans="1:5" x14ac:dyDescent="0.25">
      <c r="A4335"/>
      <c r="B4335"/>
      <c r="C4335"/>
      <c r="D4335"/>
      <c r="E4335"/>
    </row>
    <row r="4336" spans="1:5" x14ac:dyDescent="0.25">
      <c r="A4336"/>
      <c r="B4336"/>
      <c r="C4336"/>
      <c r="D4336"/>
      <c r="E4336"/>
    </row>
    <row r="4337" spans="1:5" x14ac:dyDescent="0.25">
      <c r="A4337"/>
      <c r="B4337"/>
      <c r="C4337"/>
      <c r="D4337"/>
      <c r="E4337"/>
    </row>
    <row r="4338" spans="1:5" x14ac:dyDescent="0.25">
      <c r="A4338"/>
      <c r="B4338"/>
      <c r="C4338"/>
      <c r="D4338"/>
      <c r="E4338"/>
    </row>
    <row r="4339" spans="1:5" x14ac:dyDescent="0.25">
      <c r="A4339"/>
      <c r="B4339"/>
      <c r="C4339"/>
      <c r="D4339"/>
      <c r="E4339"/>
    </row>
    <row r="4340" spans="1:5" x14ac:dyDescent="0.25">
      <c r="A4340"/>
      <c r="B4340"/>
      <c r="C4340"/>
      <c r="D4340"/>
      <c r="E4340"/>
    </row>
    <row r="4341" spans="1:5" x14ac:dyDescent="0.25">
      <c r="A4341"/>
      <c r="B4341"/>
      <c r="C4341"/>
      <c r="D4341"/>
      <c r="E4341"/>
    </row>
    <row r="4342" spans="1:5" x14ac:dyDescent="0.25">
      <c r="A4342"/>
      <c r="B4342"/>
      <c r="C4342"/>
      <c r="D4342"/>
      <c r="E4342"/>
    </row>
    <row r="4343" spans="1:5" x14ac:dyDescent="0.25">
      <c r="A4343"/>
      <c r="B4343"/>
      <c r="C4343"/>
      <c r="D4343"/>
      <c r="E4343"/>
    </row>
    <row r="4344" spans="1:5" x14ac:dyDescent="0.25">
      <c r="A4344"/>
      <c r="B4344"/>
      <c r="C4344"/>
      <c r="D4344"/>
      <c r="E4344"/>
    </row>
    <row r="4345" spans="1:5" x14ac:dyDescent="0.25">
      <c r="A4345"/>
      <c r="B4345"/>
      <c r="C4345"/>
      <c r="D4345"/>
      <c r="E4345"/>
    </row>
    <row r="4346" spans="1:5" x14ac:dyDescent="0.25">
      <c r="A4346"/>
      <c r="B4346"/>
      <c r="C4346"/>
      <c r="D4346"/>
      <c r="E4346"/>
    </row>
    <row r="4347" spans="1:5" x14ac:dyDescent="0.25">
      <c r="A4347"/>
      <c r="B4347"/>
      <c r="C4347"/>
      <c r="D4347"/>
      <c r="E4347"/>
    </row>
    <row r="4348" spans="1:5" x14ac:dyDescent="0.25">
      <c r="A4348"/>
      <c r="B4348"/>
      <c r="C4348"/>
      <c r="D4348"/>
      <c r="E4348"/>
    </row>
    <row r="4349" spans="1:5" x14ac:dyDescent="0.25">
      <c r="A4349"/>
      <c r="B4349"/>
      <c r="C4349"/>
      <c r="D4349"/>
      <c r="E4349"/>
    </row>
    <row r="4350" spans="1:5" x14ac:dyDescent="0.25">
      <c r="A4350"/>
      <c r="B4350"/>
      <c r="C4350"/>
      <c r="D4350"/>
      <c r="E4350"/>
    </row>
    <row r="4351" spans="1:5" x14ac:dyDescent="0.25">
      <c r="A4351"/>
      <c r="B4351"/>
      <c r="C4351"/>
      <c r="D4351"/>
      <c r="E4351"/>
    </row>
    <row r="4352" spans="1:5" x14ac:dyDescent="0.25">
      <c r="A4352"/>
      <c r="B4352"/>
      <c r="C4352"/>
      <c r="D4352"/>
      <c r="E4352"/>
    </row>
    <row r="4353" spans="1:5" x14ac:dyDescent="0.25">
      <c r="A4353"/>
      <c r="B4353"/>
      <c r="C4353"/>
      <c r="D4353"/>
      <c r="E4353"/>
    </row>
    <row r="4354" spans="1:5" x14ac:dyDescent="0.25">
      <c r="A4354"/>
      <c r="B4354"/>
      <c r="C4354"/>
      <c r="D4354"/>
      <c r="E4354"/>
    </row>
    <row r="4355" spans="1:5" x14ac:dyDescent="0.25">
      <c r="A4355"/>
      <c r="B4355"/>
      <c r="C4355"/>
      <c r="D4355"/>
      <c r="E4355"/>
    </row>
    <row r="4356" spans="1:5" x14ac:dyDescent="0.25">
      <c r="A4356"/>
      <c r="B4356"/>
      <c r="C4356"/>
      <c r="D4356"/>
      <c r="E4356"/>
    </row>
    <row r="4357" spans="1:5" x14ac:dyDescent="0.25">
      <c r="A4357"/>
      <c r="B4357"/>
      <c r="C4357"/>
      <c r="D4357"/>
      <c r="E4357"/>
    </row>
    <row r="4358" spans="1:5" x14ac:dyDescent="0.25">
      <c r="A4358"/>
      <c r="B4358"/>
      <c r="C4358"/>
      <c r="D4358"/>
      <c r="E4358"/>
    </row>
    <row r="4359" spans="1:5" x14ac:dyDescent="0.25">
      <c r="A4359"/>
      <c r="B4359"/>
      <c r="C4359"/>
      <c r="D4359"/>
      <c r="E4359"/>
    </row>
    <row r="4360" spans="1:5" x14ac:dyDescent="0.25">
      <c r="A4360"/>
      <c r="B4360"/>
      <c r="C4360"/>
      <c r="D4360"/>
      <c r="E4360"/>
    </row>
    <row r="4361" spans="1:5" x14ac:dyDescent="0.25">
      <c r="A4361"/>
      <c r="B4361"/>
      <c r="C4361"/>
      <c r="D4361"/>
      <c r="E4361"/>
    </row>
    <row r="4362" spans="1:5" x14ac:dyDescent="0.25">
      <c r="A4362"/>
      <c r="B4362"/>
      <c r="C4362"/>
      <c r="D4362"/>
      <c r="E4362"/>
    </row>
    <row r="4363" spans="1:5" x14ac:dyDescent="0.25">
      <c r="A4363"/>
      <c r="B4363"/>
      <c r="C4363"/>
      <c r="D4363"/>
      <c r="E4363"/>
    </row>
    <row r="4364" spans="1:5" x14ac:dyDescent="0.25">
      <c r="A4364"/>
      <c r="B4364"/>
      <c r="C4364"/>
      <c r="D4364"/>
      <c r="E4364"/>
    </row>
    <row r="4365" spans="1:5" x14ac:dyDescent="0.25">
      <c r="A4365"/>
      <c r="B4365"/>
      <c r="C4365"/>
      <c r="D4365"/>
      <c r="E4365"/>
    </row>
    <row r="4366" spans="1:5" x14ac:dyDescent="0.25">
      <c r="A4366"/>
      <c r="B4366"/>
      <c r="C4366"/>
      <c r="D4366"/>
      <c r="E4366"/>
    </row>
    <row r="4367" spans="1:5" x14ac:dyDescent="0.25">
      <c r="A4367"/>
      <c r="B4367"/>
      <c r="C4367"/>
      <c r="D4367"/>
      <c r="E4367"/>
    </row>
    <row r="4368" spans="1:5" x14ac:dyDescent="0.25">
      <c r="A4368"/>
      <c r="B4368"/>
      <c r="C4368"/>
      <c r="D4368"/>
      <c r="E4368"/>
    </row>
    <row r="4369" spans="1:5" x14ac:dyDescent="0.25">
      <c r="A4369"/>
      <c r="B4369"/>
      <c r="C4369"/>
      <c r="D4369"/>
      <c r="E4369"/>
    </row>
    <row r="4370" spans="1:5" x14ac:dyDescent="0.25">
      <c r="A4370"/>
      <c r="B4370"/>
      <c r="C4370"/>
      <c r="D4370"/>
      <c r="E4370"/>
    </row>
    <row r="4371" spans="1:5" x14ac:dyDescent="0.25">
      <c r="A4371"/>
      <c r="B4371"/>
      <c r="C4371"/>
      <c r="D4371"/>
      <c r="E4371"/>
    </row>
    <row r="4372" spans="1:5" x14ac:dyDescent="0.25">
      <c r="A4372"/>
      <c r="B4372"/>
      <c r="C4372"/>
      <c r="D4372"/>
      <c r="E4372"/>
    </row>
    <row r="4373" spans="1:5" x14ac:dyDescent="0.25">
      <c r="A4373"/>
      <c r="B4373"/>
      <c r="C4373"/>
      <c r="D4373"/>
      <c r="E4373"/>
    </row>
    <row r="4374" spans="1:5" x14ac:dyDescent="0.25">
      <c r="A4374"/>
      <c r="B4374"/>
      <c r="C4374"/>
      <c r="D4374"/>
      <c r="E4374"/>
    </row>
    <row r="4375" spans="1:5" x14ac:dyDescent="0.25">
      <c r="A4375"/>
      <c r="B4375"/>
      <c r="C4375"/>
      <c r="D4375"/>
      <c r="E4375"/>
    </row>
    <row r="4376" spans="1:5" x14ac:dyDescent="0.25">
      <c r="A4376"/>
      <c r="B4376"/>
      <c r="C4376"/>
      <c r="D4376"/>
      <c r="E4376"/>
    </row>
    <row r="4377" spans="1:5" x14ac:dyDescent="0.25">
      <c r="A4377"/>
      <c r="B4377"/>
      <c r="C4377"/>
      <c r="D4377"/>
      <c r="E4377"/>
    </row>
    <row r="4378" spans="1:5" x14ac:dyDescent="0.25">
      <c r="A4378"/>
      <c r="B4378"/>
      <c r="C4378"/>
      <c r="D4378"/>
      <c r="E4378"/>
    </row>
    <row r="4379" spans="1:5" x14ac:dyDescent="0.25">
      <c r="A4379"/>
      <c r="B4379"/>
      <c r="C4379"/>
      <c r="D4379"/>
      <c r="E4379"/>
    </row>
    <row r="4380" spans="1:5" x14ac:dyDescent="0.25">
      <c r="A4380"/>
      <c r="B4380"/>
      <c r="C4380"/>
      <c r="D4380"/>
      <c r="E4380"/>
    </row>
    <row r="4381" spans="1:5" x14ac:dyDescent="0.25">
      <c r="A4381"/>
      <c r="B4381"/>
      <c r="C4381"/>
      <c r="D4381"/>
      <c r="E4381"/>
    </row>
    <row r="4382" spans="1:5" x14ac:dyDescent="0.25">
      <c r="A4382"/>
      <c r="B4382"/>
      <c r="C4382"/>
      <c r="D4382"/>
      <c r="E4382"/>
    </row>
    <row r="4383" spans="1:5" x14ac:dyDescent="0.25">
      <c r="A4383"/>
      <c r="B4383"/>
      <c r="C4383"/>
      <c r="D4383"/>
      <c r="E4383"/>
    </row>
    <row r="4384" spans="1:5" x14ac:dyDescent="0.25">
      <c r="A4384"/>
      <c r="B4384"/>
      <c r="C4384"/>
      <c r="D4384"/>
      <c r="E4384"/>
    </row>
    <row r="4385" spans="1:5" x14ac:dyDescent="0.25">
      <c r="A4385"/>
      <c r="B4385"/>
      <c r="C4385"/>
      <c r="D4385"/>
      <c r="E4385"/>
    </row>
    <row r="4386" spans="1:5" x14ac:dyDescent="0.25">
      <c r="A4386"/>
      <c r="B4386"/>
      <c r="C4386"/>
      <c r="D4386"/>
      <c r="E4386"/>
    </row>
    <row r="4387" spans="1:5" x14ac:dyDescent="0.25">
      <c r="A4387"/>
      <c r="B4387"/>
      <c r="C4387"/>
      <c r="D4387"/>
      <c r="E4387"/>
    </row>
    <row r="4388" spans="1:5" x14ac:dyDescent="0.25">
      <c r="A4388"/>
      <c r="B4388"/>
      <c r="C4388"/>
      <c r="D4388"/>
      <c r="E4388"/>
    </row>
    <row r="4389" spans="1:5" x14ac:dyDescent="0.25">
      <c r="A4389"/>
      <c r="B4389"/>
      <c r="C4389"/>
      <c r="D4389"/>
      <c r="E4389"/>
    </row>
    <row r="4390" spans="1:5" x14ac:dyDescent="0.25">
      <c r="A4390"/>
      <c r="B4390"/>
      <c r="C4390"/>
      <c r="D4390"/>
      <c r="E4390"/>
    </row>
    <row r="4391" spans="1:5" x14ac:dyDescent="0.25">
      <c r="A4391"/>
      <c r="B4391"/>
      <c r="C4391"/>
      <c r="D4391"/>
      <c r="E4391"/>
    </row>
    <row r="4392" spans="1:5" x14ac:dyDescent="0.25">
      <c r="A4392"/>
      <c r="B4392"/>
      <c r="C4392"/>
      <c r="D4392"/>
      <c r="E4392"/>
    </row>
    <row r="4393" spans="1:5" x14ac:dyDescent="0.25">
      <c r="A4393"/>
      <c r="B4393"/>
      <c r="C4393"/>
      <c r="D4393"/>
      <c r="E4393"/>
    </row>
    <row r="4394" spans="1:5" x14ac:dyDescent="0.25">
      <c r="A4394"/>
      <c r="B4394"/>
      <c r="C4394"/>
      <c r="D4394"/>
      <c r="E4394"/>
    </row>
    <row r="4395" spans="1:5" x14ac:dyDescent="0.25">
      <c r="A4395"/>
      <c r="B4395"/>
      <c r="C4395"/>
      <c r="D4395"/>
      <c r="E4395"/>
    </row>
    <row r="4396" spans="1:5" x14ac:dyDescent="0.25">
      <c r="A4396"/>
      <c r="B4396"/>
      <c r="C4396"/>
      <c r="D4396"/>
      <c r="E4396"/>
    </row>
    <row r="4397" spans="1:5" x14ac:dyDescent="0.25">
      <c r="A4397"/>
      <c r="B4397"/>
      <c r="C4397"/>
      <c r="D4397"/>
      <c r="E4397"/>
    </row>
    <row r="4398" spans="1:5" x14ac:dyDescent="0.25">
      <c r="A4398"/>
      <c r="B4398"/>
      <c r="C4398"/>
      <c r="D4398"/>
      <c r="E4398"/>
    </row>
    <row r="4399" spans="1:5" x14ac:dyDescent="0.25">
      <c r="A4399"/>
      <c r="B4399"/>
      <c r="C4399"/>
      <c r="D4399"/>
      <c r="E4399"/>
    </row>
    <row r="4400" spans="1:5" x14ac:dyDescent="0.25">
      <c r="A4400"/>
      <c r="B4400"/>
      <c r="C4400"/>
      <c r="D4400"/>
      <c r="E4400"/>
    </row>
    <row r="4401" spans="1:5" x14ac:dyDescent="0.25">
      <c r="A4401"/>
      <c r="B4401"/>
      <c r="C4401"/>
      <c r="D4401"/>
      <c r="E4401"/>
    </row>
    <row r="4402" spans="1:5" x14ac:dyDescent="0.25">
      <c r="A4402"/>
      <c r="B4402"/>
      <c r="C4402"/>
      <c r="D4402"/>
      <c r="E4402"/>
    </row>
    <row r="4403" spans="1:5" x14ac:dyDescent="0.25">
      <c r="A4403"/>
      <c r="B4403"/>
      <c r="C4403"/>
      <c r="D4403"/>
      <c r="E4403"/>
    </row>
    <row r="4404" spans="1:5" x14ac:dyDescent="0.25">
      <c r="A4404"/>
      <c r="B4404"/>
      <c r="C4404"/>
      <c r="D4404"/>
      <c r="E4404"/>
    </row>
    <row r="4405" spans="1:5" x14ac:dyDescent="0.25">
      <c r="A4405"/>
      <c r="B4405"/>
      <c r="C4405"/>
      <c r="D4405"/>
      <c r="E4405"/>
    </row>
    <row r="4406" spans="1:5" x14ac:dyDescent="0.25">
      <c r="A4406"/>
      <c r="B4406"/>
      <c r="C4406"/>
      <c r="D4406"/>
      <c r="E4406"/>
    </row>
    <row r="4407" spans="1:5" x14ac:dyDescent="0.25">
      <c r="A4407"/>
      <c r="B4407"/>
      <c r="C4407"/>
      <c r="D4407"/>
      <c r="E4407"/>
    </row>
    <row r="4408" spans="1:5" x14ac:dyDescent="0.25">
      <c r="A4408"/>
      <c r="B4408"/>
      <c r="C4408"/>
      <c r="D4408"/>
      <c r="E4408"/>
    </row>
    <row r="4409" spans="1:5" x14ac:dyDescent="0.25">
      <c r="A4409"/>
      <c r="B4409"/>
      <c r="C4409"/>
      <c r="D4409"/>
      <c r="E4409"/>
    </row>
    <row r="4410" spans="1:5" x14ac:dyDescent="0.25">
      <c r="A4410"/>
      <c r="B4410"/>
      <c r="C4410"/>
      <c r="D4410"/>
      <c r="E4410"/>
    </row>
    <row r="4411" spans="1:5" x14ac:dyDescent="0.25">
      <c r="A4411"/>
      <c r="B4411"/>
      <c r="C4411"/>
      <c r="D4411"/>
      <c r="E4411"/>
    </row>
    <row r="4412" spans="1:5" x14ac:dyDescent="0.25">
      <c r="A4412"/>
      <c r="B4412"/>
      <c r="C4412"/>
      <c r="D4412"/>
      <c r="E4412"/>
    </row>
    <row r="4413" spans="1:5" x14ac:dyDescent="0.25">
      <c r="A4413"/>
      <c r="B4413"/>
      <c r="C4413"/>
      <c r="D4413"/>
      <c r="E4413"/>
    </row>
    <row r="4414" spans="1:5" x14ac:dyDescent="0.25">
      <c r="A4414"/>
      <c r="B4414"/>
      <c r="C4414"/>
      <c r="D4414"/>
      <c r="E4414"/>
    </row>
    <row r="4415" spans="1:5" x14ac:dyDescent="0.25">
      <c r="A4415"/>
      <c r="B4415"/>
      <c r="C4415"/>
      <c r="D4415"/>
      <c r="E4415"/>
    </row>
    <row r="4416" spans="1:5" x14ac:dyDescent="0.25">
      <c r="A4416"/>
      <c r="B4416"/>
      <c r="C4416"/>
      <c r="D4416"/>
      <c r="E4416"/>
    </row>
    <row r="4417" spans="1:5" x14ac:dyDescent="0.25">
      <c r="A4417"/>
      <c r="B4417"/>
      <c r="C4417"/>
      <c r="D4417"/>
      <c r="E4417"/>
    </row>
    <row r="4418" spans="1:5" x14ac:dyDescent="0.25">
      <c r="A4418"/>
      <c r="B4418"/>
      <c r="C4418"/>
      <c r="D4418"/>
      <c r="E4418"/>
    </row>
    <row r="4419" spans="1:5" x14ac:dyDescent="0.25">
      <c r="A4419"/>
      <c r="B4419"/>
      <c r="C4419"/>
      <c r="D4419"/>
      <c r="E4419"/>
    </row>
    <row r="4420" spans="1:5" x14ac:dyDescent="0.25">
      <c r="A4420"/>
      <c r="B4420"/>
      <c r="C4420"/>
      <c r="D4420"/>
      <c r="E4420"/>
    </row>
    <row r="4421" spans="1:5" x14ac:dyDescent="0.25">
      <c r="A4421"/>
      <c r="B4421"/>
      <c r="C4421"/>
      <c r="D4421"/>
      <c r="E4421"/>
    </row>
    <row r="4422" spans="1:5" x14ac:dyDescent="0.25">
      <c r="A4422"/>
      <c r="B4422"/>
      <c r="C4422"/>
      <c r="D4422"/>
      <c r="E4422"/>
    </row>
    <row r="4423" spans="1:5" x14ac:dyDescent="0.25">
      <c r="A4423"/>
      <c r="B4423"/>
      <c r="C4423"/>
      <c r="D4423"/>
      <c r="E4423"/>
    </row>
    <row r="4424" spans="1:5" x14ac:dyDescent="0.25">
      <c r="A4424"/>
      <c r="B4424"/>
      <c r="C4424"/>
      <c r="D4424"/>
      <c r="E4424"/>
    </row>
    <row r="4425" spans="1:5" x14ac:dyDescent="0.25">
      <c r="A4425"/>
      <c r="B4425"/>
      <c r="C4425"/>
      <c r="D4425"/>
      <c r="E4425"/>
    </row>
    <row r="4426" spans="1:5" x14ac:dyDescent="0.25">
      <c r="A4426"/>
      <c r="B4426"/>
      <c r="C4426"/>
      <c r="D4426"/>
      <c r="E4426"/>
    </row>
    <row r="4427" spans="1:5" x14ac:dyDescent="0.25">
      <c r="A4427"/>
      <c r="B4427"/>
      <c r="C4427"/>
      <c r="D4427"/>
      <c r="E4427"/>
    </row>
    <row r="4428" spans="1:5" x14ac:dyDescent="0.25">
      <c r="A4428"/>
      <c r="B4428"/>
      <c r="C4428"/>
      <c r="D4428"/>
      <c r="E4428"/>
    </row>
    <row r="4429" spans="1:5" x14ac:dyDescent="0.25">
      <c r="A4429"/>
      <c r="B4429"/>
      <c r="C4429"/>
      <c r="D4429"/>
      <c r="E4429"/>
    </row>
    <row r="4430" spans="1:5" x14ac:dyDescent="0.25">
      <c r="A4430"/>
      <c r="B4430"/>
      <c r="C4430"/>
      <c r="D4430"/>
      <c r="E4430"/>
    </row>
    <row r="4431" spans="1:5" x14ac:dyDescent="0.25">
      <c r="A4431"/>
      <c r="B4431"/>
      <c r="C4431"/>
      <c r="D4431"/>
      <c r="E4431"/>
    </row>
    <row r="4432" spans="1:5" x14ac:dyDescent="0.25">
      <c r="A4432"/>
      <c r="B4432"/>
      <c r="C4432"/>
      <c r="D4432"/>
      <c r="E4432"/>
    </row>
    <row r="4433" spans="1:5" x14ac:dyDescent="0.25">
      <c r="A4433"/>
      <c r="B4433"/>
      <c r="C4433"/>
      <c r="D4433"/>
      <c r="E4433"/>
    </row>
    <row r="4434" spans="1:5" x14ac:dyDescent="0.25">
      <c r="A4434"/>
      <c r="B4434"/>
      <c r="C4434"/>
      <c r="D4434"/>
      <c r="E4434"/>
    </row>
    <row r="4435" spans="1:5" x14ac:dyDescent="0.25">
      <c r="A4435"/>
      <c r="B4435"/>
      <c r="C4435"/>
      <c r="D4435"/>
      <c r="E4435"/>
    </row>
    <row r="4436" spans="1:5" x14ac:dyDescent="0.25">
      <c r="A4436"/>
      <c r="B4436"/>
      <c r="C4436"/>
      <c r="D4436"/>
      <c r="E4436"/>
    </row>
    <row r="4437" spans="1:5" x14ac:dyDescent="0.25">
      <c r="A4437"/>
      <c r="B4437"/>
      <c r="C4437"/>
      <c r="D4437"/>
      <c r="E4437"/>
    </row>
    <row r="4438" spans="1:5" x14ac:dyDescent="0.25">
      <c r="A4438"/>
      <c r="B4438"/>
      <c r="C4438"/>
      <c r="D4438"/>
      <c r="E4438"/>
    </row>
    <row r="4439" spans="1:5" x14ac:dyDescent="0.25">
      <c r="A4439"/>
      <c r="B4439"/>
      <c r="C4439"/>
      <c r="D4439"/>
      <c r="E4439"/>
    </row>
    <row r="4440" spans="1:5" x14ac:dyDescent="0.25">
      <c r="A4440"/>
      <c r="B4440"/>
      <c r="C4440"/>
      <c r="D4440"/>
      <c r="E4440"/>
    </row>
    <row r="4441" spans="1:5" x14ac:dyDescent="0.25">
      <c r="A4441"/>
      <c r="B4441"/>
      <c r="C4441"/>
      <c r="D4441"/>
      <c r="E4441"/>
    </row>
    <row r="4442" spans="1:5" x14ac:dyDescent="0.25">
      <c r="A4442"/>
      <c r="B4442"/>
      <c r="C4442"/>
      <c r="D4442"/>
      <c r="E4442"/>
    </row>
    <row r="4443" spans="1:5" x14ac:dyDescent="0.25">
      <c r="A4443"/>
      <c r="B4443"/>
      <c r="C4443"/>
      <c r="D4443"/>
      <c r="E4443"/>
    </row>
    <row r="4444" spans="1:5" x14ac:dyDescent="0.25">
      <c r="A4444"/>
      <c r="B4444"/>
      <c r="C4444"/>
      <c r="D4444"/>
      <c r="E4444"/>
    </row>
    <row r="4445" spans="1:5" x14ac:dyDescent="0.25">
      <c r="A4445"/>
      <c r="B4445"/>
      <c r="C4445"/>
      <c r="D4445"/>
      <c r="E4445"/>
    </row>
    <row r="4446" spans="1:5" x14ac:dyDescent="0.25">
      <c r="A4446"/>
      <c r="B4446"/>
      <c r="C4446"/>
      <c r="D4446"/>
      <c r="E4446"/>
    </row>
    <row r="4447" spans="1:5" x14ac:dyDescent="0.25">
      <c r="A4447"/>
      <c r="B4447"/>
      <c r="C4447"/>
      <c r="D4447"/>
      <c r="E4447"/>
    </row>
    <row r="4448" spans="1:5" x14ac:dyDescent="0.25">
      <c r="A4448"/>
      <c r="B4448"/>
      <c r="C4448"/>
      <c r="D4448"/>
      <c r="E4448"/>
    </row>
    <row r="4449" spans="1:5" x14ac:dyDescent="0.25">
      <c r="A4449"/>
      <c r="B4449"/>
      <c r="C4449"/>
      <c r="D4449"/>
      <c r="E4449"/>
    </row>
    <row r="4450" spans="1:5" x14ac:dyDescent="0.25">
      <c r="A4450"/>
      <c r="B4450"/>
      <c r="C4450"/>
      <c r="D4450"/>
      <c r="E4450"/>
    </row>
    <row r="4451" spans="1:5" x14ac:dyDescent="0.25">
      <c r="A4451"/>
      <c r="B4451"/>
      <c r="C4451"/>
      <c r="D4451"/>
      <c r="E4451"/>
    </row>
    <row r="4452" spans="1:5" x14ac:dyDescent="0.25">
      <c r="A4452"/>
      <c r="B4452"/>
      <c r="C4452"/>
      <c r="D4452"/>
      <c r="E4452"/>
    </row>
    <row r="4453" spans="1:5" x14ac:dyDescent="0.25">
      <c r="A4453"/>
      <c r="B4453"/>
      <c r="C4453"/>
      <c r="D4453"/>
      <c r="E4453"/>
    </row>
    <row r="4454" spans="1:5" x14ac:dyDescent="0.25">
      <c r="A4454"/>
      <c r="B4454"/>
      <c r="C4454"/>
      <c r="D4454"/>
      <c r="E4454"/>
    </row>
    <row r="4455" spans="1:5" x14ac:dyDescent="0.25">
      <c r="A4455"/>
      <c r="B4455"/>
      <c r="C4455"/>
      <c r="D4455"/>
      <c r="E4455"/>
    </row>
    <row r="4456" spans="1:5" x14ac:dyDescent="0.25">
      <c r="A4456"/>
      <c r="B4456"/>
      <c r="C4456"/>
      <c r="D4456"/>
      <c r="E4456"/>
    </row>
    <row r="4457" spans="1:5" x14ac:dyDescent="0.25">
      <c r="A4457"/>
      <c r="B4457"/>
      <c r="C4457"/>
      <c r="D4457"/>
      <c r="E4457"/>
    </row>
    <row r="4458" spans="1:5" x14ac:dyDescent="0.25">
      <c r="A4458"/>
      <c r="B4458"/>
      <c r="C4458"/>
      <c r="D4458"/>
      <c r="E4458"/>
    </row>
    <row r="4459" spans="1:5" x14ac:dyDescent="0.25">
      <c r="A4459"/>
      <c r="B4459"/>
      <c r="C4459"/>
      <c r="D4459"/>
      <c r="E4459"/>
    </row>
    <row r="4460" spans="1:5" x14ac:dyDescent="0.25">
      <c r="A4460"/>
      <c r="B4460"/>
      <c r="C4460"/>
      <c r="D4460"/>
      <c r="E4460"/>
    </row>
    <row r="4461" spans="1:5" x14ac:dyDescent="0.25">
      <c r="A4461"/>
      <c r="B4461"/>
      <c r="C4461"/>
      <c r="D4461"/>
      <c r="E4461"/>
    </row>
    <row r="4462" spans="1:5" x14ac:dyDescent="0.25">
      <c r="A4462"/>
      <c r="B4462"/>
      <c r="C4462"/>
      <c r="D4462"/>
      <c r="E4462"/>
    </row>
    <row r="4463" spans="1:5" x14ac:dyDescent="0.25">
      <c r="A4463"/>
      <c r="B4463"/>
      <c r="C4463"/>
      <c r="D4463"/>
      <c r="E4463"/>
    </row>
    <row r="4464" spans="1:5" x14ac:dyDescent="0.25">
      <c r="A4464"/>
      <c r="B4464"/>
      <c r="C4464"/>
      <c r="D4464"/>
      <c r="E4464"/>
    </row>
    <row r="4465" spans="1:5" x14ac:dyDescent="0.25">
      <c r="A4465"/>
      <c r="B4465"/>
      <c r="C4465"/>
      <c r="D4465"/>
      <c r="E4465"/>
    </row>
    <row r="4466" spans="1:5" x14ac:dyDescent="0.25">
      <c r="A4466"/>
      <c r="B4466"/>
      <c r="C4466"/>
      <c r="D4466"/>
      <c r="E4466"/>
    </row>
    <row r="4467" spans="1:5" x14ac:dyDescent="0.25">
      <c r="A4467"/>
      <c r="B4467"/>
      <c r="C4467"/>
      <c r="D4467"/>
      <c r="E4467"/>
    </row>
    <row r="4468" spans="1:5" x14ac:dyDescent="0.25">
      <c r="A4468"/>
      <c r="B4468"/>
      <c r="C4468"/>
      <c r="D4468"/>
      <c r="E4468"/>
    </row>
    <row r="4469" spans="1:5" x14ac:dyDescent="0.25">
      <c r="A4469"/>
      <c r="B4469"/>
      <c r="C4469"/>
      <c r="D4469"/>
      <c r="E4469"/>
    </row>
    <row r="4470" spans="1:5" x14ac:dyDescent="0.25">
      <c r="A4470"/>
      <c r="B4470"/>
      <c r="C4470"/>
      <c r="D4470"/>
      <c r="E4470"/>
    </row>
    <row r="4471" spans="1:5" x14ac:dyDescent="0.25">
      <c r="A4471"/>
      <c r="B4471"/>
      <c r="C4471"/>
      <c r="D4471"/>
      <c r="E4471"/>
    </row>
    <row r="4472" spans="1:5" x14ac:dyDescent="0.25">
      <c r="A4472"/>
      <c r="B4472"/>
      <c r="C4472"/>
      <c r="D4472"/>
      <c r="E4472"/>
    </row>
    <row r="4473" spans="1:5" x14ac:dyDescent="0.25">
      <c r="A4473"/>
      <c r="B4473"/>
      <c r="C4473"/>
      <c r="D4473"/>
      <c r="E4473"/>
    </row>
    <row r="4474" spans="1:5" x14ac:dyDescent="0.25">
      <c r="A4474"/>
      <c r="B4474"/>
      <c r="C4474"/>
      <c r="D4474"/>
      <c r="E4474"/>
    </row>
    <row r="4475" spans="1:5" x14ac:dyDescent="0.25">
      <c r="A4475"/>
      <c r="B4475"/>
      <c r="C4475"/>
      <c r="D4475"/>
      <c r="E4475"/>
    </row>
    <row r="4476" spans="1:5" x14ac:dyDescent="0.25">
      <c r="A4476"/>
      <c r="B4476"/>
      <c r="C4476"/>
      <c r="D4476"/>
      <c r="E4476"/>
    </row>
    <row r="4477" spans="1:5" x14ac:dyDescent="0.25">
      <c r="A4477"/>
      <c r="B4477"/>
      <c r="C4477"/>
      <c r="D4477"/>
      <c r="E4477"/>
    </row>
    <row r="4478" spans="1:5" x14ac:dyDescent="0.25">
      <c r="A4478"/>
      <c r="B4478"/>
      <c r="C4478"/>
      <c r="D4478"/>
      <c r="E4478"/>
    </row>
    <row r="4479" spans="1:5" x14ac:dyDescent="0.25">
      <c r="A4479"/>
      <c r="B4479"/>
      <c r="C4479"/>
      <c r="D4479"/>
      <c r="E4479"/>
    </row>
    <row r="4480" spans="1:5" x14ac:dyDescent="0.25">
      <c r="A4480"/>
      <c r="B4480"/>
      <c r="C4480"/>
      <c r="D4480"/>
      <c r="E4480"/>
    </row>
    <row r="4481" spans="1:5" x14ac:dyDescent="0.25">
      <c r="A4481"/>
      <c r="B4481"/>
      <c r="C4481"/>
      <c r="D4481"/>
      <c r="E4481"/>
    </row>
    <row r="4482" spans="1:5" x14ac:dyDescent="0.25">
      <c r="A4482"/>
      <c r="B4482"/>
      <c r="C4482"/>
      <c r="D4482"/>
      <c r="E4482"/>
    </row>
    <row r="4483" spans="1:5" x14ac:dyDescent="0.25">
      <c r="A4483"/>
      <c r="B4483"/>
      <c r="C4483"/>
      <c r="D4483"/>
      <c r="E4483"/>
    </row>
    <row r="4484" spans="1:5" x14ac:dyDescent="0.25">
      <c r="A4484"/>
      <c r="B4484"/>
      <c r="C4484"/>
      <c r="D4484"/>
      <c r="E4484"/>
    </row>
    <row r="4485" spans="1:5" x14ac:dyDescent="0.25">
      <c r="A4485"/>
      <c r="B4485"/>
      <c r="C4485"/>
      <c r="D4485"/>
      <c r="E4485"/>
    </row>
    <row r="4486" spans="1:5" x14ac:dyDescent="0.25">
      <c r="A4486"/>
      <c r="B4486"/>
      <c r="C4486"/>
      <c r="D4486"/>
      <c r="E4486"/>
    </row>
    <row r="4487" spans="1:5" x14ac:dyDescent="0.25">
      <c r="A4487"/>
      <c r="B4487"/>
      <c r="C4487"/>
      <c r="D4487"/>
      <c r="E4487"/>
    </row>
    <row r="4488" spans="1:5" x14ac:dyDescent="0.25">
      <c r="A4488"/>
      <c r="B4488"/>
      <c r="C4488"/>
      <c r="D4488"/>
      <c r="E4488"/>
    </row>
    <row r="4489" spans="1:5" x14ac:dyDescent="0.25">
      <c r="A4489"/>
      <c r="B4489"/>
      <c r="C4489"/>
      <c r="D4489"/>
      <c r="E4489"/>
    </row>
    <row r="4490" spans="1:5" x14ac:dyDescent="0.25">
      <c r="A4490"/>
      <c r="B4490"/>
      <c r="C4490"/>
      <c r="D4490"/>
      <c r="E4490"/>
    </row>
    <row r="4491" spans="1:5" x14ac:dyDescent="0.25">
      <c r="A4491"/>
      <c r="B4491"/>
      <c r="C4491"/>
      <c r="D4491"/>
      <c r="E4491"/>
    </row>
    <row r="4492" spans="1:5" x14ac:dyDescent="0.25">
      <c r="A4492"/>
      <c r="B4492"/>
      <c r="C4492"/>
      <c r="D4492"/>
      <c r="E4492"/>
    </row>
    <row r="4493" spans="1:5" x14ac:dyDescent="0.25">
      <c r="A4493"/>
      <c r="B4493"/>
      <c r="C4493"/>
      <c r="D4493"/>
      <c r="E4493"/>
    </row>
    <row r="4494" spans="1:5" x14ac:dyDescent="0.25">
      <c r="A4494"/>
      <c r="B4494"/>
      <c r="C4494"/>
      <c r="D4494"/>
      <c r="E4494"/>
    </row>
    <row r="4495" spans="1:5" x14ac:dyDescent="0.25">
      <c r="A4495"/>
      <c r="B4495"/>
      <c r="C4495"/>
      <c r="D4495"/>
      <c r="E4495"/>
    </row>
    <row r="4496" spans="1:5" x14ac:dyDescent="0.25">
      <c r="A4496"/>
      <c r="B4496"/>
      <c r="C4496"/>
      <c r="D4496"/>
      <c r="E4496"/>
    </row>
    <row r="4497" spans="1:5" x14ac:dyDescent="0.25">
      <c r="A4497"/>
      <c r="B4497"/>
      <c r="C4497"/>
      <c r="D4497"/>
      <c r="E4497"/>
    </row>
    <row r="4498" spans="1:5" x14ac:dyDescent="0.25">
      <c r="A4498"/>
      <c r="B4498"/>
      <c r="C4498"/>
      <c r="D4498"/>
      <c r="E4498"/>
    </row>
    <row r="4499" spans="1:5" x14ac:dyDescent="0.25">
      <c r="A4499"/>
      <c r="B4499"/>
      <c r="C4499"/>
      <c r="D4499"/>
      <c r="E4499"/>
    </row>
    <row r="4500" spans="1:5" x14ac:dyDescent="0.25">
      <c r="A4500"/>
      <c r="B4500"/>
      <c r="C4500"/>
      <c r="D4500"/>
      <c r="E4500"/>
    </row>
    <row r="4501" spans="1:5" x14ac:dyDescent="0.25">
      <c r="A4501"/>
      <c r="B4501"/>
      <c r="C4501"/>
      <c r="D4501"/>
      <c r="E4501"/>
    </row>
    <row r="4502" spans="1:5" x14ac:dyDescent="0.25">
      <c r="A4502"/>
      <c r="B4502"/>
      <c r="C4502"/>
      <c r="D4502"/>
      <c r="E4502"/>
    </row>
    <row r="4503" spans="1:5" x14ac:dyDescent="0.25">
      <c r="A4503"/>
      <c r="B4503"/>
      <c r="C4503"/>
      <c r="D4503"/>
      <c r="E4503"/>
    </row>
    <row r="4504" spans="1:5" x14ac:dyDescent="0.25">
      <c r="A4504"/>
      <c r="B4504"/>
      <c r="C4504"/>
      <c r="D4504"/>
      <c r="E4504"/>
    </row>
    <row r="4505" spans="1:5" x14ac:dyDescent="0.25">
      <c r="A4505"/>
      <c r="B4505"/>
      <c r="C4505"/>
      <c r="D4505"/>
      <c r="E4505"/>
    </row>
    <row r="4506" spans="1:5" x14ac:dyDescent="0.25">
      <c r="A4506"/>
      <c r="B4506"/>
      <c r="C4506"/>
      <c r="D4506"/>
      <c r="E4506"/>
    </row>
    <row r="4507" spans="1:5" x14ac:dyDescent="0.25">
      <c r="A4507"/>
      <c r="B4507"/>
      <c r="C4507"/>
      <c r="D4507"/>
      <c r="E4507"/>
    </row>
    <row r="4508" spans="1:5" x14ac:dyDescent="0.25">
      <c r="A4508"/>
      <c r="B4508"/>
      <c r="C4508"/>
      <c r="D4508"/>
      <c r="E4508"/>
    </row>
    <row r="4509" spans="1:5" x14ac:dyDescent="0.25">
      <c r="A4509"/>
      <c r="B4509"/>
      <c r="C4509"/>
      <c r="D4509"/>
      <c r="E4509"/>
    </row>
    <row r="4510" spans="1:5" x14ac:dyDescent="0.25">
      <c r="A4510"/>
      <c r="B4510"/>
      <c r="C4510"/>
      <c r="D4510"/>
      <c r="E4510"/>
    </row>
    <row r="4511" spans="1:5" x14ac:dyDescent="0.25">
      <c r="A4511"/>
      <c r="B4511"/>
      <c r="C4511"/>
      <c r="D4511"/>
      <c r="E4511"/>
    </row>
    <row r="4512" spans="1:5" x14ac:dyDescent="0.25">
      <c r="A4512"/>
      <c r="B4512"/>
      <c r="C4512"/>
      <c r="D4512"/>
      <c r="E4512"/>
    </row>
    <row r="4513" spans="1:5" x14ac:dyDescent="0.25">
      <c r="A4513"/>
      <c r="B4513"/>
      <c r="C4513"/>
      <c r="D4513"/>
      <c r="E4513"/>
    </row>
    <row r="4514" spans="1:5" x14ac:dyDescent="0.25">
      <c r="A4514"/>
      <c r="B4514"/>
      <c r="C4514"/>
      <c r="D4514"/>
      <c r="E4514"/>
    </row>
    <row r="4515" spans="1:5" x14ac:dyDescent="0.25">
      <c r="A4515"/>
      <c r="B4515"/>
      <c r="C4515"/>
      <c r="D4515"/>
      <c r="E4515"/>
    </row>
    <row r="4516" spans="1:5" x14ac:dyDescent="0.25">
      <c r="A4516"/>
      <c r="B4516"/>
      <c r="C4516"/>
      <c r="D4516"/>
      <c r="E4516"/>
    </row>
    <row r="4517" spans="1:5" x14ac:dyDescent="0.25">
      <c r="A4517"/>
      <c r="B4517"/>
      <c r="C4517"/>
      <c r="D4517"/>
      <c r="E4517"/>
    </row>
    <row r="4518" spans="1:5" x14ac:dyDescent="0.25">
      <c r="A4518"/>
      <c r="B4518"/>
      <c r="C4518"/>
      <c r="D4518"/>
      <c r="E4518"/>
    </row>
    <row r="4519" spans="1:5" x14ac:dyDescent="0.25">
      <c r="A4519"/>
      <c r="B4519"/>
      <c r="C4519"/>
      <c r="D4519"/>
      <c r="E4519"/>
    </row>
    <row r="4520" spans="1:5" x14ac:dyDescent="0.25">
      <c r="A4520"/>
      <c r="B4520"/>
      <c r="C4520"/>
      <c r="D4520"/>
      <c r="E4520"/>
    </row>
    <row r="4521" spans="1:5" x14ac:dyDescent="0.25">
      <c r="A4521"/>
      <c r="B4521"/>
      <c r="C4521"/>
      <c r="D4521"/>
      <c r="E4521"/>
    </row>
    <row r="4522" spans="1:5" x14ac:dyDescent="0.25">
      <c r="A4522"/>
      <c r="B4522"/>
      <c r="C4522"/>
      <c r="D4522"/>
      <c r="E4522"/>
    </row>
    <row r="4523" spans="1:5" x14ac:dyDescent="0.25">
      <c r="A4523"/>
      <c r="B4523"/>
      <c r="C4523"/>
      <c r="D4523"/>
      <c r="E4523"/>
    </row>
    <row r="4524" spans="1:5" x14ac:dyDescent="0.25">
      <c r="A4524"/>
      <c r="B4524"/>
      <c r="C4524"/>
      <c r="D4524"/>
      <c r="E4524"/>
    </row>
    <row r="4525" spans="1:5" x14ac:dyDescent="0.25">
      <c r="A4525"/>
      <c r="B4525"/>
      <c r="C4525"/>
      <c r="D4525"/>
      <c r="E4525"/>
    </row>
    <row r="4526" spans="1:5" x14ac:dyDescent="0.25">
      <c r="A4526"/>
      <c r="B4526"/>
      <c r="C4526"/>
      <c r="D4526"/>
      <c r="E4526"/>
    </row>
    <row r="4527" spans="1:5" x14ac:dyDescent="0.25">
      <c r="A4527"/>
      <c r="B4527"/>
      <c r="C4527"/>
      <c r="D4527"/>
      <c r="E4527"/>
    </row>
    <row r="4528" spans="1:5" x14ac:dyDescent="0.25">
      <c r="A4528"/>
      <c r="B4528"/>
      <c r="C4528"/>
      <c r="D4528"/>
      <c r="E4528"/>
    </row>
    <row r="4529" spans="1:5" x14ac:dyDescent="0.25">
      <c r="A4529"/>
      <c r="B4529"/>
      <c r="C4529"/>
      <c r="D4529"/>
      <c r="E4529"/>
    </row>
    <row r="4530" spans="1:5" x14ac:dyDescent="0.25">
      <c r="A4530"/>
      <c r="B4530"/>
      <c r="C4530"/>
      <c r="D4530"/>
      <c r="E4530"/>
    </row>
    <row r="4531" spans="1:5" x14ac:dyDescent="0.25">
      <c r="A4531"/>
      <c r="B4531"/>
      <c r="C4531"/>
      <c r="D4531"/>
      <c r="E4531"/>
    </row>
    <row r="4532" spans="1:5" x14ac:dyDescent="0.25">
      <c r="A4532"/>
      <c r="B4532"/>
      <c r="C4532"/>
      <c r="D4532"/>
      <c r="E4532"/>
    </row>
    <row r="4533" spans="1:5" x14ac:dyDescent="0.25">
      <c r="A4533"/>
      <c r="B4533"/>
      <c r="C4533"/>
      <c r="D4533"/>
      <c r="E4533"/>
    </row>
    <row r="4534" spans="1:5" x14ac:dyDescent="0.25">
      <c r="A4534"/>
      <c r="B4534"/>
      <c r="C4534"/>
      <c r="D4534"/>
      <c r="E4534"/>
    </row>
    <row r="4535" spans="1:5" x14ac:dyDescent="0.25">
      <c r="A4535"/>
      <c r="B4535"/>
      <c r="C4535"/>
      <c r="D4535"/>
      <c r="E4535"/>
    </row>
    <row r="4536" spans="1:5" x14ac:dyDescent="0.25">
      <c r="A4536"/>
      <c r="B4536"/>
      <c r="C4536"/>
      <c r="D4536"/>
      <c r="E4536"/>
    </row>
    <row r="4537" spans="1:5" x14ac:dyDescent="0.25">
      <c r="A4537"/>
      <c r="B4537"/>
      <c r="C4537"/>
      <c r="D4537"/>
      <c r="E4537"/>
    </row>
    <row r="4538" spans="1:5" x14ac:dyDescent="0.25">
      <c r="A4538"/>
      <c r="B4538"/>
      <c r="C4538"/>
      <c r="D4538"/>
      <c r="E4538"/>
    </row>
    <row r="4539" spans="1:5" x14ac:dyDescent="0.25">
      <c r="A4539"/>
      <c r="B4539"/>
      <c r="C4539"/>
      <c r="D4539"/>
      <c r="E4539"/>
    </row>
    <row r="4540" spans="1:5" x14ac:dyDescent="0.25">
      <c r="A4540"/>
      <c r="B4540"/>
      <c r="C4540"/>
      <c r="D4540"/>
      <c r="E4540"/>
    </row>
    <row r="4541" spans="1:5" x14ac:dyDescent="0.25">
      <c r="A4541"/>
      <c r="B4541"/>
      <c r="C4541"/>
      <c r="D4541"/>
      <c r="E4541"/>
    </row>
    <row r="4542" spans="1:5" x14ac:dyDescent="0.25">
      <c r="A4542"/>
      <c r="B4542"/>
      <c r="C4542"/>
      <c r="D4542"/>
      <c r="E4542"/>
    </row>
    <row r="4543" spans="1:5" x14ac:dyDescent="0.25">
      <c r="A4543"/>
      <c r="B4543"/>
      <c r="C4543"/>
      <c r="D4543"/>
      <c r="E4543"/>
    </row>
    <row r="4544" spans="1:5" x14ac:dyDescent="0.25">
      <c r="A4544"/>
      <c r="B4544"/>
      <c r="C4544"/>
      <c r="D4544"/>
      <c r="E4544"/>
    </row>
    <row r="4545" spans="1:5" x14ac:dyDescent="0.25">
      <c r="A4545"/>
      <c r="B4545"/>
      <c r="C4545"/>
      <c r="D4545"/>
      <c r="E4545"/>
    </row>
    <row r="4546" spans="1:5" x14ac:dyDescent="0.25">
      <c r="A4546"/>
      <c r="B4546"/>
      <c r="C4546"/>
      <c r="D4546"/>
      <c r="E4546"/>
    </row>
    <row r="4547" spans="1:5" x14ac:dyDescent="0.25">
      <c r="A4547"/>
      <c r="B4547"/>
      <c r="C4547"/>
      <c r="D4547"/>
      <c r="E4547"/>
    </row>
    <row r="4548" spans="1:5" x14ac:dyDescent="0.25">
      <c r="A4548"/>
      <c r="B4548"/>
      <c r="C4548"/>
      <c r="D4548"/>
      <c r="E4548"/>
    </row>
    <row r="4549" spans="1:5" x14ac:dyDescent="0.25">
      <c r="A4549"/>
      <c r="B4549"/>
      <c r="C4549"/>
      <c r="D4549"/>
      <c r="E4549"/>
    </row>
    <row r="4550" spans="1:5" x14ac:dyDescent="0.25">
      <c r="A4550"/>
      <c r="B4550"/>
      <c r="C4550"/>
      <c r="D4550"/>
      <c r="E4550"/>
    </row>
    <row r="4551" spans="1:5" x14ac:dyDescent="0.25">
      <c r="A4551"/>
      <c r="B4551"/>
      <c r="C4551"/>
      <c r="D4551"/>
      <c r="E4551"/>
    </row>
    <row r="4552" spans="1:5" x14ac:dyDescent="0.25">
      <c r="A4552"/>
      <c r="B4552"/>
      <c r="C4552"/>
      <c r="D4552"/>
      <c r="E4552"/>
    </row>
    <row r="4553" spans="1:5" x14ac:dyDescent="0.25">
      <c r="A4553"/>
      <c r="B4553"/>
      <c r="C4553"/>
      <c r="D4553"/>
      <c r="E4553"/>
    </row>
    <row r="4554" spans="1:5" x14ac:dyDescent="0.25">
      <c r="A4554"/>
      <c r="B4554"/>
      <c r="C4554"/>
      <c r="D4554"/>
      <c r="E4554"/>
    </row>
    <row r="4555" spans="1:5" x14ac:dyDescent="0.25">
      <c r="A4555"/>
      <c r="B4555"/>
      <c r="C4555"/>
      <c r="D4555"/>
      <c r="E4555"/>
    </row>
    <row r="4556" spans="1:5" x14ac:dyDescent="0.25">
      <c r="A4556"/>
      <c r="B4556"/>
      <c r="C4556"/>
      <c r="D4556"/>
      <c r="E4556"/>
    </row>
    <row r="4557" spans="1:5" x14ac:dyDescent="0.25">
      <c r="A4557"/>
      <c r="B4557"/>
      <c r="C4557"/>
      <c r="D4557"/>
      <c r="E4557"/>
    </row>
    <row r="4558" spans="1:5" x14ac:dyDescent="0.25">
      <c r="A4558"/>
      <c r="B4558"/>
      <c r="C4558"/>
      <c r="D4558"/>
      <c r="E4558"/>
    </row>
    <row r="4559" spans="1:5" x14ac:dyDescent="0.25">
      <c r="A4559"/>
      <c r="B4559"/>
      <c r="C4559"/>
      <c r="D4559"/>
      <c r="E4559"/>
    </row>
    <row r="4560" spans="1:5" x14ac:dyDescent="0.25">
      <c r="A4560"/>
      <c r="B4560"/>
      <c r="C4560"/>
      <c r="D4560"/>
      <c r="E4560"/>
    </row>
    <row r="4561" spans="1:5" x14ac:dyDescent="0.25">
      <c r="A4561"/>
      <c r="B4561"/>
      <c r="C4561"/>
      <c r="D4561"/>
      <c r="E4561"/>
    </row>
    <row r="4562" spans="1:5" x14ac:dyDescent="0.25">
      <c r="A4562"/>
      <c r="B4562"/>
      <c r="C4562"/>
      <c r="D4562"/>
      <c r="E4562"/>
    </row>
    <row r="4563" spans="1:5" x14ac:dyDescent="0.25">
      <c r="A4563"/>
      <c r="B4563"/>
      <c r="C4563"/>
      <c r="D4563"/>
      <c r="E4563"/>
    </row>
    <row r="4564" spans="1:5" x14ac:dyDescent="0.25">
      <c r="A4564"/>
      <c r="B4564"/>
      <c r="C4564"/>
      <c r="D4564"/>
      <c r="E4564"/>
    </row>
    <row r="4565" spans="1:5" x14ac:dyDescent="0.25">
      <c r="A4565"/>
      <c r="B4565"/>
      <c r="C4565"/>
      <c r="D4565"/>
      <c r="E4565"/>
    </row>
    <row r="4566" spans="1:5" x14ac:dyDescent="0.25">
      <c r="A4566"/>
      <c r="B4566"/>
      <c r="C4566"/>
      <c r="D4566"/>
      <c r="E4566"/>
    </row>
    <row r="4567" spans="1:5" x14ac:dyDescent="0.25">
      <c r="A4567"/>
      <c r="B4567"/>
      <c r="C4567"/>
      <c r="D4567"/>
      <c r="E4567"/>
    </row>
    <row r="4568" spans="1:5" x14ac:dyDescent="0.25">
      <c r="A4568"/>
      <c r="B4568"/>
      <c r="C4568"/>
      <c r="D4568"/>
      <c r="E4568"/>
    </row>
    <row r="4569" spans="1:5" x14ac:dyDescent="0.25">
      <c r="A4569"/>
      <c r="B4569"/>
      <c r="C4569"/>
      <c r="D4569"/>
      <c r="E4569"/>
    </row>
    <row r="4570" spans="1:5" x14ac:dyDescent="0.25">
      <c r="A4570"/>
      <c r="B4570"/>
      <c r="C4570"/>
      <c r="D4570"/>
      <c r="E4570"/>
    </row>
    <row r="4571" spans="1:5" x14ac:dyDescent="0.25">
      <c r="A4571"/>
      <c r="B4571"/>
      <c r="C4571"/>
      <c r="D4571"/>
      <c r="E4571"/>
    </row>
    <row r="4572" spans="1:5" x14ac:dyDescent="0.25">
      <c r="A4572"/>
      <c r="B4572"/>
      <c r="C4572"/>
      <c r="D4572"/>
      <c r="E4572"/>
    </row>
    <row r="4573" spans="1:5" x14ac:dyDescent="0.25">
      <c r="A4573"/>
      <c r="B4573"/>
      <c r="C4573"/>
      <c r="D4573"/>
      <c r="E4573"/>
    </row>
    <row r="4574" spans="1:5" x14ac:dyDescent="0.25">
      <c r="A4574"/>
      <c r="B4574"/>
      <c r="C4574"/>
      <c r="D4574"/>
      <c r="E4574"/>
    </row>
    <row r="4575" spans="1:5" x14ac:dyDescent="0.25">
      <c r="A4575"/>
      <c r="B4575"/>
      <c r="C4575"/>
      <c r="D4575"/>
      <c r="E4575"/>
    </row>
    <row r="4576" spans="1:5" x14ac:dyDescent="0.25">
      <c r="A4576"/>
      <c r="B4576"/>
      <c r="C4576"/>
      <c r="D4576"/>
      <c r="E4576"/>
    </row>
    <row r="4577" spans="1:5" x14ac:dyDescent="0.25">
      <c r="A4577"/>
      <c r="B4577"/>
      <c r="C4577"/>
      <c r="D4577"/>
      <c r="E4577"/>
    </row>
    <row r="4578" spans="1:5" x14ac:dyDescent="0.25">
      <c r="A4578"/>
      <c r="B4578"/>
      <c r="C4578"/>
      <c r="D4578"/>
      <c r="E4578"/>
    </row>
    <row r="4579" spans="1:5" x14ac:dyDescent="0.25">
      <c r="A4579"/>
      <c r="B4579"/>
      <c r="C4579"/>
      <c r="D4579"/>
      <c r="E4579"/>
    </row>
    <row r="4580" spans="1:5" x14ac:dyDescent="0.25">
      <c r="A4580"/>
      <c r="B4580"/>
      <c r="C4580"/>
      <c r="D4580"/>
      <c r="E4580"/>
    </row>
    <row r="4581" spans="1:5" x14ac:dyDescent="0.25">
      <c r="A4581"/>
      <c r="B4581"/>
      <c r="C4581"/>
      <c r="D4581"/>
      <c r="E4581"/>
    </row>
    <row r="4582" spans="1:5" x14ac:dyDescent="0.25">
      <c r="A4582"/>
      <c r="B4582"/>
      <c r="C4582"/>
      <c r="D4582"/>
      <c r="E4582"/>
    </row>
    <row r="4583" spans="1:5" x14ac:dyDescent="0.25">
      <c r="A4583"/>
      <c r="B4583"/>
      <c r="C4583"/>
      <c r="D4583"/>
      <c r="E4583"/>
    </row>
    <row r="4584" spans="1:5" x14ac:dyDescent="0.25">
      <c r="A4584"/>
      <c r="B4584"/>
      <c r="C4584"/>
      <c r="D4584"/>
      <c r="E4584"/>
    </row>
    <row r="4585" spans="1:5" x14ac:dyDescent="0.25">
      <c r="A4585"/>
      <c r="B4585"/>
      <c r="C4585"/>
      <c r="D4585"/>
      <c r="E4585"/>
    </row>
    <row r="4586" spans="1:5" x14ac:dyDescent="0.25">
      <c r="A4586"/>
      <c r="B4586"/>
      <c r="C4586"/>
      <c r="D4586"/>
      <c r="E4586"/>
    </row>
    <row r="4587" spans="1:5" x14ac:dyDescent="0.25">
      <c r="A4587"/>
      <c r="B4587"/>
      <c r="C4587"/>
      <c r="D4587"/>
      <c r="E4587"/>
    </row>
    <row r="4588" spans="1:5" x14ac:dyDescent="0.25">
      <c r="A4588"/>
      <c r="B4588"/>
      <c r="C4588"/>
      <c r="D4588"/>
      <c r="E4588"/>
    </row>
    <row r="4589" spans="1:5" x14ac:dyDescent="0.25">
      <c r="A4589"/>
      <c r="B4589"/>
      <c r="C4589"/>
      <c r="D4589"/>
      <c r="E4589"/>
    </row>
    <row r="4590" spans="1:5" x14ac:dyDescent="0.25">
      <c r="A4590"/>
      <c r="B4590"/>
      <c r="C4590"/>
      <c r="D4590"/>
      <c r="E4590"/>
    </row>
    <row r="4591" spans="1:5" x14ac:dyDescent="0.25">
      <c r="A4591"/>
      <c r="B4591"/>
      <c r="C4591"/>
      <c r="D4591"/>
      <c r="E4591"/>
    </row>
    <row r="4592" spans="1:5" x14ac:dyDescent="0.25">
      <c r="A4592"/>
      <c r="B4592"/>
      <c r="C4592"/>
      <c r="D4592"/>
      <c r="E4592"/>
    </row>
    <row r="4593" spans="1:5" x14ac:dyDescent="0.25">
      <c r="A4593"/>
      <c r="B4593"/>
      <c r="C4593"/>
      <c r="D4593"/>
      <c r="E4593"/>
    </row>
    <row r="4594" spans="1:5" x14ac:dyDescent="0.25">
      <c r="A4594"/>
      <c r="B4594"/>
      <c r="C4594"/>
      <c r="D4594"/>
      <c r="E4594"/>
    </row>
    <row r="4595" spans="1:5" x14ac:dyDescent="0.25">
      <c r="A4595"/>
      <c r="B4595"/>
      <c r="C4595"/>
      <c r="D4595"/>
      <c r="E4595"/>
    </row>
    <row r="4596" spans="1:5" x14ac:dyDescent="0.25">
      <c r="A4596"/>
      <c r="B4596"/>
      <c r="C4596"/>
      <c r="D4596"/>
      <c r="E4596"/>
    </row>
    <row r="4597" spans="1:5" x14ac:dyDescent="0.25">
      <c r="A4597"/>
      <c r="B4597"/>
      <c r="C4597"/>
      <c r="D4597"/>
      <c r="E4597"/>
    </row>
    <row r="4598" spans="1:5" x14ac:dyDescent="0.25">
      <c r="A4598"/>
      <c r="B4598"/>
      <c r="C4598"/>
      <c r="D4598"/>
      <c r="E4598"/>
    </row>
    <row r="4599" spans="1:5" x14ac:dyDescent="0.25">
      <c r="A4599"/>
      <c r="B4599"/>
      <c r="C4599"/>
      <c r="D4599"/>
      <c r="E4599"/>
    </row>
    <row r="4600" spans="1:5" x14ac:dyDescent="0.25">
      <c r="A4600"/>
      <c r="B4600"/>
      <c r="C4600"/>
      <c r="D4600"/>
      <c r="E4600"/>
    </row>
    <row r="4601" spans="1:5" x14ac:dyDescent="0.25">
      <c r="A4601"/>
      <c r="B4601"/>
      <c r="C4601"/>
      <c r="D4601"/>
      <c r="E4601"/>
    </row>
    <row r="4602" spans="1:5" x14ac:dyDescent="0.25">
      <c r="A4602"/>
      <c r="B4602"/>
      <c r="C4602"/>
      <c r="D4602"/>
      <c r="E4602"/>
    </row>
    <row r="4603" spans="1:5" x14ac:dyDescent="0.25">
      <c r="A4603"/>
      <c r="B4603"/>
      <c r="C4603"/>
      <c r="D4603"/>
      <c r="E4603"/>
    </row>
    <row r="4604" spans="1:5" x14ac:dyDescent="0.25">
      <c r="A4604"/>
      <c r="B4604"/>
      <c r="C4604"/>
      <c r="D4604"/>
      <c r="E4604"/>
    </row>
    <row r="4605" spans="1:5" x14ac:dyDescent="0.25">
      <c r="A4605"/>
      <c r="B4605"/>
      <c r="C4605"/>
      <c r="D4605"/>
      <c r="E4605"/>
    </row>
    <row r="4606" spans="1:5" x14ac:dyDescent="0.25">
      <c r="A4606"/>
      <c r="B4606"/>
      <c r="C4606"/>
      <c r="D4606"/>
      <c r="E4606"/>
    </row>
    <row r="4607" spans="1:5" x14ac:dyDescent="0.25">
      <c r="A4607"/>
      <c r="B4607"/>
      <c r="C4607"/>
      <c r="D4607"/>
      <c r="E4607"/>
    </row>
    <row r="4608" spans="1:5" x14ac:dyDescent="0.25">
      <c r="A4608"/>
      <c r="B4608"/>
      <c r="C4608"/>
      <c r="D4608"/>
      <c r="E4608"/>
    </row>
    <row r="4609" spans="1:5" x14ac:dyDescent="0.25">
      <c r="A4609"/>
      <c r="B4609"/>
      <c r="C4609"/>
      <c r="D4609"/>
      <c r="E4609"/>
    </row>
    <row r="4610" spans="1:5" x14ac:dyDescent="0.25">
      <c r="A4610"/>
      <c r="B4610"/>
      <c r="C4610"/>
      <c r="D4610"/>
      <c r="E4610"/>
    </row>
    <row r="4611" spans="1:5" x14ac:dyDescent="0.25">
      <c r="A4611"/>
      <c r="B4611"/>
      <c r="C4611"/>
      <c r="D4611"/>
      <c r="E4611"/>
    </row>
    <row r="4612" spans="1:5" x14ac:dyDescent="0.25">
      <c r="A4612"/>
      <c r="B4612"/>
      <c r="C4612"/>
      <c r="D4612"/>
      <c r="E4612"/>
    </row>
    <row r="4613" spans="1:5" x14ac:dyDescent="0.25">
      <c r="A4613"/>
      <c r="B4613"/>
      <c r="C4613"/>
      <c r="D4613"/>
      <c r="E4613"/>
    </row>
    <row r="4614" spans="1:5" x14ac:dyDescent="0.25">
      <c r="A4614"/>
      <c r="B4614"/>
      <c r="C4614"/>
      <c r="D4614"/>
      <c r="E4614"/>
    </row>
    <row r="4615" spans="1:5" x14ac:dyDescent="0.25">
      <c r="A4615"/>
      <c r="B4615"/>
      <c r="C4615"/>
      <c r="D4615"/>
      <c r="E4615"/>
    </row>
    <row r="4616" spans="1:5" x14ac:dyDescent="0.25">
      <c r="A4616"/>
      <c r="B4616"/>
      <c r="C4616"/>
      <c r="D4616"/>
      <c r="E4616"/>
    </row>
    <row r="4617" spans="1:5" x14ac:dyDescent="0.25">
      <c r="A4617"/>
      <c r="B4617"/>
      <c r="C4617"/>
      <c r="D4617"/>
      <c r="E4617"/>
    </row>
    <row r="4618" spans="1:5" x14ac:dyDescent="0.25">
      <c r="A4618"/>
      <c r="B4618"/>
      <c r="C4618"/>
      <c r="D4618"/>
      <c r="E4618"/>
    </row>
    <row r="4619" spans="1:5" x14ac:dyDescent="0.25">
      <c r="A4619"/>
      <c r="B4619"/>
      <c r="C4619"/>
      <c r="D4619"/>
      <c r="E4619"/>
    </row>
    <row r="4620" spans="1:5" x14ac:dyDescent="0.25">
      <c r="A4620"/>
      <c r="B4620"/>
      <c r="C4620"/>
      <c r="D4620"/>
      <c r="E4620"/>
    </row>
    <row r="4621" spans="1:5" x14ac:dyDescent="0.25">
      <c r="A4621"/>
      <c r="B4621"/>
      <c r="C4621"/>
      <c r="D4621"/>
      <c r="E4621"/>
    </row>
    <row r="4622" spans="1:5" x14ac:dyDescent="0.25">
      <c r="A4622"/>
      <c r="B4622"/>
      <c r="C4622"/>
      <c r="D4622"/>
      <c r="E4622"/>
    </row>
    <row r="4623" spans="1:5" x14ac:dyDescent="0.25">
      <c r="A4623"/>
      <c r="B4623"/>
      <c r="C4623"/>
      <c r="D4623"/>
      <c r="E4623"/>
    </row>
    <row r="4624" spans="1:5" x14ac:dyDescent="0.25">
      <c r="A4624"/>
      <c r="B4624"/>
      <c r="C4624"/>
      <c r="D4624"/>
      <c r="E4624"/>
    </row>
    <row r="4625" spans="1:5" x14ac:dyDescent="0.25">
      <c r="A4625"/>
      <c r="B4625"/>
      <c r="C4625"/>
      <c r="D4625"/>
      <c r="E4625"/>
    </row>
    <row r="4626" spans="1:5" x14ac:dyDescent="0.25">
      <c r="A4626"/>
      <c r="B4626"/>
      <c r="C4626"/>
      <c r="D4626"/>
      <c r="E4626"/>
    </row>
    <row r="4627" spans="1:5" x14ac:dyDescent="0.25">
      <c r="A4627"/>
      <c r="B4627"/>
      <c r="C4627"/>
      <c r="D4627"/>
      <c r="E4627"/>
    </row>
    <row r="4628" spans="1:5" x14ac:dyDescent="0.25">
      <c r="A4628"/>
      <c r="B4628"/>
      <c r="C4628"/>
      <c r="D4628"/>
      <c r="E4628"/>
    </row>
    <row r="4629" spans="1:5" x14ac:dyDescent="0.25">
      <c r="A4629"/>
      <c r="B4629"/>
      <c r="C4629"/>
      <c r="D4629"/>
      <c r="E4629"/>
    </row>
    <row r="4630" spans="1:5" x14ac:dyDescent="0.25">
      <c r="A4630"/>
      <c r="B4630"/>
      <c r="C4630"/>
      <c r="D4630"/>
      <c r="E4630"/>
    </row>
    <row r="4631" spans="1:5" x14ac:dyDescent="0.25">
      <c r="A4631"/>
      <c r="B4631"/>
      <c r="C4631"/>
      <c r="D4631"/>
      <c r="E4631"/>
    </row>
    <row r="4632" spans="1:5" x14ac:dyDescent="0.25">
      <c r="A4632"/>
      <c r="B4632"/>
      <c r="C4632"/>
      <c r="D4632"/>
      <c r="E4632"/>
    </row>
    <row r="4633" spans="1:5" x14ac:dyDescent="0.25">
      <c r="A4633"/>
      <c r="B4633"/>
      <c r="C4633"/>
      <c r="D4633"/>
      <c r="E4633"/>
    </row>
    <row r="4634" spans="1:5" x14ac:dyDescent="0.25">
      <c r="A4634"/>
      <c r="B4634"/>
      <c r="C4634"/>
      <c r="D4634"/>
      <c r="E4634"/>
    </row>
    <row r="4635" spans="1:5" x14ac:dyDescent="0.25">
      <c r="A4635"/>
      <c r="B4635"/>
      <c r="C4635"/>
      <c r="D4635"/>
      <c r="E4635"/>
    </row>
    <row r="4636" spans="1:5" x14ac:dyDescent="0.25">
      <c r="A4636"/>
      <c r="B4636"/>
      <c r="C4636"/>
      <c r="D4636"/>
      <c r="E4636"/>
    </row>
    <row r="4637" spans="1:5" x14ac:dyDescent="0.25">
      <c r="A4637"/>
      <c r="B4637"/>
      <c r="C4637"/>
      <c r="D4637"/>
      <c r="E4637"/>
    </row>
    <row r="4638" spans="1:5" x14ac:dyDescent="0.25">
      <c r="A4638"/>
      <c r="B4638"/>
      <c r="C4638"/>
      <c r="D4638"/>
      <c r="E4638"/>
    </row>
    <row r="4639" spans="1:5" x14ac:dyDescent="0.25">
      <c r="A4639"/>
      <c r="B4639"/>
      <c r="C4639"/>
      <c r="D4639"/>
      <c r="E4639"/>
    </row>
    <row r="4640" spans="1:5" x14ac:dyDescent="0.25">
      <c r="A4640"/>
      <c r="B4640"/>
      <c r="C4640"/>
      <c r="D4640"/>
      <c r="E4640"/>
    </row>
    <row r="4641" spans="1:5" x14ac:dyDescent="0.25">
      <c r="A4641"/>
      <c r="B4641"/>
      <c r="C4641"/>
      <c r="D4641"/>
      <c r="E4641"/>
    </row>
    <row r="4642" spans="1:5" x14ac:dyDescent="0.25">
      <c r="A4642"/>
      <c r="B4642"/>
      <c r="C4642"/>
      <c r="D4642"/>
      <c r="E4642"/>
    </row>
    <row r="4643" spans="1:5" x14ac:dyDescent="0.25">
      <c r="A4643"/>
      <c r="B4643"/>
      <c r="C4643"/>
      <c r="D4643"/>
      <c r="E4643"/>
    </row>
    <row r="4644" spans="1:5" x14ac:dyDescent="0.25">
      <c r="A4644"/>
      <c r="B4644"/>
      <c r="C4644"/>
      <c r="D4644"/>
      <c r="E4644"/>
    </row>
    <row r="4645" spans="1:5" x14ac:dyDescent="0.25">
      <c r="A4645"/>
      <c r="B4645"/>
      <c r="C4645"/>
      <c r="D4645"/>
      <c r="E4645"/>
    </row>
    <row r="4646" spans="1:5" x14ac:dyDescent="0.25">
      <c r="A4646"/>
      <c r="B4646"/>
      <c r="C4646"/>
      <c r="D4646"/>
      <c r="E4646"/>
    </row>
    <row r="4647" spans="1:5" x14ac:dyDescent="0.25">
      <c r="A4647"/>
      <c r="B4647"/>
      <c r="C4647"/>
      <c r="D4647"/>
      <c r="E4647"/>
    </row>
    <row r="4648" spans="1:5" x14ac:dyDescent="0.25">
      <c r="A4648"/>
      <c r="B4648"/>
      <c r="C4648"/>
      <c r="D4648"/>
      <c r="E4648"/>
    </row>
    <row r="4649" spans="1:5" x14ac:dyDescent="0.25">
      <c r="A4649"/>
      <c r="B4649"/>
      <c r="C4649"/>
      <c r="D4649"/>
      <c r="E4649"/>
    </row>
    <row r="4650" spans="1:5" x14ac:dyDescent="0.25">
      <c r="A4650"/>
      <c r="B4650"/>
      <c r="C4650"/>
      <c r="D4650"/>
      <c r="E4650"/>
    </row>
    <row r="4651" spans="1:5" x14ac:dyDescent="0.25">
      <c r="A4651"/>
      <c r="B4651"/>
      <c r="C4651"/>
      <c r="D4651"/>
      <c r="E4651"/>
    </row>
    <row r="4652" spans="1:5" x14ac:dyDescent="0.25">
      <c r="A4652"/>
      <c r="B4652"/>
      <c r="C4652"/>
      <c r="D4652"/>
      <c r="E4652"/>
    </row>
    <row r="4653" spans="1:5" x14ac:dyDescent="0.25">
      <c r="A4653"/>
      <c r="B4653"/>
      <c r="C4653"/>
      <c r="D4653"/>
      <c r="E4653"/>
    </row>
    <row r="4654" spans="1:5" x14ac:dyDescent="0.25">
      <c r="A4654"/>
      <c r="B4654"/>
      <c r="C4654"/>
      <c r="D4654"/>
      <c r="E4654"/>
    </row>
    <row r="4655" spans="1:5" x14ac:dyDescent="0.25">
      <c r="A4655"/>
      <c r="B4655"/>
      <c r="C4655"/>
      <c r="D4655"/>
      <c r="E4655"/>
    </row>
    <row r="4656" spans="1:5" x14ac:dyDescent="0.25">
      <c r="A4656"/>
      <c r="B4656"/>
      <c r="C4656"/>
      <c r="D4656"/>
      <c r="E4656"/>
    </row>
    <row r="4657" spans="1:5" x14ac:dyDescent="0.25">
      <c r="A4657"/>
      <c r="B4657"/>
      <c r="C4657"/>
      <c r="D4657"/>
      <c r="E4657"/>
    </row>
    <row r="4658" spans="1:5" x14ac:dyDescent="0.25">
      <c r="A4658"/>
      <c r="B4658"/>
      <c r="C4658"/>
      <c r="D4658"/>
      <c r="E4658"/>
    </row>
    <row r="4659" spans="1:5" x14ac:dyDescent="0.25">
      <c r="A4659"/>
      <c r="B4659"/>
      <c r="C4659"/>
      <c r="D4659"/>
      <c r="E4659"/>
    </row>
    <row r="4660" spans="1:5" x14ac:dyDescent="0.25">
      <c r="A4660"/>
      <c r="B4660"/>
      <c r="C4660"/>
      <c r="D4660"/>
      <c r="E4660"/>
    </row>
    <row r="4661" spans="1:5" x14ac:dyDescent="0.25">
      <c r="A4661"/>
      <c r="B4661"/>
      <c r="C4661"/>
      <c r="D4661"/>
      <c r="E4661"/>
    </row>
    <row r="4662" spans="1:5" x14ac:dyDescent="0.25">
      <c r="A4662"/>
      <c r="B4662"/>
      <c r="C4662"/>
      <c r="D4662"/>
      <c r="E4662"/>
    </row>
    <row r="4663" spans="1:5" x14ac:dyDescent="0.25">
      <c r="A4663"/>
      <c r="B4663"/>
      <c r="C4663"/>
      <c r="D4663"/>
      <c r="E4663"/>
    </row>
    <row r="4664" spans="1:5" x14ac:dyDescent="0.25">
      <c r="A4664"/>
      <c r="B4664"/>
      <c r="C4664"/>
      <c r="D4664"/>
      <c r="E4664"/>
    </row>
    <row r="4665" spans="1:5" x14ac:dyDescent="0.25">
      <c r="A4665"/>
      <c r="B4665"/>
      <c r="C4665"/>
      <c r="D4665"/>
      <c r="E4665"/>
    </row>
    <row r="4666" spans="1:5" x14ac:dyDescent="0.25">
      <c r="A4666"/>
      <c r="B4666"/>
      <c r="C4666"/>
      <c r="D4666"/>
      <c r="E4666"/>
    </row>
    <row r="4667" spans="1:5" x14ac:dyDescent="0.25">
      <c r="A4667"/>
      <c r="B4667"/>
      <c r="C4667"/>
      <c r="D4667"/>
      <c r="E4667"/>
    </row>
    <row r="4668" spans="1:5" x14ac:dyDescent="0.25">
      <c r="A4668"/>
      <c r="B4668"/>
      <c r="C4668"/>
      <c r="D4668"/>
      <c r="E4668"/>
    </row>
    <row r="4669" spans="1:5" x14ac:dyDescent="0.25">
      <c r="A4669"/>
      <c r="B4669"/>
      <c r="C4669"/>
      <c r="D4669"/>
      <c r="E4669"/>
    </row>
    <row r="4670" spans="1:5" x14ac:dyDescent="0.25">
      <c r="A4670"/>
      <c r="B4670"/>
      <c r="C4670"/>
      <c r="D4670"/>
      <c r="E4670"/>
    </row>
    <row r="4671" spans="1:5" x14ac:dyDescent="0.25">
      <c r="A4671"/>
      <c r="B4671"/>
      <c r="C4671"/>
      <c r="D4671"/>
      <c r="E4671"/>
    </row>
    <row r="4672" spans="1:5" x14ac:dyDescent="0.25">
      <c r="A4672"/>
      <c r="B4672"/>
      <c r="C4672"/>
      <c r="D4672"/>
      <c r="E4672"/>
    </row>
    <row r="4673" spans="1:5" x14ac:dyDescent="0.25">
      <c r="A4673"/>
      <c r="B4673"/>
      <c r="C4673"/>
      <c r="D4673"/>
      <c r="E4673"/>
    </row>
    <row r="4674" spans="1:5" x14ac:dyDescent="0.25">
      <c r="A4674"/>
      <c r="B4674"/>
      <c r="C4674"/>
      <c r="D4674"/>
      <c r="E4674"/>
    </row>
    <row r="4675" spans="1:5" x14ac:dyDescent="0.25">
      <c r="A4675"/>
      <c r="B4675"/>
      <c r="C4675"/>
      <c r="D4675"/>
      <c r="E4675"/>
    </row>
    <row r="4676" spans="1:5" x14ac:dyDescent="0.25">
      <c r="A4676"/>
      <c r="B4676"/>
      <c r="C4676"/>
      <c r="D4676"/>
      <c r="E4676"/>
    </row>
    <row r="4677" spans="1:5" x14ac:dyDescent="0.25">
      <c r="A4677"/>
      <c r="B4677"/>
      <c r="C4677"/>
      <c r="D4677"/>
      <c r="E4677"/>
    </row>
    <row r="4678" spans="1:5" x14ac:dyDescent="0.25">
      <c r="A4678"/>
      <c r="B4678"/>
      <c r="C4678"/>
      <c r="D4678"/>
      <c r="E4678"/>
    </row>
    <row r="4679" spans="1:5" x14ac:dyDescent="0.25">
      <c r="A4679"/>
      <c r="B4679"/>
      <c r="C4679"/>
      <c r="D4679"/>
      <c r="E4679"/>
    </row>
    <row r="4680" spans="1:5" x14ac:dyDescent="0.25">
      <c r="A4680"/>
      <c r="B4680"/>
      <c r="C4680"/>
      <c r="D4680"/>
      <c r="E4680"/>
    </row>
    <row r="4681" spans="1:5" x14ac:dyDescent="0.25">
      <c r="A4681"/>
      <c r="B4681"/>
      <c r="C4681"/>
      <c r="D4681"/>
      <c r="E4681"/>
    </row>
    <row r="4682" spans="1:5" x14ac:dyDescent="0.25">
      <c r="A4682"/>
      <c r="B4682"/>
      <c r="C4682"/>
      <c r="D4682"/>
      <c r="E4682"/>
    </row>
    <row r="4683" spans="1:5" x14ac:dyDescent="0.25">
      <c r="A4683"/>
      <c r="B4683"/>
      <c r="C4683"/>
      <c r="D4683"/>
      <c r="E4683"/>
    </row>
    <row r="4684" spans="1:5" x14ac:dyDescent="0.25">
      <c r="A4684"/>
      <c r="B4684"/>
      <c r="C4684"/>
      <c r="D4684"/>
      <c r="E4684"/>
    </row>
    <row r="4685" spans="1:5" x14ac:dyDescent="0.25">
      <c r="A4685"/>
      <c r="B4685"/>
      <c r="C4685"/>
      <c r="D4685"/>
      <c r="E4685"/>
    </row>
    <row r="4686" spans="1:5" x14ac:dyDescent="0.25">
      <c r="A4686"/>
      <c r="B4686"/>
      <c r="C4686"/>
      <c r="D4686"/>
      <c r="E4686"/>
    </row>
    <row r="4687" spans="1:5" x14ac:dyDescent="0.25">
      <c r="A4687"/>
      <c r="B4687"/>
      <c r="C4687"/>
      <c r="D4687"/>
      <c r="E4687"/>
    </row>
    <row r="4688" spans="1:5" x14ac:dyDescent="0.25">
      <c r="A4688"/>
      <c r="B4688"/>
      <c r="C4688"/>
      <c r="D4688"/>
      <c r="E4688"/>
    </row>
    <row r="4689" spans="1:5" x14ac:dyDescent="0.25">
      <c r="A4689"/>
      <c r="B4689"/>
      <c r="C4689"/>
      <c r="D4689"/>
      <c r="E4689"/>
    </row>
    <row r="4690" spans="1:5" x14ac:dyDescent="0.25">
      <c r="A4690"/>
      <c r="B4690"/>
      <c r="C4690"/>
      <c r="D4690"/>
      <c r="E4690"/>
    </row>
    <row r="4691" spans="1:5" x14ac:dyDescent="0.25">
      <c r="A4691"/>
      <c r="B4691"/>
      <c r="C4691"/>
      <c r="D4691"/>
      <c r="E4691"/>
    </row>
    <row r="4692" spans="1:5" x14ac:dyDescent="0.25">
      <c r="A4692"/>
      <c r="B4692"/>
      <c r="C4692"/>
      <c r="D4692"/>
      <c r="E4692"/>
    </row>
    <row r="4693" spans="1:5" x14ac:dyDescent="0.25">
      <c r="A4693"/>
      <c r="B4693"/>
      <c r="C4693"/>
      <c r="D4693"/>
      <c r="E4693"/>
    </row>
    <row r="4694" spans="1:5" x14ac:dyDescent="0.25">
      <c r="A4694"/>
      <c r="B4694"/>
      <c r="C4694"/>
      <c r="D4694"/>
      <c r="E4694"/>
    </row>
    <row r="4695" spans="1:5" x14ac:dyDescent="0.25">
      <c r="A4695"/>
      <c r="B4695"/>
      <c r="C4695"/>
      <c r="D4695"/>
      <c r="E4695"/>
    </row>
    <row r="4696" spans="1:5" x14ac:dyDescent="0.25">
      <c r="A4696"/>
      <c r="B4696"/>
      <c r="C4696"/>
      <c r="D4696"/>
      <c r="E4696"/>
    </row>
    <row r="4697" spans="1:5" x14ac:dyDescent="0.25">
      <c r="A4697"/>
      <c r="B4697"/>
      <c r="C4697"/>
      <c r="D4697"/>
      <c r="E4697"/>
    </row>
    <row r="4698" spans="1:5" x14ac:dyDescent="0.25">
      <c r="A4698"/>
      <c r="B4698"/>
      <c r="C4698"/>
      <c r="D4698"/>
      <c r="E4698"/>
    </row>
    <row r="4699" spans="1:5" x14ac:dyDescent="0.25">
      <c r="A4699"/>
      <c r="B4699"/>
      <c r="C4699"/>
      <c r="D4699"/>
      <c r="E4699"/>
    </row>
    <row r="4700" spans="1:5" x14ac:dyDescent="0.25">
      <c r="A4700"/>
      <c r="B4700"/>
      <c r="C4700"/>
      <c r="D4700"/>
      <c r="E4700"/>
    </row>
    <row r="4701" spans="1:5" x14ac:dyDescent="0.25">
      <c r="A4701"/>
      <c r="B4701"/>
      <c r="C4701"/>
      <c r="D4701"/>
      <c r="E4701"/>
    </row>
    <row r="4702" spans="1:5" x14ac:dyDescent="0.25">
      <c r="A4702"/>
      <c r="B4702"/>
      <c r="C4702"/>
      <c r="D4702"/>
      <c r="E4702"/>
    </row>
    <row r="4703" spans="1:5" x14ac:dyDescent="0.25">
      <c r="A4703"/>
      <c r="B4703"/>
      <c r="C4703"/>
      <c r="D4703"/>
      <c r="E4703"/>
    </row>
    <row r="4704" spans="1:5" x14ac:dyDescent="0.25">
      <c r="A4704"/>
      <c r="B4704"/>
      <c r="C4704"/>
      <c r="D4704"/>
      <c r="E4704"/>
    </row>
    <row r="4705" spans="1:5" x14ac:dyDescent="0.25">
      <c r="A4705"/>
      <c r="B4705"/>
      <c r="C4705"/>
      <c r="D4705"/>
      <c r="E4705"/>
    </row>
    <row r="4706" spans="1:5" x14ac:dyDescent="0.25">
      <c r="A4706"/>
      <c r="B4706"/>
      <c r="C4706"/>
      <c r="D4706"/>
      <c r="E4706"/>
    </row>
    <row r="4707" spans="1:5" x14ac:dyDescent="0.25">
      <c r="A4707"/>
      <c r="B4707"/>
      <c r="C4707"/>
      <c r="D4707"/>
      <c r="E4707"/>
    </row>
    <row r="4708" spans="1:5" x14ac:dyDescent="0.25">
      <c r="A4708"/>
      <c r="B4708"/>
      <c r="C4708"/>
      <c r="D4708"/>
      <c r="E4708"/>
    </row>
    <row r="4709" spans="1:5" x14ac:dyDescent="0.25">
      <c r="A4709"/>
      <c r="B4709"/>
      <c r="C4709"/>
      <c r="D4709"/>
      <c r="E4709"/>
    </row>
    <row r="4710" spans="1:5" x14ac:dyDescent="0.25">
      <c r="A4710"/>
      <c r="B4710"/>
      <c r="C4710"/>
      <c r="D4710"/>
      <c r="E4710"/>
    </row>
    <row r="4711" spans="1:5" x14ac:dyDescent="0.25">
      <c r="A4711"/>
      <c r="B4711"/>
      <c r="C4711"/>
      <c r="D4711"/>
      <c r="E4711"/>
    </row>
    <row r="4712" spans="1:5" x14ac:dyDescent="0.25">
      <c r="A4712"/>
      <c r="B4712"/>
      <c r="C4712"/>
      <c r="D4712"/>
      <c r="E4712"/>
    </row>
    <row r="4713" spans="1:5" x14ac:dyDescent="0.25">
      <c r="A4713"/>
      <c r="B4713"/>
      <c r="C4713"/>
      <c r="D4713"/>
      <c r="E4713"/>
    </row>
    <row r="4714" spans="1:5" x14ac:dyDescent="0.25">
      <c r="A4714"/>
      <c r="B4714"/>
      <c r="C4714"/>
      <c r="D4714"/>
      <c r="E4714"/>
    </row>
    <row r="4715" spans="1:5" x14ac:dyDescent="0.25">
      <c r="A4715"/>
      <c r="B4715"/>
      <c r="C4715"/>
      <c r="D4715"/>
      <c r="E4715"/>
    </row>
    <row r="4716" spans="1:5" x14ac:dyDescent="0.25">
      <c r="A4716"/>
      <c r="B4716"/>
      <c r="C4716"/>
      <c r="D4716"/>
      <c r="E4716"/>
    </row>
    <row r="4717" spans="1:5" x14ac:dyDescent="0.25">
      <c r="A4717"/>
      <c r="B4717"/>
      <c r="C4717"/>
      <c r="D4717"/>
      <c r="E4717"/>
    </row>
    <row r="4718" spans="1:5" x14ac:dyDescent="0.25">
      <c r="A4718"/>
      <c r="B4718"/>
      <c r="C4718"/>
      <c r="D4718"/>
      <c r="E4718"/>
    </row>
    <row r="4719" spans="1:5" x14ac:dyDescent="0.25">
      <c r="A4719"/>
      <c r="B4719"/>
      <c r="C4719"/>
      <c r="D4719"/>
      <c r="E4719"/>
    </row>
    <row r="4720" spans="1:5" x14ac:dyDescent="0.25">
      <c r="A4720"/>
      <c r="B4720"/>
      <c r="C4720"/>
      <c r="D4720"/>
      <c r="E4720"/>
    </row>
    <row r="4721" spans="1:5" x14ac:dyDescent="0.25">
      <c r="A4721"/>
      <c r="B4721"/>
      <c r="C4721"/>
      <c r="D4721"/>
      <c r="E4721"/>
    </row>
    <row r="4722" spans="1:5" x14ac:dyDescent="0.25">
      <c r="A4722"/>
      <c r="B4722"/>
      <c r="C4722"/>
      <c r="D4722"/>
      <c r="E4722"/>
    </row>
    <row r="4723" spans="1:5" x14ac:dyDescent="0.25">
      <c r="A4723"/>
      <c r="B4723"/>
      <c r="C4723"/>
      <c r="D4723"/>
      <c r="E4723"/>
    </row>
    <row r="4724" spans="1:5" x14ac:dyDescent="0.25">
      <c r="A4724"/>
      <c r="B4724"/>
      <c r="C4724"/>
      <c r="D4724"/>
      <c r="E4724"/>
    </row>
    <row r="4725" spans="1:5" x14ac:dyDescent="0.25">
      <c r="A4725"/>
      <c r="B4725"/>
      <c r="C4725"/>
      <c r="D4725"/>
      <c r="E4725"/>
    </row>
    <row r="4726" spans="1:5" x14ac:dyDescent="0.25">
      <c r="A4726"/>
      <c r="B4726"/>
      <c r="C4726"/>
      <c r="D4726"/>
      <c r="E4726"/>
    </row>
    <row r="4727" spans="1:5" x14ac:dyDescent="0.25">
      <c r="A4727"/>
      <c r="B4727"/>
      <c r="C4727"/>
      <c r="D4727"/>
      <c r="E4727"/>
    </row>
    <row r="4728" spans="1:5" x14ac:dyDescent="0.25">
      <c r="A4728"/>
      <c r="B4728"/>
      <c r="C4728"/>
      <c r="D4728"/>
      <c r="E4728"/>
    </row>
    <row r="4729" spans="1:5" x14ac:dyDescent="0.25">
      <c r="A4729"/>
      <c r="B4729"/>
      <c r="C4729"/>
      <c r="D4729"/>
      <c r="E4729"/>
    </row>
    <row r="4730" spans="1:5" x14ac:dyDescent="0.25">
      <c r="A4730"/>
      <c r="B4730"/>
      <c r="C4730"/>
      <c r="D4730"/>
      <c r="E4730"/>
    </row>
    <row r="4731" spans="1:5" x14ac:dyDescent="0.25">
      <c r="E4731" s="15"/>
    </row>
    <row r="4732" spans="1:5" x14ac:dyDescent="0.25">
      <c r="E4732" s="15"/>
    </row>
    <row r="4733" spans="1:5" x14ac:dyDescent="0.25">
      <c r="E4733" s="15"/>
    </row>
    <row r="4734" spans="1:5" x14ac:dyDescent="0.25">
      <c r="E4734" s="15"/>
    </row>
    <row r="4735" spans="1:5" x14ac:dyDescent="0.25">
      <c r="E4735" s="15"/>
    </row>
    <row r="4736" spans="1:5" x14ac:dyDescent="0.25">
      <c r="E4736" s="15"/>
    </row>
    <row r="4737" spans="5:5" x14ac:dyDescent="0.25">
      <c r="E4737" s="15"/>
    </row>
    <row r="4738" spans="5:5" x14ac:dyDescent="0.25">
      <c r="E4738" s="15"/>
    </row>
    <row r="4739" spans="5:5" x14ac:dyDescent="0.25">
      <c r="E4739" s="15"/>
    </row>
    <row r="4740" spans="5:5" x14ac:dyDescent="0.25">
      <c r="E4740" s="15"/>
    </row>
    <row r="4741" spans="5:5" x14ac:dyDescent="0.25">
      <c r="E4741" s="15"/>
    </row>
    <row r="4742" spans="5:5" x14ac:dyDescent="0.25">
      <c r="E4742" s="15"/>
    </row>
    <row r="4743" spans="5:5" x14ac:dyDescent="0.25">
      <c r="E4743" s="15"/>
    </row>
    <row r="4744" spans="5:5" x14ac:dyDescent="0.25">
      <c r="E4744" s="15"/>
    </row>
    <row r="4745" spans="5:5" x14ac:dyDescent="0.25">
      <c r="E4745" s="15"/>
    </row>
    <row r="4746" spans="5:5" x14ac:dyDescent="0.25">
      <c r="E4746" s="15"/>
    </row>
    <row r="4747" spans="5:5" x14ac:dyDescent="0.25">
      <c r="E4747" s="15"/>
    </row>
    <row r="4748" spans="5:5" x14ac:dyDescent="0.25">
      <c r="E4748" s="15"/>
    </row>
    <row r="4749" spans="5:5" x14ac:dyDescent="0.25">
      <c r="E4749" s="15"/>
    </row>
    <row r="4750" spans="5:5" x14ac:dyDescent="0.25">
      <c r="E4750" s="15"/>
    </row>
    <row r="4751" spans="5:5" x14ac:dyDescent="0.25">
      <c r="E4751" s="15"/>
    </row>
    <row r="4752" spans="5:5" x14ac:dyDescent="0.25">
      <c r="E4752" s="15"/>
    </row>
    <row r="4753" spans="5:5" x14ac:dyDescent="0.25">
      <c r="E4753" s="15"/>
    </row>
    <row r="4754" spans="5:5" x14ac:dyDescent="0.25">
      <c r="E4754" s="15"/>
    </row>
    <row r="4755" spans="5:5" x14ac:dyDescent="0.25">
      <c r="E4755" s="15"/>
    </row>
    <row r="4756" spans="5:5" x14ac:dyDescent="0.25">
      <c r="E4756" s="15"/>
    </row>
    <row r="4757" spans="5:5" x14ac:dyDescent="0.25">
      <c r="E4757" s="15"/>
    </row>
    <row r="4758" spans="5:5" x14ac:dyDescent="0.25">
      <c r="E4758" s="15"/>
    </row>
    <row r="4759" spans="5:5" x14ac:dyDescent="0.25">
      <c r="E4759" s="15"/>
    </row>
    <row r="4760" spans="5:5" x14ac:dyDescent="0.25">
      <c r="E4760" s="15"/>
    </row>
    <row r="4761" spans="5:5" x14ac:dyDescent="0.25">
      <c r="E4761" s="15"/>
    </row>
    <row r="4762" spans="5:5" x14ac:dyDescent="0.25">
      <c r="E4762" s="15"/>
    </row>
    <row r="4763" spans="5:5" x14ac:dyDescent="0.25">
      <c r="E4763" s="15"/>
    </row>
    <row r="4764" spans="5:5" x14ac:dyDescent="0.25">
      <c r="E4764" s="15"/>
    </row>
    <row r="4765" spans="5:5" x14ac:dyDescent="0.25">
      <c r="E4765" s="15"/>
    </row>
    <row r="4766" spans="5:5" x14ac:dyDescent="0.25">
      <c r="E4766" s="15"/>
    </row>
    <row r="4767" spans="5:5" x14ac:dyDescent="0.25">
      <c r="E4767" s="15"/>
    </row>
    <row r="4768" spans="5:5" x14ac:dyDescent="0.25">
      <c r="E4768" s="15"/>
    </row>
    <row r="4769" spans="5:5" x14ac:dyDescent="0.25">
      <c r="E4769" s="15"/>
    </row>
    <row r="4770" spans="5:5" x14ac:dyDescent="0.25">
      <c r="E4770" s="15"/>
    </row>
    <row r="4771" spans="5:5" x14ac:dyDescent="0.25">
      <c r="E4771" s="15"/>
    </row>
    <row r="4772" spans="5:5" x14ac:dyDescent="0.25">
      <c r="E4772" s="15"/>
    </row>
    <row r="4773" spans="5:5" x14ac:dyDescent="0.25">
      <c r="E4773" s="15"/>
    </row>
    <row r="4774" spans="5:5" x14ac:dyDescent="0.25">
      <c r="E4774" s="15"/>
    </row>
    <row r="4775" spans="5:5" x14ac:dyDescent="0.25">
      <c r="E4775" s="15"/>
    </row>
    <row r="4776" spans="5:5" x14ac:dyDescent="0.25">
      <c r="E4776" s="15"/>
    </row>
    <row r="4777" spans="5:5" x14ac:dyDescent="0.25">
      <c r="E4777" s="15"/>
    </row>
    <row r="4778" spans="5:5" x14ac:dyDescent="0.25">
      <c r="E4778" s="15"/>
    </row>
    <row r="4779" spans="5:5" x14ac:dyDescent="0.25">
      <c r="E4779" s="15"/>
    </row>
    <row r="4780" spans="5:5" x14ac:dyDescent="0.25">
      <c r="E4780" s="15"/>
    </row>
    <row r="4781" spans="5:5" x14ac:dyDescent="0.25">
      <c r="E4781" s="15"/>
    </row>
    <row r="4782" spans="5:5" x14ac:dyDescent="0.25">
      <c r="E4782" s="15"/>
    </row>
    <row r="4783" spans="5:5" x14ac:dyDescent="0.25">
      <c r="E4783" s="15"/>
    </row>
    <row r="4784" spans="5:5" x14ac:dyDescent="0.25">
      <c r="E4784" s="15"/>
    </row>
    <row r="4785" spans="5:5" x14ac:dyDescent="0.25">
      <c r="E4785" s="15"/>
    </row>
    <row r="4786" spans="5:5" x14ac:dyDescent="0.25">
      <c r="E4786" s="15"/>
    </row>
    <row r="4787" spans="5:5" x14ac:dyDescent="0.25">
      <c r="E4787" s="15"/>
    </row>
    <row r="4788" spans="5:5" x14ac:dyDescent="0.25">
      <c r="E4788" s="15"/>
    </row>
    <row r="4789" spans="5:5" x14ac:dyDescent="0.25">
      <c r="E4789" s="15"/>
    </row>
    <row r="4790" spans="5:5" x14ac:dyDescent="0.25">
      <c r="E4790" s="15"/>
    </row>
    <row r="4791" spans="5:5" x14ac:dyDescent="0.25">
      <c r="E4791" s="15"/>
    </row>
    <row r="4792" spans="5:5" x14ac:dyDescent="0.25">
      <c r="E4792" s="15"/>
    </row>
    <row r="4793" spans="5:5" x14ac:dyDescent="0.25">
      <c r="E4793" s="15"/>
    </row>
    <row r="4794" spans="5:5" x14ac:dyDescent="0.25">
      <c r="E4794" s="15"/>
    </row>
    <row r="4795" spans="5:5" x14ac:dyDescent="0.25">
      <c r="E4795" s="15"/>
    </row>
    <row r="4796" spans="5:5" x14ac:dyDescent="0.25">
      <c r="E4796" s="15"/>
    </row>
    <row r="4797" spans="5:5" x14ac:dyDescent="0.25">
      <c r="E4797" s="15"/>
    </row>
    <row r="4798" spans="5:5" x14ac:dyDescent="0.25">
      <c r="E4798" s="15"/>
    </row>
    <row r="4799" spans="5:5" x14ac:dyDescent="0.25">
      <c r="E4799" s="15"/>
    </row>
    <row r="4800" spans="5:5" x14ac:dyDescent="0.25">
      <c r="E4800" s="15"/>
    </row>
    <row r="4801" spans="5:5" x14ac:dyDescent="0.25">
      <c r="E4801" s="15"/>
    </row>
    <row r="4802" spans="5:5" x14ac:dyDescent="0.25">
      <c r="E4802" s="15"/>
    </row>
    <row r="4803" spans="5:5" x14ac:dyDescent="0.25">
      <c r="E4803" s="15"/>
    </row>
    <row r="4804" spans="5:5" x14ac:dyDescent="0.25">
      <c r="E4804" s="15"/>
    </row>
    <row r="4805" spans="5:5" x14ac:dyDescent="0.25">
      <c r="E4805" s="15"/>
    </row>
    <row r="4806" spans="5:5" x14ac:dyDescent="0.25">
      <c r="E4806" s="15"/>
    </row>
    <row r="4807" spans="5:5" x14ac:dyDescent="0.25">
      <c r="E4807" s="15"/>
    </row>
    <row r="4808" spans="5:5" x14ac:dyDescent="0.25">
      <c r="E4808" s="15"/>
    </row>
    <row r="4809" spans="5:5" x14ac:dyDescent="0.25">
      <c r="E4809" s="15"/>
    </row>
    <row r="4810" spans="5:5" x14ac:dyDescent="0.25">
      <c r="E4810" s="15"/>
    </row>
    <row r="4811" spans="5:5" x14ac:dyDescent="0.25">
      <c r="E4811" s="15"/>
    </row>
    <row r="4812" spans="5:5" x14ac:dyDescent="0.25">
      <c r="E4812" s="15"/>
    </row>
    <row r="4813" spans="5:5" x14ac:dyDescent="0.25">
      <c r="E4813" s="15"/>
    </row>
    <row r="4814" spans="5:5" x14ac:dyDescent="0.25">
      <c r="E4814" s="15"/>
    </row>
    <row r="4815" spans="5:5" x14ac:dyDescent="0.25">
      <c r="E4815" s="15"/>
    </row>
    <row r="4816" spans="5:5" x14ac:dyDescent="0.25">
      <c r="E4816" s="15"/>
    </row>
    <row r="4817" spans="5:5" x14ac:dyDescent="0.25">
      <c r="E4817" s="15"/>
    </row>
    <row r="4818" spans="5:5" x14ac:dyDescent="0.25">
      <c r="E4818" s="15"/>
    </row>
    <row r="4819" spans="5:5" x14ac:dyDescent="0.25">
      <c r="E4819" s="15"/>
    </row>
    <row r="4820" spans="5:5" x14ac:dyDescent="0.25">
      <c r="E4820" s="15"/>
    </row>
    <row r="4821" spans="5:5" x14ac:dyDescent="0.25">
      <c r="E4821" s="15"/>
    </row>
    <row r="4822" spans="5:5" x14ac:dyDescent="0.25">
      <c r="E4822" s="15"/>
    </row>
    <row r="4823" spans="5:5" x14ac:dyDescent="0.25">
      <c r="E4823" s="15"/>
    </row>
    <row r="4824" spans="5:5" x14ac:dyDescent="0.25">
      <c r="E4824" s="15"/>
    </row>
    <row r="4825" spans="5:5" x14ac:dyDescent="0.25">
      <c r="E4825" s="15"/>
    </row>
    <row r="4826" spans="5:5" x14ac:dyDescent="0.25">
      <c r="E4826" s="15"/>
    </row>
    <row r="4827" spans="5:5" x14ac:dyDescent="0.25">
      <c r="E4827" s="15"/>
    </row>
    <row r="4828" spans="5:5" x14ac:dyDescent="0.25">
      <c r="E4828" s="15"/>
    </row>
    <row r="4829" spans="5:5" x14ac:dyDescent="0.25">
      <c r="E4829" s="15"/>
    </row>
    <row r="4830" spans="5:5" x14ac:dyDescent="0.25">
      <c r="E4830" s="15"/>
    </row>
    <row r="4831" spans="5:5" x14ac:dyDescent="0.25">
      <c r="E4831" s="15"/>
    </row>
    <row r="4832" spans="5:5" x14ac:dyDescent="0.25">
      <c r="E4832" s="15"/>
    </row>
    <row r="4833" spans="5:5" x14ac:dyDescent="0.25">
      <c r="E4833" s="15"/>
    </row>
    <row r="4834" spans="5:5" x14ac:dyDescent="0.25">
      <c r="E4834" s="15"/>
    </row>
    <row r="4835" spans="5:5" x14ac:dyDescent="0.25">
      <c r="E4835" s="15"/>
    </row>
    <row r="4836" spans="5:5" x14ac:dyDescent="0.25">
      <c r="E4836" s="15"/>
    </row>
    <row r="4837" spans="5:5" x14ac:dyDescent="0.25">
      <c r="E4837" s="15"/>
    </row>
    <row r="4838" spans="5:5" x14ac:dyDescent="0.25">
      <c r="E4838" s="15"/>
    </row>
    <row r="4839" spans="5:5" x14ac:dyDescent="0.25">
      <c r="E4839" s="15"/>
    </row>
    <row r="4840" spans="5:5" x14ac:dyDescent="0.25">
      <c r="E4840" s="15"/>
    </row>
    <row r="4841" spans="5:5" x14ac:dyDescent="0.25">
      <c r="E4841" s="15"/>
    </row>
    <row r="4842" spans="5:5" x14ac:dyDescent="0.25">
      <c r="E4842" s="15"/>
    </row>
    <row r="4843" spans="5:5" x14ac:dyDescent="0.25">
      <c r="E4843" s="15"/>
    </row>
    <row r="4844" spans="5:5" x14ac:dyDescent="0.25">
      <c r="E4844" s="15"/>
    </row>
    <row r="4845" spans="5:5" x14ac:dyDescent="0.25">
      <c r="E4845" s="15"/>
    </row>
    <row r="4846" spans="5:5" x14ac:dyDescent="0.25">
      <c r="E4846" s="15"/>
    </row>
    <row r="4847" spans="5:5" x14ac:dyDescent="0.25">
      <c r="E4847" s="15"/>
    </row>
    <row r="4848" spans="5:5" x14ac:dyDescent="0.25">
      <c r="E4848" s="15"/>
    </row>
    <row r="4849" spans="5:5" x14ac:dyDescent="0.25">
      <c r="E4849" s="15"/>
    </row>
    <row r="4850" spans="5:5" x14ac:dyDescent="0.25">
      <c r="E4850" s="15"/>
    </row>
    <row r="4851" spans="5:5" x14ac:dyDescent="0.25">
      <c r="E4851" s="15"/>
    </row>
    <row r="4852" spans="5:5" x14ac:dyDescent="0.25">
      <c r="E4852" s="15"/>
    </row>
    <row r="4853" spans="5:5" x14ac:dyDescent="0.25">
      <c r="E4853" s="15"/>
    </row>
    <row r="4854" spans="5:5" x14ac:dyDescent="0.25">
      <c r="E4854" s="15"/>
    </row>
    <row r="4855" spans="5:5" x14ac:dyDescent="0.25">
      <c r="E4855" s="15"/>
    </row>
    <row r="4856" spans="5:5" x14ac:dyDescent="0.25">
      <c r="E4856" s="15"/>
    </row>
    <row r="4857" spans="5:5" x14ac:dyDescent="0.25">
      <c r="E4857" s="15"/>
    </row>
    <row r="4858" spans="5:5" x14ac:dyDescent="0.25">
      <c r="E4858" s="15"/>
    </row>
    <row r="4859" spans="5:5" x14ac:dyDescent="0.25">
      <c r="E4859" s="15"/>
    </row>
    <row r="4860" spans="5:5" x14ac:dyDescent="0.25">
      <c r="E4860" s="15"/>
    </row>
    <row r="4861" spans="5:5" x14ac:dyDescent="0.25">
      <c r="E4861" s="15"/>
    </row>
    <row r="4862" spans="5:5" x14ac:dyDescent="0.25">
      <c r="E4862" s="15"/>
    </row>
    <row r="4863" spans="5:5" x14ac:dyDescent="0.25">
      <c r="E4863" s="15"/>
    </row>
    <row r="4864" spans="5:5" x14ac:dyDescent="0.25">
      <c r="E4864" s="15"/>
    </row>
    <row r="4865" spans="5:5" x14ac:dyDescent="0.25">
      <c r="E4865" s="15"/>
    </row>
    <row r="4866" spans="5:5" x14ac:dyDescent="0.25">
      <c r="E4866" s="15"/>
    </row>
    <row r="4867" spans="5:5" x14ac:dyDescent="0.25">
      <c r="E4867" s="15"/>
    </row>
    <row r="4868" spans="5:5" x14ac:dyDescent="0.25">
      <c r="E4868" s="15"/>
    </row>
    <row r="4869" spans="5:5" x14ac:dyDescent="0.25">
      <c r="E4869" s="15"/>
    </row>
    <row r="4870" spans="5:5" x14ac:dyDescent="0.25">
      <c r="E4870" s="15"/>
    </row>
    <row r="4871" spans="5:5" x14ac:dyDescent="0.25">
      <c r="E4871" s="15"/>
    </row>
    <row r="4872" spans="5:5" x14ac:dyDescent="0.25">
      <c r="E4872" s="15"/>
    </row>
    <row r="4873" spans="5:5" x14ac:dyDescent="0.25">
      <c r="E4873" s="15"/>
    </row>
    <row r="4874" spans="5:5" x14ac:dyDescent="0.25">
      <c r="E4874" s="15"/>
    </row>
    <row r="4875" spans="5:5" x14ac:dyDescent="0.25">
      <c r="E4875" s="15"/>
    </row>
    <row r="4876" spans="5:5" x14ac:dyDescent="0.25">
      <c r="E4876" s="15"/>
    </row>
    <row r="4877" spans="5:5" x14ac:dyDescent="0.25">
      <c r="E4877" s="15"/>
    </row>
    <row r="4878" spans="5:5" x14ac:dyDescent="0.25">
      <c r="E4878" s="15"/>
    </row>
    <row r="4879" spans="5:5" x14ac:dyDescent="0.25">
      <c r="E4879" s="15"/>
    </row>
    <row r="4880" spans="5:5" x14ac:dyDescent="0.25">
      <c r="E4880" s="15"/>
    </row>
    <row r="4881" spans="5:5" x14ac:dyDescent="0.25">
      <c r="E4881" s="15"/>
    </row>
    <row r="4882" spans="5:5" x14ac:dyDescent="0.25">
      <c r="E4882" s="15"/>
    </row>
    <row r="4883" spans="5:5" x14ac:dyDescent="0.25">
      <c r="E4883" s="15"/>
    </row>
    <row r="4884" spans="5:5" x14ac:dyDescent="0.25">
      <c r="E4884" s="15"/>
    </row>
    <row r="4885" spans="5:5" x14ac:dyDescent="0.25">
      <c r="E4885" s="15"/>
    </row>
    <row r="4886" spans="5:5" x14ac:dyDescent="0.25">
      <c r="E4886" s="15"/>
    </row>
    <row r="4887" spans="5:5" x14ac:dyDescent="0.25">
      <c r="E4887" s="15"/>
    </row>
    <row r="4888" spans="5:5" x14ac:dyDescent="0.25">
      <c r="E4888" s="15"/>
    </row>
    <row r="4889" spans="5:5" x14ac:dyDescent="0.25">
      <c r="E4889" s="15"/>
    </row>
    <row r="4890" spans="5:5" x14ac:dyDescent="0.25">
      <c r="E4890" s="15"/>
    </row>
    <row r="4891" spans="5:5" x14ac:dyDescent="0.25">
      <c r="E4891" s="15"/>
    </row>
    <row r="4892" spans="5:5" x14ac:dyDescent="0.25">
      <c r="E4892" s="15"/>
    </row>
    <row r="4893" spans="5:5" x14ac:dyDescent="0.25">
      <c r="E4893" s="15"/>
    </row>
    <row r="4894" spans="5:5" x14ac:dyDescent="0.25">
      <c r="E4894" s="15"/>
    </row>
    <row r="4895" spans="5:5" x14ac:dyDescent="0.25">
      <c r="E4895" s="15"/>
    </row>
    <row r="4896" spans="5:5" x14ac:dyDescent="0.25">
      <c r="E4896" s="15"/>
    </row>
    <row r="4897" spans="5:5" x14ac:dyDescent="0.25">
      <c r="E4897" s="15"/>
    </row>
    <row r="4898" spans="5:5" x14ac:dyDescent="0.25">
      <c r="E4898" s="15"/>
    </row>
    <row r="4899" spans="5:5" x14ac:dyDescent="0.25">
      <c r="E4899" s="15"/>
    </row>
    <row r="4900" spans="5:5" x14ac:dyDescent="0.25">
      <c r="E4900" s="15"/>
    </row>
    <row r="4901" spans="5:5" x14ac:dyDescent="0.25">
      <c r="E4901" s="15"/>
    </row>
    <row r="4902" spans="5:5" x14ac:dyDescent="0.25">
      <c r="E4902" s="15"/>
    </row>
    <row r="4903" spans="5:5" x14ac:dyDescent="0.25">
      <c r="E4903" s="15"/>
    </row>
    <row r="4904" spans="5:5" x14ac:dyDescent="0.25">
      <c r="E4904" s="15"/>
    </row>
    <row r="4905" spans="5:5" x14ac:dyDescent="0.25">
      <c r="E4905" s="15"/>
    </row>
    <row r="4906" spans="5:5" x14ac:dyDescent="0.25">
      <c r="E4906" s="15"/>
    </row>
    <row r="4907" spans="5:5" x14ac:dyDescent="0.25">
      <c r="E4907" s="15"/>
    </row>
    <row r="4908" spans="5:5" x14ac:dyDescent="0.25">
      <c r="E4908" s="15"/>
    </row>
    <row r="4909" spans="5:5" x14ac:dyDescent="0.25">
      <c r="E4909" s="15"/>
    </row>
    <row r="4910" spans="5:5" x14ac:dyDescent="0.25">
      <c r="E4910" s="15"/>
    </row>
    <row r="4911" spans="5:5" x14ac:dyDescent="0.25">
      <c r="E4911" s="15"/>
    </row>
    <row r="4912" spans="5:5" x14ac:dyDescent="0.25">
      <c r="E4912" s="15"/>
    </row>
    <row r="4913" spans="5:5" x14ac:dyDescent="0.25">
      <c r="E4913" s="15"/>
    </row>
    <row r="4914" spans="5:5" x14ac:dyDescent="0.25">
      <c r="E4914" s="15"/>
    </row>
    <row r="4915" spans="5:5" x14ac:dyDescent="0.25">
      <c r="E4915" s="15"/>
    </row>
    <row r="4916" spans="5:5" x14ac:dyDescent="0.25">
      <c r="E4916" s="15"/>
    </row>
    <row r="4917" spans="5:5" x14ac:dyDescent="0.25">
      <c r="E4917" s="15"/>
    </row>
    <row r="4918" spans="5:5" x14ac:dyDescent="0.25">
      <c r="E4918" s="15"/>
    </row>
    <row r="4919" spans="5:5" x14ac:dyDescent="0.25">
      <c r="E4919" s="15"/>
    </row>
    <row r="4920" spans="5:5" x14ac:dyDescent="0.25">
      <c r="E4920" s="15"/>
    </row>
    <row r="4921" spans="5:5" x14ac:dyDescent="0.25">
      <c r="E4921" s="15"/>
    </row>
    <row r="4922" spans="5:5" x14ac:dyDescent="0.25">
      <c r="E4922" s="15"/>
    </row>
    <row r="4923" spans="5:5" x14ac:dyDescent="0.25">
      <c r="E4923" s="15"/>
    </row>
    <row r="4924" spans="5:5" x14ac:dyDescent="0.25">
      <c r="E4924" s="15"/>
    </row>
    <row r="4925" spans="5:5" x14ac:dyDescent="0.25">
      <c r="E4925" s="15"/>
    </row>
    <row r="4926" spans="5:5" x14ac:dyDescent="0.25">
      <c r="E4926" s="15"/>
    </row>
    <row r="4927" spans="5:5" x14ac:dyDescent="0.25">
      <c r="E4927" s="15"/>
    </row>
    <row r="4928" spans="5:5" x14ac:dyDescent="0.25">
      <c r="E4928" s="15"/>
    </row>
    <row r="4929" spans="5:5" x14ac:dyDescent="0.25">
      <c r="E4929" s="15"/>
    </row>
    <row r="4930" spans="5:5" x14ac:dyDescent="0.25">
      <c r="E4930" s="15"/>
    </row>
    <row r="4931" spans="5:5" x14ac:dyDescent="0.25">
      <c r="E4931" s="15"/>
    </row>
    <row r="4932" spans="5:5" x14ac:dyDescent="0.25">
      <c r="E4932" s="15"/>
    </row>
    <row r="4933" spans="5:5" x14ac:dyDescent="0.25">
      <c r="E4933" s="15"/>
    </row>
    <row r="4934" spans="5:5" x14ac:dyDescent="0.25">
      <c r="E4934" s="15"/>
    </row>
    <row r="4935" spans="5:5" x14ac:dyDescent="0.25">
      <c r="E4935" s="15"/>
    </row>
    <row r="4936" spans="5:5" x14ac:dyDescent="0.25">
      <c r="E4936" s="15"/>
    </row>
    <row r="4937" spans="5:5" x14ac:dyDescent="0.25">
      <c r="E4937" s="15"/>
    </row>
    <row r="4938" spans="5:5" x14ac:dyDescent="0.25">
      <c r="E4938" s="15"/>
    </row>
    <row r="4939" spans="5:5" x14ac:dyDescent="0.25">
      <c r="E4939" s="15"/>
    </row>
    <row r="4940" spans="5:5" x14ac:dyDescent="0.25">
      <c r="E4940" s="15"/>
    </row>
    <row r="4941" spans="5:5" x14ac:dyDescent="0.25">
      <c r="E4941" s="15"/>
    </row>
    <row r="4942" spans="5:5" x14ac:dyDescent="0.25">
      <c r="E4942" s="15"/>
    </row>
    <row r="4943" spans="5:5" x14ac:dyDescent="0.25">
      <c r="E4943" s="15"/>
    </row>
    <row r="4944" spans="5:5" x14ac:dyDescent="0.25">
      <c r="E4944" s="15"/>
    </row>
    <row r="4945" spans="5:5" x14ac:dyDescent="0.25">
      <c r="E4945" s="15"/>
    </row>
    <row r="4946" spans="5:5" x14ac:dyDescent="0.25">
      <c r="E4946" s="15"/>
    </row>
    <row r="4947" spans="5:5" x14ac:dyDescent="0.25">
      <c r="E4947" s="15"/>
    </row>
    <row r="4948" spans="5:5" x14ac:dyDescent="0.25">
      <c r="E4948" s="15"/>
    </row>
    <row r="4949" spans="5:5" x14ac:dyDescent="0.25">
      <c r="E4949" s="15"/>
    </row>
    <row r="4950" spans="5:5" x14ac:dyDescent="0.25">
      <c r="E4950" s="15"/>
    </row>
    <row r="4951" spans="5:5" x14ac:dyDescent="0.25">
      <c r="E4951" s="15"/>
    </row>
    <row r="4952" spans="5:5" x14ac:dyDescent="0.25">
      <c r="E4952" s="15"/>
    </row>
    <row r="4953" spans="5:5" x14ac:dyDescent="0.25">
      <c r="E4953" s="15"/>
    </row>
    <row r="4954" spans="5:5" x14ac:dyDescent="0.25">
      <c r="E4954" s="15"/>
    </row>
    <row r="4955" spans="5:5" x14ac:dyDescent="0.25">
      <c r="E4955" s="15"/>
    </row>
    <row r="4956" spans="5:5" x14ac:dyDescent="0.25">
      <c r="E4956" s="15"/>
    </row>
    <row r="4957" spans="5:5" x14ac:dyDescent="0.25">
      <c r="E4957" s="15"/>
    </row>
    <row r="4958" spans="5:5" x14ac:dyDescent="0.25">
      <c r="E4958" s="15"/>
    </row>
    <row r="4959" spans="5:5" x14ac:dyDescent="0.25">
      <c r="E4959" s="15"/>
    </row>
    <row r="4960" spans="5:5" x14ac:dyDescent="0.25">
      <c r="E4960" s="15"/>
    </row>
    <row r="4961" spans="5:5" x14ac:dyDescent="0.25">
      <c r="E4961" s="15"/>
    </row>
    <row r="4962" spans="5:5" x14ac:dyDescent="0.25">
      <c r="E4962" s="15"/>
    </row>
    <row r="4963" spans="5:5" x14ac:dyDescent="0.25">
      <c r="E4963" s="15"/>
    </row>
    <row r="4964" spans="5:5" x14ac:dyDescent="0.25">
      <c r="E4964" s="15"/>
    </row>
    <row r="4965" spans="5:5" x14ac:dyDescent="0.25">
      <c r="E4965" s="15"/>
    </row>
    <row r="4966" spans="5:5" x14ac:dyDescent="0.25">
      <c r="E4966" s="15"/>
    </row>
    <row r="4967" spans="5:5" x14ac:dyDescent="0.25">
      <c r="E4967" s="15"/>
    </row>
    <row r="4968" spans="5:5" x14ac:dyDescent="0.25">
      <c r="E4968" s="15"/>
    </row>
    <row r="4969" spans="5:5" x14ac:dyDescent="0.25">
      <c r="E4969" s="15"/>
    </row>
    <row r="4970" spans="5:5" x14ac:dyDescent="0.25">
      <c r="E4970" s="15"/>
    </row>
    <row r="4971" spans="5:5" x14ac:dyDescent="0.25">
      <c r="E4971" s="15"/>
    </row>
    <row r="4972" spans="5:5" x14ac:dyDescent="0.25">
      <c r="E4972" s="15"/>
    </row>
    <row r="4973" spans="5:5" x14ac:dyDescent="0.25">
      <c r="E4973" s="15"/>
    </row>
    <row r="4974" spans="5:5" x14ac:dyDescent="0.25">
      <c r="E4974" s="15"/>
    </row>
    <row r="4975" spans="5:5" x14ac:dyDescent="0.25">
      <c r="E4975" s="15"/>
    </row>
    <row r="4976" spans="5:5" x14ac:dyDescent="0.25">
      <c r="E4976" s="15"/>
    </row>
    <row r="4977" spans="5:5" x14ac:dyDescent="0.25">
      <c r="E4977" s="15"/>
    </row>
    <row r="4978" spans="5:5" x14ac:dyDescent="0.25">
      <c r="E4978" s="15"/>
    </row>
    <row r="4979" spans="5:5" x14ac:dyDescent="0.25">
      <c r="E4979" s="15"/>
    </row>
    <row r="4980" spans="5:5" x14ac:dyDescent="0.25">
      <c r="E4980" s="15"/>
    </row>
    <row r="4981" spans="5:5" x14ac:dyDescent="0.25">
      <c r="E4981" s="15"/>
    </row>
    <row r="4982" spans="5:5" x14ac:dyDescent="0.25">
      <c r="E4982" s="15"/>
    </row>
    <row r="4983" spans="5:5" x14ac:dyDescent="0.25">
      <c r="E4983" s="15"/>
    </row>
    <row r="4984" spans="5:5" x14ac:dyDescent="0.25">
      <c r="E4984" s="15"/>
    </row>
    <row r="4985" spans="5:5" x14ac:dyDescent="0.25">
      <c r="E4985" s="15"/>
    </row>
    <row r="4986" spans="5:5" x14ac:dyDescent="0.25">
      <c r="E4986" s="15"/>
    </row>
    <row r="4987" spans="5:5" x14ac:dyDescent="0.25">
      <c r="E4987" s="15"/>
    </row>
    <row r="4988" spans="5:5" x14ac:dyDescent="0.25">
      <c r="E4988" s="15"/>
    </row>
    <row r="4989" spans="5:5" x14ac:dyDescent="0.25">
      <c r="E4989" s="15"/>
    </row>
    <row r="4990" spans="5:5" x14ac:dyDescent="0.25">
      <c r="E4990" s="15"/>
    </row>
    <row r="4991" spans="5:5" x14ac:dyDescent="0.25">
      <c r="E4991" s="15"/>
    </row>
    <row r="4992" spans="5:5" x14ac:dyDescent="0.25">
      <c r="E4992" s="15"/>
    </row>
    <row r="4993" spans="5:5" x14ac:dyDescent="0.25">
      <c r="E4993" s="15"/>
    </row>
    <row r="4994" spans="5:5" x14ac:dyDescent="0.25">
      <c r="E4994" s="15"/>
    </row>
    <row r="4995" spans="5:5" x14ac:dyDescent="0.25">
      <c r="E4995" s="15"/>
    </row>
    <row r="4996" spans="5:5" x14ac:dyDescent="0.25">
      <c r="E4996" s="15"/>
    </row>
    <row r="4997" spans="5:5" x14ac:dyDescent="0.25">
      <c r="E4997" s="15"/>
    </row>
    <row r="4998" spans="5:5" x14ac:dyDescent="0.25">
      <c r="E4998" s="15"/>
    </row>
    <row r="4999" spans="5:5" x14ac:dyDescent="0.25">
      <c r="E4999" s="15"/>
    </row>
    <row r="5000" spans="5:5" x14ac:dyDescent="0.25">
      <c r="E5000" s="15"/>
    </row>
    <row r="5001" spans="5:5" x14ac:dyDescent="0.25">
      <c r="E5001" s="15"/>
    </row>
    <row r="5002" spans="5:5" x14ac:dyDescent="0.25">
      <c r="E5002" s="15"/>
    </row>
    <row r="5003" spans="5:5" x14ac:dyDescent="0.25">
      <c r="E5003" s="15"/>
    </row>
    <row r="5004" spans="5:5" x14ac:dyDescent="0.25">
      <c r="E5004" s="15"/>
    </row>
    <row r="5005" spans="5:5" x14ac:dyDescent="0.25">
      <c r="E5005" s="15"/>
    </row>
    <row r="5006" spans="5:5" x14ac:dyDescent="0.25">
      <c r="E5006" s="15"/>
    </row>
    <row r="5007" spans="5:5" x14ac:dyDescent="0.25">
      <c r="E5007" s="15"/>
    </row>
    <row r="5008" spans="5:5" x14ac:dyDescent="0.25">
      <c r="E5008" s="15"/>
    </row>
    <row r="5009" spans="5:5" x14ac:dyDescent="0.25">
      <c r="E5009" s="15"/>
    </row>
    <row r="5010" spans="5:5" x14ac:dyDescent="0.25">
      <c r="E5010" s="15"/>
    </row>
    <row r="5011" spans="5:5" x14ac:dyDescent="0.25">
      <c r="E5011" s="15"/>
    </row>
    <row r="5012" spans="5:5" x14ac:dyDescent="0.25">
      <c r="E5012" s="15"/>
    </row>
    <row r="5013" spans="5:5" x14ac:dyDescent="0.25">
      <c r="E5013" s="15"/>
    </row>
    <row r="5014" spans="5:5" x14ac:dyDescent="0.25">
      <c r="E5014" s="15"/>
    </row>
    <row r="5015" spans="5:5" x14ac:dyDescent="0.25">
      <c r="E5015" s="15"/>
    </row>
    <row r="5016" spans="5:5" x14ac:dyDescent="0.25">
      <c r="E5016" s="15"/>
    </row>
    <row r="5017" spans="5:5" x14ac:dyDescent="0.25">
      <c r="E5017" s="15"/>
    </row>
    <row r="5018" spans="5:5" x14ac:dyDescent="0.25">
      <c r="E5018" s="15"/>
    </row>
    <row r="5019" spans="5:5" x14ac:dyDescent="0.25">
      <c r="E5019" s="15"/>
    </row>
    <row r="5020" spans="5:5" x14ac:dyDescent="0.25">
      <c r="E5020" s="15"/>
    </row>
    <row r="5021" spans="5:5" x14ac:dyDescent="0.25">
      <c r="E5021" s="15"/>
    </row>
    <row r="5022" spans="5:5" x14ac:dyDescent="0.25">
      <c r="E5022" s="15"/>
    </row>
    <row r="5023" spans="5:5" x14ac:dyDescent="0.25">
      <c r="E5023" s="15"/>
    </row>
    <row r="5024" spans="5:5" x14ac:dyDescent="0.25">
      <c r="E5024" s="15"/>
    </row>
    <row r="5025" spans="5:5" x14ac:dyDescent="0.25">
      <c r="E5025" s="15"/>
    </row>
    <row r="5026" spans="5:5" x14ac:dyDescent="0.25">
      <c r="E5026" s="15"/>
    </row>
    <row r="5027" spans="5:5" x14ac:dyDescent="0.25">
      <c r="E5027" s="15"/>
    </row>
    <row r="5028" spans="5:5" x14ac:dyDescent="0.25">
      <c r="E5028" s="15"/>
    </row>
    <row r="5029" spans="5:5" x14ac:dyDescent="0.25">
      <c r="E5029" s="15"/>
    </row>
    <row r="5030" spans="5:5" x14ac:dyDescent="0.25">
      <c r="E5030" s="15"/>
    </row>
    <row r="5031" spans="5:5" x14ac:dyDescent="0.25">
      <c r="E5031" s="15"/>
    </row>
    <row r="5032" spans="5:5" x14ac:dyDescent="0.25">
      <c r="E5032" s="15"/>
    </row>
    <row r="5033" spans="5:5" x14ac:dyDescent="0.25">
      <c r="E5033" s="15"/>
    </row>
    <row r="5034" spans="5:5" x14ac:dyDescent="0.25">
      <c r="E5034" s="15"/>
    </row>
    <row r="5035" spans="5:5" x14ac:dyDescent="0.25">
      <c r="E5035" s="15"/>
    </row>
    <row r="5036" spans="5:5" x14ac:dyDescent="0.25">
      <c r="E5036" s="15"/>
    </row>
    <row r="5037" spans="5:5" x14ac:dyDescent="0.25">
      <c r="E5037" s="15"/>
    </row>
    <row r="5038" spans="5:5" x14ac:dyDescent="0.25">
      <c r="E5038" s="15"/>
    </row>
    <row r="5039" spans="5:5" x14ac:dyDescent="0.25">
      <c r="E5039" s="15"/>
    </row>
    <row r="5040" spans="5:5" x14ac:dyDescent="0.25">
      <c r="E5040" s="15"/>
    </row>
    <row r="5041" spans="5:5" x14ac:dyDescent="0.25">
      <c r="E5041" s="15"/>
    </row>
    <row r="5042" spans="5:5" x14ac:dyDescent="0.25">
      <c r="E5042" s="15"/>
    </row>
    <row r="5043" spans="5:5" x14ac:dyDescent="0.25">
      <c r="E5043" s="15"/>
    </row>
    <row r="5044" spans="5:5" x14ac:dyDescent="0.25">
      <c r="E5044" s="15"/>
    </row>
    <row r="5045" spans="5:5" x14ac:dyDescent="0.25">
      <c r="E5045" s="15"/>
    </row>
    <row r="5046" spans="5:5" x14ac:dyDescent="0.25">
      <c r="E5046" s="15"/>
    </row>
    <row r="5047" spans="5:5" x14ac:dyDescent="0.25">
      <c r="E5047" s="15"/>
    </row>
    <row r="5048" spans="5:5" x14ac:dyDescent="0.25">
      <c r="E5048" s="15"/>
    </row>
    <row r="5049" spans="5:5" x14ac:dyDescent="0.25">
      <c r="E5049" s="15"/>
    </row>
    <row r="5050" spans="5:5" x14ac:dyDescent="0.25">
      <c r="E5050" s="15"/>
    </row>
    <row r="5051" spans="5:5" x14ac:dyDescent="0.25">
      <c r="E5051" s="15"/>
    </row>
    <row r="5052" spans="5:5" x14ac:dyDescent="0.25">
      <c r="E5052" s="15"/>
    </row>
    <row r="5053" spans="5:5" x14ac:dyDescent="0.25">
      <c r="E5053" s="15"/>
    </row>
    <row r="5054" spans="5:5" x14ac:dyDescent="0.25">
      <c r="E5054" s="15"/>
    </row>
    <row r="5055" spans="5:5" x14ac:dyDescent="0.25">
      <c r="E5055" s="15"/>
    </row>
    <row r="5056" spans="5:5" x14ac:dyDescent="0.25">
      <c r="E5056" s="15"/>
    </row>
    <row r="5057" spans="5:5" x14ac:dyDescent="0.25">
      <c r="E5057" s="15"/>
    </row>
    <row r="5058" spans="5:5" x14ac:dyDescent="0.25">
      <c r="E5058" s="15"/>
    </row>
    <row r="5059" spans="5:5" x14ac:dyDescent="0.25">
      <c r="E5059" s="15"/>
    </row>
    <row r="5060" spans="5:5" x14ac:dyDescent="0.25">
      <c r="E5060" s="15"/>
    </row>
    <row r="5061" spans="5:5" x14ac:dyDescent="0.25">
      <c r="E5061" s="15"/>
    </row>
    <row r="5062" spans="5:5" x14ac:dyDescent="0.25">
      <c r="E5062" s="15"/>
    </row>
    <row r="5063" spans="5:5" x14ac:dyDescent="0.25">
      <c r="E5063" s="15"/>
    </row>
    <row r="5064" spans="5:5" x14ac:dyDescent="0.25">
      <c r="E5064" s="15"/>
    </row>
    <row r="5065" spans="5:5" x14ac:dyDescent="0.25">
      <c r="E5065" s="15"/>
    </row>
    <row r="5066" spans="5:5" x14ac:dyDescent="0.25">
      <c r="E5066" s="15"/>
    </row>
    <row r="5067" spans="5:5" x14ac:dyDescent="0.25">
      <c r="E5067" s="15"/>
    </row>
    <row r="5068" spans="5:5" x14ac:dyDescent="0.25">
      <c r="E5068" s="15"/>
    </row>
    <row r="5069" spans="5:5" x14ac:dyDescent="0.25">
      <c r="E5069" s="15"/>
    </row>
    <row r="5070" spans="5:5" x14ac:dyDescent="0.25">
      <c r="E5070" s="15"/>
    </row>
    <row r="5071" spans="5:5" x14ac:dyDescent="0.25">
      <c r="E5071" s="15"/>
    </row>
    <row r="5072" spans="5:5" x14ac:dyDescent="0.25">
      <c r="E5072" s="15"/>
    </row>
    <row r="5073" spans="5:5" x14ac:dyDescent="0.25">
      <c r="E5073" s="15"/>
    </row>
    <row r="5074" spans="5:5" x14ac:dyDescent="0.25">
      <c r="E5074" s="15"/>
    </row>
    <row r="5075" spans="5:5" x14ac:dyDescent="0.25">
      <c r="E5075" s="15"/>
    </row>
    <row r="5076" spans="5:5" x14ac:dyDescent="0.25">
      <c r="E5076" s="15"/>
    </row>
    <row r="5077" spans="5:5" x14ac:dyDescent="0.25">
      <c r="E5077" s="15"/>
    </row>
    <row r="5078" spans="5:5" x14ac:dyDescent="0.25">
      <c r="E5078" s="15"/>
    </row>
    <row r="5079" spans="5:5" x14ac:dyDescent="0.25">
      <c r="E5079" s="15"/>
    </row>
    <row r="5080" spans="5:5" x14ac:dyDescent="0.25">
      <c r="E5080" s="15"/>
    </row>
    <row r="5081" spans="5:5" x14ac:dyDescent="0.25">
      <c r="E5081" s="15"/>
    </row>
    <row r="5082" spans="5:5" x14ac:dyDescent="0.25">
      <c r="E5082" s="15"/>
    </row>
    <row r="5083" spans="5:5" x14ac:dyDescent="0.25">
      <c r="E5083" s="15"/>
    </row>
    <row r="5084" spans="5:5" x14ac:dyDescent="0.25">
      <c r="E5084" s="15"/>
    </row>
    <row r="5085" spans="5:5" x14ac:dyDescent="0.25">
      <c r="E5085" s="15"/>
    </row>
    <row r="5086" spans="5:5" x14ac:dyDescent="0.25">
      <c r="E5086" s="15"/>
    </row>
    <row r="5087" spans="5:5" x14ac:dyDescent="0.25">
      <c r="E5087" s="15"/>
    </row>
    <row r="5088" spans="5:5" x14ac:dyDescent="0.25">
      <c r="E5088" s="15"/>
    </row>
    <row r="5089" spans="5:5" x14ac:dyDescent="0.25">
      <c r="E5089" s="15"/>
    </row>
    <row r="5090" spans="5:5" x14ac:dyDescent="0.25">
      <c r="E5090" s="15"/>
    </row>
    <row r="5091" spans="5:5" x14ac:dyDescent="0.25">
      <c r="E5091" s="15"/>
    </row>
    <row r="5092" spans="5:5" x14ac:dyDescent="0.25">
      <c r="E5092" s="15"/>
    </row>
    <row r="5093" spans="5:5" x14ac:dyDescent="0.25">
      <c r="E5093" s="15"/>
    </row>
    <row r="5094" spans="5:5" x14ac:dyDescent="0.25">
      <c r="E5094" s="15"/>
    </row>
    <row r="5095" spans="5:5" x14ac:dyDescent="0.25">
      <c r="E5095" s="15"/>
    </row>
    <row r="5096" spans="5:5" x14ac:dyDescent="0.25">
      <c r="E5096" s="15"/>
    </row>
    <row r="5097" spans="5:5" x14ac:dyDescent="0.25">
      <c r="E5097" s="15"/>
    </row>
    <row r="5098" spans="5:5" x14ac:dyDescent="0.25">
      <c r="E5098" s="15"/>
    </row>
    <row r="5099" spans="5:5" x14ac:dyDescent="0.25">
      <c r="E5099" s="15"/>
    </row>
    <row r="5100" spans="5:5" x14ac:dyDescent="0.25">
      <c r="E5100" s="15"/>
    </row>
    <row r="5101" spans="5:5" x14ac:dyDescent="0.25">
      <c r="E5101" s="15"/>
    </row>
    <row r="5102" spans="5:5" x14ac:dyDescent="0.25">
      <c r="E5102" s="15"/>
    </row>
    <row r="5103" spans="5:5" x14ac:dyDescent="0.25">
      <c r="E5103" s="15"/>
    </row>
    <row r="5104" spans="5:5" x14ac:dyDescent="0.25">
      <c r="E5104" s="15"/>
    </row>
    <row r="5105" spans="5:5" x14ac:dyDescent="0.25">
      <c r="E5105" s="15"/>
    </row>
    <row r="5106" spans="5:5" x14ac:dyDescent="0.25">
      <c r="E5106" s="15"/>
    </row>
    <row r="5107" spans="5:5" x14ac:dyDescent="0.25">
      <c r="E5107" s="15"/>
    </row>
    <row r="5108" spans="5:5" x14ac:dyDescent="0.25">
      <c r="E5108" s="15"/>
    </row>
    <row r="5109" spans="5:5" x14ac:dyDescent="0.25">
      <c r="E5109" s="15"/>
    </row>
    <row r="5110" spans="5:5" x14ac:dyDescent="0.25">
      <c r="E5110" s="15"/>
    </row>
    <row r="5111" spans="5:5" x14ac:dyDescent="0.25">
      <c r="E5111" s="15"/>
    </row>
    <row r="5112" spans="5:5" x14ac:dyDescent="0.25">
      <c r="E5112" s="15"/>
    </row>
    <row r="5113" spans="5:5" x14ac:dyDescent="0.25">
      <c r="E5113" s="15"/>
    </row>
    <row r="5114" spans="5:5" x14ac:dyDescent="0.25">
      <c r="E5114" s="15"/>
    </row>
    <row r="5115" spans="5:5" x14ac:dyDescent="0.25">
      <c r="E5115" s="15"/>
    </row>
    <row r="5116" spans="5:5" x14ac:dyDescent="0.25">
      <c r="E5116" s="15"/>
    </row>
    <row r="5117" spans="5:5" x14ac:dyDescent="0.25">
      <c r="E5117" s="15"/>
    </row>
    <row r="5118" spans="5:5" x14ac:dyDescent="0.25">
      <c r="E5118" s="15"/>
    </row>
    <row r="5119" spans="5:5" x14ac:dyDescent="0.25">
      <c r="E5119" s="15"/>
    </row>
    <row r="5120" spans="5:5" x14ac:dyDescent="0.25">
      <c r="E5120" s="15"/>
    </row>
    <row r="5121" spans="5:5" x14ac:dyDescent="0.25">
      <c r="E5121" s="15"/>
    </row>
    <row r="5122" spans="5:5" x14ac:dyDescent="0.25">
      <c r="E5122" s="15"/>
    </row>
    <row r="5123" spans="5:5" x14ac:dyDescent="0.25">
      <c r="E5123" s="15"/>
    </row>
    <row r="5124" spans="5:5" x14ac:dyDescent="0.25">
      <c r="E5124" s="15"/>
    </row>
    <row r="5125" spans="5:5" x14ac:dyDescent="0.25">
      <c r="E5125" s="15"/>
    </row>
    <row r="5126" spans="5:5" x14ac:dyDescent="0.25">
      <c r="E5126" s="15"/>
    </row>
    <row r="5127" spans="5:5" x14ac:dyDescent="0.25">
      <c r="E5127" s="15"/>
    </row>
    <row r="5128" spans="5:5" x14ac:dyDescent="0.25">
      <c r="E5128" s="15"/>
    </row>
    <row r="5129" spans="5:5" x14ac:dyDescent="0.25">
      <c r="E5129" s="15"/>
    </row>
    <row r="5130" spans="5:5" x14ac:dyDescent="0.25">
      <c r="E5130" s="15"/>
    </row>
    <row r="5131" spans="5:5" x14ac:dyDescent="0.25">
      <c r="E5131" s="15"/>
    </row>
    <row r="5132" spans="5:5" x14ac:dyDescent="0.25">
      <c r="E5132" s="15"/>
    </row>
    <row r="5133" spans="5:5" x14ac:dyDescent="0.25">
      <c r="E5133" s="15"/>
    </row>
    <row r="5134" spans="5:5" x14ac:dyDescent="0.25">
      <c r="E5134" s="15"/>
    </row>
    <row r="5135" spans="5:5" x14ac:dyDescent="0.25">
      <c r="E5135" s="15"/>
    </row>
    <row r="5136" spans="5:5" x14ac:dyDescent="0.25">
      <c r="E5136" s="15"/>
    </row>
    <row r="5137" spans="5:5" x14ac:dyDescent="0.25">
      <c r="E5137" s="15"/>
    </row>
    <row r="5138" spans="5:5" x14ac:dyDescent="0.25">
      <c r="E5138" s="15"/>
    </row>
    <row r="5139" spans="5:5" x14ac:dyDescent="0.25">
      <c r="E5139" s="15"/>
    </row>
    <row r="5140" spans="5:5" x14ac:dyDescent="0.25">
      <c r="E5140" s="15"/>
    </row>
    <row r="5141" spans="5:5" x14ac:dyDescent="0.25">
      <c r="E5141" s="15"/>
    </row>
    <row r="5142" spans="5:5" x14ac:dyDescent="0.25">
      <c r="E5142" s="15"/>
    </row>
    <row r="5143" spans="5:5" x14ac:dyDescent="0.25">
      <c r="E5143" s="15"/>
    </row>
    <row r="5144" spans="5:5" x14ac:dyDescent="0.25">
      <c r="E5144" s="15"/>
    </row>
    <row r="5145" spans="5:5" x14ac:dyDescent="0.25">
      <c r="E5145" s="15"/>
    </row>
    <row r="5146" spans="5:5" x14ac:dyDescent="0.25">
      <c r="E5146" s="15"/>
    </row>
    <row r="5147" spans="5:5" x14ac:dyDescent="0.25">
      <c r="E5147" s="15"/>
    </row>
    <row r="5148" spans="5:5" x14ac:dyDescent="0.25">
      <c r="E5148" s="15"/>
    </row>
    <row r="5149" spans="5:5" x14ac:dyDescent="0.25">
      <c r="E5149" s="15"/>
    </row>
    <row r="5150" spans="5:5" x14ac:dyDescent="0.25">
      <c r="E5150" s="15"/>
    </row>
    <row r="5151" spans="5:5" x14ac:dyDescent="0.25">
      <c r="E5151" s="15"/>
    </row>
    <row r="5152" spans="5:5" x14ac:dyDescent="0.25">
      <c r="E5152" s="15"/>
    </row>
    <row r="5153" spans="5:5" x14ac:dyDescent="0.25">
      <c r="E5153" s="15"/>
    </row>
    <row r="5154" spans="5:5" x14ac:dyDescent="0.25">
      <c r="E5154" s="15"/>
    </row>
    <row r="5155" spans="5:5" x14ac:dyDescent="0.25">
      <c r="E5155" s="15"/>
    </row>
    <row r="5156" spans="5:5" x14ac:dyDescent="0.25">
      <c r="E5156" s="15"/>
    </row>
    <row r="5157" spans="5:5" x14ac:dyDescent="0.25">
      <c r="E5157" s="15"/>
    </row>
    <row r="5158" spans="5:5" x14ac:dyDescent="0.25">
      <c r="E5158" s="15"/>
    </row>
    <row r="5159" spans="5:5" x14ac:dyDescent="0.25">
      <c r="E5159" s="15"/>
    </row>
    <row r="5160" spans="5:5" x14ac:dyDescent="0.25">
      <c r="E5160" s="15"/>
    </row>
    <row r="5161" spans="5:5" x14ac:dyDescent="0.25">
      <c r="E5161" s="15"/>
    </row>
    <row r="5162" spans="5:5" x14ac:dyDescent="0.25">
      <c r="E5162" s="15"/>
    </row>
    <row r="5163" spans="5:5" x14ac:dyDescent="0.25">
      <c r="E5163" s="15"/>
    </row>
    <row r="5164" spans="5:5" x14ac:dyDescent="0.25">
      <c r="E5164" s="15"/>
    </row>
    <row r="5165" spans="5:5" x14ac:dyDescent="0.25">
      <c r="E5165" s="15"/>
    </row>
    <row r="5166" spans="5:5" x14ac:dyDescent="0.25">
      <c r="E5166" s="15"/>
    </row>
    <row r="5167" spans="5:5" x14ac:dyDescent="0.25">
      <c r="E5167" s="15"/>
    </row>
    <row r="5168" spans="5:5" x14ac:dyDescent="0.25">
      <c r="E5168" s="15"/>
    </row>
    <row r="5169" spans="5:5" x14ac:dyDescent="0.25">
      <c r="E5169" s="15"/>
    </row>
    <row r="5170" spans="5:5" x14ac:dyDescent="0.25">
      <c r="E5170" s="15"/>
    </row>
    <row r="5171" spans="5:5" x14ac:dyDescent="0.25">
      <c r="E5171" s="15"/>
    </row>
    <row r="5172" spans="5:5" x14ac:dyDescent="0.25">
      <c r="E5172" s="15"/>
    </row>
    <row r="5173" spans="5:5" x14ac:dyDescent="0.25">
      <c r="E5173" s="15"/>
    </row>
    <row r="5174" spans="5:5" x14ac:dyDescent="0.25">
      <c r="E5174" s="15"/>
    </row>
    <row r="5175" spans="5:5" x14ac:dyDescent="0.25">
      <c r="E5175" s="15"/>
    </row>
    <row r="5176" spans="5:5" x14ac:dyDescent="0.25">
      <c r="E5176" s="15"/>
    </row>
    <row r="5177" spans="5:5" x14ac:dyDescent="0.25">
      <c r="E5177" s="15"/>
    </row>
    <row r="5178" spans="5:5" x14ac:dyDescent="0.25">
      <c r="E5178" s="15"/>
    </row>
    <row r="5179" spans="5:5" x14ac:dyDescent="0.25">
      <c r="E5179" s="15"/>
    </row>
    <row r="5180" spans="5:5" x14ac:dyDescent="0.25">
      <c r="E5180" s="15"/>
    </row>
    <row r="5181" spans="5:5" x14ac:dyDescent="0.25">
      <c r="E5181" s="15"/>
    </row>
    <row r="5182" spans="5:5" x14ac:dyDescent="0.25">
      <c r="E5182" s="15"/>
    </row>
    <row r="5183" spans="5:5" x14ac:dyDescent="0.25">
      <c r="E5183" s="15"/>
    </row>
    <row r="5184" spans="5:5" x14ac:dyDescent="0.25">
      <c r="E5184" s="15"/>
    </row>
    <row r="5185" spans="5:5" x14ac:dyDescent="0.25">
      <c r="E5185" s="15"/>
    </row>
    <row r="5186" spans="5:5" x14ac:dyDescent="0.25">
      <c r="E5186" s="15"/>
    </row>
    <row r="5187" spans="5:5" x14ac:dyDescent="0.25">
      <c r="E5187" s="15"/>
    </row>
    <row r="5188" spans="5:5" x14ac:dyDescent="0.25">
      <c r="E5188" s="15"/>
    </row>
    <row r="5189" spans="5:5" x14ac:dyDescent="0.25">
      <c r="E5189" s="15"/>
    </row>
    <row r="5190" spans="5:5" x14ac:dyDescent="0.25">
      <c r="E5190" s="15"/>
    </row>
    <row r="5191" spans="5:5" x14ac:dyDescent="0.25">
      <c r="E5191" s="15"/>
    </row>
    <row r="5192" spans="5:5" x14ac:dyDescent="0.25">
      <c r="E5192" s="15"/>
    </row>
    <row r="5193" spans="5:5" x14ac:dyDescent="0.25">
      <c r="E5193" s="15"/>
    </row>
    <row r="5194" spans="5:5" x14ac:dyDescent="0.25">
      <c r="E5194" s="15"/>
    </row>
    <row r="5195" spans="5:5" x14ac:dyDescent="0.25">
      <c r="E5195" s="15"/>
    </row>
    <row r="5196" spans="5:5" x14ac:dyDescent="0.25">
      <c r="E5196" s="15"/>
    </row>
    <row r="5197" spans="5:5" x14ac:dyDescent="0.25">
      <c r="E5197" s="15"/>
    </row>
    <row r="5198" spans="5:5" x14ac:dyDescent="0.25">
      <c r="E5198" s="15"/>
    </row>
    <row r="5199" spans="5:5" x14ac:dyDescent="0.25">
      <c r="E5199" s="15"/>
    </row>
    <row r="5200" spans="5:5" x14ac:dyDescent="0.25">
      <c r="E5200" s="15"/>
    </row>
    <row r="5201" spans="5:5" x14ac:dyDescent="0.25">
      <c r="E5201" s="15"/>
    </row>
    <row r="5202" spans="5:5" x14ac:dyDescent="0.25">
      <c r="E5202" s="15"/>
    </row>
    <row r="5203" spans="5:5" x14ac:dyDescent="0.25">
      <c r="E5203" s="15"/>
    </row>
    <row r="5204" spans="5:5" x14ac:dyDescent="0.25">
      <c r="E5204" s="15"/>
    </row>
    <row r="5205" spans="5:5" x14ac:dyDescent="0.25">
      <c r="E5205" s="15"/>
    </row>
    <row r="5206" spans="5:5" x14ac:dyDescent="0.25">
      <c r="E5206" s="15"/>
    </row>
    <row r="5207" spans="5:5" x14ac:dyDescent="0.25">
      <c r="E5207" s="15"/>
    </row>
    <row r="5208" spans="5:5" x14ac:dyDescent="0.25">
      <c r="E5208" s="15"/>
    </row>
    <row r="5209" spans="5:5" x14ac:dyDescent="0.25">
      <c r="E5209" s="15"/>
    </row>
    <row r="5210" spans="5:5" x14ac:dyDescent="0.25">
      <c r="E5210" s="15"/>
    </row>
    <row r="5211" spans="5:5" x14ac:dyDescent="0.25">
      <c r="E5211" s="15"/>
    </row>
    <row r="5212" spans="5:5" x14ac:dyDescent="0.25">
      <c r="E5212" s="15"/>
    </row>
    <row r="5213" spans="5:5" x14ac:dyDescent="0.25">
      <c r="E5213" s="15"/>
    </row>
    <row r="5214" spans="5:5" x14ac:dyDescent="0.25">
      <c r="E5214" s="15"/>
    </row>
    <row r="5215" spans="5:5" x14ac:dyDescent="0.25">
      <c r="E5215" s="15"/>
    </row>
    <row r="5216" spans="5:5" x14ac:dyDescent="0.25">
      <c r="E5216" s="15"/>
    </row>
    <row r="5217" spans="5:5" x14ac:dyDescent="0.25">
      <c r="E5217" s="15"/>
    </row>
    <row r="5218" spans="5:5" x14ac:dyDescent="0.25">
      <c r="E5218" s="15"/>
    </row>
    <row r="5219" spans="5:5" x14ac:dyDescent="0.25">
      <c r="E5219" s="15"/>
    </row>
    <row r="5220" spans="5:5" x14ac:dyDescent="0.25">
      <c r="E5220" s="15"/>
    </row>
    <row r="5221" spans="5:5" x14ac:dyDescent="0.25">
      <c r="E5221" s="15"/>
    </row>
    <row r="5222" spans="5:5" x14ac:dyDescent="0.25">
      <c r="E5222" s="15"/>
    </row>
    <row r="5223" spans="5:5" x14ac:dyDescent="0.25">
      <c r="E5223" s="15"/>
    </row>
    <row r="5224" spans="5:5" x14ac:dyDescent="0.25">
      <c r="E5224" s="15"/>
    </row>
    <row r="5225" spans="5:5" x14ac:dyDescent="0.25">
      <c r="E5225" s="15"/>
    </row>
    <row r="5226" spans="5:5" x14ac:dyDescent="0.25">
      <c r="E5226" s="15"/>
    </row>
    <row r="5227" spans="5:5" x14ac:dyDescent="0.25">
      <c r="E5227" s="15"/>
    </row>
    <row r="5228" spans="5:5" x14ac:dyDescent="0.25">
      <c r="E5228" s="15"/>
    </row>
    <row r="5229" spans="5:5" x14ac:dyDescent="0.25">
      <c r="E5229" s="15"/>
    </row>
    <row r="5230" spans="5:5" x14ac:dyDescent="0.25">
      <c r="E5230" s="15"/>
    </row>
    <row r="5231" spans="5:5" x14ac:dyDescent="0.25">
      <c r="E5231" s="15"/>
    </row>
    <row r="5232" spans="5:5" x14ac:dyDescent="0.25">
      <c r="E5232" s="15"/>
    </row>
    <row r="5233" spans="5:5" x14ac:dyDescent="0.25">
      <c r="E5233" s="15"/>
    </row>
    <row r="5234" spans="5:5" x14ac:dyDescent="0.25">
      <c r="E5234" s="15"/>
    </row>
    <row r="5235" spans="5:5" x14ac:dyDescent="0.25">
      <c r="E5235" s="15"/>
    </row>
    <row r="5236" spans="5:5" x14ac:dyDescent="0.25">
      <c r="E5236" s="15"/>
    </row>
    <row r="5237" spans="5:5" x14ac:dyDescent="0.25">
      <c r="E5237" s="15"/>
    </row>
    <row r="5238" spans="5:5" x14ac:dyDescent="0.25">
      <c r="E5238" s="15"/>
    </row>
    <row r="5239" spans="5:5" x14ac:dyDescent="0.25">
      <c r="E5239" s="15"/>
    </row>
    <row r="5240" spans="5:5" x14ac:dyDescent="0.25">
      <c r="E5240" s="15"/>
    </row>
    <row r="5241" spans="5:5" x14ac:dyDescent="0.25">
      <c r="E5241" s="15"/>
    </row>
    <row r="5242" spans="5:5" x14ac:dyDescent="0.25">
      <c r="E5242" s="15"/>
    </row>
    <row r="5243" spans="5:5" x14ac:dyDescent="0.25">
      <c r="E5243" s="15"/>
    </row>
    <row r="5244" spans="5:5" x14ac:dyDescent="0.25">
      <c r="E5244" s="15"/>
    </row>
    <row r="5245" spans="5:5" x14ac:dyDescent="0.25">
      <c r="E5245" s="15"/>
    </row>
    <row r="5246" spans="5:5" x14ac:dyDescent="0.25">
      <c r="E5246" s="15"/>
    </row>
    <row r="5247" spans="5:5" x14ac:dyDescent="0.25">
      <c r="E5247" s="15"/>
    </row>
    <row r="5248" spans="5:5" x14ac:dyDescent="0.25">
      <c r="E5248" s="15"/>
    </row>
    <row r="5249" spans="5:5" x14ac:dyDescent="0.25">
      <c r="E5249" s="15"/>
    </row>
    <row r="5250" spans="5:5" x14ac:dyDescent="0.25">
      <c r="E5250" s="15"/>
    </row>
    <row r="5251" spans="5:5" x14ac:dyDescent="0.25">
      <c r="E5251" s="15"/>
    </row>
    <row r="5252" spans="5:5" x14ac:dyDescent="0.25">
      <c r="E5252" s="15"/>
    </row>
    <row r="5253" spans="5:5" x14ac:dyDescent="0.25">
      <c r="E5253" s="15"/>
    </row>
    <row r="5254" spans="5:5" x14ac:dyDescent="0.25">
      <c r="E5254" s="15"/>
    </row>
    <row r="5255" spans="5:5" x14ac:dyDescent="0.25">
      <c r="E5255" s="15"/>
    </row>
    <row r="5256" spans="5:5" x14ac:dyDescent="0.25">
      <c r="E5256" s="15"/>
    </row>
    <row r="5257" spans="5:5" x14ac:dyDescent="0.25">
      <c r="E5257" s="15"/>
    </row>
    <row r="5258" spans="5:5" x14ac:dyDescent="0.25">
      <c r="E5258" s="15"/>
    </row>
    <row r="5259" spans="5:5" x14ac:dyDescent="0.25">
      <c r="E5259" s="15"/>
    </row>
    <row r="5260" spans="5:5" x14ac:dyDescent="0.25">
      <c r="E5260" s="15"/>
    </row>
    <row r="5261" spans="5:5" x14ac:dyDescent="0.25">
      <c r="E5261" s="15"/>
    </row>
    <row r="5262" spans="5:5" x14ac:dyDescent="0.25">
      <c r="E5262" s="15"/>
    </row>
    <row r="5263" spans="5:5" x14ac:dyDescent="0.25">
      <c r="E5263" s="15"/>
    </row>
    <row r="5264" spans="5:5" x14ac:dyDescent="0.25">
      <c r="E5264" s="15"/>
    </row>
    <row r="5265" spans="5:5" x14ac:dyDescent="0.25">
      <c r="E5265" s="15"/>
    </row>
    <row r="5266" spans="5:5" x14ac:dyDescent="0.25">
      <c r="E5266" s="15"/>
    </row>
    <row r="5267" spans="5:5" x14ac:dyDescent="0.25">
      <c r="E5267" s="15"/>
    </row>
    <row r="5268" spans="5:5" x14ac:dyDescent="0.25">
      <c r="E5268" s="15"/>
    </row>
    <row r="5269" spans="5:5" x14ac:dyDescent="0.25">
      <c r="E5269" s="15"/>
    </row>
    <row r="5270" spans="5:5" x14ac:dyDescent="0.25">
      <c r="E5270" s="15"/>
    </row>
    <row r="5271" spans="5:5" x14ac:dyDescent="0.25">
      <c r="E5271" s="15"/>
    </row>
    <row r="5272" spans="5:5" x14ac:dyDescent="0.25">
      <c r="E5272" s="15"/>
    </row>
    <row r="5273" spans="5:5" x14ac:dyDescent="0.25">
      <c r="E5273" s="15"/>
    </row>
    <row r="5274" spans="5:5" x14ac:dyDescent="0.25">
      <c r="E5274" s="15"/>
    </row>
    <row r="5275" spans="5:5" x14ac:dyDescent="0.25">
      <c r="E5275" s="15"/>
    </row>
    <row r="5276" spans="5:5" x14ac:dyDescent="0.25">
      <c r="E5276" s="15"/>
    </row>
    <row r="5277" spans="5:5" x14ac:dyDescent="0.25">
      <c r="E5277" s="15"/>
    </row>
    <row r="5278" spans="5:5" x14ac:dyDescent="0.25">
      <c r="E5278" s="15"/>
    </row>
    <row r="5279" spans="5:5" x14ac:dyDescent="0.25">
      <c r="E5279" s="15"/>
    </row>
    <row r="5280" spans="5:5" x14ac:dyDescent="0.25">
      <c r="E5280" s="15"/>
    </row>
    <row r="5281" spans="5:5" x14ac:dyDescent="0.25">
      <c r="E5281" s="15"/>
    </row>
    <row r="5282" spans="5:5" x14ac:dyDescent="0.25">
      <c r="E5282" s="15"/>
    </row>
    <row r="5283" spans="5:5" x14ac:dyDescent="0.25">
      <c r="E5283" s="15"/>
    </row>
    <row r="5284" spans="5:5" x14ac:dyDescent="0.25">
      <c r="E5284" s="15"/>
    </row>
    <row r="5285" spans="5:5" x14ac:dyDescent="0.25">
      <c r="E5285" s="15"/>
    </row>
    <row r="5286" spans="5:5" x14ac:dyDescent="0.25">
      <c r="E5286" s="15"/>
    </row>
    <row r="5287" spans="5:5" x14ac:dyDescent="0.25">
      <c r="E5287" s="15"/>
    </row>
    <row r="5288" spans="5:5" x14ac:dyDescent="0.25">
      <c r="E5288" s="15"/>
    </row>
    <row r="5289" spans="5:5" x14ac:dyDescent="0.25">
      <c r="E5289" s="15"/>
    </row>
    <row r="5290" spans="5:5" x14ac:dyDescent="0.25">
      <c r="E5290" s="15"/>
    </row>
    <row r="5291" spans="5:5" x14ac:dyDescent="0.25">
      <c r="E5291" s="15"/>
    </row>
    <row r="5292" spans="5:5" x14ac:dyDescent="0.25">
      <c r="E5292" s="15"/>
    </row>
    <row r="5293" spans="5:5" x14ac:dyDescent="0.25">
      <c r="E5293" s="15"/>
    </row>
    <row r="5294" spans="5:5" x14ac:dyDescent="0.25">
      <c r="E5294" s="15"/>
    </row>
    <row r="5295" spans="5:5" x14ac:dyDescent="0.25">
      <c r="E5295" s="15"/>
    </row>
    <row r="5296" spans="5:5" x14ac:dyDescent="0.25">
      <c r="E5296" s="15"/>
    </row>
    <row r="5297" spans="5:5" x14ac:dyDescent="0.25">
      <c r="E5297" s="15"/>
    </row>
    <row r="5298" spans="5:5" x14ac:dyDescent="0.25">
      <c r="E5298" s="15"/>
    </row>
    <row r="5299" spans="5:5" x14ac:dyDescent="0.25">
      <c r="E5299" s="15"/>
    </row>
    <row r="5300" spans="5:5" x14ac:dyDescent="0.25">
      <c r="E5300" s="15"/>
    </row>
    <row r="5301" spans="5:5" x14ac:dyDescent="0.25">
      <c r="E5301" s="15"/>
    </row>
    <row r="5302" spans="5:5" x14ac:dyDescent="0.25">
      <c r="E5302" s="15"/>
    </row>
    <row r="5303" spans="5:5" x14ac:dyDescent="0.25">
      <c r="E5303" s="15"/>
    </row>
    <row r="5304" spans="5:5" x14ac:dyDescent="0.25">
      <c r="E5304" s="15"/>
    </row>
    <row r="5305" spans="5:5" x14ac:dyDescent="0.25">
      <c r="E5305" s="15"/>
    </row>
    <row r="5306" spans="5:5" x14ac:dyDescent="0.25">
      <c r="E5306" s="15"/>
    </row>
    <row r="5307" spans="5:5" x14ac:dyDescent="0.25">
      <c r="E5307" s="15"/>
    </row>
    <row r="5308" spans="5:5" x14ac:dyDescent="0.25">
      <c r="E5308" s="15"/>
    </row>
    <row r="5309" spans="5:5" x14ac:dyDescent="0.25">
      <c r="E5309" s="15"/>
    </row>
    <row r="5310" spans="5:5" x14ac:dyDescent="0.25">
      <c r="E5310" s="15"/>
    </row>
    <row r="5311" spans="5:5" x14ac:dyDescent="0.25">
      <c r="E5311" s="15"/>
    </row>
    <row r="5312" spans="5:5" x14ac:dyDescent="0.25">
      <c r="E5312" s="15"/>
    </row>
    <row r="5313" spans="5:5" x14ac:dyDescent="0.25">
      <c r="E5313" s="15"/>
    </row>
    <row r="5314" spans="5:5" x14ac:dyDescent="0.25">
      <c r="E5314" s="15"/>
    </row>
    <row r="5315" spans="5:5" x14ac:dyDescent="0.25">
      <c r="E5315" s="15"/>
    </row>
    <row r="5316" spans="5:5" x14ac:dyDescent="0.25">
      <c r="E5316" s="15"/>
    </row>
    <row r="5317" spans="5:5" x14ac:dyDescent="0.25">
      <c r="E5317" s="15"/>
    </row>
    <row r="5318" spans="5:5" x14ac:dyDescent="0.25">
      <c r="E5318" s="15"/>
    </row>
    <row r="5319" spans="5:5" x14ac:dyDescent="0.25">
      <c r="E5319" s="15"/>
    </row>
    <row r="5320" spans="5:5" x14ac:dyDescent="0.25">
      <c r="E5320" s="15"/>
    </row>
    <row r="5321" spans="5:5" x14ac:dyDescent="0.25">
      <c r="E5321" s="15"/>
    </row>
    <row r="5322" spans="5:5" x14ac:dyDescent="0.25">
      <c r="E5322" s="15"/>
    </row>
    <row r="5323" spans="5:5" x14ac:dyDescent="0.25">
      <c r="E5323" s="15"/>
    </row>
    <row r="5324" spans="5:5" x14ac:dyDescent="0.25">
      <c r="E5324" s="15"/>
    </row>
    <row r="5325" spans="5:5" x14ac:dyDescent="0.25">
      <c r="E5325" s="15"/>
    </row>
    <row r="5326" spans="5:5" x14ac:dyDescent="0.25">
      <c r="E5326" s="15"/>
    </row>
    <row r="5327" spans="5:5" x14ac:dyDescent="0.25">
      <c r="E5327" s="15"/>
    </row>
    <row r="5328" spans="5:5" x14ac:dyDescent="0.25">
      <c r="E5328" s="15"/>
    </row>
    <row r="5329" spans="5:5" x14ac:dyDescent="0.25">
      <c r="E5329" s="15"/>
    </row>
    <row r="5330" spans="5:5" x14ac:dyDescent="0.25">
      <c r="E5330" s="15"/>
    </row>
    <row r="5331" spans="5:5" x14ac:dyDescent="0.25">
      <c r="E5331" s="15"/>
    </row>
    <row r="5332" spans="5:5" x14ac:dyDescent="0.25">
      <c r="E5332" s="15"/>
    </row>
    <row r="5333" spans="5:5" x14ac:dyDescent="0.25">
      <c r="E5333" s="15"/>
    </row>
    <row r="5334" spans="5:5" x14ac:dyDescent="0.25">
      <c r="E5334" s="15"/>
    </row>
    <row r="5335" spans="5:5" x14ac:dyDescent="0.25">
      <c r="E5335" s="15"/>
    </row>
    <row r="5336" spans="5:5" x14ac:dyDescent="0.25">
      <c r="E5336" s="15"/>
    </row>
    <row r="5337" spans="5:5" x14ac:dyDescent="0.25">
      <c r="E5337" s="15"/>
    </row>
    <row r="5338" spans="5:5" x14ac:dyDescent="0.25">
      <c r="E5338" s="15"/>
    </row>
    <row r="5339" spans="5:5" x14ac:dyDescent="0.25">
      <c r="E5339" s="15"/>
    </row>
    <row r="5340" spans="5:5" x14ac:dyDescent="0.25">
      <c r="E5340" s="15"/>
    </row>
    <row r="5341" spans="5:5" x14ac:dyDescent="0.25">
      <c r="E5341" s="15"/>
    </row>
    <row r="5342" spans="5:5" x14ac:dyDescent="0.25">
      <c r="E5342" s="15"/>
    </row>
    <row r="5343" spans="5:5" x14ac:dyDescent="0.25">
      <c r="E5343" s="15"/>
    </row>
    <row r="5344" spans="5:5" x14ac:dyDescent="0.25">
      <c r="E5344" s="15"/>
    </row>
    <row r="5345" spans="5:5" x14ac:dyDescent="0.25">
      <c r="E5345" s="15"/>
    </row>
    <row r="5346" spans="5:5" x14ac:dyDescent="0.25">
      <c r="E5346" s="15"/>
    </row>
    <row r="5347" spans="5:5" x14ac:dyDescent="0.25">
      <c r="E5347" s="15"/>
    </row>
    <row r="5348" spans="5:5" x14ac:dyDescent="0.25">
      <c r="E5348" s="15"/>
    </row>
    <row r="5349" spans="5:5" x14ac:dyDescent="0.25">
      <c r="E5349" s="15"/>
    </row>
    <row r="5350" spans="5:5" x14ac:dyDescent="0.25">
      <c r="E5350" s="15"/>
    </row>
    <row r="5351" spans="5:5" x14ac:dyDescent="0.25">
      <c r="E5351" s="15"/>
    </row>
    <row r="5352" spans="5:5" x14ac:dyDescent="0.25">
      <c r="E5352" s="15"/>
    </row>
    <row r="5353" spans="5:5" x14ac:dyDescent="0.25">
      <c r="E5353" s="15"/>
    </row>
    <row r="5354" spans="5:5" x14ac:dyDescent="0.25">
      <c r="E5354" s="15"/>
    </row>
    <row r="5355" spans="5:5" x14ac:dyDescent="0.25">
      <c r="E5355" s="15"/>
    </row>
    <row r="5356" spans="5:5" x14ac:dyDescent="0.25">
      <c r="E5356" s="15"/>
    </row>
    <row r="5357" spans="5:5" x14ac:dyDescent="0.25">
      <c r="E5357" s="15"/>
    </row>
    <row r="5358" spans="5:5" x14ac:dyDescent="0.25">
      <c r="E5358" s="15"/>
    </row>
    <row r="5359" spans="5:5" x14ac:dyDescent="0.25">
      <c r="E5359" s="15"/>
    </row>
    <row r="5360" spans="5:5" x14ac:dyDescent="0.25">
      <c r="E5360" s="15"/>
    </row>
    <row r="5361" spans="5:5" x14ac:dyDescent="0.25">
      <c r="E5361" s="15"/>
    </row>
    <row r="5362" spans="5:5" x14ac:dyDescent="0.25">
      <c r="E5362" s="15"/>
    </row>
    <row r="5363" spans="5:5" x14ac:dyDescent="0.25">
      <c r="E5363" s="15"/>
    </row>
    <row r="5364" spans="5:5" x14ac:dyDescent="0.25">
      <c r="E5364" s="15"/>
    </row>
    <row r="5365" spans="5:5" x14ac:dyDescent="0.25">
      <c r="E5365" s="15"/>
    </row>
    <row r="5366" spans="5:5" x14ac:dyDescent="0.25">
      <c r="E5366" s="15"/>
    </row>
    <row r="5367" spans="5:5" x14ac:dyDescent="0.25">
      <c r="E5367" s="15"/>
    </row>
    <row r="5368" spans="5:5" x14ac:dyDescent="0.25">
      <c r="E5368" s="15"/>
    </row>
    <row r="5369" spans="5:5" x14ac:dyDescent="0.25">
      <c r="E5369" s="15"/>
    </row>
    <row r="5370" spans="5:5" x14ac:dyDescent="0.25">
      <c r="E5370" s="15"/>
    </row>
    <row r="5371" spans="5:5" x14ac:dyDescent="0.25">
      <c r="E5371" s="15"/>
    </row>
    <row r="5372" spans="5:5" x14ac:dyDescent="0.25">
      <c r="E5372" s="15"/>
    </row>
    <row r="5373" spans="5:5" x14ac:dyDescent="0.25">
      <c r="E5373" s="15"/>
    </row>
    <row r="5374" spans="5:5" x14ac:dyDescent="0.25">
      <c r="E5374" s="15"/>
    </row>
    <row r="5375" spans="5:5" x14ac:dyDescent="0.25">
      <c r="E5375" s="15"/>
    </row>
    <row r="5376" spans="5:5" x14ac:dyDescent="0.25">
      <c r="E5376" s="15"/>
    </row>
    <row r="5377" spans="5:5" x14ac:dyDescent="0.25">
      <c r="E5377" s="15"/>
    </row>
    <row r="5378" spans="5:5" x14ac:dyDescent="0.25">
      <c r="E5378" s="15"/>
    </row>
    <row r="5379" spans="5:5" x14ac:dyDescent="0.25">
      <c r="E5379" s="15"/>
    </row>
    <row r="5380" spans="5:5" x14ac:dyDescent="0.25">
      <c r="E5380" s="15"/>
    </row>
    <row r="5381" spans="5:5" x14ac:dyDescent="0.25">
      <c r="E5381" s="15"/>
    </row>
    <row r="5382" spans="5:5" x14ac:dyDescent="0.25">
      <c r="E5382" s="15"/>
    </row>
    <row r="5383" spans="5:5" x14ac:dyDescent="0.25">
      <c r="E5383" s="15"/>
    </row>
    <row r="5384" spans="5:5" x14ac:dyDescent="0.25">
      <c r="E5384" s="15"/>
    </row>
    <row r="5385" spans="5:5" x14ac:dyDescent="0.25">
      <c r="E5385" s="15"/>
    </row>
    <row r="5386" spans="5:5" x14ac:dyDescent="0.25">
      <c r="E5386" s="15"/>
    </row>
    <row r="5387" spans="5:5" x14ac:dyDescent="0.25">
      <c r="E5387" s="15"/>
    </row>
    <row r="5388" spans="5:5" x14ac:dyDescent="0.25">
      <c r="E5388" s="15"/>
    </row>
    <row r="5389" spans="5:5" x14ac:dyDescent="0.25">
      <c r="E5389" s="15"/>
    </row>
    <row r="5390" spans="5:5" x14ac:dyDescent="0.25">
      <c r="E5390" s="15"/>
    </row>
    <row r="5391" spans="5:5" x14ac:dyDescent="0.25">
      <c r="E5391" s="15"/>
    </row>
    <row r="5392" spans="5:5" x14ac:dyDescent="0.25">
      <c r="E5392" s="15"/>
    </row>
    <row r="5393" spans="5:5" x14ac:dyDescent="0.25">
      <c r="E5393" s="15"/>
    </row>
    <row r="5394" spans="5:5" x14ac:dyDescent="0.25">
      <c r="E5394" s="15"/>
    </row>
    <row r="5395" spans="5:5" x14ac:dyDescent="0.25">
      <c r="E5395" s="15"/>
    </row>
    <row r="5396" spans="5:5" x14ac:dyDescent="0.25">
      <c r="E5396" s="15"/>
    </row>
    <row r="5397" spans="5:5" x14ac:dyDescent="0.25">
      <c r="E5397" s="15"/>
    </row>
    <row r="5398" spans="5:5" x14ac:dyDescent="0.25">
      <c r="E5398" s="15"/>
    </row>
    <row r="5399" spans="5:5" x14ac:dyDescent="0.25">
      <c r="E5399" s="15"/>
    </row>
    <row r="5400" spans="5:5" x14ac:dyDescent="0.25">
      <c r="E5400" s="15"/>
    </row>
    <row r="5401" spans="5:5" x14ac:dyDescent="0.25">
      <c r="E5401" s="15"/>
    </row>
    <row r="5402" spans="5:5" x14ac:dyDescent="0.25">
      <c r="E5402" s="15"/>
    </row>
    <row r="5403" spans="5:5" x14ac:dyDescent="0.25">
      <c r="E5403" s="15"/>
    </row>
    <row r="5404" spans="5:5" x14ac:dyDescent="0.25">
      <c r="E5404" s="15"/>
    </row>
    <row r="5405" spans="5:5" x14ac:dyDescent="0.25">
      <c r="E5405" s="15"/>
    </row>
    <row r="5406" spans="5:5" x14ac:dyDescent="0.25">
      <c r="E5406" s="15"/>
    </row>
    <row r="5407" spans="5:5" x14ac:dyDescent="0.25">
      <c r="E5407" s="15"/>
    </row>
    <row r="5408" spans="5:5" x14ac:dyDescent="0.25">
      <c r="E5408" s="15"/>
    </row>
    <row r="5409" spans="5:5" x14ac:dyDescent="0.25">
      <c r="E5409" s="15"/>
    </row>
    <row r="5410" spans="5:5" x14ac:dyDescent="0.25">
      <c r="E5410" s="15"/>
    </row>
    <row r="5411" spans="5:5" x14ac:dyDescent="0.25">
      <c r="E5411" s="15"/>
    </row>
    <row r="5412" spans="5:5" x14ac:dyDescent="0.25">
      <c r="E5412" s="15"/>
    </row>
    <row r="5413" spans="5:5" x14ac:dyDescent="0.25">
      <c r="E5413" s="15"/>
    </row>
    <row r="5414" spans="5:5" x14ac:dyDescent="0.25">
      <c r="E5414" s="15"/>
    </row>
    <row r="5415" spans="5:5" x14ac:dyDescent="0.25">
      <c r="E5415" s="15"/>
    </row>
    <row r="5416" spans="5:5" x14ac:dyDescent="0.25">
      <c r="E5416" s="15"/>
    </row>
    <row r="5417" spans="5:5" x14ac:dyDescent="0.25">
      <c r="E5417" s="15"/>
    </row>
    <row r="5418" spans="5:5" x14ac:dyDescent="0.25">
      <c r="E5418" s="15"/>
    </row>
    <row r="5419" spans="5:5" x14ac:dyDescent="0.25">
      <c r="E5419" s="15"/>
    </row>
    <row r="5420" spans="5:5" x14ac:dyDescent="0.25">
      <c r="E5420" s="15"/>
    </row>
    <row r="5421" spans="5:5" x14ac:dyDescent="0.25">
      <c r="E5421" s="15"/>
    </row>
    <row r="5422" spans="5:5" x14ac:dyDescent="0.25">
      <c r="E5422" s="15"/>
    </row>
    <row r="5423" spans="5:5" x14ac:dyDescent="0.25">
      <c r="E5423" s="15"/>
    </row>
    <row r="5424" spans="5:5" x14ac:dyDescent="0.25">
      <c r="E5424" s="15"/>
    </row>
    <row r="5425" spans="5:5" x14ac:dyDescent="0.25">
      <c r="E5425" s="15"/>
    </row>
    <row r="5426" spans="5:5" x14ac:dyDescent="0.25">
      <c r="E5426" s="15"/>
    </row>
    <row r="5427" spans="5:5" x14ac:dyDescent="0.25">
      <c r="E5427" s="15"/>
    </row>
    <row r="5428" spans="5:5" x14ac:dyDescent="0.25">
      <c r="E5428" s="15"/>
    </row>
    <row r="5429" spans="5:5" x14ac:dyDescent="0.25">
      <c r="E5429" s="15"/>
    </row>
    <row r="5430" spans="5:5" x14ac:dyDescent="0.25">
      <c r="E5430" s="15"/>
    </row>
    <row r="5431" spans="5:5" x14ac:dyDescent="0.25">
      <c r="E5431" s="15"/>
    </row>
    <row r="5432" spans="5:5" x14ac:dyDescent="0.25">
      <c r="E5432" s="15"/>
    </row>
    <row r="5433" spans="5:5" x14ac:dyDescent="0.25">
      <c r="E5433" s="15"/>
    </row>
    <row r="5434" spans="5:5" x14ac:dyDescent="0.25">
      <c r="E5434" s="15"/>
    </row>
    <row r="5435" spans="5:5" x14ac:dyDescent="0.25">
      <c r="E5435" s="15"/>
    </row>
    <row r="5436" spans="5:5" x14ac:dyDescent="0.25">
      <c r="E5436" s="15"/>
    </row>
    <row r="5437" spans="5:5" x14ac:dyDescent="0.25">
      <c r="E5437" s="15"/>
    </row>
    <row r="5438" spans="5:5" x14ac:dyDescent="0.25">
      <c r="E5438" s="15"/>
    </row>
    <row r="5439" spans="5:5" x14ac:dyDescent="0.25">
      <c r="E5439" s="15"/>
    </row>
    <row r="5440" spans="5:5" x14ac:dyDescent="0.25">
      <c r="E5440" s="15"/>
    </row>
    <row r="5441" spans="5:5" x14ac:dyDescent="0.25">
      <c r="E5441" s="15"/>
    </row>
    <row r="5442" spans="5:5" x14ac:dyDescent="0.25">
      <c r="E5442" s="15"/>
    </row>
    <row r="5443" spans="5:5" x14ac:dyDescent="0.25">
      <c r="E5443" s="15"/>
    </row>
    <row r="5444" spans="5:5" x14ac:dyDescent="0.25">
      <c r="E5444" s="15"/>
    </row>
    <row r="5445" spans="5:5" x14ac:dyDescent="0.25">
      <c r="E5445" s="15"/>
    </row>
    <row r="5446" spans="5:5" x14ac:dyDescent="0.25">
      <c r="E5446" s="15"/>
    </row>
    <row r="5447" spans="5:5" x14ac:dyDescent="0.25">
      <c r="E5447" s="15"/>
    </row>
    <row r="5448" spans="5:5" x14ac:dyDescent="0.25">
      <c r="E5448" s="15"/>
    </row>
    <row r="5449" spans="5:5" x14ac:dyDescent="0.25">
      <c r="E5449" s="15"/>
    </row>
    <row r="5450" spans="5:5" x14ac:dyDescent="0.25">
      <c r="E5450" s="15"/>
    </row>
    <row r="5451" spans="5:5" x14ac:dyDescent="0.25">
      <c r="E5451" s="15"/>
    </row>
    <row r="5452" spans="5:5" x14ac:dyDescent="0.25">
      <c r="E5452" s="15"/>
    </row>
    <row r="5453" spans="5:5" x14ac:dyDescent="0.25">
      <c r="E5453" s="15"/>
    </row>
    <row r="5454" spans="5:5" x14ac:dyDescent="0.25">
      <c r="E5454" s="15"/>
    </row>
    <row r="5455" spans="5:5" x14ac:dyDescent="0.25">
      <c r="E5455" s="15"/>
    </row>
    <row r="5456" spans="5:5" x14ac:dyDescent="0.25">
      <c r="E5456" s="15"/>
    </row>
    <row r="5457" spans="5:5" x14ac:dyDescent="0.25">
      <c r="E5457" s="15"/>
    </row>
    <row r="5458" spans="5:5" x14ac:dyDescent="0.25">
      <c r="E5458" s="15"/>
    </row>
    <row r="5459" spans="5:5" x14ac:dyDescent="0.25">
      <c r="E5459" s="15"/>
    </row>
    <row r="5460" spans="5:5" x14ac:dyDescent="0.25">
      <c r="E5460" s="15"/>
    </row>
    <row r="5461" spans="5:5" x14ac:dyDescent="0.25">
      <c r="E5461" s="15"/>
    </row>
    <row r="5462" spans="5:5" x14ac:dyDescent="0.25">
      <c r="E5462" s="15"/>
    </row>
    <row r="5463" spans="5:5" x14ac:dyDescent="0.25">
      <c r="E5463" s="15"/>
    </row>
    <row r="5464" spans="5:5" x14ac:dyDescent="0.25">
      <c r="E5464" s="15"/>
    </row>
    <row r="5465" spans="5:5" x14ac:dyDescent="0.25">
      <c r="E5465" s="15"/>
    </row>
    <row r="5466" spans="5:5" x14ac:dyDescent="0.25">
      <c r="E5466" s="15"/>
    </row>
    <row r="5467" spans="5:5" x14ac:dyDescent="0.25">
      <c r="E5467" s="15"/>
    </row>
    <row r="5468" spans="5:5" x14ac:dyDescent="0.25">
      <c r="E5468" s="15"/>
    </row>
    <row r="5469" spans="5:5" x14ac:dyDescent="0.25">
      <c r="E5469" s="15"/>
    </row>
    <row r="5470" spans="5:5" x14ac:dyDescent="0.25">
      <c r="E5470" s="15"/>
    </row>
    <row r="5471" spans="5:5" x14ac:dyDescent="0.25">
      <c r="E5471" s="15"/>
    </row>
    <row r="5472" spans="5:5" x14ac:dyDescent="0.25">
      <c r="E5472" s="15"/>
    </row>
    <row r="5473" spans="5:5" x14ac:dyDescent="0.25">
      <c r="E5473" s="15"/>
    </row>
    <row r="5474" spans="5:5" x14ac:dyDescent="0.25">
      <c r="E5474" s="15"/>
    </row>
    <row r="5475" spans="5:5" x14ac:dyDescent="0.25">
      <c r="E5475" s="15"/>
    </row>
    <row r="5476" spans="5:5" x14ac:dyDescent="0.25">
      <c r="E5476" s="15"/>
    </row>
    <row r="5477" spans="5:5" x14ac:dyDescent="0.25">
      <c r="E5477" s="15"/>
    </row>
    <row r="5478" spans="5:5" x14ac:dyDescent="0.25">
      <c r="E5478" s="15"/>
    </row>
    <row r="5479" spans="5:5" x14ac:dyDescent="0.25">
      <c r="E5479" s="15"/>
    </row>
    <row r="5480" spans="5:5" x14ac:dyDescent="0.25">
      <c r="E5480" s="15"/>
    </row>
    <row r="5481" spans="5:5" x14ac:dyDescent="0.25">
      <c r="E5481" s="15"/>
    </row>
    <row r="5482" spans="5:5" x14ac:dyDescent="0.25">
      <c r="E5482" s="15"/>
    </row>
    <row r="5483" spans="5:5" x14ac:dyDescent="0.25">
      <c r="E5483" s="15"/>
    </row>
    <row r="5484" spans="5:5" x14ac:dyDescent="0.25">
      <c r="E5484" s="15"/>
    </row>
    <row r="5485" spans="5:5" x14ac:dyDescent="0.25">
      <c r="E5485" s="15"/>
    </row>
    <row r="5486" spans="5:5" x14ac:dyDescent="0.25">
      <c r="E5486" s="15"/>
    </row>
    <row r="5487" spans="5:5" x14ac:dyDescent="0.25">
      <c r="E5487" s="15"/>
    </row>
    <row r="5488" spans="5:5" x14ac:dyDescent="0.25">
      <c r="E5488" s="15"/>
    </row>
    <row r="5489" spans="5:5" x14ac:dyDescent="0.25">
      <c r="E5489" s="15"/>
    </row>
    <row r="5490" spans="5:5" x14ac:dyDescent="0.25">
      <c r="E5490" s="15"/>
    </row>
    <row r="5491" spans="5:5" x14ac:dyDescent="0.25">
      <c r="E5491" s="15"/>
    </row>
    <row r="5492" spans="5:5" x14ac:dyDescent="0.25">
      <c r="E5492" s="15"/>
    </row>
    <row r="5493" spans="5:5" x14ac:dyDescent="0.25">
      <c r="E5493" s="15"/>
    </row>
    <row r="5494" spans="5:5" x14ac:dyDescent="0.25">
      <c r="E5494" s="15"/>
    </row>
    <row r="5495" spans="5:5" x14ac:dyDescent="0.25">
      <c r="E5495" s="15"/>
    </row>
    <row r="5496" spans="5:5" x14ac:dyDescent="0.25">
      <c r="E5496" s="15"/>
    </row>
    <row r="5497" spans="5:5" x14ac:dyDescent="0.25">
      <c r="E5497" s="15"/>
    </row>
    <row r="5498" spans="5:5" x14ac:dyDescent="0.25">
      <c r="E5498" s="15"/>
    </row>
    <row r="5499" spans="5:5" x14ac:dyDescent="0.25">
      <c r="E5499" s="15"/>
    </row>
    <row r="5500" spans="5:5" x14ac:dyDescent="0.25">
      <c r="E5500" s="15"/>
    </row>
    <row r="5501" spans="5:5" x14ac:dyDescent="0.25">
      <c r="E5501" s="15"/>
    </row>
    <row r="5502" spans="5:5" x14ac:dyDescent="0.25">
      <c r="E5502" s="15"/>
    </row>
    <row r="5503" spans="5:5" x14ac:dyDescent="0.25">
      <c r="E5503" s="15"/>
    </row>
    <row r="5504" spans="5:5" x14ac:dyDescent="0.25">
      <c r="E5504" s="15"/>
    </row>
    <row r="5505" spans="5:5" x14ac:dyDescent="0.25">
      <c r="E5505" s="15"/>
    </row>
    <row r="5506" spans="5:5" x14ac:dyDescent="0.25">
      <c r="E5506" s="15"/>
    </row>
    <row r="5507" spans="5:5" x14ac:dyDescent="0.25">
      <c r="E5507" s="15"/>
    </row>
    <row r="5508" spans="5:5" x14ac:dyDescent="0.25">
      <c r="E5508" s="15"/>
    </row>
    <row r="5509" spans="5:5" x14ac:dyDescent="0.25">
      <c r="E5509" s="15"/>
    </row>
    <row r="5510" spans="5:5" x14ac:dyDescent="0.25">
      <c r="E5510" s="15"/>
    </row>
    <row r="5511" spans="5:5" x14ac:dyDescent="0.25">
      <c r="E5511" s="15"/>
    </row>
    <row r="5512" spans="5:5" x14ac:dyDescent="0.25">
      <c r="E5512" s="15"/>
    </row>
    <row r="5513" spans="5:5" x14ac:dyDescent="0.25">
      <c r="E5513" s="15"/>
    </row>
    <row r="5514" spans="5:5" x14ac:dyDescent="0.25">
      <c r="E5514" s="15"/>
    </row>
    <row r="5515" spans="5:5" x14ac:dyDescent="0.25">
      <c r="E5515" s="15"/>
    </row>
    <row r="5516" spans="5:5" x14ac:dyDescent="0.25">
      <c r="E5516" s="15"/>
    </row>
    <row r="5517" spans="5:5" x14ac:dyDescent="0.25">
      <c r="E5517" s="15"/>
    </row>
    <row r="5518" spans="5:5" x14ac:dyDescent="0.25">
      <c r="E5518" s="15"/>
    </row>
    <row r="5519" spans="5:5" x14ac:dyDescent="0.25">
      <c r="E5519" s="15"/>
    </row>
    <row r="5520" spans="5:5" x14ac:dyDescent="0.25">
      <c r="E5520" s="15"/>
    </row>
    <row r="5521" spans="5:5" x14ac:dyDescent="0.25">
      <c r="E5521" s="15"/>
    </row>
    <row r="5522" spans="5:5" x14ac:dyDescent="0.25">
      <c r="E5522" s="15"/>
    </row>
    <row r="5523" spans="5:5" x14ac:dyDescent="0.25">
      <c r="E5523" s="15"/>
    </row>
    <row r="5524" spans="5:5" x14ac:dyDescent="0.25">
      <c r="E5524" s="15"/>
    </row>
    <row r="5525" spans="5:5" x14ac:dyDescent="0.25">
      <c r="E5525" s="15"/>
    </row>
    <row r="5526" spans="5:5" x14ac:dyDescent="0.25">
      <c r="E5526" s="15"/>
    </row>
    <row r="5527" spans="5:5" x14ac:dyDescent="0.25">
      <c r="E5527" s="15"/>
    </row>
    <row r="5528" spans="5:5" x14ac:dyDescent="0.25">
      <c r="E5528" s="15"/>
    </row>
    <row r="5529" spans="5:5" x14ac:dyDescent="0.25">
      <c r="E5529" s="15"/>
    </row>
    <row r="5530" spans="5:5" x14ac:dyDescent="0.25">
      <c r="E5530" s="15"/>
    </row>
    <row r="5531" spans="5:5" x14ac:dyDescent="0.25">
      <c r="E5531" s="15"/>
    </row>
    <row r="5532" spans="5:5" x14ac:dyDescent="0.25">
      <c r="E5532" s="15"/>
    </row>
    <row r="5533" spans="5:5" x14ac:dyDescent="0.25">
      <c r="E5533" s="15"/>
    </row>
    <row r="5534" spans="5:5" x14ac:dyDescent="0.25">
      <c r="E5534" s="15"/>
    </row>
    <row r="5535" spans="5:5" x14ac:dyDescent="0.25">
      <c r="E5535" s="15"/>
    </row>
    <row r="5536" spans="5:5" x14ac:dyDescent="0.25">
      <c r="E5536" s="15"/>
    </row>
    <row r="5537" spans="5:5" x14ac:dyDescent="0.25">
      <c r="E5537" s="15"/>
    </row>
    <row r="5538" spans="5:5" x14ac:dyDescent="0.25">
      <c r="E5538" s="15"/>
    </row>
    <row r="5539" spans="5:5" x14ac:dyDescent="0.25">
      <c r="E5539" s="15"/>
    </row>
    <row r="5540" spans="5:5" x14ac:dyDescent="0.25">
      <c r="E5540" s="15"/>
    </row>
    <row r="5541" spans="5:5" x14ac:dyDescent="0.25">
      <c r="E5541" s="15"/>
    </row>
    <row r="5542" spans="5:5" x14ac:dyDescent="0.25">
      <c r="E5542" s="15"/>
    </row>
    <row r="5543" spans="5:5" x14ac:dyDescent="0.25">
      <c r="E5543" s="15"/>
    </row>
    <row r="5544" spans="5:5" x14ac:dyDescent="0.25">
      <c r="E5544" s="15"/>
    </row>
    <row r="5545" spans="5:5" x14ac:dyDescent="0.25">
      <c r="E5545" s="15"/>
    </row>
    <row r="5546" spans="5:5" x14ac:dyDescent="0.25">
      <c r="E5546" s="15"/>
    </row>
    <row r="5547" spans="5:5" x14ac:dyDescent="0.25">
      <c r="E5547" s="15"/>
    </row>
    <row r="5548" spans="5:5" x14ac:dyDescent="0.25">
      <c r="E5548" s="15"/>
    </row>
    <row r="5549" spans="5:5" x14ac:dyDescent="0.25">
      <c r="E5549" s="15"/>
    </row>
    <row r="5550" spans="5:5" x14ac:dyDescent="0.25">
      <c r="E5550" s="15"/>
    </row>
    <row r="5551" spans="5:5" x14ac:dyDescent="0.25">
      <c r="E5551" s="15"/>
    </row>
    <row r="5552" spans="5:5" x14ac:dyDescent="0.25">
      <c r="E5552" s="15"/>
    </row>
    <row r="5553" spans="5:5" x14ac:dyDescent="0.25">
      <c r="E5553" s="15"/>
    </row>
    <row r="5554" spans="5:5" x14ac:dyDescent="0.25">
      <c r="E5554" s="15"/>
    </row>
    <row r="5555" spans="5:5" x14ac:dyDescent="0.25">
      <c r="E5555" s="15"/>
    </row>
    <row r="5556" spans="5:5" x14ac:dyDescent="0.25">
      <c r="E5556" s="15"/>
    </row>
    <row r="5557" spans="5:5" x14ac:dyDescent="0.25">
      <c r="E5557" s="15"/>
    </row>
    <row r="5558" spans="5:5" x14ac:dyDescent="0.25">
      <c r="E5558" s="15"/>
    </row>
    <row r="5559" spans="5:5" x14ac:dyDescent="0.25">
      <c r="E5559" s="15"/>
    </row>
    <row r="5560" spans="5:5" x14ac:dyDescent="0.25">
      <c r="E5560" s="15"/>
    </row>
    <row r="5561" spans="5:5" x14ac:dyDescent="0.25">
      <c r="E5561" s="15"/>
    </row>
    <row r="5562" spans="5:5" x14ac:dyDescent="0.25">
      <c r="E5562" s="15"/>
    </row>
    <row r="5563" spans="5:5" x14ac:dyDescent="0.25">
      <c r="E5563" s="15"/>
    </row>
    <row r="5564" spans="5:5" x14ac:dyDescent="0.25">
      <c r="E5564" s="15"/>
    </row>
    <row r="5565" spans="5:5" x14ac:dyDescent="0.25">
      <c r="E5565" s="15"/>
    </row>
    <row r="5566" spans="5:5" x14ac:dyDescent="0.25">
      <c r="E5566" s="15"/>
    </row>
    <row r="5567" spans="5:5" x14ac:dyDescent="0.25">
      <c r="E5567" s="15"/>
    </row>
    <row r="5568" spans="5:5" x14ac:dyDescent="0.25">
      <c r="E5568" s="15"/>
    </row>
    <row r="5569" spans="5:5" x14ac:dyDescent="0.25">
      <c r="E5569" s="15"/>
    </row>
    <row r="5570" spans="5:5" x14ac:dyDescent="0.25">
      <c r="E5570" s="15"/>
    </row>
    <row r="5571" spans="5:5" x14ac:dyDescent="0.25">
      <c r="E5571" s="15"/>
    </row>
    <row r="5572" spans="5:5" x14ac:dyDescent="0.25">
      <c r="E5572" s="15"/>
    </row>
    <row r="5573" spans="5:5" x14ac:dyDescent="0.25">
      <c r="E5573" s="15"/>
    </row>
    <row r="5574" spans="5:5" x14ac:dyDescent="0.25">
      <c r="E5574" s="15"/>
    </row>
    <row r="5575" spans="5:5" x14ac:dyDescent="0.25">
      <c r="E5575" s="15"/>
    </row>
    <row r="5576" spans="5:5" x14ac:dyDescent="0.25">
      <c r="E5576" s="15"/>
    </row>
    <row r="5577" spans="5:5" x14ac:dyDescent="0.25">
      <c r="E5577" s="15"/>
    </row>
    <row r="5578" spans="5:5" x14ac:dyDescent="0.25">
      <c r="E5578" s="15"/>
    </row>
    <row r="5579" spans="5:5" x14ac:dyDescent="0.25">
      <c r="E5579" s="15"/>
    </row>
    <row r="5580" spans="5:5" x14ac:dyDescent="0.25">
      <c r="E5580" s="15"/>
    </row>
    <row r="5581" spans="5:5" x14ac:dyDescent="0.25">
      <c r="E5581" s="15"/>
    </row>
    <row r="5582" spans="5:5" x14ac:dyDescent="0.25">
      <c r="E5582" s="15"/>
    </row>
    <row r="5583" spans="5:5" x14ac:dyDescent="0.25">
      <c r="E5583" s="15"/>
    </row>
    <row r="5584" spans="5:5" x14ac:dyDescent="0.25">
      <c r="E5584" s="15"/>
    </row>
    <row r="5585" spans="5:5" x14ac:dyDescent="0.25">
      <c r="E5585" s="15"/>
    </row>
    <row r="5586" spans="5:5" x14ac:dyDescent="0.25">
      <c r="E5586" s="15"/>
    </row>
    <row r="5587" spans="5:5" x14ac:dyDescent="0.25">
      <c r="E5587" s="15"/>
    </row>
    <row r="5588" spans="5:5" x14ac:dyDescent="0.25">
      <c r="E5588" s="15"/>
    </row>
    <row r="5589" spans="5:5" x14ac:dyDescent="0.25">
      <c r="E5589" s="15"/>
    </row>
    <row r="5590" spans="5:5" x14ac:dyDescent="0.25">
      <c r="E5590" s="15"/>
    </row>
    <row r="5591" spans="5:5" x14ac:dyDescent="0.25">
      <c r="E5591" s="15"/>
    </row>
    <row r="5592" spans="5:5" x14ac:dyDescent="0.25">
      <c r="E5592" s="15"/>
    </row>
    <row r="5593" spans="5:5" x14ac:dyDescent="0.25">
      <c r="E5593" s="15"/>
    </row>
    <row r="5594" spans="5:5" x14ac:dyDescent="0.25">
      <c r="E5594" s="15"/>
    </row>
    <row r="5595" spans="5:5" x14ac:dyDescent="0.25">
      <c r="E5595" s="15"/>
    </row>
    <row r="5596" spans="5:5" x14ac:dyDescent="0.25">
      <c r="E5596" s="15"/>
    </row>
    <row r="5597" spans="5:5" x14ac:dyDescent="0.25">
      <c r="E5597" s="15"/>
    </row>
    <row r="5598" spans="5:5" x14ac:dyDescent="0.25">
      <c r="E5598" s="15"/>
    </row>
    <row r="5599" spans="5:5" x14ac:dyDescent="0.25">
      <c r="E5599" s="15"/>
    </row>
    <row r="5600" spans="5:5" x14ac:dyDescent="0.25">
      <c r="E5600" s="15"/>
    </row>
    <row r="5601" spans="5:5" x14ac:dyDescent="0.25">
      <c r="E5601" s="15"/>
    </row>
    <row r="5602" spans="5:5" x14ac:dyDescent="0.25">
      <c r="E5602" s="15"/>
    </row>
    <row r="5603" spans="5:5" x14ac:dyDescent="0.25">
      <c r="E5603" s="15"/>
    </row>
    <row r="5604" spans="5:5" x14ac:dyDescent="0.25">
      <c r="E5604" s="15"/>
    </row>
    <row r="5605" spans="5:5" x14ac:dyDescent="0.25">
      <c r="E5605" s="15"/>
    </row>
    <row r="5606" spans="5:5" x14ac:dyDescent="0.25">
      <c r="E5606" s="15"/>
    </row>
    <row r="5607" spans="5:5" x14ac:dyDescent="0.25">
      <c r="E5607" s="15"/>
    </row>
    <row r="5608" spans="5:5" x14ac:dyDescent="0.25">
      <c r="E5608" s="15"/>
    </row>
    <row r="5609" spans="5:5" x14ac:dyDescent="0.25">
      <c r="E5609" s="15"/>
    </row>
    <row r="5610" spans="5:5" x14ac:dyDescent="0.25">
      <c r="E5610" s="15"/>
    </row>
    <row r="5611" spans="5:5" x14ac:dyDescent="0.25">
      <c r="E5611" s="15"/>
    </row>
    <row r="5612" spans="5:5" x14ac:dyDescent="0.25">
      <c r="E5612" s="15"/>
    </row>
    <row r="5613" spans="5:5" x14ac:dyDescent="0.25">
      <c r="E5613" s="15"/>
    </row>
    <row r="5614" spans="5:5" x14ac:dyDescent="0.25">
      <c r="E5614" s="15"/>
    </row>
    <row r="5615" spans="5:5" x14ac:dyDescent="0.25">
      <c r="E5615" s="15"/>
    </row>
    <row r="5616" spans="5:5" x14ac:dyDescent="0.25">
      <c r="E5616" s="15"/>
    </row>
    <row r="5617" spans="5:5" x14ac:dyDescent="0.25">
      <c r="E5617" s="15"/>
    </row>
    <row r="5618" spans="5:5" x14ac:dyDescent="0.25">
      <c r="E5618" s="15"/>
    </row>
    <row r="5619" spans="5:5" x14ac:dyDescent="0.25">
      <c r="E5619" s="15"/>
    </row>
    <row r="5620" spans="5:5" x14ac:dyDescent="0.25">
      <c r="E5620" s="15"/>
    </row>
    <row r="5621" spans="5:5" x14ac:dyDescent="0.25">
      <c r="E5621" s="15"/>
    </row>
    <row r="5622" spans="5:5" x14ac:dyDescent="0.25">
      <c r="E5622" s="15"/>
    </row>
    <row r="5623" spans="5:5" x14ac:dyDescent="0.25">
      <c r="E5623" s="15"/>
    </row>
    <row r="5624" spans="5:5" x14ac:dyDescent="0.25">
      <c r="E5624" s="15"/>
    </row>
    <row r="5625" spans="5:5" x14ac:dyDescent="0.25">
      <c r="E5625" s="15"/>
    </row>
    <row r="5626" spans="5:5" x14ac:dyDescent="0.25">
      <c r="E5626" s="15"/>
    </row>
    <row r="5627" spans="5:5" x14ac:dyDescent="0.25">
      <c r="E5627" s="15"/>
    </row>
    <row r="5628" spans="5:5" x14ac:dyDescent="0.25">
      <c r="E5628" s="15"/>
    </row>
    <row r="5629" spans="5:5" x14ac:dyDescent="0.25">
      <c r="E5629" s="15"/>
    </row>
    <row r="5630" spans="5:5" x14ac:dyDescent="0.25">
      <c r="E5630" s="15"/>
    </row>
    <row r="5631" spans="5:5" x14ac:dyDescent="0.25">
      <c r="E5631" s="15"/>
    </row>
    <row r="5632" spans="5:5" x14ac:dyDescent="0.25">
      <c r="E5632" s="15"/>
    </row>
    <row r="5633" spans="5:5" x14ac:dyDescent="0.25">
      <c r="E5633" s="15"/>
    </row>
    <row r="5634" spans="5:5" x14ac:dyDescent="0.25">
      <c r="E5634" s="15"/>
    </row>
    <row r="5635" spans="5:5" x14ac:dyDescent="0.25">
      <c r="E5635" s="15"/>
    </row>
    <row r="5636" spans="5:5" x14ac:dyDescent="0.25">
      <c r="E5636" s="15"/>
    </row>
    <row r="5637" spans="5:5" x14ac:dyDescent="0.25">
      <c r="E5637" s="15"/>
    </row>
    <row r="5638" spans="5:5" x14ac:dyDescent="0.25">
      <c r="E5638" s="15"/>
    </row>
    <row r="5639" spans="5:5" x14ac:dyDescent="0.25">
      <c r="E5639" s="15"/>
    </row>
    <row r="5640" spans="5:5" x14ac:dyDescent="0.25">
      <c r="E5640" s="15"/>
    </row>
    <row r="5641" spans="5:5" x14ac:dyDescent="0.25">
      <c r="E5641" s="15"/>
    </row>
    <row r="5642" spans="5:5" x14ac:dyDescent="0.25">
      <c r="E5642" s="15"/>
    </row>
    <row r="5643" spans="5:5" x14ac:dyDescent="0.25">
      <c r="E5643" s="15"/>
    </row>
    <row r="5644" spans="5:5" x14ac:dyDescent="0.25">
      <c r="E5644" s="15"/>
    </row>
    <row r="5645" spans="5:5" x14ac:dyDescent="0.25">
      <c r="E5645" s="15"/>
    </row>
    <row r="5646" spans="5:5" x14ac:dyDescent="0.25">
      <c r="E5646" s="15"/>
    </row>
    <row r="5647" spans="5:5" x14ac:dyDescent="0.25">
      <c r="E5647" s="15"/>
    </row>
    <row r="5648" spans="5:5" x14ac:dyDescent="0.25">
      <c r="E5648" s="15"/>
    </row>
    <row r="5649" spans="5:5" x14ac:dyDescent="0.25">
      <c r="E5649" s="15"/>
    </row>
    <row r="5650" spans="5:5" x14ac:dyDescent="0.25">
      <c r="E5650" s="15"/>
    </row>
    <row r="5651" spans="5:5" x14ac:dyDescent="0.25">
      <c r="E5651" s="15"/>
    </row>
    <row r="5652" spans="5:5" x14ac:dyDescent="0.25">
      <c r="E5652" s="15"/>
    </row>
    <row r="5653" spans="5:5" x14ac:dyDescent="0.25">
      <c r="E5653" s="15"/>
    </row>
    <row r="5654" spans="5:5" x14ac:dyDescent="0.25">
      <c r="E5654" s="15"/>
    </row>
    <row r="5655" spans="5:5" x14ac:dyDescent="0.25">
      <c r="E5655" s="15"/>
    </row>
    <row r="5656" spans="5:5" x14ac:dyDescent="0.25">
      <c r="E5656" s="15"/>
    </row>
    <row r="5657" spans="5:5" x14ac:dyDescent="0.25">
      <c r="E5657" s="15"/>
    </row>
    <row r="5658" spans="5:5" x14ac:dyDescent="0.25">
      <c r="E5658" s="15"/>
    </row>
    <row r="5659" spans="5:5" x14ac:dyDescent="0.25">
      <c r="E5659" s="15"/>
    </row>
    <row r="5660" spans="5:5" x14ac:dyDescent="0.25">
      <c r="E5660" s="15"/>
    </row>
    <row r="5661" spans="5:5" x14ac:dyDescent="0.25">
      <c r="E5661" s="15"/>
    </row>
    <row r="5662" spans="5:5" x14ac:dyDescent="0.25">
      <c r="E5662" s="15"/>
    </row>
    <row r="5663" spans="5:5" x14ac:dyDescent="0.25">
      <c r="E5663" s="15"/>
    </row>
    <row r="5664" spans="5:5" x14ac:dyDescent="0.25">
      <c r="E5664" s="15"/>
    </row>
    <row r="5665" spans="5:5" x14ac:dyDescent="0.25">
      <c r="E5665" s="15"/>
    </row>
    <row r="5666" spans="5:5" x14ac:dyDescent="0.25">
      <c r="E5666" s="15"/>
    </row>
    <row r="5667" spans="5:5" x14ac:dyDescent="0.25">
      <c r="E5667" s="15"/>
    </row>
    <row r="5668" spans="5:5" x14ac:dyDescent="0.25">
      <c r="E5668" s="15"/>
    </row>
    <row r="5669" spans="5:5" x14ac:dyDescent="0.25">
      <c r="E5669" s="15"/>
    </row>
    <row r="5670" spans="5:5" x14ac:dyDescent="0.25">
      <c r="E5670" s="15"/>
    </row>
    <row r="5671" spans="5:5" x14ac:dyDescent="0.25">
      <c r="E5671" s="15"/>
    </row>
    <row r="5672" spans="5:5" x14ac:dyDescent="0.25">
      <c r="E5672" s="15"/>
    </row>
    <row r="5673" spans="5:5" x14ac:dyDescent="0.25">
      <c r="E5673" s="15"/>
    </row>
    <row r="5674" spans="5:5" x14ac:dyDescent="0.25">
      <c r="E5674" s="15"/>
    </row>
    <row r="5675" spans="5:5" x14ac:dyDescent="0.25">
      <c r="E5675" s="15"/>
    </row>
    <row r="5676" spans="5:5" x14ac:dyDescent="0.25">
      <c r="E5676" s="15"/>
    </row>
    <row r="5677" spans="5:5" x14ac:dyDescent="0.25">
      <c r="E5677" s="15"/>
    </row>
    <row r="5678" spans="5:5" x14ac:dyDescent="0.25">
      <c r="E5678" s="15"/>
    </row>
    <row r="5679" spans="5:5" x14ac:dyDescent="0.25">
      <c r="E5679" s="15"/>
    </row>
    <row r="5680" spans="5:5" x14ac:dyDescent="0.25">
      <c r="E5680" s="15"/>
    </row>
    <row r="5681" spans="5:5" x14ac:dyDescent="0.25">
      <c r="E5681" s="15"/>
    </row>
    <row r="5682" spans="5:5" x14ac:dyDescent="0.25">
      <c r="E5682" s="15"/>
    </row>
    <row r="5683" spans="5:5" x14ac:dyDescent="0.25">
      <c r="E5683" s="15"/>
    </row>
    <row r="5684" spans="5:5" x14ac:dyDescent="0.25">
      <c r="E5684" s="15"/>
    </row>
    <row r="5685" spans="5:5" x14ac:dyDescent="0.25">
      <c r="E5685" s="15"/>
    </row>
    <row r="5686" spans="5:5" x14ac:dyDescent="0.25">
      <c r="E5686" s="15"/>
    </row>
    <row r="5687" spans="5:5" x14ac:dyDescent="0.25">
      <c r="E5687" s="15"/>
    </row>
    <row r="5688" spans="5:5" x14ac:dyDescent="0.25">
      <c r="E5688" s="15"/>
    </row>
    <row r="5689" spans="5:5" x14ac:dyDescent="0.25">
      <c r="E5689" s="15"/>
    </row>
    <row r="5690" spans="5:5" x14ac:dyDescent="0.25">
      <c r="E5690" s="15"/>
    </row>
    <row r="5691" spans="5:5" x14ac:dyDescent="0.25">
      <c r="E5691" s="15"/>
    </row>
    <row r="5692" spans="5:5" x14ac:dyDescent="0.25">
      <c r="E5692" s="15"/>
    </row>
    <row r="5693" spans="5:5" x14ac:dyDescent="0.25">
      <c r="E5693" s="15"/>
    </row>
    <row r="5694" spans="5:5" x14ac:dyDescent="0.25">
      <c r="E5694" s="15"/>
    </row>
    <row r="5695" spans="5:5" x14ac:dyDescent="0.25">
      <c r="E5695" s="15"/>
    </row>
    <row r="5696" spans="5:5" x14ac:dyDescent="0.25">
      <c r="E5696" s="15"/>
    </row>
    <row r="5697" spans="5:5" x14ac:dyDescent="0.25">
      <c r="E5697" s="15"/>
    </row>
    <row r="5698" spans="5:5" x14ac:dyDescent="0.25">
      <c r="E5698" s="15"/>
    </row>
    <row r="5699" spans="5:5" x14ac:dyDescent="0.25">
      <c r="E5699" s="15"/>
    </row>
    <row r="5700" spans="5:5" x14ac:dyDescent="0.25">
      <c r="E5700" s="15"/>
    </row>
    <row r="5701" spans="5:5" x14ac:dyDescent="0.25">
      <c r="E5701" s="15"/>
    </row>
    <row r="5702" spans="5:5" x14ac:dyDescent="0.25">
      <c r="E5702" s="15"/>
    </row>
    <row r="5703" spans="5:5" x14ac:dyDescent="0.25">
      <c r="E5703" s="15"/>
    </row>
    <row r="5704" spans="5:5" x14ac:dyDescent="0.25">
      <c r="E5704" s="15"/>
    </row>
    <row r="5705" spans="5:5" x14ac:dyDescent="0.25">
      <c r="E5705" s="15"/>
    </row>
    <row r="5706" spans="5:5" x14ac:dyDescent="0.25">
      <c r="E5706" s="15"/>
    </row>
    <row r="5707" spans="5:5" x14ac:dyDescent="0.25">
      <c r="E5707" s="15"/>
    </row>
    <row r="5708" spans="5:5" x14ac:dyDescent="0.25">
      <c r="E5708" s="15"/>
    </row>
    <row r="5709" spans="5:5" x14ac:dyDescent="0.25">
      <c r="E5709" s="15"/>
    </row>
    <row r="5710" spans="5:5" x14ac:dyDescent="0.25">
      <c r="E5710" s="15"/>
    </row>
    <row r="5711" spans="5:5" x14ac:dyDescent="0.25">
      <c r="E5711" s="15"/>
    </row>
    <row r="5712" spans="5:5" x14ac:dyDescent="0.25">
      <c r="E5712" s="15"/>
    </row>
    <row r="5713" spans="5:5" x14ac:dyDescent="0.25">
      <c r="E5713" s="15"/>
    </row>
    <row r="5714" spans="5:5" x14ac:dyDescent="0.25">
      <c r="E5714" s="15"/>
    </row>
    <row r="5715" spans="5:5" x14ac:dyDescent="0.25">
      <c r="E5715" s="15"/>
    </row>
    <row r="5716" spans="5:5" x14ac:dyDescent="0.25">
      <c r="E5716" s="15"/>
    </row>
    <row r="5717" spans="5:5" x14ac:dyDescent="0.25">
      <c r="E5717" s="15"/>
    </row>
    <row r="5718" spans="5:5" x14ac:dyDescent="0.25">
      <c r="E5718" s="15"/>
    </row>
    <row r="5719" spans="5:5" x14ac:dyDescent="0.25">
      <c r="E5719" s="15"/>
    </row>
    <row r="5720" spans="5:5" x14ac:dyDescent="0.25">
      <c r="E5720" s="15"/>
    </row>
    <row r="5721" spans="5:5" x14ac:dyDescent="0.25">
      <c r="E5721" s="15"/>
    </row>
    <row r="5722" spans="5:5" x14ac:dyDescent="0.25">
      <c r="E5722" s="15"/>
    </row>
    <row r="5723" spans="5:5" x14ac:dyDescent="0.25">
      <c r="E5723" s="15"/>
    </row>
    <row r="5724" spans="5:5" x14ac:dyDescent="0.25">
      <c r="E5724" s="15"/>
    </row>
    <row r="5725" spans="5:5" x14ac:dyDescent="0.25">
      <c r="E5725" s="15"/>
    </row>
    <row r="5726" spans="5:5" x14ac:dyDescent="0.25">
      <c r="E5726" s="15"/>
    </row>
    <row r="5727" spans="5:5" x14ac:dyDescent="0.25">
      <c r="E5727" s="15"/>
    </row>
    <row r="5728" spans="5:5" x14ac:dyDescent="0.25">
      <c r="E5728" s="15"/>
    </row>
    <row r="5729" spans="5:5" x14ac:dyDescent="0.25">
      <c r="E5729" s="15"/>
    </row>
    <row r="5730" spans="5:5" x14ac:dyDescent="0.25">
      <c r="E5730" s="15"/>
    </row>
    <row r="5731" spans="5:5" x14ac:dyDescent="0.25">
      <c r="E5731" s="15"/>
    </row>
    <row r="5732" spans="5:5" x14ac:dyDescent="0.25">
      <c r="E5732" s="15"/>
    </row>
    <row r="5733" spans="5:5" x14ac:dyDescent="0.25">
      <c r="E5733" s="15"/>
    </row>
    <row r="5734" spans="5:5" x14ac:dyDescent="0.25">
      <c r="E5734" s="15"/>
    </row>
    <row r="5735" spans="5:5" x14ac:dyDescent="0.25">
      <c r="E5735" s="15"/>
    </row>
    <row r="5736" spans="5:5" x14ac:dyDescent="0.25">
      <c r="E5736" s="15"/>
    </row>
    <row r="5737" spans="5:5" x14ac:dyDescent="0.25">
      <c r="E5737" s="15"/>
    </row>
    <row r="5738" spans="5:5" x14ac:dyDescent="0.25">
      <c r="E5738" s="15"/>
    </row>
    <row r="5739" spans="5:5" x14ac:dyDescent="0.25">
      <c r="E5739" s="15"/>
    </row>
    <row r="5740" spans="5:5" x14ac:dyDescent="0.25">
      <c r="E5740" s="15"/>
    </row>
    <row r="5741" spans="5:5" x14ac:dyDescent="0.25">
      <c r="E5741" s="15"/>
    </row>
    <row r="5742" spans="5:5" x14ac:dyDescent="0.25">
      <c r="E5742" s="15"/>
    </row>
    <row r="5743" spans="5:5" x14ac:dyDescent="0.25">
      <c r="E5743" s="15"/>
    </row>
    <row r="5744" spans="5:5" x14ac:dyDescent="0.25">
      <c r="E5744" s="15"/>
    </row>
    <row r="5745" spans="5:5" x14ac:dyDescent="0.25">
      <c r="E5745" s="15"/>
    </row>
    <row r="5746" spans="5:5" x14ac:dyDescent="0.25">
      <c r="E5746" s="15"/>
    </row>
    <row r="5747" spans="5:5" x14ac:dyDescent="0.25">
      <c r="E5747" s="15"/>
    </row>
    <row r="5748" spans="5:5" x14ac:dyDescent="0.25">
      <c r="E5748" s="15"/>
    </row>
    <row r="5749" spans="5:5" x14ac:dyDescent="0.25">
      <c r="E5749" s="15"/>
    </row>
    <row r="5750" spans="5:5" x14ac:dyDescent="0.25">
      <c r="E5750" s="15"/>
    </row>
    <row r="5751" spans="5:5" x14ac:dyDescent="0.25">
      <c r="E5751" s="15"/>
    </row>
    <row r="5752" spans="5:5" x14ac:dyDescent="0.25">
      <c r="E5752" s="15"/>
    </row>
    <row r="5753" spans="5:5" x14ac:dyDescent="0.25">
      <c r="E5753" s="15"/>
    </row>
    <row r="5754" spans="5:5" x14ac:dyDescent="0.25">
      <c r="E5754" s="15"/>
    </row>
    <row r="5755" spans="5:5" x14ac:dyDescent="0.25">
      <c r="E5755" s="15"/>
    </row>
    <row r="5756" spans="5:5" x14ac:dyDescent="0.25">
      <c r="E5756" s="15"/>
    </row>
    <row r="5757" spans="5:5" x14ac:dyDescent="0.25">
      <c r="E5757" s="15"/>
    </row>
    <row r="5758" spans="5:5" x14ac:dyDescent="0.25">
      <c r="E5758" s="15"/>
    </row>
    <row r="5759" spans="5:5" x14ac:dyDescent="0.25">
      <c r="E5759" s="15"/>
    </row>
    <row r="5760" spans="5:5" x14ac:dyDescent="0.25">
      <c r="E5760" s="15"/>
    </row>
    <row r="5761" spans="5:5" x14ac:dyDescent="0.25">
      <c r="E5761" s="15"/>
    </row>
    <row r="5762" spans="5:5" x14ac:dyDescent="0.25">
      <c r="E5762" s="15"/>
    </row>
    <row r="5763" spans="5:5" x14ac:dyDescent="0.25">
      <c r="E5763" s="15"/>
    </row>
    <row r="5764" spans="5:5" x14ac:dyDescent="0.25">
      <c r="E5764" s="15"/>
    </row>
    <row r="5765" spans="5:5" x14ac:dyDescent="0.25">
      <c r="E5765" s="15"/>
    </row>
    <row r="5766" spans="5:5" x14ac:dyDescent="0.25">
      <c r="E5766" s="15"/>
    </row>
    <row r="5767" spans="5:5" x14ac:dyDescent="0.25">
      <c r="E5767" s="15"/>
    </row>
    <row r="5768" spans="5:5" x14ac:dyDescent="0.25">
      <c r="E5768" s="15"/>
    </row>
    <row r="5769" spans="5:5" x14ac:dyDescent="0.25">
      <c r="E5769" s="15"/>
    </row>
    <row r="5770" spans="5:5" x14ac:dyDescent="0.25">
      <c r="E5770" s="15"/>
    </row>
    <row r="5771" spans="5:5" x14ac:dyDescent="0.25">
      <c r="E5771" s="15"/>
    </row>
    <row r="5772" spans="5:5" x14ac:dyDescent="0.25">
      <c r="E5772" s="15"/>
    </row>
    <row r="5773" spans="5:5" x14ac:dyDescent="0.25">
      <c r="E5773" s="15"/>
    </row>
    <row r="5774" spans="5:5" x14ac:dyDescent="0.25">
      <c r="E5774" s="15"/>
    </row>
    <row r="5775" spans="5:5" x14ac:dyDescent="0.25">
      <c r="E5775" s="15"/>
    </row>
    <row r="5776" spans="5:5" x14ac:dyDescent="0.25">
      <c r="E5776" s="15"/>
    </row>
    <row r="5777" spans="5:5" x14ac:dyDescent="0.25">
      <c r="E5777" s="15"/>
    </row>
    <row r="5778" spans="5:5" x14ac:dyDescent="0.25">
      <c r="E5778" s="15"/>
    </row>
    <row r="5779" spans="5:5" x14ac:dyDescent="0.25">
      <c r="E5779" s="15"/>
    </row>
    <row r="5780" spans="5:5" x14ac:dyDescent="0.25">
      <c r="E5780" s="15"/>
    </row>
    <row r="5781" spans="5:5" x14ac:dyDescent="0.25">
      <c r="E5781" s="15"/>
    </row>
    <row r="5782" spans="5:5" x14ac:dyDescent="0.25">
      <c r="E5782" s="15"/>
    </row>
    <row r="5783" spans="5:5" x14ac:dyDescent="0.25">
      <c r="E5783" s="15"/>
    </row>
    <row r="5784" spans="5:5" x14ac:dyDescent="0.25">
      <c r="E5784" s="15"/>
    </row>
    <row r="5785" spans="5:5" x14ac:dyDescent="0.25">
      <c r="E5785" s="15"/>
    </row>
    <row r="5786" spans="5:5" x14ac:dyDescent="0.25">
      <c r="E5786" s="15"/>
    </row>
    <row r="5787" spans="5:5" x14ac:dyDescent="0.25">
      <c r="E5787" s="15"/>
    </row>
    <row r="5788" spans="5:5" x14ac:dyDescent="0.25">
      <c r="E5788" s="15"/>
    </row>
    <row r="5789" spans="5:5" x14ac:dyDescent="0.25">
      <c r="E5789" s="15"/>
    </row>
    <row r="5790" spans="5:5" x14ac:dyDescent="0.25">
      <c r="E5790" s="15"/>
    </row>
    <row r="5791" spans="5:5" x14ac:dyDescent="0.25">
      <c r="E5791" s="15"/>
    </row>
    <row r="5792" spans="5:5" x14ac:dyDescent="0.25">
      <c r="E5792" s="15"/>
    </row>
    <row r="5793" spans="5:5" x14ac:dyDescent="0.25">
      <c r="E5793" s="15"/>
    </row>
    <row r="5794" spans="5:5" x14ac:dyDescent="0.25">
      <c r="E5794" s="15"/>
    </row>
    <row r="5795" spans="5:5" x14ac:dyDescent="0.25">
      <c r="E5795" s="15"/>
    </row>
    <row r="5796" spans="5:5" x14ac:dyDescent="0.25">
      <c r="E5796" s="15"/>
    </row>
    <row r="5797" spans="5:5" x14ac:dyDescent="0.25">
      <c r="E5797" s="15"/>
    </row>
    <row r="5798" spans="5:5" x14ac:dyDescent="0.25">
      <c r="E5798" s="15"/>
    </row>
    <row r="5799" spans="5:5" x14ac:dyDescent="0.25">
      <c r="E5799" s="15"/>
    </row>
    <row r="5800" spans="5:5" x14ac:dyDescent="0.25">
      <c r="E5800" s="15"/>
    </row>
    <row r="5801" spans="5:5" x14ac:dyDescent="0.25">
      <c r="E5801" s="15"/>
    </row>
    <row r="5802" spans="5:5" x14ac:dyDescent="0.25">
      <c r="E5802" s="15"/>
    </row>
    <row r="5803" spans="5:5" x14ac:dyDescent="0.25">
      <c r="E5803" s="15"/>
    </row>
    <row r="5804" spans="5:5" x14ac:dyDescent="0.25">
      <c r="E5804" s="15"/>
    </row>
    <row r="5805" spans="5:5" x14ac:dyDescent="0.25">
      <c r="E5805" s="15"/>
    </row>
    <row r="5806" spans="5:5" x14ac:dyDescent="0.25">
      <c r="E5806" s="15"/>
    </row>
    <row r="5807" spans="5:5" x14ac:dyDescent="0.25">
      <c r="E5807" s="15"/>
    </row>
    <row r="5808" spans="5:5" x14ac:dyDescent="0.25">
      <c r="E5808" s="15"/>
    </row>
    <row r="5809" spans="5:5" x14ac:dyDescent="0.25">
      <c r="E5809" s="15"/>
    </row>
    <row r="5810" spans="5:5" x14ac:dyDescent="0.25">
      <c r="E5810" s="15"/>
    </row>
    <row r="5811" spans="5:5" x14ac:dyDescent="0.25">
      <c r="E5811" s="15"/>
    </row>
    <row r="5812" spans="5:5" x14ac:dyDescent="0.25">
      <c r="E5812" s="15"/>
    </row>
    <row r="5813" spans="5:5" x14ac:dyDescent="0.25">
      <c r="E5813" s="15"/>
    </row>
    <row r="5814" spans="5:5" x14ac:dyDescent="0.25">
      <c r="E5814" s="15"/>
    </row>
    <row r="5815" spans="5:5" x14ac:dyDescent="0.25">
      <c r="E5815" s="15"/>
    </row>
    <row r="5816" spans="5:5" x14ac:dyDescent="0.25">
      <c r="E5816" s="15"/>
    </row>
    <row r="5817" spans="5:5" x14ac:dyDescent="0.25">
      <c r="E5817" s="15"/>
    </row>
    <row r="5818" spans="5:5" x14ac:dyDescent="0.25">
      <c r="E5818" s="15"/>
    </row>
    <row r="5819" spans="5:5" x14ac:dyDescent="0.25">
      <c r="E5819" s="15"/>
    </row>
    <row r="5820" spans="5:5" x14ac:dyDescent="0.25">
      <c r="E5820" s="15"/>
    </row>
    <row r="5821" spans="5:5" x14ac:dyDescent="0.25">
      <c r="E5821" s="15"/>
    </row>
    <row r="5822" spans="5:5" x14ac:dyDescent="0.25">
      <c r="E5822" s="15"/>
    </row>
    <row r="5823" spans="5:5" x14ac:dyDescent="0.25">
      <c r="E5823" s="15"/>
    </row>
    <row r="5824" spans="5:5" x14ac:dyDescent="0.25">
      <c r="E5824" s="15"/>
    </row>
    <row r="5825" spans="5:5" x14ac:dyDescent="0.25">
      <c r="E5825" s="15"/>
    </row>
    <row r="5826" spans="5:5" x14ac:dyDescent="0.25">
      <c r="E5826" s="15"/>
    </row>
    <row r="5827" spans="5:5" x14ac:dyDescent="0.25">
      <c r="E5827" s="15"/>
    </row>
    <row r="5828" spans="5:5" x14ac:dyDescent="0.25">
      <c r="E5828" s="15"/>
    </row>
    <row r="5829" spans="5:5" x14ac:dyDescent="0.25">
      <c r="E5829" s="15"/>
    </row>
    <row r="5830" spans="5:5" x14ac:dyDescent="0.25">
      <c r="E5830" s="15"/>
    </row>
    <row r="5831" spans="5:5" x14ac:dyDescent="0.25">
      <c r="E5831" s="15"/>
    </row>
    <row r="5832" spans="5:5" x14ac:dyDescent="0.25">
      <c r="E5832" s="15"/>
    </row>
    <row r="5833" spans="5:5" x14ac:dyDescent="0.25">
      <c r="E5833" s="15"/>
    </row>
    <row r="5834" spans="5:5" x14ac:dyDescent="0.25">
      <c r="E5834" s="15"/>
    </row>
    <row r="5835" spans="5:5" x14ac:dyDescent="0.25">
      <c r="E5835" s="15"/>
    </row>
    <row r="5836" spans="5:5" x14ac:dyDescent="0.25">
      <c r="E5836" s="15"/>
    </row>
    <row r="5837" spans="5:5" x14ac:dyDescent="0.25">
      <c r="E5837" s="15"/>
    </row>
    <row r="5838" spans="5:5" x14ac:dyDescent="0.25">
      <c r="E5838" s="15"/>
    </row>
    <row r="5839" spans="5:5" x14ac:dyDescent="0.25">
      <c r="E5839" s="15"/>
    </row>
    <row r="5840" spans="5:5" x14ac:dyDescent="0.25">
      <c r="E5840" s="15"/>
    </row>
    <row r="5841" spans="5:5" x14ac:dyDescent="0.25">
      <c r="E5841" s="15"/>
    </row>
    <row r="5842" spans="5:5" x14ac:dyDescent="0.25">
      <c r="E5842" s="15"/>
    </row>
    <row r="5843" spans="5:5" x14ac:dyDescent="0.25">
      <c r="E5843" s="15"/>
    </row>
    <row r="5844" spans="5:5" x14ac:dyDescent="0.25">
      <c r="E5844" s="15"/>
    </row>
    <row r="5845" spans="5:5" x14ac:dyDescent="0.25">
      <c r="E5845" s="15"/>
    </row>
    <row r="5846" spans="5:5" x14ac:dyDescent="0.25">
      <c r="E5846" s="15"/>
    </row>
    <row r="5847" spans="5:5" x14ac:dyDescent="0.25">
      <c r="E5847" s="15"/>
    </row>
    <row r="5848" spans="5:5" x14ac:dyDescent="0.25">
      <c r="E5848" s="15"/>
    </row>
    <row r="5849" spans="5:5" x14ac:dyDescent="0.25">
      <c r="E5849" s="15"/>
    </row>
    <row r="5850" spans="5:5" x14ac:dyDescent="0.25">
      <c r="E5850" s="15"/>
    </row>
    <row r="5851" spans="5:5" x14ac:dyDescent="0.25">
      <c r="E5851" s="15"/>
    </row>
    <row r="5852" spans="5:5" x14ac:dyDescent="0.25">
      <c r="E5852" s="15"/>
    </row>
    <row r="5853" spans="5:5" x14ac:dyDescent="0.25">
      <c r="E5853" s="15"/>
    </row>
    <row r="5854" spans="5:5" x14ac:dyDescent="0.25">
      <c r="E5854" s="15"/>
    </row>
    <row r="5855" spans="5:5" x14ac:dyDescent="0.25">
      <c r="E5855" s="15"/>
    </row>
    <row r="5856" spans="5:5" x14ac:dyDescent="0.25">
      <c r="E5856" s="15"/>
    </row>
    <row r="5857" spans="5:5" x14ac:dyDescent="0.25">
      <c r="E5857" s="15"/>
    </row>
    <row r="5858" spans="5:5" x14ac:dyDescent="0.25">
      <c r="E5858" s="15"/>
    </row>
    <row r="5859" spans="5:5" x14ac:dyDescent="0.25">
      <c r="E5859" s="15"/>
    </row>
    <row r="5860" spans="5:5" x14ac:dyDescent="0.25">
      <c r="E5860" s="15"/>
    </row>
    <row r="5861" spans="5:5" x14ac:dyDescent="0.25">
      <c r="E5861" s="15"/>
    </row>
    <row r="5862" spans="5:5" x14ac:dyDescent="0.25">
      <c r="E5862" s="15"/>
    </row>
    <row r="5863" spans="5:5" x14ac:dyDescent="0.25">
      <c r="E5863" s="15"/>
    </row>
    <row r="5864" spans="5:5" x14ac:dyDescent="0.25">
      <c r="E5864" s="15"/>
    </row>
    <row r="5865" spans="5:5" x14ac:dyDescent="0.25">
      <c r="E5865" s="15"/>
    </row>
    <row r="5866" spans="5:5" x14ac:dyDescent="0.25">
      <c r="E5866" s="15"/>
    </row>
    <row r="5867" spans="5:5" x14ac:dyDescent="0.25">
      <c r="E5867" s="15"/>
    </row>
    <row r="5868" spans="5:5" x14ac:dyDescent="0.25">
      <c r="E5868" s="15"/>
    </row>
    <row r="5869" spans="5:5" x14ac:dyDescent="0.25">
      <c r="E5869" s="15"/>
    </row>
    <row r="5870" spans="5:5" x14ac:dyDescent="0.25">
      <c r="E5870" s="15"/>
    </row>
    <row r="5871" spans="5:5" x14ac:dyDescent="0.25">
      <c r="E5871" s="15"/>
    </row>
    <row r="5872" spans="5:5" x14ac:dyDescent="0.25">
      <c r="E5872" s="15"/>
    </row>
    <row r="5873" spans="5:5" x14ac:dyDescent="0.25">
      <c r="E5873" s="15"/>
    </row>
    <row r="5874" spans="5:5" x14ac:dyDescent="0.25">
      <c r="E5874" s="15"/>
    </row>
    <row r="5875" spans="5:5" x14ac:dyDescent="0.25">
      <c r="E5875" s="15"/>
    </row>
    <row r="5876" spans="5:5" x14ac:dyDescent="0.25">
      <c r="E5876" s="15"/>
    </row>
    <row r="5877" spans="5:5" x14ac:dyDescent="0.25">
      <c r="E5877" s="15"/>
    </row>
    <row r="5878" spans="5:5" x14ac:dyDescent="0.25">
      <c r="E5878" s="15"/>
    </row>
    <row r="5879" spans="5:5" x14ac:dyDescent="0.25">
      <c r="E5879" s="15"/>
    </row>
    <row r="5880" spans="5:5" x14ac:dyDescent="0.25">
      <c r="E5880" s="15"/>
    </row>
    <row r="5881" spans="5:5" x14ac:dyDescent="0.25">
      <c r="E5881" s="15"/>
    </row>
    <row r="5882" spans="5:5" x14ac:dyDescent="0.25">
      <c r="E5882" s="15"/>
    </row>
    <row r="5883" spans="5:5" x14ac:dyDescent="0.25">
      <c r="E5883" s="15"/>
    </row>
    <row r="5884" spans="5:5" x14ac:dyDescent="0.25">
      <c r="E5884" s="15"/>
    </row>
    <row r="5885" spans="5:5" x14ac:dyDescent="0.25">
      <c r="E5885" s="15"/>
    </row>
    <row r="5886" spans="5:5" x14ac:dyDescent="0.25">
      <c r="E5886" s="15"/>
    </row>
    <row r="5887" spans="5:5" x14ac:dyDescent="0.25">
      <c r="E5887" s="15"/>
    </row>
    <row r="5888" spans="5:5" x14ac:dyDescent="0.25">
      <c r="E5888" s="15"/>
    </row>
    <row r="5889" spans="5:5" x14ac:dyDescent="0.25">
      <c r="E5889" s="15"/>
    </row>
    <row r="5890" spans="5:5" x14ac:dyDescent="0.25">
      <c r="E5890" s="15"/>
    </row>
    <row r="5891" spans="5:5" x14ac:dyDescent="0.25">
      <c r="E5891" s="15"/>
    </row>
    <row r="5892" spans="5:5" x14ac:dyDescent="0.25">
      <c r="E5892" s="15"/>
    </row>
    <row r="5893" spans="5:5" x14ac:dyDescent="0.25">
      <c r="E5893" s="15"/>
    </row>
    <row r="5894" spans="5:5" x14ac:dyDescent="0.25">
      <c r="E5894" s="15"/>
    </row>
    <row r="5895" spans="5:5" x14ac:dyDescent="0.25">
      <c r="E5895" s="15"/>
    </row>
    <row r="5896" spans="5:5" x14ac:dyDescent="0.25">
      <c r="E5896" s="15"/>
    </row>
    <row r="5897" spans="5:5" x14ac:dyDescent="0.25">
      <c r="E5897" s="15"/>
    </row>
    <row r="5898" spans="5:5" x14ac:dyDescent="0.25">
      <c r="E5898" s="15"/>
    </row>
    <row r="5899" spans="5:5" x14ac:dyDescent="0.25">
      <c r="E5899" s="15"/>
    </row>
    <row r="5900" spans="5:5" x14ac:dyDescent="0.25">
      <c r="E5900" s="15"/>
    </row>
    <row r="5901" spans="5:5" x14ac:dyDescent="0.25">
      <c r="E5901" s="15"/>
    </row>
    <row r="5902" spans="5:5" x14ac:dyDescent="0.25">
      <c r="E5902" s="15"/>
    </row>
    <row r="5903" spans="5:5" x14ac:dyDescent="0.25">
      <c r="E5903" s="15"/>
    </row>
    <row r="5904" spans="5:5" x14ac:dyDescent="0.25">
      <c r="E5904" s="15"/>
    </row>
    <row r="5905" spans="5:5" x14ac:dyDescent="0.25">
      <c r="E5905" s="15"/>
    </row>
    <row r="5906" spans="5:5" x14ac:dyDescent="0.25">
      <c r="E5906" s="15"/>
    </row>
    <row r="5907" spans="5:5" x14ac:dyDescent="0.25">
      <c r="E5907" s="15"/>
    </row>
    <row r="5908" spans="5:5" x14ac:dyDescent="0.25">
      <c r="E5908" s="15"/>
    </row>
    <row r="5909" spans="5:5" x14ac:dyDescent="0.25">
      <c r="E5909" s="15"/>
    </row>
    <row r="5910" spans="5:5" x14ac:dyDescent="0.25">
      <c r="E5910" s="15"/>
    </row>
    <row r="5911" spans="5:5" x14ac:dyDescent="0.25">
      <c r="E5911" s="15"/>
    </row>
    <row r="5912" spans="5:5" x14ac:dyDescent="0.25">
      <c r="E5912" s="15"/>
    </row>
    <row r="5913" spans="5:5" x14ac:dyDescent="0.25">
      <c r="E5913" s="15"/>
    </row>
    <row r="5914" spans="5:5" x14ac:dyDescent="0.25">
      <c r="E5914" s="15"/>
    </row>
    <row r="5915" spans="5:5" x14ac:dyDescent="0.25">
      <c r="E5915" s="15"/>
    </row>
    <row r="5916" spans="5:5" x14ac:dyDescent="0.25">
      <c r="E5916" s="15"/>
    </row>
    <row r="5917" spans="5:5" x14ac:dyDescent="0.25">
      <c r="E5917" s="15"/>
    </row>
    <row r="5918" spans="5:5" x14ac:dyDescent="0.25">
      <c r="E5918" s="15"/>
    </row>
    <row r="5919" spans="5:5" x14ac:dyDescent="0.25">
      <c r="E5919" s="15"/>
    </row>
    <row r="5920" spans="5:5" x14ac:dyDescent="0.25">
      <c r="E5920" s="15"/>
    </row>
    <row r="5921" spans="5:5" x14ac:dyDescent="0.25">
      <c r="E5921" s="15"/>
    </row>
    <row r="5922" spans="5:5" x14ac:dyDescent="0.25">
      <c r="E5922" s="15"/>
    </row>
    <row r="5923" spans="5:5" x14ac:dyDescent="0.25">
      <c r="E5923" s="15"/>
    </row>
    <row r="5924" spans="5:5" x14ac:dyDescent="0.25">
      <c r="E5924" s="15"/>
    </row>
    <row r="5925" spans="5:5" x14ac:dyDescent="0.25">
      <c r="E5925" s="15"/>
    </row>
    <row r="5926" spans="5:5" x14ac:dyDescent="0.25">
      <c r="E5926" s="15"/>
    </row>
    <row r="5927" spans="5:5" x14ac:dyDescent="0.25">
      <c r="E5927" s="15"/>
    </row>
    <row r="5928" spans="5:5" x14ac:dyDescent="0.25">
      <c r="E5928" s="15"/>
    </row>
    <row r="5929" spans="5:5" x14ac:dyDescent="0.25">
      <c r="E5929" s="15"/>
    </row>
    <row r="5930" spans="5:5" x14ac:dyDescent="0.25">
      <c r="E5930" s="15"/>
    </row>
    <row r="5931" spans="5:5" x14ac:dyDescent="0.25">
      <c r="E5931" s="15"/>
    </row>
    <row r="5932" spans="5:5" x14ac:dyDescent="0.25">
      <c r="E5932" s="15"/>
    </row>
    <row r="5933" spans="5:5" x14ac:dyDescent="0.25">
      <c r="E5933" s="15"/>
    </row>
    <row r="5934" spans="5:5" x14ac:dyDescent="0.25">
      <c r="E5934" s="15"/>
    </row>
    <row r="5935" spans="5:5" x14ac:dyDescent="0.25">
      <c r="E5935" s="15"/>
    </row>
    <row r="5936" spans="5:5" x14ac:dyDescent="0.25">
      <c r="E5936" s="15"/>
    </row>
    <row r="5937" spans="5:5" x14ac:dyDescent="0.25">
      <c r="E5937" s="15"/>
    </row>
    <row r="5938" spans="5:5" x14ac:dyDescent="0.25">
      <c r="E5938" s="15"/>
    </row>
    <row r="5939" spans="5:5" x14ac:dyDescent="0.25">
      <c r="E5939" s="15"/>
    </row>
    <row r="5940" spans="5:5" x14ac:dyDescent="0.25">
      <c r="E5940" s="15"/>
    </row>
    <row r="5941" spans="5:5" x14ac:dyDescent="0.25">
      <c r="E5941" s="15"/>
    </row>
    <row r="5942" spans="5:5" x14ac:dyDescent="0.25">
      <c r="E5942" s="15"/>
    </row>
    <row r="5943" spans="5:5" x14ac:dyDescent="0.25">
      <c r="E5943" s="15"/>
    </row>
    <row r="5944" spans="5:5" x14ac:dyDescent="0.25">
      <c r="E5944" s="15"/>
    </row>
    <row r="5945" spans="5:5" x14ac:dyDescent="0.25">
      <c r="E5945" s="15"/>
    </row>
    <row r="5946" spans="5:5" x14ac:dyDescent="0.25">
      <c r="E5946" s="15"/>
    </row>
    <row r="5947" spans="5:5" x14ac:dyDescent="0.25">
      <c r="E5947" s="15"/>
    </row>
    <row r="5948" spans="5:5" x14ac:dyDescent="0.25">
      <c r="E5948" s="15"/>
    </row>
    <row r="5949" spans="5:5" x14ac:dyDescent="0.25">
      <c r="E5949" s="15"/>
    </row>
    <row r="5950" spans="5:5" x14ac:dyDescent="0.25">
      <c r="E5950" s="15"/>
    </row>
    <row r="5951" spans="5:5" x14ac:dyDescent="0.25">
      <c r="E5951" s="15"/>
    </row>
    <row r="5952" spans="5:5" x14ac:dyDescent="0.25">
      <c r="E5952" s="15"/>
    </row>
    <row r="5953" spans="5:5" x14ac:dyDescent="0.25">
      <c r="E5953" s="15"/>
    </row>
    <row r="5954" spans="5:5" x14ac:dyDescent="0.25">
      <c r="E5954" s="15"/>
    </row>
    <row r="5955" spans="5:5" x14ac:dyDescent="0.25">
      <c r="E5955" s="15"/>
    </row>
    <row r="5956" spans="5:5" x14ac:dyDescent="0.25">
      <c r="E5956" s="15"/>
    </row>
    <row r="5957" spans="5:5" x14ac:dyDescent="0.25">
      <c r="E5957" s="15"/>
    </row>
    <row r="5958" spans="5:5" x14ac:dyDescent="0.25">
      <c r="E5958" s="15"/>
    </row>
    <row r="5959" spans="5:5" x14ac:dyDescent="0.25">
      <c r="E5959" s="15"/>
    </row>
    <row r="5960" spans="5:5" x14ac:dyDescent="0.25">
      <c r="E5960" s="15"/>
    </row>
    <row r="5961" spans="5:5" x14ac:dyDescent="0.25">
      <c r="E5961" s="15"/>
    </row>
    <row r="5962" spans="5:5" x14ac:dyDescent="0.25">
      <c r="E5962" s="15"/>
    </row>
    <row r="5963" spans="5:5" x14ac:dyDescent="0.25">
      <c r="E5963" s="15"/>
    </row>
    <row r="5964" spans="5:5" x14ac:dyDescent="0.25">
      <c r="E5964" s="15"/>
    </row>
    <row r="5965" spans="5:5" x14ac:dyDescent="0.25">
      <c r="E5965" s="15"/>
    </row>
    <row r="5966" spans="5:5" x14ac:dyDescent="0.25">
      <c r="E5966" s="15"/>
    </row>
    <row r="5967" spans="5:5" x14ac:dyDescent="0.25">
      <c r="E5967" s="15"/>
    </row>
    <row r="5968" spans="5:5" x14ac:dyDescent="0.25">
      <c r="E5968" s="15"/>
    </row>
    <row r="5969" spans="5:5" x14ac:dyDescent="0.25">
      <c r="E5969" s="15"/>
    </row>
    <row r="5970" spans="5:5" x14ac:dyDescent="0.25">
      <c r="E5970" s="15"/>
    </row>
    <row r="5971" spans="5:5" x14ac:dyDescent="0.25">
      <c r="E5971" s="15"/>
    </row>
    <row r="5972" spans="5:5" x14ac:dyDescent="0.25">
      <c r="E5972" s="15"/>
    </row>
    <row r="5973" spans="5:5" x14ac:dyDescent="0.25">
      <c r="E5973" s="15"/>
    </row>
    <row r="5974" spans="5:5" x14ac:dyDescent="0.25">
      <c r="E5974" s="15"/>
    </row>
    <row r="5975" spans="5:5" x14ac:dyDescent="0.25">
      <c r="E5975" s="15"/>
    </row>
    <row r="5976" spans="5:5" x14ac:dyDescent="0.25">
      <c r="E5976" s="15"/>
    </row>
    <row r="5977" spans="5:5" x14ac:dyDescent="0.25">
      <c r="E5977" s="15"/>
    </row>
    <row r="5978" spans="5:5" x14ac:dyDescent="0.25">
      <c r="E5978" s="15"/>
    </row>
    <row r="5979" spans="5:5" x14ac:dyDescent="0.25">
      <c r="E5979" s="15"/>
    </row>
    <row r="5980" spans="5:5" x14ac:dyDescent="0.25">
      <c r="E5980" s="15"/>
    </row>
    <row r="5981" spans="5:5" x14ac:dyDescent="0.25">
      <c r="E5981" s="15"/>
    </row>
    <row r="5982" spans="5:5" x14ac:dyDescent="0.25">
      <c r="E5982" s="15"/>
    </row>
    <row r="5983" spans="5:5" x14ac:dyDescent="0.25">
      <c r="E5983" s="15"/>
    </row>
    <row r="5984" spans="5:5" x14ac:dyDescent="0.25">
      <c r="E5984" s="15"/>
    </row>
    <row r="5985" spans="5:5" x14ac:dyDescent="0.25">
      <c r="E5985" s="15"/>
    </row>
    <row r="5986" spans="5:5" x14ac:dyDescent="0.25">
      <c r="E5986" s="15"/>
    </row>
    <row r="5987" spans="5:5" x14ac:dyDescent="0.25">
      <c r="E5987" s="15"/>
    </row>
    <row r="5988" spans="5:5" x14ac:dyDescent="0.25">
      <c r="E5988" s="15"/>
    </row>
    <row r="5989" spans="5:5" x14ac:dyDescent="0.25">
      <c r="E5989" s="15"/>
    </row>
    <row r="5990" spans="5:5" x14ac:dyDescent="0.25">
      <c r="E5990" s="15"/>
    </row>
    <row r="5991" spans="5:5" x14ac:dyDescent="0.25">
      <c r="E5991" s="15"/>
    </row>
    <row r="5992" spans="5:5" x14ac:dyDescent="0.25">
      <c r="E5992" s="15"/>
    </row>
    <row r="5993" spans="5:5" x14ac:dyDescent="0.25">
      <c r="E5993" s="15"/>
    </row>
    <row r="5994" spans="5:5" x14ac:dyDescent="0.25">
      <c r="E5994" s="15"/>
    </row>
    <row r="5995" spans="5:5" x14ac:dyDescent="0.25">
      <c r="E5995" s="15"/>
    </row>
    <row r="5996" spans="5:5" x14ac:dyDescent="0.25">
      <c r="E5996" s="15"/>
    </row>
    <row r="5997" spans="5:5" x14ac:dyDescent="0.25">
      <c r="E5997" s="15"/>
    </row>
    <row r="5998" spans="5:5" x14ac:dyDescent="0.25">
      <c r="E5998" s="15"/>
    </row>
    <row r="5999" spans="5:5" x14ac:dyDescent="0.25">
      <c r="E5999" s="15"/>
    </row>
    <row r="6000" spans="5:5" x14ac:dyDescent="0.25">
      <c r="E6000" s="15"/>
    </row>
    <row r="6001" spans="5:5" x14ac:dyDescent="0.25">
      <c r="E6001" s="15"/>
    </row>
    <row r="6002" spans="5:5" x14ac:dyDescent="0.25">
      <c r="E6002" s="15"/>
    </row>
    <row r="6003" spans="5:5" x14ac:dyDescent="0.25">
      <c r="E6003" s="15"/>
    </row>
    <row r="6004" spans="5:5" x14ac:dyDescent="0.25">
      <c r="E6004" s="15"/>
    </row>
    <row r="6005" spans="5:5" x14ac:dyDescent="0.25">
      <c r="E6005" s="15"/>
    </row>
    <row r="6006" spans="5:5" x14ac:dyDescent="0.25">
      <c r="E6006" s="15"/>
    </row>
    <row r="6007" spans="5:5" x14ac:dyDescent="0.25">
      <c r="E6007" s="15"/>
    </row>
    <row r="6008" spans="5:5" x14ac:dyDescent="0.25">
      <c r="E6008" s="15"/>
    </row>
    <row r="6009" spans="5:5" x14ac:dyDescent="0.25">
      <c r="E6009" s="15"/>
    </row>
    <row r="6010" spans="5:5" x14ac:dyDescent="0.25">
      <c r="E6010" s="15"/>
    </row>
    <row r="6011" spans="5:5" x14ac:dyDescent="0.25">
      <c r="E6011" s="15"/>
    </row>
    <row r="6012" spans="5:5" x14ac:dyDescent="0.25">
      <c r="E6012" s="15"/>
    </row>
    <row r="6013" spans="5:5" x14ac:dyDescent="0.25">
      <c r="E6013" s="15"/>
    </row>
    <row r="6014" spans="5:5" x14ac:dyDescent="0.25">
      <c r="E6014" s="15"/>
    </row>
    <row r="6015" spans="5:5" x14ac:dyDescent="0.25">
      <c r="E6015" s="15"/>
    </row>
    <row r="6016" spans="5:5" x14ac:dyDescent="0.25">
      <c r="E6016" s="15"/>
    </row>
    <row r="6017" spans="5:5" x14ac:dyDescent="0.25">
      <c r="E6017" s="15"/>
    </row>
    <row r="6018" spans="5:5" x14ac:dyDescent="0.25">
      <c r="E6018" s="15"/>
    </row>
    <row r="6019" spans="5:5" x14ac:dyDescent="0.25">
      <c r="E6019" s="15"/>
    </row>
    <row r="6020" spans="5:5" x14ac:dyDescent="0.25">
      <c r="E6020" s="15"/>
    </row>
    <row r="6021" spans="5:5" x14ac:dyDescent="0.25">
      <c r="E6021" s="15"/>
    </row>
    <row r="6022" spans="5:5" x14ac:dyDescent="0.25">
      <c r="E6022" s="15"/>
    </row>
    <row r="6023" spans="5:5" x14ac:dyDescent="0.25">
      <c r="E6023" s="15"/>
    </row>
    <row r="6024" spans="5:5" x14ac:dyDescent="0.25">
      <c r="E6024" s="15"/>
    </row>
    <row r="6025" spans="5:5" x14ac:dyDescent="0.25">
      <c r="E6025" s="15"/>
    </row>
    <row r="6026" spans="5:5" x14ac:dyDescent="0.25">
      <c r="E6026" s="15"/>
    </row>
    <row r="6027" spans="5:5" x14ac:dyDescent="0.25">
      <c r="E6027" s="15"/>
    </row>
    <row r="6028" spans="5:5" x14ac:dyDescent="0.25">
      <c r="E6028" s="15"/>
    </row>
    <row r="6029" spans="5:5" x14ac:dyDescent="0.25">
      <c r="E6029" s="15"/>
    </row>
    <row r="6030" spans="5:5" x14ac:dyDescent="0.25">
      <c r="E6030" s="15"/>
    </row>
    <row r="6031" spans="5:5" x14ac:dyDescent="0.25">
      <c r="E6031" s="15"/>
    </row>
    <row r="6032" spans="5:5" x14ac:dyDescent="0.25">
      <c r="E6032" s="15"/>
    </row>
    <row r="6033" spans="5:5" x14ac:dyDescent="0.25">
      <c r="E6033" s="15"/>
    </row>
    <row r="6034" spans="5:5" x14ac:dyDescent="0.25">
      <c r="E6034" s="15"/>
    </row>
    <row r="6035" spans="5:5" x14ac:dyDescent="0.25">
      <c r="E6035" s="15"/>
    </row>
    <row r="6036" spans="5:5" x14ac:dyDescent="0.25">
      <c r="E6036" s="15"/>
    </row>
    <row r="6037" spans="5:5" x14ac:dyDescent="0.25">
      <c r="E6037" s="15"/>
    </row>
    <row r="6038" spans="5:5" x14ac:dyDescent="0.25">
      <c r="E6038" s="15"/>
    </row>
    <row r="6039" spans="5:5" x14ac:dyDescent="0.25">
      <c r="E6039" s="15"/>
    </row>
    <row r="6040" spans="5:5" x14ac:dyDescent="0.25">
      <c r="E6040" s="15"/>
    </row>
    <row r="6041" spans="5:5" x14ac:dyDescent="0.25">
      <c r="E6041" s="15"/>
    </row>
    <row r="6042" spans="5:5" x14ac:dyDescent="0.25">
      <c r="E6042" s="15"/>
    </row>
    <row r="6043" spans="5:5" x14ac:dyDescent="0.25">
      <c r="E6043" s="15"/>
    </row>
    <row r="6044" spans="5:5" x14ac:dyDescent="0.25">
      <c r="E6044" s="15"/>
    </row>
    <row r="6045" spans="5:5" x14ac:dyDescent="0.25">
      <c r="E6045" s="15"/>
    </row>
    <row r="6046" spans="5:5" x14ac:dyDescent="0.25">
      <c r="E6046" s="15"/>
    </row>
    <row r="6047" spans="5:5" x14ac:dyDescent="0.25">
      <c r="E6047" s="15"/>
    </row>
    <row r="6048" spans="5:5" x14ac:dyDescent="0.25">
      <c r="E6048" s="15"/>
    </row>
    <row r="6049" spans="5:5" x14ac:dyDescent="0.25">
      <c r="E6049" s="15"/>
    </row>
    <row r="6050" spans="5:5" x14ac:dyDescent="0.25">
      <c r="E6050" s="15"/>
    </row>
    <row r="6051" spans="5:5" x14ac:dyDescent="0.25">
      <c r="E6051" s="15"/>
    </row>
    <row r="6052" spans="5:5" x14ac:dyDescent="0.25">
      <c r="E6052" s="15"/>
    </row>
    <row r="6053" spans="5:5" x14ac:dyDescent="0.25">
      <c r="E6053" s="15"/>
    </row>
    <row r="6054" spans="5:5" x14ac:dyDescent="0.25">
      <c r="E6054" s="15"/>
    </row>
    <row r="6055" spans="5:5" x14ac:dyDescent="0.25">
      <c r="E6055" s="15"/>
    </row>
    <row r="6056" spans="5:5" x14ac:dyDescent="0.25">
      <c r="E6056" s="15"/>
    </row>
    <row r="6057" spans="5:5" x14ac:dyDescent="0.25">
      <c r="E6057" s="15"/>
    </row>
    <row r="6058" spans="5:5" x14ac:dyDescent="0.25">
      <c r="E6058" s="15"/>
    </row>
    <row r="6059" spans="5:5" x14ac:dyDescent="0.25">
      <c r="E6059" s="15"/>
    </row>
    <row r="6060" spans="5:5" x14ac:dyDescent="0.25">
      <c r="E6060" s="15"/>
    </row>
    <row r="6061" spans="5:5" x14ac:dyDescent="0.25">
      <c r="E6061" s="15"/>
    </row>
    <row r="6062" spans="5:5" x14ac:dyDescent="0.25">
      <c r="E6062" s="15"/>
    </row>
    <row r="6063" spans="5:5" x14ac:dyDescent="0.25">
      <c r="E6063" s="15"/>
    </row>
    <row r="6064" spans="5:5" x14ac:dyDescent="0.25">
      <c r="E6064" s="15"/>
    </row>
    <row r="6065" spans="5:5" x14ac:dyDescent="0.25">
      <c r="E6065" s="15"/>
    </row>
    <row r="6066" spans="5:5" x14ac:dyDescent="0.25">
      <c r="E6066" s="15"/>
    </row>
    <row r="6067" spans="5:5" x14ac:dyDescent="0.25">
      <c r="E6067" s="15"/>
    </row>
    <row r="6068" spans="5:5" x14ac:dyDescent="0.25">
      <c r="E6068" s="15"/>
    </row>
    <row r="6069" spans="5:5" x14ac:dyDescent="0.25">
      <c r="E6069" s="15"/>
    </row>
    <row r="6070" spans="5:5" x14ac:dyDescent="0.25">
      <c r="E6070" s="15"/>
    </row>
    <row r="6071" spans="5:5" x14ac:dyDescent="0.25">
      <c r="E6071" s="15"/>
    </row>
    <row r="6072" spans="5:5" x14ac:dyDescent="0.25">
      <c r="E6072" s="15"/>
    </row>
    <row r="6073" spans="5:5" x14ac:dyDescent="0.25">
      <c r="E6073" s="15"/>
    </row>
    <row r="6074" spans="5:5" x14ac:dyDescent="0.25">
      <c r="E6074" s="15"/>
    </row>
    <row r="6075" spans="5:5" x14ac:dyDescent="0.25">
      <c r="E6075" s="15"/>
    </row>
    <row r="6076" spans="5:5" x14ac:dyDescent="0.25">
      <c r="E6076" s="15"/>
    </row>
    <row r="6077" spans="5:5" x14ac:dyDescent="0.25">
      <c r="E6077" s="15"/>
    </row>
    <row r="6078" spans="5:5" x14ac:dyDescent="0.25">
      <c r="E6078" s="15"/>
    </row>
    <row r="6079" spans="5:5" x14ac:dyDescent="0.25">
      <c r="E6079" s="15"/>
    </row>
    <row r="6080" spans="5:5" x14ac:dyDescent="0.25">
      <c r="E6080" s="15"/>
    </row>
    <row r="6081" spans="5:5" x14ac:dyDescent="0.25">
      <c r="E6081" s="15"/>
    </row>
    <row r="6082" spans="5:5" x14ac:dyDescent="0.25">
      <c r="E6082" s="15"/>
    </row>
    <row r="6083" spans="5:5" x14ac:dyDescent="0.25">
      <c r="E6083" s="15"/>
    </row>
    <row r="6084" spans="5:5" x14ac:dyDescent="0.25">
      <c r="E6084" s="15"/>
    </row>
    <row r="6085" spans="5:5" x14ac:dyDescent="0.25">
      <c r="E6085" s="15"/>
    </row>
    <row r="6086" spans="5:5" x14ac:dyDescent="0.25">
      <c r="E6086" s="15"/>
    </row>
    <row r="6087" spans="5:5" x14ac:dyDescent="0.25">
      <c r="E6087" s="15"/>
    </row>
    <row r="6088" spans="5:5" x14ac:dyDescent="0.25">
      <c r="E6088" s="15"/>
    </row>
    <row r="6089" spans="5:5" x14ac:dyDescent="0.25">
      <c r="E6089" s="15"/>
    </row>
    <row r="6090" spans="5:5" x14ac:dyDescent="0.25">
      <c r="E6090" s="15"/>
    </row>
    <row r="6091" spans="5:5" x14ac:dyDescent="0.25">
      <c r="E6091" s="15"/>
    </row>
    <row r="6092" spans="5:5" x14ac:dyDescent="0.25">
      <c r="E6092" s="15"/>
    </row>
    <row r="6093" spans="5:5" x14ac:dyDescent="0.25">
      <c r="E6093" s="15"/>
    </row>
    <row r="6094" spans="5:5" x14ac:dyDescent="0.25">
      <c r="E6094" s="15"/>
    </row>
    <row r="6095" spans="5:5" x14ac:dyDescent="0.25">
      <c r="E6095" s="15"/>
    </row>
    <row r="6096" spans="5:5" x14ac:dyDescent="0.25">
      <c r="E6096" s="15"/>
    </row>
    <row r="6097" spans="5:5" x14ac:dyDescent="0.25">
      <c r="E6097" s="15"/>
    </row>
    <row r="6098" spans="5:5" x14ac:dyDescent="0.25">
      <c r="E6098" s="15"/>
    </row>
    <row r="6099" spans="5:5" x14ac:dyDescent="0.25">
      <c r="E6099" s="15"/>
    </row>
    <row r="6100" spans="5:5" x14ac:dyDescent="0.25">
      <c r="E6100" s="15"/>
    </row>
    <row r="6101" spans="5:5" x14ac:dyDescent="0.25">
      <c r="E6101" s="15"/>
    </row>
    <row r="6102" spans="5:5" x14ac:dyDescent="0.25">
      <c r="E6102" s="15"/>
    </row>
    <row r="6103" spans="5:5" x14ac:dyDescent="0.25">
      <c r="E6103" s="15"/>
    </row>
    <row r="6104" spans="5:5" x14ac:dyDescent="0.25">
      <c r="E6104" s="15"/>
    </row>
    <row r="6105" spans="5:5" x14ac:dyDescent="0.25">
      <c r="E6105" s="15"/>
    </row>
    <row r="6106" spans="5:5" x14ac:dyDescent="0.25">
      <c r="E6106" s="15"/>
    </row>
    <row r="6107" spans="5:5" x14ac:dyDescent="0.25">
      <c r="E6107" s="15"/>
    </row>
    <row r="6108" spans="5:5" x14ac:dyDescent="0.25">
      <c r="E6108" s="15"/>
    </row>
    <row r="6109" spans="5:5" x14ac:dyDescent="0.25">
      <c r="E6109" s="15"/>
    </row>
    <row r="6110" spans="5:5" x14ac:dyDescent="0.25">
      <c r="E6110" s="15"/>
    </row>
    <row r="6111" spans="5:5" x14ac:dyDescent="0.25">
      <c r="E6111" s="15"/>
    </row>
    <row r="6112" spans="5:5" x14ac:dyDescent="0.25">
      <c r="E6112" s="15"/>
    </row>
    <row r="6113" spans="5:5" x14ac:dyDescent="0.25">
      <c r="E6113" s="15"/>
    </row>
    <row r="6114" spans="5:5" x14ac:dyDescent="0.25">
      <c r="E6114" s="15"/>
    </row>
    <row r="6115" spans="5:5" x14ac:dyDescent="0.25">
      <c r="E6115" s="15"/>
    </row>
    <row r="6116" spans="5:5" x14ac:dyDescent="0.25">
      <c r="E6116" s="15"/>
    </row>
    <row r="6117" spans="5:5" x14ac:dyDescent="0.25">
      <c r="E6117" s="15"/>
    </row>
    <row r="6118" spans="5:5" x14ac:dyDescent="0.25">
      <c r="E6118" s="15"/>
    </row>
    <row r="6119" spans="5:5" x14ac:dyDescent="0.25">
      <c r="E6119" s="15"/>
    </row>
    <row r="6120" spans="5:5" x14ac:dyDescent="0.25">
      <c r="E6120" s="15"/>
    </row>
    <row r="6121" spans="5:5" x14ac:dyDescent="0.25">
      <c r="E6121" s="15"/>
    </row>
  </sheetData>
  <pageMargins left="0.45" right="0" top="0.9" bottom="0.5" header="0.3" footer="0.3"/>
  <pageSetup paperSize="9" scale="65" orientation="landscape" horizontalDpi="4294967294" verticalDpi="0" r:id="rId2"/>
  <headerFoot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30"/>
  <sheetViews>
    <sheetView tabSelected="1" topLeftCell="A88" zoomScale="80" zoomScaleNormal="80" workbookViewId="0">
      <selection activeCell="A2" sqref="A2:E293"/>
    </sheetView>
  </sheetViews>
  <sheetFormatPr defaultRowHeight="15" x14ac:dyDescent="0.25"/>
  <cols>
    <col min="1" max="1" width="10.5703125" style="114" customWidth="1"/>
    <col min="2" max="2" width="7.85546875" style="114" customWidth="1"/>
    <col min="3" max="3" width="95.140625" style="114" customWidth="1"/>
    <col min="4" max="4" width="23" style="15" customWidth="1"/>
    <col min="5" max="5" width="26.42578125" style="365" customWidth="1"/>
    <col min="6" max="6" width="17.85546875" style="114" customWidth="1"/>
    <col min="7" max="7" width="24.28515625" style="114" customWidth="1"/>
    <col min="8" max="16384" width="9.140625" style="114"/>
  </cols>
  <sheetData>
    <row r="1" spans="1:7" ht="15.75" x14ac:dyDescent="0.25">
      <c r="A1" s="13" t="s">
        <v>1304</v>
      </c>
      <c r="B1" s="13" t="s">
        <v>0</v>
      </c>
      <c r="C1" s="13" t="s">
        <v>1</v>
      </c>
      <c r="D1" s="14" t="s">
        <v>1109</v>
      </c>
      <c r="E1" s="367" t="s">
        <v>3485</v>
      </c>
      <c r="F1" s="368" t="s">
        <v>3487</v>
      </c>
    </row>
    <row r="2" spans="1:7" s="128" customFormat="1" ht="18.75" x14ac:dyDescent="0.3">
      <c r="A2" s="123" t="s">
        <v>63</v>
      </c>
      <c r="B2" s="124" t="s">
        <v>62</v>
      </c>
      <c r="C2" s="125"/>
      <c r="D2" s="126">
        <v>56173080000</v>
      </c>
      <c r="E2" s="2">
        <f>SUM(E3:E10)</f>
        <v>33691705200</v>
      </c>
      <c r="F2" s="369"/>
      <c r="G2" s="114"/>
    </row>
    <row r="3" spans="1:7" s="5" customFormat="1" ht="15.75" x14ac:dyDescent="0.25">
      <c r="A3"/>
      <c r="B3" s="119" t="s">
        <v>29</v>
      </c>
      <c r="C3" s="111" t="s">
        <v>184</v>
      </c>
      <c r="D3" s="113">
        <v>2246500000</v>
      </c>
      <c r="E3" s="2">
        <v>2949587250</v>
      </c>
      <c r="F3" s="369"/>
      <c r="G3" s="114"/>
    </row>
    <row r="4" spans="1:7" x14ac:dyDescent="0.25">
      <c r="A4"/>
      <c r="B4" s="119" t="s">
        <v>22</v>
      </c>
      <c r="C4" s="117" t="s">
        <v>148</v>
      </c>
      <c r="D4" s="118">
        <v>1332500000</v>
      </c>
      <c r="E4" s="2">
        <v>1477489000</v>
      </c>
      <c r="F4" s="369"/>
    </row>
    <row r="5" spans="1:7" s="5" customFormat="1" x14ac:dyDescent="0.25">
      <c r="A5"/>
      <c r="B5" s="119" t="s">
        <v>17</v>
      </c>
      <c r="C5" s="117" t="s">
        <v>146</v>
      </c>
      <c r="D5" s="118">
        <v>20000000</v>
      </c>
      <c r="E5" s="2">
        <v>21416675</v>
      </c>
      <c r="F5" s="369"/>
      <c r="G5" s="114"/>
    </row>
    <row r="6" spans="1:7" x14ac:dyDescent="0.25">
      <c r="A6"/>
      <c r="B6" s="119" t="s">
        <v>16</v>
      </c>
      <c r="C6" s="117" t="s">
        <v>108</v>
      </c>
      <c r="D6" s="118">
        <v>1500000000</v>
      </c>
      <c r="E6" s="2">
        <v>922649425</v>
      </c>
      <c r="F6" s="369"/>
    </row>
    <row r="7" spans="1:7" x14ac:dyDescent="0.25">
      <c r="A7"/>
      <c r="B7" s="119" t="s">
        <v>37</v>
      </c>
      <c r="C7" s="117" t="s">
        <v>2737</v>
      </c>
      <c r="D7" s="118">
        <v>3700000000</v>
      </c>
      <c r="E7" s="2">
        <v>1732450000</v>
      </c>
      <c r="F7" s="369"/>
    </row>
    <row r="8" spans="1:7" x14ac:dyDescent="0.25">
      <c r="A8"/>
      <c r="B8" s="119" t="s">
        <v>30</v>
      </c>
      <c r="C8" s="117" t="s">
        <v>1268</v>
      </c>
      <c r="D8" s="118">
        <v>40874080000</v>
      </c>
      <c r="E8" s="2">
        <v>19229645900</v>
      </c>
      <c r="F8" s="369"/>
    </row>
    <row r="9" spans="1:7" x14ac:dyDescent="0.25">
      <c r="A9"/>
      <c r="B9" s="119" t="s">
        <v>20</v>
      </c>
      <c r="C9" s="117" t="s">
        <v>164</v>
      </c>
      <c r="D9" s="118">
        <v>1650000000</v>
      </c>
      <c r="E9" s="2">
        <v>1742124400</v>
      </c>
      <c r="F9" s="369"/>
    </row>
    <row r="10" spans="1:7" x14ac:dyDescent="0.25">
      <c r="A10"/>
      <c r="B10" s="119" t="s">
        <v>76</v>
      </c>
      <c r="C10" s="117" t="s">
        <v>2741</v>
      </c>
      <c r="D10" s="118">
        <v>4850000000</v>
      </c>
      <c r="E10" s="2">
        <v>5616342550</v>
      </c>
      <c r="F10" s="369"/>
    </row>
    <row r="11" spans="1:7" ht="18.75" x14ac:dyDescent="0.3">
      <c r="A11" s="123" t="s">
        <v>66</v>
      </c>
      <c r="B11" s="124" t="s">
        <v>64</v>
      </c>
      <c r="C11" s="125"/>
      <c r="D11" s="126">
        <v>20008380400</v>
      </c>
      <c r="E11" s="2">
        <f>SUM(E12:E20)</f>
        <v>23169708000</v>
      </c>
      <c r="F11" s="369"/>
    </row>
    <row r="12" spans="1:7" ht="15.75" x14ac:dyDescent="0.25">
      <c r="A12"/>
      <c r="B12" s="119" t="s">
        <v>29</v>
      </c>
      <c r="C12" s="111" t="s">
        <v>184</v>
      </c>
      <c r="D12" s="113">
        <v>2539490400</v>
      </c>
      <c r="E12" s="2">
        <v>2379501425</v>
      </c>
      <c r="F12" s="369"/>
    </row>
    <row r="13" spans="1:7" x14ac:dyDescent="0.25">
      <c r="A13"/>
      <c r="B13" s="119" t="s">
        <v>22</v>
      </c>
      <c r="C13" s="117" t="s">
        <v>148</v>
      </c>
      <c r="D13" s="118">
        <v>969850000</v>
      </c>
      <c r="E13" s="2">
        <v>3383931175</v>
      </c>
      <c r="F13" s="369"/>
    </row>
    <row r="14" spans="1:7" x14ac:dyDescent="0.25">
      <c r="A14"/>
      <c r="B14" s="119" t="s">
        <v>17</v>
      </c>
      <c r="C14" s="117" t="s">
        <v>146</v>
      </c>
      <c r="D14" s="118">
        <v>20000000</v>
      </c>
      <c r="E14" s="2">
        <v>23000000</v>
      </c>
      <c r="F14" s="369"/>
      <c r="G14" s="366"/>
    </row>
    <row r="15" spans="1:7" x14ac:dyDescent="0.25">
      <c r="A15"/>
      <c r="B15" s="119" t="s">
        <v>26</v>
      </c>
      <c r="C15" s="117" t="s">
        <v>2742</v>
      </c>
      <c r="D15" s="118">
        <v>6950000000</v>
      </c>
      <c r="E15" s="2">
        <v>11847320110</v>
      </c>
      <c r="F15" s="369"/>
    </row>
    <row r="16" spans="1:7" x14ac:dyDescent="0.25">
      <c r="A16"/>
      <c r="B16" s="119" t="s">
        <v>12</v>
      </c>
      <c r="C16" s="117" t="s">
        <v>2744</v>
      </c>
      <c r="D16" s="118">
        <v>709838000</v>
      </c>
      <c r="E16" s="2">
        <v>666657000</v>
      </c>
      <c r="F16" s="369"/>
    </row>
    <row r="17" spans="1:6" x14ac:dyDescent="0.25">
      <c r="A17"/>
      <c r="B17" s="119" t="s">
        <v>37</v>
      </c>
      <c r="C17" s="117" t="s">
        <v>107</v>
      </c>
      <c r="D17" s="118">
        <v>650000000</v>
      </c>
      <c r="E17" s="2">
        <v>652100450</v>
      </c>
      <c r="F17" s="369"/>
    </row>
    <row r="18" spans="1:6" x14ac:dyDescent="0.25">
      <c r="A18"/>
      <c r="B18" s="119" t="s">
        <v>30</v>
      </c>
      <c r="C18" s="117" t="s">
        <v>2746</v>
      </c>
      <c r="D18" s="118">
        <v>2800000000</v>
      </c>
      <c r="E18" s="2">
        <v>762290800</v>
      </c>
      <c r="F18" s="369"/>
    </row>
    <row r="19" spans="1:6" x14ac:dyDescent="0.25">
      <c r="A19"/>
      <c r="B19" s="119" t="s">
        <v>117</v>
      </c>
      <c r="C19" s="117" t="s">
        <v>116</v>
      </c>
      <c r="D19" s="118">
        <v>4800000000</v>
      </c>
      <c r="E19" s="2">
        <v>2665904000</v>
      </c>
      <c r="F19" s="369"/>
    </row>
    <row r="20" spans="1:6" x14ac:dyDescent="0.25">
      <c r="A20"/>
      <c r="B20" s="119" t="s">
        <v>156</v>
      </c>
      <c r="C20" s="117" t="s">
        <v>2743</v>
      </c>
      <c r="D20" s="118">
        <v>569202000</v>
      </c>
      <c r="E20" s="2">
        <v>789003040</v>
      </c>
      <c r="F20" s="369"/>
    </row>
    <row r="21" spans="1:6" ht="18.75" x14ac:dyDescent="0.3">
      <c r="A21" s="123" t="s">
        <v>874</v>
      </c>
      <c r="B21" s="124" t="s">
        <v>872</v>
      </c>
      <c r="C21" s="125"/>
      <c r="D21" s="126">
        <v>76274318400</v>
      </c>
      <c r="E21" s="2">
        <f>SUM(E22:E26)</f>
        <v>90730519000</v>
      </c>
      <c r="F21" s="369"/>
    </row>
    <row r="22" spans="1:6" ht="15.75" x14ac:dyDescent="0.25">
      <c r="A22"/>
      <c r="B22" s="119" t="s">
        <v>29</v>
      </c>
      <c r="C22" s="111" t="s">
        <v>184</v>
      </c>
      <c r="D22" s="113">
        <v>2450318400</v>
      </c>
      <c r="E22" s="2">
        <v>2493628800</v>
      </c>
      <c r="F22" s="369"/>
    </row>
    <row r="23" spans="1:6" x14ac:dyDescent="0.25">
      <c r="A23"/>
      <c r="B23" s="119" t="s">
        <v>22</v>
      </c>
      <c r="C23" s="117" t="s">
        <v>148</v>
      </c>
      <c r="D23" s="118">
        <v>120000000</v>
      </c>
      <c r="E23" s="2">
        <v>120000000</v>
      </c>
      <c r="F23" s="369"/>
    </row>
    <row r="24" spans="1:6" x14ac:dyDescent="0.25">
      <c r="A24"/>
      <c r="B24" s="119" t="s">
        <v>17</v>
      </c>
      <c r="C24" s="117" t="s">
        <v>146</v>
      </c>
      <c r="D24" s="118">
        <v>15000000</v>
      </c>
      <c r="E24" s="2">
        <v>18000000</v>
      </c>
      <c r="F24" s="369"/>
    </row>
    <row r="25" spans="1:6" x14ac:dyDescent="0.25">
      <c r="A25"/>
      <c r="B25" s="119" t="s">
        <v>173</v>
      </c>
      <c r="C25" s="117" t="s">
        <v>879</v>
      </c>
      <c r="D25" s="118">
        <v>23539000000</v>
      </c>
      <c r="E25" s="2">
        <v>25448890200</v>
      </c>
      <c r="F25" s="369"/>
    </row>
    <row r="26" spans="1:6" x14ac:dyDescent="0.25">
      <c r="A26"/>
      <c r="B26" s="119" t="s">
        <v>156</v>
      </c>
      <c r="C26" s="117" t="s">
        <v>97</v>
      </c>
      <c r="D26" s="118">
        <v>50150000000</v>
      </c>
      <c r="E26" s="2">
        <v>62650000000</v>
      </c>
      <c r="F26" s="369"/>
    </row>
    <row r="27" spans="1:6" ht="18.75" x14ac:dyDescent="0.3">
      <c r="A27" s="123" t="s">
        <v>86</v>
      </c>
      <c r="B27" s="124" t="s">
        <v>84</v>
      </c>
      <c r="C27" s="125"/>
      <c r="D27" s="126">
        <v>278337374000</v>
      </c>
      <c r="E27" s="2">
        <f>SUM(E28:E38)</f>
        <v>345510497000</v>
      </c>
      <c r="F27" s="369"/>
    </row>
    <row r="28" spans="1:6" ht="15.75" x14ac:dyDescent="0.25">
      <c r="A28"/>
      <c r="B28" s="119" t="s">
        <v>29</v>
      </c>
      <c r="C28" s="111" t="s">
        <v>184</v>
      </c>
      <c r="D28" s="113">
        <v>1665000000</v>
      </c>
      <c r="E28" s="2">
        <v>1967600000</v>
      </c>
      <c r="F28" s="369"/>
    </row>
    <row r="29" spans="1:6" x14ac:dyDescent="0.25">
      <c r="A29"/>
      <c r="B29" s="119" t="s">
        <v>22</v>
      </c>
      <c r="C29" s="117" t="s">
        <v>148</v>
      </c>
      <c r="D29" s="118">
        <v>320000000</v>
      </c>
      <c r="E29" s="2">
        <v>304000000</v>
      </c>
      <c r="F29" s="369"/>
    </row>
    <row r="30" spans="1:6" x14ac:dyDescent="0.25">
      <c r="A30"/>
      <c r="B30" s="119" t="s">
        <v>17</v>
      </c>
      <c r="C30" s="117" t="s">
        <v>146</v>
      </c>
      <c r="D30" s="118">
        <v>20000000</v>
      </c>
      <c r="E30" s="2">
        <v>23000000</v>
      </c>
      <c r="F30" s="369"/>
    </row>
    <row r="31" spans="1:6" x14ac:dyDescent="0.25">
      <c r="A31"/>
      <c r="B31" s="119" t="s">
        <v>26</v>
      </c>
      <c r="C31" s="117" t="s">
        <v>85</v>
      </c>
      <c r="D31" s="118">
        <v>127700718000</v>
      </c>
      <c r="E31" s="2">
        <v>187295895100</v>
      </c>
      <c r="F31" s="369"/>
    </row>
    <row r="32" spans="1:6" x14ac:dyDescent="0.25">
      <c r="A32"/>
      <c r="B32" s="119" t="s">
        <v>76</v>
      </c>
      <c r="C32" s="117" t="s">
        <v>3141</v>
      </c>
      <c r="D32" s="118">
        <v>65000000000</v>
      </c>
      <c r="E32" s="2">
        <v>9674022400</v>
      </c>
      <c r="F32" s="369"/>
    </row>
    <row r="33" spans="1:7" x14ac:dyDescent="0.25">
      <c r="A33"/>
      <c r="B33" s="119" t="s">
        <v>92</v>
      </c>
      <c r="C33" s="117" t="s">
        <v>2439</v>
      </c>
      <c r="D33" s="118">
        <v>9700000000</v>
      </c>
      <c r="E33" s="2">
        <v>1022000000</v>
      </c>
      <c r="F33" s="369"/>
    </row>
    <row r="34" spans="1:7" x14ac:dyDescent="0.25">
      <c r="A34"/>
      <c r="B34" s="119" t="s">
        <v>117</v>
      </c>
      <c r="C34" s="117" t="s">
        <v>2596</v>
      </c>
      <c r="D34" s="118">
        <v>69531656000</v>
      </c>
      <c r="E34" s="2">
        <v>67965639500</v>
      </c>
      <c r="F34" s="369"/>
    </row>
    <row r="35" spans="1:7" x14ac:dyDescent="0.25">
      <c r="A35"/>
      <c r="B35" s="119" t="s">
        <v>236</v>
      </c>
      <c r="C35" s="117" t="s">
        <v>118</v>
      </c>
      <c r="D35" s="118">
        <v>2000000000</v>
      </c>
      <c r="E35" s="2">
        <v>7241600000</v>
      </c>
      <c r="F35" s="369"/>
    </row>
    <row r="36" spans="1:7" x14ac:dyDescent="0.25">
      <c r="A36"/>
      <c r="B36" s="119" t="s">
        <v>156</v>
      </c>
      <c r="C36" s="117" t="s">
        <v>2977</v>
      </c>
      <c r="D36" s="118">
        <v>1200000000</v>
      </c>
      <c r="E36" s="2">
        <v>1065590000</v>
      </c>
      <c r="F36" s="369"/>
    </row>
    <row r="37" spans="1:7" x14ac:dyDescent="0.25">
      <c r="A37"/>
      <c r="B37" s="119" t="s">
        <v>111</v>
      </c>
      <c r="C37" s="117" t="s">
        <v>158</v>
      </c>
      <c r="D37" s="118">
        <v>900000000</v>
      </c>
      <c r="E37" s="2">
        <v>2652300000</v>
      </c>
      <c r="F37" s="369"/>
    </row>
    <row r="38" spans="1:7" x14ac:dyDescent="0.25">
      <c r="A38"/>
      <c r="B38" s="119" t="s">
        <v>218</v>
      </c>
      <c r="C38" s="117" t="s">
        <v>2444</v>
      </c>
      <c r="D38" s="118">
        <v>300000000</v>
      </c>
      <c r="E38" s="2">
        <v>66298850000</v>
      </c>
      <c r="F38" s="369"/>
    </row>
    <row r="39" spans="1:7" ht="18.75" x14ac:dyDescent="0.3">
      <c r="A39" s="123" t="s">
        <v>948</v>
      </c>
      <c r="B39" s="124" t="s">
        <v>67</v>
      </c>
      <c r="C39" s="125"/>
      <c r="D39" s="126">
        <v>41986121199</v>
      </c>
      <c r="E39" s="2">
        <f>SUM(E40:E46)</f>
        <v>42984101000</v>
      </c>
      <c r="F39" s="369"/>
    </row>
    <row r="40" spans="1:7" ht="15.75" x14ac:dyDescent="0.25">
      <c r="A40"/>
      <c r="B40" s="119" t="s">
        <v>29</v>
      </c>
      <c r="C40" s="111" t="s">
        <v>184</v>
      </c>
      <c r="D40" s="113">
        <v>792560000</v>
      </c>
      <c r="E40" s="2">
        <v>764676062</v>
      </c>
      <c r="F40" s="369"/>
    </row>
    <row r="41" spans="1:7" x14ac:dyDescent="0.25">
      <c r="A41"/>
      <c r="B41" s="119" t="s">
        <v>22</v>
      </c>
      <c r="C41" s="117" t="s">
        <v>148</v>
      </c>
      <c r="D41" s="118">
        <v>220000000</v>
      </c>
      <c r="E41" s="2">
        <v>657806000</v>
      </c>
      <c r="F41" s="369"/>
    </row>
    <row r="42" spans="1:7" x14ac:dyDescent="0.25">
      <c r="A42"/>
      <c r="B42" s="119" t="s">
        <v>17</v>
      </c>
      <c r="C42" s="117" t="s">
        <v>146</v>
      </c>
      <c r="D42" s="118">
        <v>20000000</v>
      </c>
      <c r="E42" s="2">
        <v>33022000</v>
      </c>
      <c r="F42" s="369"/>
    </row>
    <row r="43" spans="1:7" x14ac:dyDescent="0.25">
      <c r="A43"/>
      <c r="B43" s="119" t="s">
        <v>26</v>
      </c>
      <c r="C43" s="117" t="s">
        <v>2749</v>
      </c>
      <c r="D43" s="118">
        <v>1550000000</v>
      </c>
      <c r="E43" s="2">
        <v>1368447138</v>
      </c>
      <c r="F43" s="369"/>
    </row>
    <row r="44" spans="1:7" x14ac:dyDescent="0.25">
      <c r="A44"/>
      <c r="B44" s="119" t="s">
        <v>20</v>
      </c>
      <c r="C44" s="117" t="s">
        <v>2751</v>
      </c>
      <c r="D44" s="118">
        <v>3669801199</v>
      </c>
      <c r="E44" s="2">
        <v>3260202150</v>
      </c>
      <c r="F44" s="369"/>
    </row>
    <row r="45" spans="1:7" x14ac:dyDescent="0.25">
      <c r="A45"/>
      <c r="B45" s="119" t="s">
        <v>35</v>
      </c>
      <c r="C45" s="117" t="s">
        <v>2752</v>
      </c>
      <c r="D45" s="118">
        <v>983760000</v>
      </c>
      <c r="E45" s="2">
        <v>1035811100</v>
      </c>
      <c r="F45" s="369"/>
    </row>
    <row r="46" spans="1:7" s="128" customFormat="1" x14ac:dyDescent="0.25">
      <c r="A46"/>
      <c r="B46" s="119" t="s">
        <v>490</v>
      </c>
      <c r="C46" s="117" t="s">
        <v>151</v>
      </c>
      <c r="D46" s="118">
        <v>34750000000</v>
      </c>
      <c r="E46" s="2">
        <v>35864136550</v>
      </c>
      <c r="F46" s="369"/>
      <c r="G46" s="114"/>
    </row>
    <row r="47" spans="1:7" ht="18.75" x14ac:dyDescent="0.3">
      <c r="A47" s="123" t="s">
        <v>61</v>
      </c>
      <c r="B47" s="124" t="s">
        <v>59</v>
      </c>
      <c r="C47" s="125"/>
      <c r="D47" s="126">
        <v>1888532000</v>
      </c>
      <c r="E47" s="2">
        <f>SUM(E48:E51)</f>
        <v>1863641000</v>
      </c>
      <c r="F47" s="369"/>
    </row>
    <row r="48" spans="1:7" ht="15.75" x14ac:dyDescent="0.25">
      <c r="A48"/>
      <c r="B48" s="119" t="s">
        <v>29</v>
      </c>
      <c r="C48" s="111" t="s">
        <v>184</v>
      </c>
      <c r="D48" s="113">
        <v>411732000</v>
      </c>
      <c r="E48" s="2">
        <v>388841950</v>
      </c>
      <c r="F48" s="369"/>
    </row>
    <row r="49" spans="1:6" x14ac:dyDescent="0.25">
      <c r="A49"/>
      <c r="B49" s="119" t="s">
        <v>22</v>
      </c>
      <c r="C49" s="117" t="s">
        <v>148</v>
      </c>
      <c r="D49" s="118">
        <v>175000000</v>
      </c>
      <c r="E49" s="2">
        <v>170000000</v>
      </c>
      <c r="F49" s="369"/>
    </row>
    <row r="50" spans="1:6" x14ac:dyDescent="0.25">
      <c r="A50"/>
      <c r="B50" s="119" t="s">
        <v>17</v>
      </c>
      <c r="C50" s="117" t="s">
        <v>146</v>
      </c>
      <c r="D50" s="118">
        <v>15000000</v>
      </c>
      <c r="E50" s="2">
        <v>18000000</v>
      </c>
      <c r="F50" s="369"/>
    </row>
    <row r="51" spans="1:6" x14ac:dyDescent="0.25">
      <c r="A51"/>
      <c r="B51" s="119" t="s">
        <v>46</v>
      </c>
      <c r="C51" s="117" t="s">
        <v>60</v>
      </c>
      <c r="D51" s="118">
        <v>1286800000</v>
      </c>
      <c r="E51" s="2">
        <v>1286799050</v>
      </c>
      <c r="F51" s="369"/>
    </row>
    <row r="52" spans="1:6" ht="18.75" x14ac:dyDescent="0.3">
      <c r="A52" s="123" t="s">
        <v>91</v>
      </c>
      <c r="B52" s="124" t="s">
        <v>89</v>
      </c>
      <c r="C52" s="125"/>
      <c r="D52" s="126">
        <v>7890702600</v>
      </c>
      <c r="E52" s="2">
        <f>SUM(E53:E57)</f>
        <v>7922483850</v>
      </c>
      <c r="F52" s="369"/>
    </row>
    <row r="53" spans="1:6" ht="15.75" x14ac:dyDescent="0.25">
      <c r="A53"/>
      <c r="B53" s="119" t="s">
        <v>29</v>
      </c>
      <c r="C53" s="111" t="s">
        <v>184</v>
      </c>
      <c r="D53" s="113">
        <v>1500875000</v>
      </c>
      <c r="E53" s="2">
        <v>1915496000</v>
      </c>
      <c r="F53" s="369"/>
    </row>
    <row r="54" spans="1:6" x14ac:dyDescent="0.25">
      <c r="A54"/>
      <c r="B54" s="119" t="s">
        <v>22</v>
      </c>
      <c r="C54" s="117" t="s">
        <v>148</v>
      </c>
      <c r="D54" s="118">
        <v>381500000</v>
      </c>
      <c r="E54" s="2">
        <v>291192000</v>
      </c>
      <c r="F54" s="369"/>
    </row>
    <row r="55" spans="1:6" x14ac:dyDescent="0.25">
      <c r="A55"/>
      <c r="B55" s="119" t="s">
        <v>17</v>
      </c>
      <c r="C55" s="117" t="s">
        <v>146</v>
      </c>
      <c r="D55" s="118">
        <v>15000000</v>
      </c>
      <c r="E55" s="2">
        <v>15737500</v>
      </c>
      <c r="F55" s="369"/>
    </row>
    <row r="56" spans="1:6" x14ac:dyDescent="0.25">
      <c r="A56"/>
      <c r="B56" s="119" t="s">
        <v>26</v>
      </c>
      <c r="C56" s="117" t="s">
        <v>90</v>
      </c>
      <c r="D56" s="118">
        <v>4086054000</v>
      </c>
      <c r="E56" s="2">
        <v>3694864850</v>
      </c>
      <c r="F56" s="369"/>
    </row>
    <row r="57" spans="1:6" x14ac:dyDescent="0.25">
      <c r="A57"/>
      <c r="B57" s="119" t="s">
        <v>46</v>
      </c>
      <c r="C57" s="117" t="s">
        <v>125</v>
      </c>
      <c r="D57" s="118">
        <v>1907273600</v>
      </c>
      <c r="E57" s="2">
        <v>2005193500</v>
      </c>
      <c r="F57" s="369"/>
    </row>
    <row r="58" spans="1:6" ht="18.75" x14ac:dyDescent="0.3">
      <c r="A58" s="123" t="s">
        <v>69</v>
      </c>
      <c r="B58" s="124" t="s">
        <v>68</v>
      </c>
      <c r="C58" s="125"/>
      <c r="D58" s="126">
        <v>4814000000</v>
      </c>
      <c r="E58" s="2">
        <f>SUM(E59:E63)</f>
        <v>4835600000</v>
      </c>
      <c r="F58" s="369"/>
    </row>
    <row r="59" spans="1:6" ht="15.75" x14ac:dyDescent="0.25">
      <c r="A59"/>
      <c r="B59" s="119" t="s">
        <v>29</v>
      </c>
      <c r="C59" s="111" t="s">
        <v>184</v>
      </c>
      <c r="D59" s="113">
        <v>1009000000</v>
      </c>
      <c r="E59" s="2">
        <v>1000120000</v>
      </c>
      <c r="F59" s="369"/>
    </row>
    <row r="60" spans="1:6" x14ac:dyDescent="0.25">
      <c r="A60"/>
      <c r="B60" s="119" t="s">
        <v>22</v>
      </c>
      <c r="C60" s="117" t="s">
        <v>148</v>
      </c>
      <c r="D60" s="118">
        <v>270000000</v>
      </c>
      <c r="E60" s="2">
        <v>285000000</v>
      </c>
      <c r="F60" s="369"/>
    </row>
    <row r="61" spans="1:6" x14ac:dyDescent="0.25">
      <c r="A61"/>
      <c r="B61" s="119" t="s">
        <v>17</v>
      </c>
      <c r="C61" s="117" t="s">
        <v>146</v>
      </c>
      <c r="D61" s="118">
        <v>15000000</v>
      </c>
      <c r="E61" s="2">
        <v>18000000</v>
      </c>
      <c r="F61" s="369"/>
    </row>
    <row r="62" spans="1:6" x14ac:dyDescent="0.25">
      <c r="A62"/>
      <c r="B62" s="119" t="s">
        <v>12</v>
      </c>
      <c r="C62" s="117" t="s">
        <v>2940</v>
      </c>
      <c r="D62" s="118">
        <v>2750000000</v>
      </c>
      <c r="E62" s="2">
        <v>2760920000</v>
      </c>
      <c r="F62" s="369"/>
    </row>
    <row r="63" spans="1:6" x14ac:dyDescent="0.25">
      <c r="A63"/>
      <c r="B63" s="119" t="s">
        <v>46</v>
      </c>
      <c r="C63" s="117" t="s">
        <v>2946</v>
      </c>
      <c r="D63" s="118">
        <v>770000000</v>
      </c>
      <c r="E63" s="2">
        <v>771560000</v>
      </c>
      <c r="F63" s="369"/>
    </row>
    <row r="64" spans="1:6" ht="18.75" x14ac:dyDescent="0.3">
      <c r="A64" s="123" t="s">
        <v>71</v>
      </c>
      <c r="B64" s="124" t="s">
        <v>70</v>
      </c>
      <c r="C64" s="125"/>
      <c r="D64" s="126">
        <v>12841148400</v>
      </c>
      <c r="E64" s="2">
        <f>SUM(E65:E72)</f>
        <v>20583000000</v>
      </c>
      <c r="F64" s="369"/>
    </row>
    <row r="65" spans="1:7" ht="15.75" x14ac:dyDescent="0.25">
      <c r="A65"/>
      <c r="B65" s="119" t="s">
        <v>29</v>
      </c>
      <c r="C65" s="111" t="s">
        <v>184</v>
      </c>
      <c r="D65" s="113">
        <v>1607000000</v>
      </c>
      <c r="E65" s="2">
        <v>1810764000</v>
      </c>
      <c r="F65" s="369"/>
    </row>
    <row r="66" spans="1:7" x14ac:dyDescent="0.25">
      <c r="A66"/>
      <c r="B66" s="119" t="s">
        <v>22</v>
      </c>
      <c r="C66" s="117" t="s">
        <v>148</v>
      </c>
      <c r="D66" s="118">
        <v>1875000000</v>
      </c>
      <c r="E66" s="2">
        <v>2569620000</v>
      </c>
      <c r="F66" s="369"/>
    </row>
    <row r="67" spans="1:7" x14ac:dyDescent="0.25">
      <c r="A67"/>
      <c r="B67" s="119" t="s">
        <v>17</v>
      </c>
      <c r="C67" s="117" t="s">
        <v>146</v>
      </c>
      <c r="D67" s="118">
        <v>15000000</v>
      </c>
      <c r="E67" s="2">
        <v>18000000</v>
      </c>
      <c r="F67" s="369"/>
    </row>
    <row r="68" spans="1:7" x14ac:dyDescent="0.25">
      <c r="A68"/>
      <c r="B68" s="119" t="s">
        <v>26</v>
      </c>
      <c r="C68" s="117" t="s">
        <v>1728</v>
      </c>
      <c r="D68" s="118">
        <v>1207923500</v>
      </c>
      <c r="E68" s="2">
        <v>4143490800</v>
      </c>
      <c r="F68" s="369"/>
    </row>
    <row r="69" spans="1:7" x14ac:dyDescent="0.25">
      <c r="A69"/>
      <c r="B69" s="119" t="s">
        <v>12</v>
      </c>
      <c r="C69" s="117" t="s">
        <v>1733</v>
      </c>
      <c r="D69" s="118">
        <v>6870248400</v>
      </c>
      <c r="E69" s="2">
        <v>10406823000</v>
      </c>
      <c r="F69" s="369"/>
    </row>
    <row r="70" spans="1:7" x14ac:dyDescent="0.25">
      <c r="A70"/>
      <c r="B70" s="119" t="s">
        <v>16</v>
      </c>
      <c r="C70" s="117" t="s">
        <v>1736</v>
      </c>
      <c r="D70" s="118">
        <v>385800000</v>
      </c>
      <c r="E70" s="2">
        <v>384109200</v>
      </c>
      <c r="F70" s="369"/>
    </row>
    <row r="71" spans="1:7" x14ac:dyDescent="0.25">
      <c r="A71"/>
      <c r="B71" s="119" t="s">
        <v>30</v>
      </c>
      <c r="C71" s="117" t="s">
        <v>1738</v>
      </c>
      <c r="D71" s="118">
        <v>433524500</v>
      </c>
      <c r="E71" s="2">
        <v>835300500</v>
      </c>
      <c r="F71" s="369"/>
    </row>
    <row r="72" spans="1:7" x14ac:dyDescent="0.25">
      <c r="A72"/>
      <c r="B72" s="119" t="s">
        <v>20</v>
      </c>
      <c r="C72" s="117" t="s">
        <v>1740</v>
      </c>
      <c r="D72" s="118">
        <v>446652000</v>
      </c>
      <c r="E72" s="2">
        <v>414892500</v>
      </c>
      <c r="F72" s="369"/>
    </row>
    <row r="73" spans="1:7" ht="18.75" x14ac:dyDescent="0.3">
      <c r="A73" s="123" t="s">
        <v>73</v>
      </c>
      <c r="B73" s="124" t="s">
        <v>72</v>
      </c>
      <c r="C73" s="125"/>
      <c r="D73" s="126">
        <v>8395000000</v>
      </c>
      <c r="E73" s="2">
        <f>SUM(E74:E79)</f>
        <v>8898000000</v>
      </c>
      <c r="F73" s="369"/>
    </row>
    <row r="74" spans="1:7" ht="15.75" x14ac:dyDescent="0.25">
      <c r="A74"/>
      <c r="B74" s="119" t="s">
        <v>29</v>
      </c>
      <c r="C74" s="111" t="s">
        <v>184</v>
      </c>
      <c r="D74" s="113">
        <v>1400000000</v>
      </c>
      <c r="E74" s="2">
        <v>1369084000</v>
      </c>
      <c r="F74" s="369"/>
    </row>
    <row r="75" spans="1:7" x14ac:dyDescent="0.25">
      <c r="A75"/>
      <c r="B75" s="119" t="s">
        <v>22</v>
      </c>
      <c r="C75" s="117" t="s">
        <v>148</v>
      </c>
      <c r="D75" s="118">
        <v>415000000</v>
      </c>
      <c r="E75" s="2">
        <v>415000000</v>
      </c>
      <c r="F75" s="369"/>
    </row>
    <row r="76" spans="1:7" x14ac:dyDescent="0.25">
      <c r="A76"/>
      <c r="B76" s="119" t="s">
        <v>17</v>
      </c>
      <c r="C76" s="117" t="s">
        <v>146</v>
      </c>
      <c r="D76" s="118">
        <v>20000000</v>
      </c>
      <c r="E76" s="2">
        <v>56316000</v>
      </c>
      <c r="F76" s="369"/>
    </row>
    <row r="77" spans="1:7" x14ac:dyDescent="0.25">
      <c r="A77"/>
      <c r="B77" s="119" t="s">
        <v>12</v>
      </c>
      <c r="C77" s="117" t="s">
        <v>2758</v>
      </c>
      <c r="D77" s="118">
        <v>3560000000</v>
      </c>
      <c r="E77" s="2">
        <v>3557600000</v>
      </c>
      <c r="F77" s="369"/>
    </row>
    <row r="78" spans="1:7" x14ac:dyDescent="0.25">
      <c r="A78"/>
      <c r="B78" s="119" t="s">
        <v>46</v>
      </c>
      <c r="C78" s="117" t="s">
        <v>2759</v>
      </c>
      <c r="D78" s="118">
        <v>1350000000</v>
      </c>
      <c r="E78" s="2">
        <v>1850000000</v>
      </c>
      <c r="F78" s="369"/>
    </row>
    <row r="79" spans="1:7" x14ac:dyDescent="0.25">
      <c r="A79"/>
      <c r="B79" s="119" t="s">
        <v>16</v>
      </c>
      <c r="C79" s="117" t="s">
        <v>2760</v>
      </c>
      <c r="D79" s="118">
        <v>1650000000</v>
      </c>
      <c r="E79" s="2">
        <v>1650000000</v>
      </c>
      <c r="F79" s="369"/>
    </row>
    <row r="80" spans="1:7" s="128" customFormat="1" ht="18.75" x14ac:dyDescent="0.3">
      <c r="A80" s="123" t="s">
        <v>39</v>
      </c>
      <c r="B80" s="124" t="s">
        <v>38</v>
      </c>
      <c r="C80" s="125"/>
      <c r="D80" s="126">
        <v>3993500000</v>
      </c>
      <c r="E80" s="2">
        <f>SUM(E81:E85)</f>
        <v>4002793000</v>
      </c>
      <c r="F80" s="369"/>
      <c r="G80" s="114"/>
    </row>
    <row r="81" spans="1:7" ht="15.75" x14ac:dyDescent="0.25">
      <c r="A81"/>
      <c r="B81" s="119" t="s">
        <v>29</v>
      </c>
      <c r="C81" s="111" t="s">
        <v>184</v>
      </c>
      <c r="D81" s="113">
        <v>463500000</v>
      </c>
      <c r="E81" s="2">
        <v>497316000</v>
      </c>
      <c r="F81" s="369"/>
    </row>
    <row r="82" spans="1:7" x14ac:dyDescent="0.25">
      <c r="A82"/>
      <c r="B82" s="119" t="s">
        <v>22</v>
      </c>
      <c r="C82" s="117" t="s">
        <v>148</v>
      </c>
      <c r="D82" s="118">
        <v>585000000</v>
      </c>
      <c r="E82" s="2">
        <v>307600000</v>
      </c>
      <c r="F82" s="369"/>
    </row>
    <row r="83" spans="1:7" x14ac:dyDescent="0.25">
      <c r="A83"/>
      <c r="B83" s="119" t="s">
        <v>17</v>
      </c>
      <c r="C83" s="117" t="s">
        <v>146</v>
      </c>
      <c r="D83" s="118">
        <v>20000000</v>
      </c>
      <c r="E83" s="2">
        <v>53000000</v>
      </c>
      <c r="F83" s="369"/>
    </row>
    <row r="84" spans="1:7" x14ac:dyDescent="0.25">
      <c r="A84"/>
      <c r="B84" s="119" t="s">
        <v>16</v>
      </c>
      <c r="C84" s="117" t="s">
        <v>2619</v>
      </c>
      <c r="D84" s="118">
        <v>930000000</v>
      </c>
      <c r="E84" s="2">
        <v>864471000</v>
      </c>
      <c r="F84" s="369"/>
    </row>
    <row r="85" spans="1:7" x14ac:dyDescent="0.25">
      <c r="A85"/>
      <c r="B85" s="119" t="s">
        <v>37</v>
      </c>
      <c r="C85" s="117" t="s">
        <v>2616</v>
      </c>
      <c r="D85" s="118">
        <v>1995000000</v>
      </c>
      <c r="E85" s="2">
        <v>2280406000</v>
      </c>
      <c r="F85" s="369"/>
    </row>
    <row r="86" spans="1:7" ht="18.75" x14ac:dyDescent="0.3">
      <c r="A86" s="123" t="s">
        <v>58</v>
      </c>
      <c r="B86" s="124" t="s">
        <v>57</v>
      </c>
      <c r="C86" s="125"/>
      <c r="D86" s="126">
        <v>2716500000</v>
      </c>
      <c r="E86" s="2">
        <f>SUM(E87:E91)</f>
        <v>2803136000</v>
      </c>
      <c r="F86" s="369"/>
    </row>
    <row r="87" spans="1:7" ht="15.75" x14ac:dyDescent="0.25">
      <c r="A87"/>
      <c r="B87" s="119" t="s">
        <v>29</v>
      </c>
      <c r="C87" s="111" t="s">
        <v>184</v>
      </c>
      <c r="D87" s="113">
        <v>344000000</v>
      </c>
      <c r="E87" s="2">
        <v>348619000</v>
      </c>
      <c r="F87" s="369"/>
    </row>
    <row r="88" spans="1:7" x14ac:dyDescent="0.25">
      <c r="A88"/>
      <c r="B88" s="119" t="s">
        <v>22</v>
      </c>
      <c r="C88" s="117" t="s">
        <v>148</v>
      </c>
      <c r="D88" s="118">
        <v>207500000</v>
      </c>
      <c r="E88" s="2">
        <v>213740000</v>
      </c>
      <c r="F88" s="369"/>
    </row>
    <row r="89" spans="1:7" x14ac:dyDescent="0.25">
      <c r="A89"/>
      <c r="B89" s="119" t="s">
        <v>17</v>
      </c>
      <c r="C89" s="117" t="s">
        <v>146</v>
      </c>
      <c r="D89" s="118">
        <v>60000000</v>
      </c>
      <c r="E89" s="2">
        <v>50760000</v>
      </c>
      <c r="F89" s="369"/>
    </row>
    <row r="90" spans="1:7" s="128" customFormat="1" x14ac:dyDescent="0.25">
      <c r="A90"/>
      <c r="B90" s="119" t="s">
        <v>26</v>
      </c>
      <c r="C90" s="117" t="s">
        <v>128</v>
      </c>
      <c r="D90" s="118">
        <v>960000000</v>
      </c>
      <c r="E90" s="2">
        <v>1155819000</v>
      </c>
      <c r="F90" s="369"/>
      <c r="G90" s="114"/>
    </row>
    <row r="91" spans="1:7" x14ac:dyDescent="0.25">
      <c r="A91"/>
      <c r="B91" s="119" t="s">
        <v>46</v>
      </c>
      <c r="C91" s="117" t="s">
        <v>2620</v>
      </c>
      <c r="D91" s="118">
        <v>1145000000</v>
      </c>
      <c r="E91" s="2">
        <v>1034198000</v>
      </c>
      <c r="F91" s="369"/>
    </row>
    <row r="92" spans="1:7" ht="18.75" x14ac:dyDescent="0.3">
      <c r="A92" s="123" t="s">
        <v>75</v>
      </c>
      <c r="B92" s="124" t="s">
        <v>74</v>
      </c>
      <c r="C92" s="125"/>
      <c r="D92" s="126">
        <v>14746258580</v>
      </c>
      <c r="E92" s="2">
        <f>SUM(E93:E98)</f>
        <v>18350913000</v>
      </c>
      <c r="F92" s="369"/>
    </row>
    <row r="93" spans="1:7" ht="15.75" x14ac:dyDescent="0.25">
      <c r="A93"/>
      <c r="B93" s="119" t="s">
        <v>29</v>
      </c>
      <c r="C93" s="111" t="s">
        <v>184</v>
      </c>
      <c r="D93" s="113">
        <v>1432000000</v>
      </c>
      <c r="E93" s="2">
        <v>1377394600</v>
      </c>
      <c r="F93" s="369"/>
    </row>
    <row r="94" spans="1:7" x14ac:dyDescent="0.25">
      <c r="A94"/>
      <c r="B94" s="119" t="s">
        <v>22</v>
      </c>
      <c r="C94" s="117" t="s">
        <v>148</v>
      </c>
      <c r="D94" s="118">
        <v>310000000</v>
      </c>
      <c r="E94" s="2">
        <v>229300000</v>
      </c>
      <c r="F94" s="369"/>
    </row>
    <row r="95" spans="1:7" x14ac:dyDescent="0.25">
      <c r="A95"/>
      <c r="B95" s="119" t="s">
        <v>17</v>
      </c>
      <c r="C95" s="117" t="s">
        <v>146</v>
      </c>
      <c r="D95" s="118">
        <v>20000000</v>
      </c>
      <c r="E95" s="2">
        <v>86820000</v>
      </c>
      <c r="F95" s="369"/>
    </row>
    <row r="96" spans="1:7" x14ac:dyDescent="0.25">
      <c r="A96"/>
      <c r="B96" s="119" t="s">
        <v>26</v>
      </c>
      <c r="C96" s="117" t="s">
        <v>2079</v>
      </c>
      <c r="D96" s="118">
        <v>5240000000</v>
      </c>
      <c r="E96" s="2">
        <v>6440932900</v>
      </c>
      <c r="F96" s="369"/>
    </row>
    <row r="97" spans="1:6" x14ac:dyDescent="0.25">
      <c r="A97"/>
      <c r="B97" s="119" t="s">
        <v>37</v>
      </c>
      <c r="C97" s="117" t="s">
        <v>2623</v>
      </c>
      <c r="D97" s="118">
        <v>6494258580</v>
      </c>
      <c r="E97" s="2">
        <v>8596775500</v>
      </c>
      <c r="F97" s="369"/>
    </row>
    <row r="98" spans="1:6" x14ac:dyDescent="0.25">
      <c r="A98"/>
      <c r="B98" s="119" t="s">
        <v>30</v>
      </c>
      <c r="C98" s="117" t="s">
        <v>2733</v>
      </c>
      <c r="D98" s="118">
        <v>1250000000</v>
      </c>
      <c r="E98" s="2">
        <v>1619690000</v>
      </c>
      <c r="F98" s="369"/>
    </row>
    <row r="99" spans="1:6" ht="18.75" x14ac:dyDescent="0.3">
      <c r="A99" s="123" t="s">
        <v>78</v>
      </c>
      <c r="B99" s="124" t="s">
        <v>77</v>
      </c>
      <c r="C99" s="125"/>
      <c r="D99" s="126">
        <v>3752000000</v>
      </c>
      <c r="E99" s="2">
        <f>SUM(E100:E105)</f>
        <v>4246921000</v>
      </c>
      <c r="F99" s="369"/>
    </row>
    <row r="100" spans="1:6" ht="15.75" x14ac:dyDescent="0.25">
      <c r="A100"/>
      <c r="B100" s="119" t="s">
        <v>29</v>
      </c>
      <c r="C100" s="111" t="s">
        <v>184</v>
      </c>
      <c r="D100" s="113">
        <v>482000000</v>
      </c>
      <c r="E100" s="2">
        <v>376876000</v>
      </c>
      <c r="F100" s="369"/>
    </row>
    <row r="101" spans="1:6" x14ac:dyDescent="0.25">
      <c r="A101"/>
      <c r="B101" s="119" t="s">
        <v>22</v>
      </c>
      <c r="C101" s="117" t="s">
        <v>523</v>
      </c>
      <c r="D101" s="118">
        <v>80000000</v>
      </c>
      <c r="E101" s="2">
        <v>61300000</v>
      </c>
      <c r="F101" s="369"/>
    </row>
    <row r="102" spans="1:6" x14ac:dyDescent="0.25">
      <c r="A102"/>
      <c r="B102" s="119" t="s">
        <v>17</v>
      </c>
      <c r="C102" s="117" t="s">
        <v>146</v>
      </c>
      <c r="D102" s="118">
        <v>15000000</v>
      </c>
      <c r="E102" s="2">
        <v>15000000</v>
      </c>
      <c r="F102" s="369"/>
    </row>
    <row r="103" spans="1:6" x14ac:dyDescent="0.25">
      <c r="A103"/>
      <c r="B103" s="119" t="s">
        <v>2069</v>
      </c>
      <c r="C103" s="117" t="s">
        <v>2625</v>
      </c>
      <c r="D103" s="118">
        <v>800000000</v>
      </c>
      <c r="E103" s="2">
        <v>124537000</v>
      </c>
      <c r="F103" s="369"/>
    </row>
    <row r="104" spans="1:6" x14ac:dyDescent="0.25">
      <c r="A104"/>
      <c r="B104" s="119" t="s">
        <v>2070</v>
      </c>
      <c r="C104" s="117" t="s">
        <v>2628</v>
      </c>
      <c r="D104" s="118">
        <v>2375000000</v>
      </c>
      <c r="E104" s="2">
        <v>929001000</v>
      </c>
      <c r="F104" s="369"/>
    </row>
    <row r="105" spans="1:6" ht="18.75" x14ac:dyDescent="0.3">
      <c r="A105" s="123" t="s">
        <v>134</v>
      </c>
      <c r="B105" s="124" t="s">
        <v>132</v>
      </c>
      <c r="C105" s="125"/>
      <c r="D105" s="126">
        <v>2845000000</v>
      </c>
      <c r="E105" s="2">
        <v>2740207000</v>
      </c>
      <c r="F105" s="369"/>
    </row>
    <row r="106" spans="1:6" ht="15.75" x14ac:dyDescent="0.25">
      <c r="A106"/>
      <c r="B106" s="119" t="s">
        <v>29</v>
      </c>
      <c r="C106" s="111" t="s">
        <v>184</v>
      </c>
      <c r="D106" s="113">
        <v>1085000000</v>
      </c>
      <c r="E106" s="2">
        <f>SUM(E107:E111)</f>
        <v>3395630400</v>
      </c>
      <c r="F106" s="369"/>
    </row>
    <row r="107" spans="1:6" x14ac:dyDescent="0.25">
      <c r="A107"/>
      <c r="B107" s="119" t="s">
        <v>22</v>
      </c>
      <c r="C107" s="117" t="s">
        <v>148</v>
      </c>
      <c r="D107" s="118">
        <v>360000000</v>
      </c>
      <c r="E107" s="2">
        <v>1357880000</v>
      </c>
      <c r="F107" s="369"/>
    </row>
    <row r="108" spans="1:6" x14ac:dyDescent="0.25">
      <c r="A108"/>
      <c r="B108" s="119" t="s">
        <v>17</v>
      </c>
      <c r="C108" s="117" t="s">
        <v>146</v>
      </c>
      <c r="D108" s="118">
        <v>15000000</v>
      </c>
      <c r="E108" s="2">
        <v>426427200</v>
      </c>
      <c r="F108" s="369"/>
    </row>
    <row r="109" spans="1:6" x14ac:dyDescent="0.25">
      <c r="A109"/>
      <c r="B109" s="119" t="s">
        <v>12</v>
      </c>
      <c r="C109" s="117" t="s">
        <v>3486</v>
      </c>
      <c r="D109" s="118">
        <v>1135000000</v>
      </c>
      <c r="E109" s="2">
        <v>15000000</v>
      </c>
      <c r="F109" s="369"/>
    </row>
    <row r="110" spans="1:6" x14ac:dyDescent="0.25">
      <c r="A110"/>
      <c r="B110" s="119" t="s">
        <v>30</v>
      </c>
      <c r="C110" s="117" t="s">
        <v>133</v>
      </c>
      <c r="D110" s="118">
        <v>250000000</v>
      </c>
      <c r="E110" s="2">
        <v>1355323200</v>
      </c>
      <c r="F110" s="369"/>
    </row>
    <row r="111" spans="1:6" ht="18.75" x14ac:dyDescent="0.3">
      <c r="A111" s="123" t="s">
        <v>81</v>
      </c>
      <c r="B111" s="124" t="s">
        <v>79</v>
      </c>
      <c r="C111" s="125"/>
      <c r="D111" s="126">
        <v>4149000000</v>
      </c>
      <c r="E111" s="2">
        <v>241000000</v>
      </c>
      <c r="F111" s="369"/>
    </row>
    <row r="112" spans="1:6" ht="15.75" x14ac:dyDescent="0.25">
      <c r="A112"/>
      <c r="B112" s="119" t="s">
        <v>29</v>
      </c>
      <c r="C112" s="111" t="s">
        <v>184</v>
      </c>
      <c r="D112" s="113">
        <v>1109000000</v>
      </c>
      <c r="E112" s="2">
        <f>SUM(E113:E116)</f>
        <v>3872553000</v>
      </c>
      <c r="F112" s="369"/>
    </row>
    <row r="113" spans="1:7" x14ac:dyDescent="0.25">
      <c r="A113"/>
      <c r="B113" s="119" t="s">
        <v>22</v>
      </c>
      <c r="C113" s="117" t="s">
        <v>148</v>
      </c>
      <c r="D113" s="118">
        <v>125000000</v>
      </c>
      <c r="E113" s="2">
        <v>1331512550</v>
      </c>
      <c r="F113" s="369"/>
    </row>
    <row r="114" spans="1:7" x14ac:dyDescent="0.25">
      <c r="A114"/>
      <c r="B114" s="119" t="s">
        <v>17</v>
      </c>
      <c r="C114" s="117" t="s">
        <v>146</v>
      </c>
      <c r="D114" s="118">
        <v>15000000</v>
      </c>
      <c r="E114" s="2">
        <v>112900000</v>
      </c>
      <c r="F114" s="369"/>
    </row>
    <row r="115" spans="1:7" x14ac:dyDescent="0.25">
      <c r="A115"/>
      <c r="B115" s="119" t="s">
        <v>35</v>
      </c>
      <c r="C115" s="117" t="s">
        <v>80</v>
      </c>
      <c r="D115" s="118">
        <v>2900000000</v>
      </c>
      <c r="E115" s="2">
        <v>5000000</v>
      </c>
      <c r="F115" s="369"/>
    </row>
    <row r="116" spans="1:7" ht="18.75" x14ac:dyDescent="0.3">
      <c r="A116" s="123" t="s">
        <v>188</v>
      </c>
      <c r="B116" s="124" t="s">
        <v>658</v>
      </c>
      <c r="C116" s="125"/>
      <c r="D116" s="126">
        <v>28080413000</v>
      </c>
      <c r="E116" s="2">
        <v>2423140450</v>
      </c>
      <c r="F116" s="369"/>
    </row>
    <row r="117" spans="1:7" ht="15.75" x14ac:dyDescent="0.25">
      <c r="A117"/>
      <c r="B117" s="119" t="s">
        <v>29</v>
      </c>
      <c r="C117" s="111" t="s">
        <v>184</v>
      </c>
      <c r="D117" s="113">
        <v>12724185000</v>
      </c>
      <c r="E117" s="2">
        <f>SUM(E118:E122)</f>
        <v>35476971000</v>
      </c>
      <c r="F117" s="369"/>
    </row>
    <row r="118" spans="1:7" x14ac:dyDescent="0.25">
      <c r="A118"/>
      <c r="B118" s="119" t="s">
        <v>22</v>
      </c>
      <c r="C118" s="117" t="s">
        <v>148</v>
      </c>
      <c r="D118" s="118">
        <v>7260105000</v>
      </c>
      <c r="E118" s="2">
        <v>14239397000</v>
      </c>
      <c r="F118" s="369"/>
    </row>
    <row r="119" spans="1:7" s="128" customFormat="1" x14ac:dyDescent="0.25">
      <c r="A119"/>
      <c r="B119" s="119" t="s">
        <v>17</v>
      </c>
      <c r="C119" s="117" t="s">
        <v>146</v>
      </c>
      <c r="D119" s="118">
        <v>15000000</v>
      </c>
      <c r="E119" s="2">
        <v>7938374000</v>
      </c>
      <c r="F119" s="369"/>
      <c r="G119" s="114"/>
    </row>
    <row r="120" spans="1:7" x14ac:dyDescent="0.25">
      <c r="A120"/>
      <c r="B120" s="119" t="s">
        <v>12</v>
      </c>
      <c r="C120" s="117" t="s">
        <v>1110</v>
      </c>
      <c r="D120" s="118">
        <v>7581123000</v>
      </c>
      <c r="E120" s="2">
        <v>18000000</v>
      </c>
      <c r="F120" s="369"/>
    </row>
    <row r="121" spans="1:7" x14ac:dyDescent="0.25">
      <c r="A121"/>
      <c r="B121" s="119" t="s">
        <v>1114</v>
      </c>
      <c r="C121" s="117" t="s">
        <v>3284</v>
      </c>
      <c r="D121" s="118">
        <v>500000000</v>
      </c>
      <c r="E121" s="2">
        <v>11863200000</v>
      </c>
      <c r="F121" s="369"/>
    </row>
    <row r="122" spans="1:7" ht="18.75" x14ac:dyDescent="0.3">
      <c r="A122" s="123" t="s">
        <v>936</v>
      </c>
      <c r="B122" s="124" t="s">
        <v>949</v>
      </c>
      <c r="C122" s="125"/>
      <c r="D122" s="126">
        <v>15406551400</v>
      </c>
      <c r="E122" s="2">
        <v>1418000000</v>
      </c>
      <c r="F122" s="369"/>
    </row>
    <row r="123" spans="1:7" ht="15.75" x14ac:dyDescent="0.25">
      <c r="A123"/>
      <c r="B123" s="119" t="s">
        <v>29</v>
      </c>
      <c r="C123" s="111" t="s">
        <v>184</v>
      </c>
      <c r="D123" s="113">
        <v>2577570000</v>
      </c>
      <c r="E123" s="2">
        <f>SUM(E124:E128)</f>
        <v>15437866000</v>
      </c>
      <c r="F123" s="369"/>
    </row>
    <row r="124" spans="1:7" x14ac:dyDescent="0.25">
      <c r="A124"/>
      <c r="B124" s="119" t="s">
        <v>22</v>
      </c>
      <c r="C124" s="117" t="s">
        <v>148</v>
      </c>
      <c r="D124" s="118">
        <v>1132820000</v>
      </c>
      <c r="E124" s="2">
        <v>2573375000</v>
      </c>
      <c r="F124" s="369"/>
    </row>
    <row r="125" spans="1:7" x14ac:dyDescent="0.25">
      <c r="A125"/>
      <c r="B125" s="119" t="s">
        <v>17</v>
      </c>
      <c r="C125" s="117" t="s">
        <v>146</v>
      </c>
      <c r="D125" s="118">
        <v>15000000</v>
      </c>
      <c r="E125" s="2">
        <v>1191435000</v>
      </c>
      <c r="F125" s="369"/>
    </row>
    <row r="126" spans="1:7" x14ac:dyDescent="0.25">
      <c r="A126"/>
      <c r="B126" s="119" t="s">
        <v>46</v>
      </c>
      <c r="C126" s="117" t="s">
        <v>1261</v>
      </c>
      <c r="D126" s="118">
        <v>9801045400</v>
      </c>
      <c r="E126" s="2">
        <v>3000000</v>
      </c>
      <c r="F126" s="369"/>
    </row>
    <row r="127" spans="1:7" x14ac:dyDescent="0.25">
      <c r="A127"/>
      <c r="B127" s="119" t="s">
        <v>16</v>
      </c>
      <c r="C127" s="117" t="s">
        <v>937</v>
      </c>
      <c r="D127" s="118">
        <v>1880116000</v>
      </c>
      <c r="E127" s="2">
        <v>9834672000</v>
      </c>
      <c r="F127" s="369"/>
    </row>
    <row r="128" spans="1:7" ht="18.75" x14ac:dyDescent="0.3">
      <c r="A128" s="123" t="s">
        <v>172</v>
      </c>
      <c r="B128" s="124" t="s">
        <v>170</v>
      </c>
      <c r="C128" s="125"/>
      <c r="D128" s="126">
        <v>8403360000</v>
      </c>
      <c r="E128" s="2">
        <v>1835384000</v>
      </c>
      <c r="F128" s="369"/>
    </row>
    <row r="129" spans="1:7" ht="15.75" x14ac:dyDescent="0.25">
      <c r="A129"/>
      <c r="B129" s="119" t="s">
        <v>29</v>
      </c>
      <c r="C129" s="111" t="s">
        <v>184</v>
      </c>
      <c r="D129" s="113">
        <v>410000000</v>
      </c>
      <c r="E129" s="2">
        <f>SUM(E130:E134)</f>
        <v>8335196000</v>
      </c>
      <c r="F129" s="369"/>
    </row>
    <row r="130" spans="1:7" x14ac:dyDescent="0.25">
      <c r="A130"/>
      <c r="B130" s="119" t="s">
        <v>22</v>
      </c>
      <c r="C130" s="117" t="s">
        <v>148</v>
      </c>
      <c r="D130" s="118">
        <v>113360000</v>
      </c>
      <c r="E130" s="2">
        <v>410000000</v>
      </c>
      <c r="F130" s="369"/>
    </row>
    <row r="131" spans="1:7" x14ac:dyDescent="0.25">
      <c r="A131"/>
      <c r="B131" s="119" t="s">
        <v>17</v>
      </c>
      <c r="C131" s="117" t="s">
        <v>146</v>
      </c>
      <c r="D131" s="118">
        <v>15000000</v>
      </c>
      <c r="E131" s="2">
        <v>591752000</v>
      </c>
      <c r="F131" s="369"/>
    </row>
    <row r="132" spans="1:7" x14ac:dyDescent="0.25">
      <c r="A132"/>
      <c r="B132" s="119" t="s">
        <v>117</v>
      </c>
      <c r="C132" s="117" t="s">
        <v>233</v>
      </c>
      <c r="D132" s="118">
        <v>100000000</v>
      </c>
      <c r="E132" s="2">
        <v>18000000</v>
      </c>
      <c r="F132" s="369"/>
    </row>
    <row r="133" spans="1:7" x14ac:dyDescent="0.25">
      <c r="A133"/>
      <c r="B133" s="119" t="s">
        <v>173</v>
      </c>
      <c r="C133" s="117" t="s">
        <v>171</v>
      </c>
      <c r="D133" s="118">
        <v>7765000000</v>
      </c>
      <c r="E133" s="2">
        <v>100000000</v>
      </c>
      <c r="F133" s="369"/>
    </row>
    <row r="134" spans="1:7" ht="18.75" x14ac:dyDescent="0.3">
      <c r="A134" s="123" t="s">
        <v>155</v>
      </c>
      <c r="B134" s="124" t="s">
        <v>153</v>
      </c>
      <c r="C134" s="125"/>
      <c r="D134" s="126">
        <v>3007000000</v>
      </c>
      <c r="E134" s="2">
        <v>7215444000</v>
      </c>
      <c r="F134" s="369"/>
    </row>
    <row r="135" spans="1:7" s="128" customFormat="1" ht="15.75" x14ac:dyDescent="0.25">
      <c r="A135"/>
      <c r="B135" s="119" t="s">
        <v>29</v>
      </c>
      <c r="C135" s="111" t="s">
        <v>184</v>
      </c>
      <c r="D135" s="113">
        <v>593000000</v>
      </c>
      <c r="E135" s="2">
        <f>SUM(E136:E140)</f>
        <v>3360000000</v>
      </c>
      <c r="F135" s="369"/>
      <c r="G135" s="114"/>
    </row>
    <row r="136" spans="1:7" x14ac:dyDescent="0.25">
      <c r="A136"/>
      <c r="B136" s="119" t="s">
        <v>22</v>
      </c>
      <c r="C136" s="117" t="s">
        <v>148</v>
      </c>
      <c r="D136" s="118">
        <v>184000000</v>
      </c>
      <c r="E136" s="2">
        <v>601200000</v>
      </c>
      <c r="F136" s="369"/>
    </row>
    <row r="137" spans="1:7" x14ac:dyDescent="0.25">
      <c r="A137"/>
      <c r="B137" s="119" t="s">
        <v>17</v>
      </c>
      <c r="C137" s="117" t="s">
        <v>146</v>
      </c>
      <c r="D137" s="118">
        <v>15000000</v>
      </c>
      <c r="E137" s="2">
        <v>170800000</v>
      </c>
      <c r="F137" s="369"/>
    </row>
    <row r="138" spans="1:7" x14ac:dyDescent="0.25">
      <c r="A138"/>
      <c r="B138" s="119" t="s">
        <v>490</v>
      </c>
      <c r="C138" s="117" t="s">
        <v>487</v>
      </c>
      <c r="D138" s="118">
        <v>1090000000</v>
      </c>
      <c r="E138" s="2">
        <v>23000000</v>
      </c>
      <c r="F138" s="369"/>
    </row>
    <row r="139" spans="1:7" x14ac:dyDescent="0.25">
      <c r="A139"/>
      <c r="B139" s="119" t="s">
        <v>156</v>
      </c>
      <c r="C139" s="117" t="s">
        <v>154</v>
      </c>
      <c r="D139" s="118">
        <v>1125000000</v>
      </c>
      <c r="E139" s="2">
        <v>1240000000</v>
      </c>
      <c r="F139" s="369"/>
    </row>
    <row r="140" spans="1:7" ht="18.75" x14ac:dyDescent="0.3">
      <c r="A140" s="123" t="s">
        <v>646</v>
      </c>
      <c r="B140" s="124" t="s">
        <v>645</v>
      </c>
      <c r="C140" s="125"/>
      <c r="D140" s="126">
        <v>2831100000</v>
      </c>
      <c r="E140" s="2">
        <v>1325000000</v>
      </c>
      <c r="F140" s="369"/>
    </row>
    <row r="141" spans="1:7" ht="15.75" x14ac:dyDescent="0.25">
      <c r="A141"/>
      <c r="B141" s="119" t="s">
        <v>29</v>
      </c>
      <c r="C141" s="111" t="s">
        <v>184</v>
      </c>
      <c r="D141" s="113">
        <v>274100000</v>
      </c>
      <c r="E141" s="2">
        <f>SUM(E142:E146)</f>
        <v>2947813000</v>
      </c>
      <c r="F141" s="369"/>
    </row>
    <row r="142" spans="1:7" x14ac:dyDescent="0.25">
      <c r="A142"/>
      <c r="B142" s="119" t="s">
        <v>22</v>
      </c>
      <c r="C142" s="117" t="s">
        <v>148</v>
      </c>
      <c r="D142" s="118">
        <v>75000000</v>
      </c>
      <c r="E142" s="2">
        <v>274104000</v>
      </c>
      <c r="F142" s="369"/>
    </row>
    <row r="143" spans="1:7" x14ac:dyDescent="0.25">
      <c r="A143"/>
      <c r="B143" s="119" t="s">
        <v>17</v>
      </c>
      <c r="C143" s="117" t="s">
        <v>146</v>
      </c>
      <c r="D143" s="118">
        <v>65000000</v>
      </c>
      <c r="E143" s="2">
        <v>74999950</v>
      </c>
      <c r="F143" s="369"/>
    </row>
    <row r="144" spans="1:7" x14ac:dyDescent="0.25">
      <c r="A144"/>
      <c r="B144" s="119" t="s">
        <v>490</v>
      </c>
      <c r="C144" s="117" t="s">
        <v>647</v>
      </c>
      <c r="D144" s="118">
        <v>970000000</v>
      </c>
      <c r="E144" s="2">
        <v>68000000</v>
      </c>
      <c r="F144" s="369"/>
    </row>
    <row r="145" spans="1:6" x14ac:dyDescent="0.25">
      <c r="A145"/>
      <c r="B145" s="119" t="s">
        <v>642</v>
      </c>
      <c r="C145" s="117" t="s">
        <v>648</v>
      </c>
      <c r="D145" s="118">
        <v>1447000000</v>
      </c>
      <c r="E145" s="2">
        <v>1064862950</v>
      </c>
      <c r="F145" s="369"/>
    </row>
    <row r="146" spans="1:6" ht="18.75" x14ac:dyDescent="0.3">
      <c r="A146" s="123" t="s">
        <v>640</v>
      </c>
      <c r="B146" s="124" t="s">
        <v>639</v>
      </c>
      <c r="C146" s="125"/>
      <c r="D146" s="126">
        <v>4862500000</v>
      </c>
      <c r="E146" s="2">
        <v>1465846100</v>
      </c>
      <c r="F146" s="369"/>
    </row>
    <row r="147" spans="1:6" ht="15.75" x14ac:dyDescent="0.25">
      <c r="A147"/>
      <c r="B147" s="119" t="s">
        <v>29</v>
      </c>
      <c r="C147" s="111" t="s">
        <v>184</v>
      </c>
      <c r="D147" s="113">
        <v>442000000</v>
      </c>
      <c r="E147" s="2">
        <f>SUM(E148:E151)</f>
        <v>4730597000</v>
      </c>
      <c r="F147" s="369"/>
    </row>
    <row r="148" spans="1:6" x14ac:dyDescent="0.25">
      <c r="A148"/>
      <c r="B148" s="119" t="s">
        <v>22</v>
      </c>
      <c r="C148" s="117" t="s">
        <v>148</v>
      </c>
      <c r="D148" s="118">
        <v>105500000</v>
      </c>
      <c r="E148" s="2">
        <v>585480000</v>
      </c>
      <c r="F148" s="369"/>
    </row>
    <row r="149" spans="1:6" x14ac:dyDescent="0.25">
      <c r="A149"/>
      <c r="B149" s="119" t="s">
        <v>17</v>
      </c>
      <c r="C149" s="117" t="s">
        <v>146</v>
      </c>
      <c r="D149" s="118">
        <v>15000000</v>
      </c>
      <c r="E149" s="2">
        <v>105497000</v>
      </c>
      <c r="F149" s="369"/>
    </row>
    <row r="150" spans="1:6" x14ac:dyDescent="0.25">
      <c r="A150"/>
      <c r="B150" s="119" t="s">
        <v>642</v>
      </c>
      <c r="C150" s="117" t="s">
        <v>641</v>
      </c>
      <c r="D150" s="118">
        <v>4300000000</v>
      </c>
      <c r="E150" s="2">
        <v>18000000</v>
      </c>
      <c r="F150" s="369"/>
    </row>
    <row r="151" spans="1:6" ht="18.75" x14ac:dyDescent="0.3">
      <c r="A151" s="123" t="s">
        <v>1007</v>
      </c>
      <c r="B151" s="124" t="s">
        <v>1006</v>
      </c>
      <c r="C151" s="125"/>
      <c r="D151" s="126">
        <v>1826000000</v>
      </c>
      <c r="E151" s="2">
        <v>4021620000</v>
      </c>
      <c r="F151" s="369"/>
    </row>
    <row r="152" spans="1:6" ht="15.75" x14ac:dyDescent="0.25">
      <c r="A152"/>
      <c r="B152" s="119" t="s">
        <v>29</v>
      </c>
      <c r="C152" s="111" t="s">
        <v>184</v>
      </c>
      <c r="D152" s="113">
        <v>256000000</v>
      </c>
      <c r="E152" s="2">
        <f>SUM(E153:E157)</f>
        <v>2240570000</v>
      </c>
      <c r="F152" s="369"/>
    </row>
    <row r="153" spans="1:6" x14ac:dyDescent="0.25">
      <c r="A153"/>
      <c r="B153" s="119" t="s">
        <v>22</v>
      </c>
      <c r="C153" s="117" t="s">
        <v>148</v>
      </c>
      <c r="D153" s="118">
        <v>100000000</v>
      </c>
      <c r="E153" s="2">
        <v>259120000</v>
      </c>
      <c r="F153" s="369"/>
    </row>
    <row r="154" spans="1:6" x14ac:dyDescent="0.25">
      <c r="A154"/>
      <c r="B154" s="119" t="s">
        <v>17</v>
      </c>
      <c r="C154" s="117" t="s">
        <v>146</v>
      </c>
      <c r="D154" s="118">
        <v>15000000</v>
      </c>
      <c r="E154" s="2">
        <v>100000000</v>
      </c>
      <c r="F154" s="369"/>
    </row>
    <row r="155" spans="1:6" x14ac:dyDescent="0.25">
      <c r="A155"/>
      <c r="B155" s="119" t="s">
        <v>124</v>
      </c>
      <c r="C155" s="117" t="s">
        <v>2670</v>
      </c>
      <c r="D155" s="118">
        <v>1005000000</v>
      </c>
      <c r="E155" s="2">
        <v>18000000</v>
      </c>
      <c r="F155" s="369"/>
    </row>
    <row r="156" spans="1:6" x14ac:dyDescent="0.25">
      <c r="A156"/>
      <c r="B156" s="119" t="s">
        <v>1113</v>
      </c>
      <c r="C156" s="117" t="s">
        <v>3323</v>
      </c>
      <c r="D156" s="118">
        <v>450000000</v>
      </c>
      <c r="E156" s="2">
        <v>1416325000</v>
      </c>
      <c r="F156" s="369"/>
    </row>
    <row r="157" spans="1:6" ht="18.75" x14ac:dyDescent="0.3">
      <c r="A157" s="123" t="s">
        <v>1024</v>
      </c>
      <c r="B157" s="124" t="s">
        <v>1008</v>
      </c>
      <c r="C157" s="125"/>
      <c r="D157" s="126">
        <v>6391000000</v>
      </c>
      <c r="E157" s="2">
        <v>447125000</v>
      </c>
      <c r="F157" s="369"/>
    </row>
    <row r="158" spans="1:6" ht="15.75" x14ac:dyDescent="0.25">
      <c r="A158"/>
      <c r="B158" s="119" t="s">
        <v>29</v>
      </c>
      <c r="C158" s="111" t="s">
        <v>184</v>
      </c>
      <c r="D158" s="113">
        <v>1163500000</v>
      </c>
      <c r="E158" s="2">
        <f>SUM(E159:E163)</f>
        <v>7171138000</v>
      </c>
      <c r="F158" s="369"/>
    </row>
    <row r="159" spans="1:6" x14ac:dyDescent="0.25">
      <c r="A159"/>
      <c r="B159" s="119" t="s">
        <v>22</v>
      </c>
      <c r="C159" s="117" t="s">
        <v>148</v>
      </c>
      <c r="D159" s="118">
        <v>135000000</v>
      </c>
      <c r="E159" s="2">
        <v>1534240000</v>
      </c>
      <c r="F159" s="369"/>
    </row>
    <row r="160" spans="1:6" x14ac:dyDescent="0.25">
      <c r="A160"/>
      <c r="B160" s="119" t="s">
        <v>17</v>
      </c>
      <c r="C160" s="117" t="s">
        <v>146</v>
      </c>
      <c r="D160" s="118">
        <v>15000000</v>
      </c>
      <c r="E160" s="2">
        <v>85000000</v>
      </c>
      <c r="F160" s="369"/>
    </row>
    <row r="161" spans="1:7" s="128" customFormat="1" x14ac:dyDescent="0.25">
      <c r="A161"/>
      <c r="B161" s="119" t="s">
        <v>173</v>
      </c>
      <c r="C161" s="117" t="s">
        <v>1020</v>
      </c>
      <c r="D161" s="118">
        <v>2770500000</v>
      </c>
      <c r="E161" s="2">
        <v>18000000</v>
      </c>
      <c r="F161" s="369"/>
      <c r="G161" s="114"/>
    </row>
    <row r="162" spans="1:7" x14ac:dyDescent="0.25">
      <c r="A162"/>
      <c r="B162" s="119" t="s">
        <v>111</v>
      </c>
      <c r="C162" s="117" t="s">
        <v>2672</v>
      </c>
      <c r="D162" s="118">
        <v>2307000000</v>
      </c>
      <c r="E162" s="2">
        <v>3804579200</v>
      </c>
      <c r="F162" s="369"/>
    </row>
    <row r="163" spans="1:7" ht="18.75" x14ac:dyDescent="0.3">
      <c r="A163" s="123" t="s">
        <v>102</v>
      </c>
      <c r="B163" s="124" t="s">
        <v>650</v>
      </c>
      <c r="C163" s="125"/>
      <c r="D163" s="126">
        <v>1996504000</v>
      </c>
      <c r="E163" s="2">
        <v>1729318800</v>
      </c>
      <c r="F163" s="369"/>
    </row>
    <row r="164" spans="1:7" ht="15.75" x14ac:dyDescent="0.25">
      <c r="A164"/>
      <c r="B164" s="119" t="s">
        <v>29</v>
      </c>
      <c r="C164" s="111" t="s">
        <v>184</v>
      </c>
      <c r="D164" s="113">
        <v>298862000</v>
      </c>
      <c r="E164" s="2">
        <f>SUM(E165:E169)</f>
        <v>1999504000</v>
      </c>
      <c r="F164" s="369"/>
    </row>
    <row r="165" spans="1:7" x14ac:dyDescent="0.25">
      <c r="A165"/>
      <c r="B165" s="119" t="s">
        <v>22</v>
      </c>
      <c r="C165" s="117" t="s">
        <v>148</v>
      </c>
      <c r="D165" s="118">
        <v>81500000</v>
      </c>
      <c r="E165" s="2">
        <v>322666500</v>
      </c>
      <c r="F165" s="369"/>
    </row>
    <row r="166" spans="1:7" x14ac:dyDescent="0.25">
      <c r="A166"/>
      <c r="B166" s="119" t="s">
        <v>17</v>
      </c>
      <c r="C166" s="117" t="s">
        <v>146</v>
      </c>
      <c r="D166" s="118">
        <v>15000000</v>
      </c>
      <c r="E166" s="2">
        <v>57181200</v>
      </c>
      <c r="F166" s="369"/>
    </row>
    <row r="167" spans="1:7" x14ac:dyDescent="0.25">
      <c r="A167"/>
      <c r="B167" s="119" t="s">
        <v>92</v>
      </c>
      <c r="C167" s="117" t="s">
        <v>651</v>
      </c>
      <c r="D167" s="118">
        <v>471142000</v>
      </c>
      <c r="E167" s="2">
        <v>11893950</v>
      </c>
      <c r="F167" s="369"/>
    </row>
    <row r="168" spans="1:7" x14ac:dyDescent="0.25">
      <c r="A168"/>
      <c r="B168" s="119" t="s">
        <v>649</v>
      </c>
      <c r="C168" s="117" t="s">
        <v>2675</v>
      </c>
      <c r="D168" s="118">
        <v>1130000000</v>
      </c>
      <c r="E168" s="2">
        <v>659357500</v>
      </c>
      <c r="F168" s="369"/>
    </row>
    <row r="169" spans="1:7" ht="18.75" x14ac:dyDescent="0.3">
      <c r="A169" s="123" t="s">
        <v>1093</v>
      </c>
      <c r="B169" s="124" t="s">
        <v>101</v>
      </c>
      <c r="C169" s="125"/>
      <c r="D169" s="126">
        <v>2511950000</v>
      </c>
      <c r="E169" s="2">
        <v>948404850</v>
      </c>
      <c r="F169" s="369"/>
    </row>
    <row r="170" spans="1:7" ht="15.75" x14ac:dyDescent="0.25">
      <c r="A170"/>
      <c r="B170" s="119" t="s">
        <v>29</v>
      </c>
      <c r="C170" s="111" t="s">
        <v>184</v>
      </c>
      <c r="D170" s="113">
        <v>186950000</v>
      </c>
      <c r="E170" s="2">
        <f>SUM(E171:E175)</f>
        <v>2829950000</v>
      </c>
      <c r="F170" s="369"/>
    </row>
    <row r="171" spans="1:7" x14ac:dyDescent="0.25">
      <c r="A171"/>
      <c r="B171" s="119" t="s">
        <v>22</v>
      </c>
      <c r="C171" s="117" t="s">
        <v>148</v>
      </c>
      <c r="D171" s="118">
        <v>85000000</v>
      </c>
      <c r="E171" s="2">
        <v>192649600</v>
      </c>
      <c r="F171" s="369"/>
    </row>
    <row r="172" spans="1:7" x14ac:dyDescent="0.25">
      <c r="A172"/>
      <c r="B172" s="119" t="s">
        <v>17</v>
      </c>
      <c r="C172" s="117" t="s">
        <v>146</v>
      </c>
      <c r="D172" s="118">
        <v>15000000</v>
      </c>
      <c r="E172" s="2">
        <v>84700400</v>
      </c>
      <c r="F172" s="369"/>
    </row>
    <row r="173" spans="1:7" x14ac:dyDescent="0.25">
      <c r="A173"/>
      <c r="B173" s="119" t="s">
        <v>26</v>
      </c>
      <c r="C173" s="117" t="s">
        <v>2676</v>
      </c>
      <c r="D173" s="118">
        <v>1065000000</v>
      </c>
      <c r="E173" s="2">
        <v>13000000</v>
      </c>
      <c r="F173" s="369"/>
    </row>
    <row r="174" spans="1:7" x14ac:dyDescent="0.25">
      <c r="A174"/>
      <c r="B174" s="119" t="s">
        <v>12</v>
      </c>
      <c r="C174" s="117" t="s">
        <v>157</v>
      </c>
      <c r="D174" s="118">
        <v>1160000000</v>
      </c>
      <c r="E174" s="2">
        <v>1065000000</v>
      </c>
      <c r="F174" s="369"/>
    </row>
    <row r="175" spans="1:7" ht="18.75" x14ac:dyDescent="0.3">
      <c r="A175" s="123" t="s">
        <v>307</v>
      </c>
      <c r="B175" s="124" t="s">
        <v>305</v>
      </c>
      <c r="C175" s="125"/>
      <c r="D175" s="126">
        <v>43888466200</v>
      </c>
      <c r="E175" s="2">
        <v>1474600000</v>
      </c>
      <c r="F175" s="369"/>
    </row>
    <row r="176" spans="1:7" ht="15.75" x14ac:dyDescent="0.25">
      <c r="A176"/>
      <c r="B176" s="119" t="s">
        <v>29</v>
      </c>
      <c r="C176" s="111" t="s">
        <v>184</v>
      </c>
      <c r="D176" s="113">
        <v>5249415200</v>
      </c>
      <c r="E176" s="2">
        <f>SUM(E177:E180)</f>
        <v>48765053000</v>
      </c>
      <c r="F176" s="369"/>
    </row>
    <row r="177" spans="1:6" x14ac:dyDescent="0.25">
      <c r="A177"/>
      <c r="B177" s="119" t="s">
        <v>22</v>
      </c>
      <c r="C177" s="117" t="s">
        <v>148</v>
      </c>
      <c r="D177" s="118">
        <v>6084528000</v>
      </c>
      <c r="E177" s="2">
        <v>6442704700</v>
      </c>
      <c r="F177" s="369"/>
    </row>
    <row r="178" spans="1:6" x14ac:dyDescent="0.25">
      <c r="A178"/>
      <c r="B178" s="119" t="s">
        <v>17</v>
      </c>
      <c r="C178" s="117" t="s">
        <v>146</v>
      </c>
      <c r="D178" s="118">
        <v>115000000</v>
      </c>
      <c r="E178" s="2">
        <v>7604768300</v>
      </c>
      <c r="F178" s="369"/>
    </row>
    <row r="179" spans="1:6" x14ac:dyDescent="0.25">
      <c r="A179"/>
      <c r="B179" s="119" t="s">
        <v>26</v>
      </c>
      <c r="C179" s="117" t="s">
        <v>345</v>
      </c>
      <c r="D179" s="118">
        <v>32439523000</v>
      </c>
      <c r="E179" s="2">
        <v>189634000</v>
      </c>
      <c r="F179" s="369"/>
    </row>
    <row r="180" spans="1:6" ht="18.75" x14ac:dyDescent="0.3">
      <c r="A180" s="123" t="s">
        <v>510</v>
      </c>
      <c r="B180" s="124" t="s">
        <v>508</v>
      </c>
      <c r="C180" s="125"/>
      <c r="D180" s="126">
        <v>6353660000</v>
      </c>
      <c r="E180" s="2">
        <v>34527946000</v>
      </c>
      <c r="F180" s="369"/>
    </row>
    <row r="181" spans="1:6" ht="15.75" x14ac:dyDescent="0.25">
      <c r="A181"/>
      <c r="B181" s="119" t="s">
        <v>29</v>
      </c>
      <c r="C181" s="111" t="s">
        <v>184</v>
      </c>
      <c r="D181" s="113">
        <v>452930000</v>
      </c>
      <c r="E181" s="2">
        <f>SUM(E182:E186)</f>
        <v>7426895000</v>
      </c>
      <c r="F181" s="369"/>
    </row>
    <row r="182" spans="1:6" x14ac:dyDescent="0.25">
      <c r="A182"/>
      <c r="B182" s="119" t="s">
        <v>22</v>
      </c>
      <c r="C182" s="117" t="s">
        <v>148</v>
      </c>
      <c r="D182" s="118">
        <v>205730000</v>
      </c>
      <c r="E182" s="2">
        <v>490317550</v>
      </c>
      <c r="F182" s="369"/>
    </row>
    <row r="183" spans="1:6" x14ac:dyDescent="0.25">
      <c r="A183"/>
      <c r="B183" s="119" t="s">
        <v>17</v>
      </c>
      <c r="C183" s="117" t="s">
        <v>146</v>
      </c>
      <c r="D183" s="118">
        <v>20000000</v>
      </c>
      <c r="E183" s="2">
        <v>280658000</v>
      </c>
      <c r="F183" s="369"/>
    </row>
    <row r="184" spans="1:6" x14ac:dyDescent="0.25">
      <c r="A184"/>
      <c r="B184" s="119" t="s">
        <v>30</v>
      </c>
      <c r="C184" s="117" t="s">
        <v>1115</v>
      </c>
      <c r="D184" s="118">
        <v>5525000000</v>
      </c>
      <c r="E184" s="2">
        <v>13000000</v>
      </c>
      <c r="F184" s="369"/>
    </row>
    <row r="185" spans="1:6" x14ac:dyDescent="0.25">
      <c r="A185"/>
      <c r="B185" s="119" t="s">
        <v>20</v>
      </c>
      <c r="C185" s="117" t="s">
        <v>1674</v>
      </c>
      <c r="D185" s="118">
        <v>150000000</v>
      </c>
      <c r="E185" s="2">
        <v>6599905450</v>
      </c>
      <c r="F185" s="369"/>
    </row>
    <row r="186" spans="1:6" ht="18.75" x14ac:dyDescent="0.3">
      <c r="A186" s="123" t="s">
        <v>790</v>
      </c>
      <c r="B186" s="124" t="s">
        <v>788</v>
      </c>
      <c r="C186" s="125"/>
      <c r="D186" s="126">
        <v>2569420000</v>
      </c>
      <c r="E186" s="2">
        <v>43014000</v>
      </c>
      <c r="F186" s="369"/>
    </row>
    <row r="187" spans="1:6" ht="15.75" x14ac:dyDescent="0.25">
      <c r="A187"/>
      <c r="B187" s="119" t="s">
        <v>29</v>
      </c>
      <c r="C187" s="111" t="s">
        <v>184</v>
      </c>
      <c r="D187" s="113">
        <v>1428420000</v>
      </c>
      <c r="E187" s="2">
        <f>SUM(E188:E192)</f>
        <v>2809420000</v>
      </c>
      <c r="F187" s="369"/>
    </row>
    <row r="188" spans="1:6" x14ac:dyDescent="0.25">
      <c r="A188"/>
      <c r="B188" s="119" t="s">
        <v>22</v>
      </c>
      <c r="C188" s="117" t="s">
        <v>148</v>
      </c>
      <c r="D188" s="118">
        <v>621000000</v>
      </c>
      <c r="E188" s="2">
        <v>1491240000</v>
      </c>
      <c r="F188" s="369"/>
    </row>
    <row r="189" spans="1:6" x14ac:dyDescent="0.25">
      <c r="A189"/>
      <c r="B189" s="119" t="s">
        <v>17</v>
      </c>
      <c r="C189" s="117" t="s">
        <v>146</v>
      </c>
      <c r="D189" s="118">
        <v>15000000</v>
      </c>
      <c r="E189" s="2">
        <v>840180000</v>
      </c>
      <c r="F189" s="369"/>
    </row>
    <row r="190" spans="1:6" x14ac:dyDescent="0.25">
      <c r="A190"/>
      <c r="B190" s="119" t="s">
        <v>12</v>
      </c>
      <c r="C190" s="117" t="s">
        <v>810</v>
      </c>
      <c r="D190" s="118">
        <v>255000000</v>
      </c>
      <c r="E190" s="2">
        <v>15000000</v>
      </c>
      <c r="F190" s="369"/>
    </row>
    <row r="191" spans="1:6" x14ac:dyDescent="0.25">
      <c r="A191"/>
      <c r="B191" s="119" t="s">
        <v>92</v>
      </c>
      <c r="C191" s="117" t="s">
        <v>815</v>
      </c>
      <c r="D191" s="118">
        <v>250000000</v>
      </c>
      <c r="E191" s="2">
        <v>255000000</v>
      </c>
      <c r="F191" s="369"/>
    </row>
    <row r="192" spans="1:6" ht="18.75" x14ac:dyDescent="0.3">
      <c r="A192" s="123" t="s">
        <v>1077</v>
      </c>
      <c r="B192" s="124" t="s">
        <v>1026</v>
      </c>
      <c r="C192" s="125"/>
      <c r="D192" s="126">
        <v>33983234200</v>
      </c>
      <c r="E192" s="2">
        <v>208000000</v>
      </c>
      <c r="F192" s="369"/>
    </row>
    <row r="193" spans="1:6" ht="15.75" x14ac:dyDescent="0.25">
      <c r="A193"/>
      <c r="B193" s="119" t="s">
        <v>29</v>
      </c>
      <c r="C193" s="111" t="s">
        <v>184</v>
      </c>
      <c r="D193" s="113">
        <v>9340000000</v>
      </c>
      <c r="E193" s="2">
        <f>SUM(E194:E197)</f>
        <v>37503650000</v>
      </c>
      <c r="F193" s="369"/>
    </row>
    <row r="194" spans="1:6" x14ac:dyDescent="0.25">
      <c r="A194"/>
      <c r="B194" s="119" t="s">
        <v>22</v>
      </c>
      <c r="C194" s="117" t="s">
        <v>148</v>
      </c>
      <c r="D194" s="118">
        <v>11700000000</v>
      </c>
      <c r="E194" s="2">
        <v>10618412000</v>
      </c>
      <c r="F194" s="369"/>
    </row>
    <row r="195" spans="1:6" x14ac:dyDescent="0.25">
      <c r="A195"/>
      <c r="B195" s="119" t="s">
        <v>17</v>
      </c>
      <c r="C195" s="117" t="s">
        <v>146</v>
      </c>
      <c r="D195" s="118">
        <v>20000000</v>
      </c>
      <c r="E195" s="2">
        <v>12540187100</v>
      </c>
      <c r="F195" s="369"/>
    </row>
    <row r="196" spans="1:6" x14ac:dyDescent="0.25">
      <c r="A196"/>
      <c r="B196" s="119" t="s">
        <v>46</v>
      </c>
      <c r="C196" s="117" t="s">
        <v>1261</v>
      </c>
      <c r="D196" s="118">
        <v>12923234200</v>
      </c>
      <c r="E196" s="2">
        <v>9054800</v>
      </c>
      <c r="F196" s="369"/>
    </row>
    <row r="197" spans="1:6" ht="18.75" x14ac:dyDescent="0.3">
      <c r="A197" s="123" t="s">
        <v>507</v>
      </c>
      <c r="B197" s="124" t="s">
        <v>506</v>
      </c>
      <c r="C197" s="125"/>
      <c r="D197" s="126">
        <v>7388420000</v>
      </c>
      <c r="E197" s="2">
        <v>14335996100</v>
      </c>
      <c r="F197" s="369"/>
    </row>
    <row r="198" spans="1:6" ht="15.75" x14ac:dyDescent="0.25">
      <c r="A198"/>
      <c r="B198" s="119" t="s">
        <v>29</v>
      </c>
      <c r="C198" s="111" t="s">
        <v>184</v>
      </c>
      <c r="D198" s="113">
        <v>1027420000</v>
      </c>
      <c r="E198" s="2">
        <f>SUM(E199:E203)</f>
        <v>25972489000</v>
      </c>
      <c r="F198" s="369"/>
    </row>
    <row r="199" spans="1:6" x14ac:dyDescent="0.25">
      <c r="A199"/>
      <c r="B199" s="119" t="s">
        <v>22</v>
      </c>
      <c r="C199" s="117" t="s">
        <v>148</v>
      </c>
      <c r="D199" s="118">
        <v>888000000</v>
      </c>
      <c r="E199" s="2">
        <v>972649600</v>
      </c>
      <c r="F199" s="369"/>
    </row>
    <row r="200" spans="1:6" x14ac:dyDescent="0.25">
      <c r="A200"/>
      <c r="B200" s="119" t="s">
        <v>17</v>
      </c>
      <c r="C200" s="117" t="s">
        <v>146</v>
      </c>
      <c r="D200" s="118">
        <v>23000000</v>
      </c>
      <c r="E200" s="2">
        <v>909600000</v>
      </c>
      <c r="F200" s="369"/>
    </row>
    <row r="201" spans="1:6" x14ac:dyDescent="0.25">
      <c r="A201"/>
      <c r="B201" s="119" t="s">
        <v>236</v>
      </c>
      <c r="C201" s="117" t="s">
        <v>2177</v>
      </c>
      <c r="D201" s="118">
        <v>4475000000</v>
      </c>
      <c r="E201" s="2">
        <v>23000000</v>
      </c>
      <c r="F201" s="369"/>
    </row>
    <row r="202" spans="1:6" x14ac:dyDescent="0.25">
      <c r="A202"/>
      <c r="B202" s="119" t="s">
        <v>633</v>
      </c>
      <c r="C202" s="117" t="s">
        <v>1367</v>
      </c>
      <c r="D202" s="118">
        <v>975000000</v>
      </c>
      <c r="E202" s="2">
        <v>23072509600</v>
      </c>
      <c r="F202" s="369"/>
    </row>
    <row r="203" spans="1:6" ht="18.75" x14ac:dyDescent="0.3">
      <c r="A203" s="123" t="s">
        <v>581</v>
      </c>
      <c r="B203" s="124" t="s">
        <v>579</v>
      </c>
      <c r="C203" s="125"/>
      <c r="D203" s="126">
        <v>1669854400</v>
      </c>
      <c r="E203" s="2">
        <v>994729800</v>
      </c>
      <c r="F203" s="369"/>
    </row>
    <row r="204" spans="1:6" ht="15.75" x14ac:dyDescent="0.25">
      <c r="A204"/>
      <c r="B204" s="119" t="s">
        <v>29</v>
      </c>
      <c r="C204" s="111" t="s">
        <v>184</v>
      </c>
      <c r="D204" s="113">
        <v>508539500</v>
      </c>
      <c r="E204" s="2">
        <f>SUM(E205:E210)</f>
        <v>1688604000</v>
      </c>
      <c r="F204" s="369"/>
    </row>
    <row r="205" spans="1:6" x14ac:dyDescent="0.25">
      <c r="A205"/>
      <c r="B205" s="119" t="s">
        <v>22</v>
      </c>
      <c r="C205" s="117" t="s">
        <v>148</v>
      </c>
      <c r="D205" s="118">
        <v>175035000</v>
      </c>
      <c r="E205" s="2">
        <v>579724000</v>
      </c>
      <c r="F205" s="369"/>
    </row>
    <row r="206" spans="1:6" x14ac:dyDescent="0.25">
      <c r="A206"/>
      <c r="B206" s="119" t="s">
        <v>17</v>
      </c>
      <c r="C206" s="117" t="s">
        <v>146</v>
      </c>
      <c r="D206" s="118">
        <v>15000000</v>
      </c>
      <c r="E206" s="2">
        <v>123750000</v>
      </c>
      <c r="F206" s="369"/>
    </row>
    <row r="207" spans="1:6" x14ac:dyDescent="0.25">
      <c r="A207"/>
      <c r="B207" s="119" t="s">
        <v>26</v>
      </c>
      <c r="C207" s="117" t="s">
        <v>263</v>
      </c>
      <c r="D207" s="118">
        <v>461751700</v>
      </c>
      <c r="E207" s="2">
        <v>18000000</v>
      </c>
      <c r="F207" s="369"/>
    </row>
    <row r="208" spans="1:6" x14ac:dyDescent="0.25">
      <c r="A208"/>
      <c r="B208" s="119" t="s">
        <v>46</v>
      </c>
      <c r="C208" s="117" t="s">
        <v>144</v>
      </c>
      <c r="D208" s="118">
        <v>165896600</v>
      </c>
      <c r="E208" s="2">
        <v>461702100</v>
      </c>
      <c r="F208" s="369"/>
    </row>
    <row r="209" spans="1:6" x14ac:dyDescent="0.25">
      <c r="A209"/>
      <c r="B209" s="119" t="s">
        <v>16</v>
      </c>
      <c r="C209" s="117" t="s">
        <v>607</v>
      </c>
      <c r="D209" s="118">
        <v>343631600</v>
      </c>
      <c r="E209" s="2">
        <v>165896300</v>
      </c>
      <c r="F209" s="369"/>
    </row>
    <row r="210" spans="1:6" ht="18.75" x14ac:dyDescent="0.3">
      <c r="A210" s="123" t="s">
        <v>820</v>
      </c>
      <c r="B210" s="124" t="s">
        <v>819</v>
      </c>
      <c r="C210" s="125"/>
      <c r="D210" s="126">
        <v>2354480000</v>
      </c>
      <c r="E210" s="2">
        <v>339531600</v>
      </c>
      <c r="F210" s="369"/>
    </row>
    <row r="211" spans="1:6" ht="15.75" x14ac:dyDescent="0.25">
      <c r="A211"/>
      <c r="B211" s="119" t="s">
        <v>29</v>
      </c>
      <c r="C211" s="111" t="s">
        <v>184</v>
      </c>
      <c r="D211" s="113">
        <v>558560000</v>
      </c>
      <c r="E211" s="2">
        <f>SUM(E212:E215)</f>
        <v>2595129000</v>
      </c>
      <c r="F211" s="369"/>
    </row>
    <row r="212" spans="1:6" x14ac:dyDescent="0.25">
      <c r="A212"/>
      <c r="B212" s="119" t="s">
        <v>22</v>
      </c>
      <c r="C212" s="117" t="s">
        <v>148</v>
      </c>
      <c r="D212" s="118">
        <v>224000000</v>
      </c>
      <c r="E212" s="2">
        <v>553313000</v>
      </c>
      <c r="F212" s="369"/>
    </row>
    <row r="213" spans="1:6" x14ac:dyDescent="0.25">
      <c r="A213"/>
      <c r="B213" s="119" t="s">
        <v>17</v>
      </c>
      <c r="C213" s="117" t="s">
        <v>146</v>
      </c>
      <c r="D213" s="118">
        <v>15000000</v>
      </c>
      <c r="E213" s="2">
        <v>180648000</v>
      </c>
      <c r="F213" s="369"/>
    </row>
    <row r="214" spans="1:6" x14ac:dyDescent="0.25">
      <c r="A214"/>
      <c r="B214" s="119" t="s">
        <v>76</v>
      </c>
      <c r="C214" s="117" t="s">
        <v>2690</v>
      </c>
      <c r="D214" s="118">
        <v>1556920000</v>
      </c>
      <c r="E214" s="2">
        <v>18000000</v>
      </c>
      <c r="F214" s="369"/>
    </row>
    <row r="215" spans="1:6" ht="18.75" x14ac:dyDescent="0.3">
      <c r="A215" s="123" t="s">
        <v>25</v>
      </c>
      <c r="B215" s="124" t="s">
        <v>24</v>
      </c>
      <c r="C215" s="125"/>
      <c r="D215" s="126">
        <v>8569440000</v>
      </c>
      <c r="E215" s="2">
        <v>1843168000</v>
      </c>
      <c r="F215" s="369"/>
    </row>
    <row r="216" spans="1:6" ht="15.75" x14ac:dyDescent="0.25">
      <c r="A216"/>
      <c r="B216" s="119" t="s">
        <v>29</v>
      </c>
      <c r="C216" s="111" t="s">
        <v>184</v>
      </c>
      <c r="D216" s="113">
        <v>670440000</v>
      </c>
      <c r="E216" s="2">
        <f>SUM(E217:E221)</f>
        <v>9377210000</v>
      </c>
      <c r="F216" s="369"/>
    </row>
    <row r="217" spans="1:6" x14ac:dyDescent="0.25">
      <c r="A217"/>
      <c r="B217" s="119" t="s">
        <v>22</v>
      </c>
      <c r="C217" s="117" t="s">
        <v>148</v>
      </c>
      <c r="D217" s="118">
        <v>195000000</v>
      </c>
      <c r="E217" s="2">
        <v>582500000</v>
      </c>
      <c r="F217" s="369"/>
    </row>
    <row r="218" spans="1:6" x14ac:dyDescent="0.25">
      <c r="A218"/>
      <c r="B218" s="119" t="s">
        <v>17</v>
      </c>
      <c r="C218" s="117" t="s">
        <v>146</v>
      </c>
      <c r="D218" s="118">
        <v>20000000</v>
      </c>
      <c r="E218" s="2">
        <v>157500000</v>
      </c>
      <c r="F218" s="369"/>
    </row>
    <row r="219" spans="1:6" x14ac:dyDescent="0.25">
      <c r="A219"/>
      <c r="B219" s="119" t="s">
        <v>26</v>
      </c>
      <c r="C219" s="117" t="s">
        <v>2692</v>
      </c>
      <c r="D219" s="118">
        <v>5944000000</v>
      </c>
      <c r="E219" s="2">
        <v>23000000</v>
      </c>
      <c r="F219" s="369"/>
    </row>
    <row r="220" spans="1:6" x14ac:dyDescent="0.25">
      <c r="A220"/>
      <c r="B220" s="119" t="s">
        <v>12</v>
      </c>
      <c r="C220" s="117" t="s">
        <v>2693</v>
      </c>
      <c r="D220" s="118">
        <v>1740000000</v>
      </c>
      <c r="E220" s="2">
        <v>1804680000</v>
      </c>
      <c r="F220" s="369"/>
    </row>
    <row r="221" spans="1:6" ht="18.75" x14ac:dyDescent="0.3">
      <c r="A221" s="123" t="s">
        <v>83</v>
      </c>
      <c r="B221" s="124" t="s">
        <v>82</v>
      </c>
      <c r="C221" s="125"/>
      <c r="D221" s="126">
        <v>4891650000</v>
      </c>
      <c r="E221" s="2">
        <v>6809530000</v>
      </c>
      <c r="F221" s="369"/>
    </row>
    <row r="222" spans="1:6" ht="15.75" x14ac:dyDescent="0.25">
      <c r="A222"/>
      <c r="B222" s="119" t="s">
        <v>29</v>
      </c>
      <c r="C222" s="111" t="s">
        <v>184</v>
      </c>
      <c r="D222" s="113">
        <v>624650000</v>
      </c>
      <c r="E222" s="2">
        <f>SUM(E223:E228)</f>
        <v>5298488000</v>
      </c>
      <c r="F222" s="369"/>
    </row>
    <row r="223" spans="1:6" x14ac:dyDescent="0.25">
      <c r="A223"/>
      <c r="B223" s="119" t="s">
        <v>22</v>
      </c>
      <c r="C223" s="117" t="s">
        <v>148</v>
      </c>
      <c r="D223" s="118">
        <v>272000000</v>
      </c>
      <c r="E223" s="2">
        <v>665367600</v>
      </c>
      <c r="F223" s="369"/>
    </row>
    <row r="224" spans="1:6" x14ac:dyDescent="0.25">
      <c r="A224"/>
      <c r="B224" s="119" t="s">
        <v>17</v>
      </c>
      <c r="C224" s="117" t="s">
        <v>146</v>
      </c>
      <c r="D224" s="118">
        <v>20000000</v>
      </c>
      <c r="E224" s="2">
        <v>246102000</v>
      </c>
      <c r="F224" s="369"/>
    </row>
    <row r="225" spans="1:7" x14ac:dyDescent="0.25">
      <c r="A225"/>
      <c r="B225" s="119" t="s">
        <v>26</v>
      </c>
      <c r="C225" s="117" t="s">
        <v>2772</v>
      </c>
      <c r="D225" s="118">
        <v>2520000000</v>
      </c>
      <c r="E225" s="2">
        <v>23000000</v>
      </c>
      <c r="F225" s="369"/>
    </row>
    <row r="226" spans="1:7" x14ac:dyDescent="0.25">
      <c r="A226"/>
      <c r="B226" s="119" t="s">
        <v>12</v>
      </c>
      <c r="C226" s="117" t="s">
        <v>2776</v>
      </c>
      <c r="D226" s="118">
        <v>1100000000</v>
      </c>
      <c r="E226" s="2">
        <v>2536085600</v>
      </c>
      <c r="F226" s="369"/>
    </row>
    <row r="227" spans="1:7" x14ac:dyDescent="0.25">
      <c r="A227"/>
      <c r="B227" s="119" t="s">
        <v>46</v>
      </c>
      <c r="C227" s="117" t="s">
        <v>2773</v>
      </c>
      <c r="D227" s="118">
        <v>355000000</v>
      </c>
      <c r="E227" s="2">
        <v>1472932800</v>
      </c>
      <c r="F227" s="369"/>
    </row>
    <row r="228" spans="1:7" ht="18.75" x14ac:dyDescent="0.3">
      <c r="A228" s="123" t="s">
        <v>363</v>
      </c>
      <c r="B228" s="124" t="s">
        <v>361</v>
      </c>
      <c r="C228" s="125"/>
      <c r="D228" s="126">
        <v>2470980000</v>
      </c>
      <c r="E228" s="2">
        <v>355000000</v>
      </c>
      <c r="F228" s="369"/>
    </row>
    <row r="229" spans="1:7" s="128" customFormat="1" ht="15.75" x14ac:dyDescent="0.25">
      <c r="A229"/>
      <c r="B229" s="119" t="s">
        <v>29</v>
      </c>
      <c r="C229" s="111" t="s">
        <v>184</v>
      </c>
      <c r="D229" s="113">
        <v>715980000</v>
      </c>
      <c r="E229" s="2">
        <f>SUM(E230:E234)</f>
        <v>2448696000</v>
      </c>
      <c r="F229" s="369"/>
      <c r="G229" s="114"/>
    </row>
    <row r="230" spans="1:7" x14ac:dyDescent="0.25">
      <c r="A230"/>
      <c r="B230" s="119" t="s">
        <v>22</v>
      </c>
      <c r="C230" s="117" t="s">
        <v>148</v>
      </c>
      <c r="D230" s="118">
        <v>360000000</v>
      </c>
      <c r="E230" s="2">
        <v>701256000</v>
      </c>
      <c r="F230" s="369"/>
    </row>
    <row r="231" spans="1:7" x14ac:dyDescent="0.25">
      <c r="A231"/>
      <c r="B231" s="119" t="s">
        <v>17</v>
      </c>
      <c r="C231" s="117" t="s">
        <v>146</v>
      </c>
      <c r="D231" s="118">
        <v>20000000</v>
      </c>
      <c r="E231" s="2">
        <v>210000000</v>
      </c>
      <c r="F231" s="369"/>
    </row>
    <row r="232" spans="1:7" x14ac:dyDescent="0.25">
      <c r="A232"/>
      <c r="B232" s="119" t="s">
        <v>26</v>
      </c>
      <c r="C232" s="117" t="s">
        <v>2700</v>
      </c>
      <c r="D232" s="118">
        <v>1100000000</v>
      </c>
      <c r="E232" s="2">
        <v>23000000</v>
      </c>
      <c r="F232" s="369"/>
    </row>
    <row r="233" spans="1:7" x14ac:dyDescent="0.25">
      <c r="A233"/>
      <c r="B233" s="119" t="s">
        <v>30</v>
      </c>
      <c r="C233" s="117" t="s">
        <v>171</v>
      </c>
      <c r="D233" s="118">
        <v>275000000</v>
      </c>
      <c r="E233" s="2">
        <v>1239440000</v>
      </c>
      <c r="F233" s="369"/>
    </row>
    <row r="234" spans="1:7" ht="18.75" x14ac:dyDescent="0.3">
      <c r="A234" s="123" t="s">
        <v>138</v>
      </c>
      <c r="B234" s="124" t="s">
        <v>136</v>
      </c>
      <c r="C234" s="125"/>
      <c r="D234" s="126">
        <v>3417500000</v>
      </c>
      <c r="E234" s="2">
        <v>275000000</v>
      </c>
      <c r="F234" s="369"/>
    </row>
    <row r="235" spans="1:7" ht="15.75" x14ac:dyDescent="0.25">
      <c r="A235"/>
      <c r="B235" s="119" t="s">
        <v>29</v>
      </c>
      <c r="C235" s="111" t="s">
        <v>184</v>
      </c>
      <c r="D235" s="113">
        <v>677500000</v>
      </c>
      <c r="E235" s="2">
        <f>SUM(E236:E241)</f>
        <v>3447070000</v>
      </c>
      <c r="F235" s="369"/>
    </row>
    <row r="236" spans="1:7" x14ac:dyDescent="0.25">
      <c r="A236"/>
      <c r="B236" s="119" t="s">
        <v>22</v>
      </c>
      <c r="C236" s="117" t="s">
        <v>148</v>
      </c>
      <c r="D236" s="118">
        <v>475000000</v>
      </c>
      <c r="E236" s="2">
        <v>749125500</v>
      </c>
      <c r="F236" s="369"/>
    </row>
    <row r="237" spans="1:7" x14ac:dyDescent="0.25">
      <c r="A237"/>
      <c r="B237" s="119" t="s">
        <v>17</v>
      </c>
      <c r="C237" s="117" t="s">
        <v>146</v>
      </c>
      <c r="D237" s="118">
        <v>40000000</v>
      </c>
      <c r="E237" s="2">
        <v>464989500</v>
      </c>
      <c r="F237" s="369"/>
    </row>
    <row r="238" spans="1:7" x14ac:dyDescent="0.25">
      <c r="A238"/>
      <c r="B238" s="119" t="s">
        <v>46</v>
      </c>
      <c r="C238" s="117" t="s">
        <v>3397</v>
      </c>
      <c r="D238" s="118">
        <v>125000000</v>
      </c>
      <c r="E238" s="2">
        <v>43000000</v>
      </c>
      <c r="F238" s="369"/>
    </row>
    <row r="239" spans="1:7" x14ac:dyDescent="0.25">
      <c r="A239"/>
      <c r="B239" s="119" t="s">
        <v>16</v>
      </c>
      <c r="C239" s="117" t="s">
        <v>137</v>
      </c>
      <c r="D239" s="118">
        <v>1400000000</v>
      </c>
      <c r="E239" s="2">
        <v>125000000</v>
      </c>
      <c r="F239" s="369"/>
    </row>
    <row r="240" spans="1:7" x14ac:dyDescent="0.25">
      <c r="A240"/>
      <c r="B240" s="119" t="s">
        <v>30</v>
      </c>
      <c r="C240" s="117" t="s">
        <v>2777</v>
      </c>
      <c r="D240" s="118">
        <v>700000000</v>
      </c>
      <c r="E240" s="2">
        <v>1309305000</v>
      </c>
      <c r="F240" s="369"/>
    </row>
    <row r="241" spans="1:6" ht="18.75" x14ac:dyDescent="0.3">
      <c r="A241" s="123" t="s">
        <v>168</v>
      </c>
      <c r="B241" s="124" t="s">
        <v>167</v>
      </c>
      <c r="C241" s="125"/>
      <c r="D241" s="126">
        <v>2203977600</v>
      </c>
      <c r="E241" s="2">
        <v>755650000</v>
      </c>
      <c r="F241" s="369"/>
    </row>
    <row r="242" spans="1:6" ht="15.75" x14ac:dyDescent="0.25">
      <c r="A242"/>
      <c r="B242" s="119" t="s">
        <v>29</v>
      </c>
      <c r="C242" s="111" t="s">
        <v>184</v>
      </c>
      <c r="D242" s="113">
        <v>1189590000</v>
      </c>
      <c r="E242" s="2">
        <f>SUM(E243:E247)</f>
        <v>2276975000</v>
      </c>
      <c r="F242" s="369"/>
    </row>
    <row r="243" spans="1:6" x14ac:dyDescent="0.25">
      <c r="A243"/>
      <c r="B243" s="119" t="s">
        <v>22</v>
      </c>
      <c r="C243" s="117" t="s">
        <v>148</v>
      </c>
      <c r="D243" s="118">
        <v>133775000</v>
      </c>
      <c r="E243" s="2">
        <v>1180689400</v>
      </c>
      <c r="F243" s="369"/>
    </row>
    <row r="244" spans="1:6" x14ac:dyDescent="0.25">
      <c r="A244"/>
      <c r="B244" s="119" t="s">
        <v>17</v>
      </c>
      <c r="C244" s="117" t="s">
        <v>146</v>
      </c>
      <c r="D244" s="118">
        <v>10000000</v>
      </c>
      <c r="E244" s="2">
        <v>159000000</v>
      </c>
      <c r="F244" s="369"/>
    </row>
    <row r="245" spans="1:6" x14ac:dyDescent="0.25">
      <c r="A245"/>
      <c r="B245" s="119" t="s">
        <v>26</v>
      </c>
      <c r="C245" s="117" t="s">
        <v>1367</v>
      </c>
      <c r="D245" s="118">
        <v>695612600</v>
      </c>
      <c r="E245" s="2">
        <v>11340000</v>
      </c>
      <c r="F245" s="369"/>
    </row>
    <row r="246" spans="1:6" x14ac:dyDescent="0.25">
      <c r="A246"/>
      <c r="B246" s="119" t="s">
        <v>16</v>
      </c>
      <c r="C246" s="117" t="s">
        <v>1379</v>
      </c>
      <c r="D246" s="118">
        <v>175000000</v>
      </c>
      <c r="E246" s="2">
        <v>741274175</v>
      </c>
      <c r="F246" s="369"/>
    </row>
    <row r="247" spans="1:6" ht="18.75" x14ac:dyDescent="0.3">
      <c r="A247" s="123" t="s">
        <v>106</v>
      </c>
      <c r="B247" s="124" t="s">
        <v>104</v>
      </c>
      <c r="C247" s="125"/>
      <c r="D247" s="126">
        <v>3352750000</v>
      </c>
      <c r="E247" s="2">
        <v>184671425</v>
      </c>
      <c r="F247" s="369"/>
    </row>
    <row r="248" spans="1:6" ht="15.75" x14ac:dyDescent="0.25">
      <c r="A248"/>
      <c r="B248" s="119" t="s">
        <v>29</v>
      </c>
      <c r="C248" s="111" t="s">
        <v>184</v>
      </c>
      <c r="D248" s="113">
        <v>984000000</v>
      </c>
      <c r="E248" s="2">
        <f>SUM(E249:E252)</f>
        <v>3318064000</v>
      </c>
      <c r="F248" s="369"/>
    </row>
    <row r="249" spans="1:6" x14ac:dyDescent="0.25">
      <c r="A249"/>
      <c r="B249" s="119" t="s">
        <v>22</v>
      </c>
      <c r="C249" s="117" t="s">
        <v>148</v>
      </c>
      <c r="D249" s="118">
        <v>540000000</v>
      </c>
      <c r="E249" s="2">
        <v>978000000</v>
      </c>
      <c r="F249" s="369"/>
    </row>
    <row r="250" spans="1:6" x14ac:dyDescent="0.25">
      <c r="A250"/>
      <c r="B250" s="119" t="s">
        <v>17</v>
      </c>
      <c r="C250" s="117" t="s">
        <v>146</v>
      </c>
      <c r="D250" s="118">
        <v>20000000</v>
      </c>
      <c r="E250" s="2">
        <v>540000000</v>
      </c>
      <c r="F250" s="369"/>
    </row>
    <row r="251" spans="1:6" x14ac:dyDescent="0.25">
      <c r="A251"/>
      <c r="B251" s="119" t="s">
        <v>26</v>
      </c>
      <c r="C251" s="117" t="s">
        <v>105</v>
      </c>
      <c r="D251" s="118">
        <v>1808750000</v>
      </c>
      <c r="E251" s="2">
        <v>23000000</v>
      </c>
      <c r="F251" s="369"/>
    </row>
    <row r="252" spans="1:6" ht="18.75" x14ac:dyDescent="0.3">
      <c r="A252" s="123" t="s">
        <v>11</v>
      </c>
      <c r="B252" s="124" t="s">
        <v>10</v>
      </c>
      <c r="C252" s="125"/>
      <c r="D252" s="126">
        <v>30996150000</v>
      </c>
      <c r="E252" s="2">
        <v>1777064000</v>
      </c>
      <c r="F252" s="369"/>
    </row>
    <row r="253" spans="1:6" ht="15.75" x14ac:dyDescent="0.25">
      <c r="A253"/>
      <c r="B253" s="119" t="s">
        <v>29</v>
      </c>
      <c r="C253" s="111" t="s">
        <v>184</v>
      </c>
      <c r="D253" s="113">
        <v>1113900000</v>
      </c>
      <c r="E253" s="2">
        <f>SUM(E254:E259)</f>
        <v>30813429000</v>
      </c>
      <c r="F253" s="369"/>
    </row>
    <row r="254" spans="1:6" x14ac:dyDescent="0.25">
      <c r="A254"/>
      <c r="B254" s="119" t="s">
        <v>22</v>
      </c>
      <c r="C254" s="117" t="s">
        <v>148</v>
      </c>
      <c r="D254" s="118">
        <v>152250000</v>
      </c>
      <c r="E254" s="2">
        <v>1151740000</v>
      </c>
      <c r="F254" s="369"/>
    </row>
    <row r="255" spans="1:6" x14ac:dyDescent="0.25">
      <c r="A255"/>
      <c r="B255" s="119" t="s">
        <v>17</v>
      </c>
      <c r="C255" s="117" t="s">
        <v>146</v>
      </c>
      <c r="D255" s="118">
        <v>20000000</v>
      </c>
      <c r="E255" s="2">
        <v>152250000</v>
      </c>
      <c r="F255" s="369"/>
    </row>
    <row r="256" spans="1:6" x14ac:dyDescent="0.25">
      <c r="A256"/>
      <c r="B256" s="119" t="s">
        <v>46</v>
      </c>
      <c r="C256" s="117" t="s">
        <v>2778</v>
      </c>
      <c r="D256" s="118">
        <v>10250000000</v>
      </c>
      <c r="E256" s="2">
        <v>23000000</v>
      </c>
      <c r="F256" s="369"/>
    </row>
    <row r="257" spans="1:7" x14ac:dyDescent="0.25">
      <c r="A257"/>
      <c r="B257" s="119" t="s">
        <v>16</v>
      </c>
      <c r="C257" s="117" t="s">
        <v>2708</v>
      </c>
      <c r="D257" s="118">
        <v>18560000000</v>
      </c>
      <c r="E257" s="2">
        <v>9856132000</v>
      </c>
      <c r="F257" s="369"/>
    </row>
    <row r="258" spans="1:7" x14ac:dyDescent="0.25">
      <c r="A258"/>
      <c r="B258" s="119" t="s">
        <v>37</v>
      </c>
      <c r="C258" s="117" t="s">
        <v>2728</v>
      </c>
      <c r="D258" s="118">
        <v>900000000</v>
      </c>
      <c r="E258" s="2">
        <v>18863586000</v>
      </c>
      <c r="F258" s="369"/>
    </row>
    <row r="259" spans="1:7" ht="18.75" x14ac:dyDescent="0.3">
      <c r="A259" s="123" t="s">
        <v>19</v>
      </c>
      <c r="B259" s="124" t="s">
        <v>18</v>
      </c>
      <c r="C259" s="125"/>
      <c r="D259" s="126">
        <v>18115093800</v>
      </c>
      <c r="E259" s="2">
        <v>766721000</v>
      </c>
      <c r="F259" s="369"/>
    </row>
    <row r="260" spans="1:7" ht="15.75" x14ac:dyDescent="0.25">
      <c r="A260"/>
      <c r="B260" s="119" t="s">
        <v>29</v>
      </c>
      <c r="C260" s="111" t="s">
        <v>184</v>
      </c>
      <c r="D260" s="113">
        <v>1301000000</v>
      </c>
      <c r="E260" s="2">
        <f>SUM(E261:E266)</f>
        <v>20901899300</v>
      </c>
      <c r="F260" s="369"/>
    </row>
    <row r="261" spans="1:7" x14ac:dyDescent="0.25">
      <c r="A261"/>
      <c r="B261" s="119" t="s">
        <v>22</v>
      </c>
      <c r="C261" s="117" t="s">
        <v>148</v>
      </c>
      <c r="D261" s="118">
        <v>112250000</v>
      </c>
      <c r="E261" s="2">
        <v>1203677300</v>
      </c>
      <c r="F261" s="369"/>
    </row>
    <row r="262" spans="1:7" s="128" customFormat="1" x14ac:dyDescent="0.25">
      <c r="A262"/>
      <c r="B262" s="119" t="s">
        <v>17</v>
      </c>
      <c r="C262" s="117" t="s">
        <v>146</v>
      </c>
      <c r="D262" s="118">
        <v>20000000</v>
      </c>
      <c r="E262" s="2">
        <v>262915000</v>
      </c>
      <c r="F262" s="369"/>
      <c r="G262" s="114"/>
    </row>
    <row r="263" spans="1:7" x14ac:dyDescent="0.25">
      <c r="A263"/>
      <c r="B263" s="119" t="s">
        <v>20</v>
      </c>
      <c r="C263" s="117" t="s">
        <v>3412</v>
      </c>
      <c r="D263" s="118">
        <v>14006843800</v>
      </c>
      <c r="E263" s="2">
        <v>23000000</v>
      </c>
      <c r="F263" s="369"/>
    </row>
    <row r="264" spans="1:7" x14ac:dyDescent="0.25">
      <c r="A264"/>
      <c r="B264" s="119" t="s">
        <v>35</v>
      </c>
      <c r="C264" s="117" t="s">
        <v>3413</v>
      </c>
      <c r="D264" s="118">
        <v>2000000000</v>
      </c>
      <c r="E264" s="2">
        <v>16177534000</v>
      </c>
      <c r="F264" s="369"/>
    </row>
    <row r="265" spans="1:7" x14ac:dyDescent="0.25">
      <c r="A265"/>
      <c r="B265" s="119" t="s">
        <v>76</v>
      </c>
      <c r="C265" s="117" t="s">
        <v>2784</v>
      </c>
      <c r="D265" s="118">
        <v>675000000</v>
      </c>
      <c r="E265" s="2">
        <v>2009773000</v>
      </c>
      <c r="F265" s="369"/>
    </row>
    <row r="266" spans="1:7" ht="18.75" x14ac:dyDescent="0.3">
      <c r="A266" s="123" t="s">
        <v>33</v>
      </c>
      <c r="B266" s="124" t="s">
        <v>32</v>
      </c>
      <c r="C266" s="125"/>
      <c r="D266" s="126">
        <v>10850000000</v>
      </c>
      <c r="E266" s="2">
        <v>1225000000</v>
      </c>
      <c r="F266" s="369"/>
    </row>
    <row r="267" spans="1:7" ht="15.75" x14ac:dyDescent="0.25">
      <c r="A267"/>
      <c r="B267" s="119" t="s">
        <v>29</v>
      </c>
      <c r="C267" s="111" t="s">
        <v>184</v>
      </c>
      <c r="D267" s="113">
        <v>584000000</v>
      </c>
      <c r="E267" s="2">
        <f>SUM(E268:E272)</f>
        <v>12335140000</v>
      </c>
      <c r="F267" s="369"/>
    </row>
    <row r="268" spans="1:7" x14ac:dyDescent="0.25">
      <c r="A268"/>
      <c r="B268" s="119" t="s">
        <v>22</v>
      </c>
      <c r="C268" s="117" t="s">
        <v>148</v>
      </c>
      <c r="D268" s="118">
        <v>696000000</v>
      </c>
      <c r="E268" s="2">
        <v>588680000</v>
      </c>
      <c r="F268" s="369"/>
    </row>
    <row r="269" spans="1:7" x14ac:dyDescent="0.25">
      <c r="A269"/>
      <c r="B269" s="119" t="s">
        <v>17</v>
      </c>
      <c r="C269" s="117" t="s">
        <v>146</v>
      </c>
      <c r="D269" s="118">
        <v>20000000</v>
      </c>
      <c r="E269" s="2">
        <v>648500000</v>
      </c>
      <c r="F269" s="369"/>
    </row>
    <row r="270" spans="1:7" x14ac:dyDescent="0.25">
      <c r="A270"/>
      <c r="B270" s="119" t="s">
        <v>26</v>
      </c>
      <c r="C270" s="117" t="s">
        <v>2715</v>
      </c>
      <c r="D270" s="118">
        <v>2700000000</v>
      </c>
      <c r="E270" s="2">
        <v>23000000</v>
      </c>
      <c r="F270" s="369"/>
    </row>
    <row r="271" spans="1:7" x14ac:dyDescent="0.25">
      <c r="A271"/>
      <c r="B271" s="119" t="s">
        <v>12</v>
      </c>
      <c r="C271" s="117" t="s">
        <v>3420</v>
      </c>
      <c r="D271" s="118">
        <v>6850000000</v>
      </c>
      <c r="E271" s="2">
        <v>3414040000</v>
      </c>
      <c r="F271" s="369"/>
    </row>
    <row r="272" spans="1:7" ht="18.75" x14ac:dyDescent="0.3">
      <c r="A272" s="123" t="s">
        <v>49</v>
      </c>
      <c r="B272" s="124" t="s">
        <v>48</v>
      </c>
      <c r="C272" s="125"/>
      <c r="D272" s="126">
        <v>4722140000</v>
      </c>
      <c r="E272" s="2">
        <v>7660920000</v>
      </c>
      <c r="F272" s="369"/>
    </row>
    <row r="273" spans="1:6" ht="15.75" x14ac:dyDescent="0.25">
      <c r="A273"/>
      <c r="B273" s="119" t="s">
        <v>29</v>
      </c>
      <c r="C273" s="111" t="s">
        <v>184</v>
      </c>
      <c r="D273" s="113">
        <v>606500000</v>
      </c>
      <c r="E273" s="2">
        <f>SUM(E274:E278)</f>
        <v>8339163250</v>
      </c>
      <c r="F273" s="369"/>
    </row>
    <row r="274" spans="1:6" x14ac:dyDescent="0.25">
      <c r="A274"/>
      <c r="B274" s="119" t="s">
        <v>22</v>
      </c>
      <c r="C274" s="117" t="s">
        <v>148</v>
      </c>
      <c r="D274" s="118">
        <v>221192000</v>
      </c>
      <c r="E274" s="2">
        <v>595524250</v>
      </c>
      <c r="F274" s="369"/>
    </row>
    <row r="275" spans="1:6" x14ac:dyDescent="0.25">
      <c r="A275"/>
      <c r="B275" s="119" t="s">
        <v>17</v>
      </c>
      <c r="C275" s="117" t="s">
        <v>146</v>
      </c>
      <c r="D275" s="118">
        <v>20000000</v>
      </c>
      <c r="E275" s="2">
        <v>220971000</v>
      </c>
      <c r="F275" s="369"/>
    </row>
    <row r="276" spans="1:6" x14ac:dyDescent="0.25">
      <c r="A276"/>
      <c r="B276" s="119" t="s">
        <v>26</v>
      </c>
      <c r="C276" s="117" t="s">
        <v>2785</v>
      </c>
      <c r="D276" s="118">
        <v>2424448000</v>
      </c>
      <c r="E276" s="2">
        <v>23000000</v>
      </c>
      <c r="F276" s="369"/>
    </row>
    <row r="277" spans="1:6" x14ac:dyDescent="0.25">
      <c r="A277"/>
      <c r="B277" s="119" t="s">
        <v>12</v>
      </c>
      <c r="C277" s="117" t="s">
        <v>3425</v>
      </c>
      <c r="D277" s="118">
        <v>1450000000</v>
      </c>
      <c r="E277" s="2">
        <v>3988863900</v>
      </c>
      <c r="F277" s="369"/>
    </row>
    <row r="278" spans="1:6" ht="18.75" x14ac:dyDescent="0.3">
      <c r="A278" s="123" t="s">
        <v>54</v>
      </c>
      <c r="B278" s="124" t="s">
        <v>53</v>
      </c>
      <c r="C278" s="125"/>
      <c r="D278" s="126">
        <v>24649780000</v>
      </c>
      <c r="E278" s="2">
        <f>3424481700+86322400</f>
        <v>3510804100</v>
      </c>
      <c r="F278" s="369"/>
    </row>
    <row r="279" spans="1:6" ht="15.75" x14ac:dyDescent="0.25">
      <c r="A279"/>
      <c r="B279" s="119" t="s">
        <v>29</v>
      </c>
      <c r="C279" s="111" t="s">
        <v>184</v>
      </c>
      <c r="D279" s="113">
        <v>1247500000</v>
      </c>
      <c r="E279" s="2">
        <f>SUM(E280:E285)</f>
        <v>42160589000</v>
      </c>
      <c r="F279" s="369"/>
    </row>
    <row r="280" spans="1:6" x14ac:dyDescent="0.25">
      <c r="A280"/>
      <c r="B280" s="119" t="s">
        <v>22</v>
      </c>
      <c r="C280" s="117" t="s">
        <v>148</v>
      </c>
      <c r="D280" s="118">
        <v>482008000</v>
      </c>
      <c r="E280" s="2">
        <v>1100193000</v>
      </c>
      <c r="F280" s="369"/>
    </row>
    <row r="281" spans="1:6" x14ac:dyDescent="0.25">
      <c r="A281"/>
      <c r="B281" s="119" t="s">
        <v>17</v>
      </c>
      <c r="C281" s="117" t="s">
        <v>146</v>
      </c>
      <c r="D281" s="118">
        <v>15000000</v>
      </c>
      <c r="E281" s="2">
        <v>322885000</v>
      </c>
      <c r="F281" s="369"/>
    </row>
    <row r="282" spans="1:6" x14ac:dyDescent="0.25">
      <c r="A282"/>
      <c r="B282" s="119" t="s">
        <v>30</v>
      </c>
      <c r="C282" s="117" t="s">
        <v>3428</v>
      </c>
      <c r="D282" s="118">
        <v>3350000000</v>
      </c>
      <c r="E282" s="2">
        <v>14425000</v>
      </c>
      <c r="F282" s="369"/>
    </row>
    <row r="283" spans="1:6" x14ac:dyDescent="0.25">
      <c r="A283"/>
      <c r="B283" s="119" t="s">
        <v>20</v>
      </c>
      <c r="C283" s="117" t="s">
        <v>3429</v>
      </c>
      <c r="D283" s="118">
        <v>18315272000</v>
      </c>
      <c r="E283" s="2">
        <v>11393330000</v>
      </c>
      <c r="F283" s="369"/>
    </row>
    <row r="284" spans="1:6" x14ac:dyDescent="0.25">
      <c r="A284"/>
      <c r="B284" s="119" t="s">
        <v>76</v>
      </c>
      <c r="C284" s="117" t="s">
        <v>3430</v>
      </c>
      <c r="D284" s="118">
        <v>1240000000</v>
      </c>
      <c r="E284" s="2">
        <v>27194450000</v>
      </c>
      <c r="F284" s="369"/>
    </row>
    <row r="285" spans="1:6" ht="18.75" x14ac:dyDescent="0.3">
      <c r="A285" s="123" t="s">
        <v>44</v>
      </c>
      <c r="B285" s="124" t="s">
        <v>41</v>
      </c>
      <c r="C285" s="125"/>
      <c r="D285" s="126">
        <v>7826000000</v>
      </c>
      <c r="E285" s="2">
        <v>2135306000</v>
      </c>
      <c r="F285" s="369"/>
    </row>
    <row r="286" spans="1:6" ht="15.75" x14ac:dyDescent="0.25">
      <c r="A286"/>
      <c r="B286" s="119" t="s">
        <v>29</v>
      </c>
      <c r="C286" s="111" t="s">
        <v>184</v>
      </c>
      <c r="D286" s="113">
        <v>701000000</v>
      </c>
      <c r="E286" s="2">
        <f>SUM(E287:E292)</f>
        <v>12782936000</v>
      </c>
      <c r="F286" s="369"/>
    </row>
    <row r="287" spans="1:6" x14ac:dyDescent="0.25">
      <c r="A287"/>
      <c r="B287" s="119" t="s">
        <v>22</v>
      </c>
      <c r="C287" s="117" t="s">
        <v>148</v>
      </c>
      <c r="D287" s="118">
        <v>174000000</v>
      </c>
      <c r="E287" s="2">
        <v>707719000</v>
      </c>
      <c r="F287" s="369"/>
    </row>
    <row r="288" spans="1:6" x14ac:dyDescent="0.25">
      <c r="A288"/>
      <c r="B288" s="119" t="s">
        <v>17</v>
      </c>
      <c r="C288" s="117" t="s">
        <v>146</v>
      </c>
      <c r="D288" s="118">
        <v>20000000</v>
      </c>
      <c r="E288" s="2">
        <v>179500000</v>
      </c>
      <c r="F288" s="369"/>
    </row>
    <row r="289" spans="1:7" x14ac:dyDescent="0.25">
      <c r="A289"/>
      <c r="B289" s="119" t="s">
        <v>26</v>
      </c>
      <c r="C289" s="117" t="s">
        <v>42</v>
      </c>
      <c r="D289" s="118">
        <v>730000000</v>
      </c>
      <c r="E289" s="2">
        <v>23000000</v>
      </c>
      <c r="F289" s="369"/>
    </row>
    <row r="290" spans="1:7" x14ac:dyDescent="0.25">
      <c r="A290"/>
      <c r="B290" s="119" t="s">
        <v>12</v>
      </c>
      <c r="C290" s="117" t="s">
        <v>2787</v>
      </c>
      <c r="D290" s="118">
        <v>491000000</v>
      </c>
      <c r="E290" s="2">
        <v>5083156000</v>
      </c>
      <c r="F290" s="369"/>
    </row>
    <row r="291" spans="1:7" x14ac:dyDescent="0.25">
      <c r="A291"/>
      <c r="B291" s="119" t="s">
        <v>46</v>
      </c>
      <c r="C291" s="117" t="s">
        <v>45</v>
      </c>
      <c r="D291" s="118">
        <v>5710000000</v>
      </c>
      <c r="E291" s="2">
        <v>445598000</v>
      </c>
      <c r="F291" s="369"/>
    </row>
    <row r="292" spans="1:7" x14ac:dyDescent="0.25">
      <c r="A292" s="117" t="s">
        <v>191</v>
      </c>
      <c r="B292"/>
      <c r="C292"/>
      <c r="D292" s="118">
        <v>836400290179</v>
      </c>
      <c r="E292" s="2">
        <v>6343963000</v>
      </c>
      <c r="F292" s="369"/>
    </row>
    <row r="293" spans="1:7" s="128" customFormat="1" x14ac:dyDescent="0.25">
      <c r="A293"/>
      <c r="B293"/>
      <c r="C293"/>
      <c r="D293"/>
      <c r="E293" s="2">
        <f>+E2+E11+E21+E27+E39+E47+E52+E58+E64+E73+E80+E86+E92+E99+E106+E112+E117+E123+E129+E135+E141+E147+E152+E158+E164+E170+E176+E181+E187+E193+E198+E204+E211+E216+E222+E229+E235+E242+E248+E253+E260+E267+E273+E279+E286</f>
        <v>981651706000</v>
      </c>
      <c r="F293" s="369"/>
      <c r="G293" s="114"/>
    </row>
    <row r="294" spans="1:7" x14ac:dyDescent="0.25">
      <c r="A294"/>
      <c r="B294"/>
      <c r="C294"/>
      <c r="D294"/>
      <c r="E294" s="2"/>
      <c r="F294" s="369"/>
    </row>
    <row r="295" spans="1:7" x14ac:dyDescent="0.25">
      <c r="A295"/>
      <c r="B295"/>
      <c r="C295"/>
      <c r="D295"/>
      <c r="E295" s="2"/>
    </row>
    <row r="296" spans="1:7" x14ac:dyDescent="0.25">
      <c r="D296" s="114"/>
      <c r="E296" s="2"/>
    </row>
    <row r="297" spans="1:7" x14ac:dyDescent="0.25">
      <c r="D297" s="114"/>
      <c r="E297" s="2"/>
    </row>
    <row r="298" spans="1:7" x14ac:dyDescent="0.25">
      <c r="D298" s="114"/>
      <c r="E298" s="2"/>
    </row>
    <row r="299" spans="1:7" x14ac:dyDescent="0.25">
      <c r="D299" s="114"/>
      <c r="E299" s="2"/>
    </row>
    <row r="300" spans="1:7" x14ac:dyDescent="0.25">
      <c r="D300" s="114"/>
      <c r="E300" s="2"/>
    </row>
    <row r="301" spans="1:7" x14ac:dyDescent="0.25">
      <c r="D301" s="114"/>
      <c r="E301" s="2"/>
    </row>
    <row r="302" spans="1:7" x14ac:dyDescent="0.25">
      <c r="D302" s="114"/>
      <c r="E302" s="2"/>
    </row>
    <row r="303" spans="1:7" x14ac:dyDescent="0.25">
      <c r="D303" s="114"/>
      <c r="E303" s="2"/>
    </row>
    <row r="304" spans="1:7" x14ac:dyDescent="0.25">
      <c r="D304" s="114"/>
      <c r="E304" s="2"/>
    </row>
    <row r="305" spans="4:5" x14ac:dyDescent="0.25">
      <c r="D305" s="114"/>
      <c r="E305" s="2"/>
    </row>
    <row r="306" spans="4:5" x14ac:dyDescent="0.25">
      <c r="D306" s="114"/>
      <c r="E306" s="2"/>
    </row>
    <row r="307" spans="4:5" x14ac:dyDescent="0.25">
      <c r="D307" s="114"/>
      <c r="E307" s="2"/>
    </row>
    <row r="308" spans="4:5" x14ac:dyDescent="0.25">
      <c r="D308" s="114"/>
      <c r="E308" s="2"/>
    </row>
    <row r="309" spans="4:5" x14ac:dyDescent="0.25">
      <c r="D309" s="114"/>
      <c r="E309" s="2"/>
    </row>
    <row r="310" spans="4:5" x14ac:dyDescent="0.25">
      <c r="D310" s="114"/>
      <c r="E310" s="2"/>
    </row>
    <row r="311" spans="4:5" x14ac:dyDescent="0.25">
      <c r="D311" s="114"/>
      <c r="E311" s="2"/>
    </row>
    <row r="312" spans="4:5" x14ac:dyDescent="0.25">
      <c r="D312" s="114"/>
      <c r="E312" s="2"/>
    </row>
    <row r="313" spans="4:5" x14ac:dyDescent="0.25">
      <c r="D313" s="114"/>
      <c r="E313" s="2"/>
    </row>
    <row r="314" spans="4:5" x14ac:dyDescent="0.25">
      <c r="D314" s="114"/>
      <c r="E314" s="2"/>
    </row>
    <row r="315" spans="4:5" x14ac:dyDescent="0.25">
      <c r="D315" s="114"/>
      <c r="E315" s="2"/>
    </row>
    <row r="316" spans="4:5" x14ac:dyDescent="0.25">
      <c r="D316" s="114"/>
      <c r="E316" s="2"/>
    </row>
    <row r="317" spans="4:5" x14ac:dyDescent="0.25">
      <c r="D317" s="114"/>
      <c r="E317" s="2"/>
    </row>
    <row r="318" spans="4:5" x14ac:dyDescent="0.25">
      <c r="D318" s="114"/>
      <c r="E318" s="2"/>
    </row>
    <row r="319" spans="4:5" x14ac:dyDescent="0.25">
      <c r="D319" s="114"/>
      <c r="E319" s="2"/>
    </row>
    <row r="320" spans="4:5" x14ac:dyDescent="0.25">
      <c r="D320" s="114"/>
      <c r="E320" s="2"/>
    </row>
    <row r="321" spans="1:7" x14ac:dyDescent="0.25">
      <c r="D321" s="114"/>
      <c r="E321" s="2"/>
    </row>
    <row r="322" spans="1:7" s="128" customFormat="1" x14ac:dyDescent="0.25">
      <c r="A322" s="114"/>
      <c r="B322" s="114"/>
      <c r="C322" s="114"/>
      <c r="D322" s="114"/>
      <c r="E322" s="2"/>
      <c r="F322" s="114"/>
      <c r="G322" s="114"/>
    </row>
    <row r="323" spans="1:7" x14ac:dyDescent="0.25">
      <c r="D323" s="114"/>
      <c r="E323" s="2"/>
    </row>
    <row r="324" spans="1:7" x14ac:dyDescent="0.25">
      <c r="D324" s="114"/>
      <c r="E324" s="2"/>
    </row>
    <row r="325" spans="1:7" x14ac:dyDescent="0.25">
      <c r="D325" s="114"/>
      <c r="E325" s="2"/>
    </row>
    <row r="326" spans="1:7" x14ac:dyDescent="0.25">
      <c r="D326" s="114"/>
      <c r="E326" s="2"/>
    </row>
    <row r="327" spans="1:7" x14ac:dyDescent="0.25">
      <c r="D327" s="114"/>
      <c r="E327" s="2"/>
    </row>
    <row r="328" spans="1:7" x14ac:dyDescent="0.25">
      <c r="D328" s="114"/>
      <c r="E328" s="2"/>
    </row>
    <row r="329" spans="1:7" x14ac:dyDescent="0.25">
      <c r="D329" s="114"/>
      <c r="E329" s="2"/>
    </row>
    <row r="330" spans="1:7" x14ac:dyDescent="0.25">
      <c r="D330" s="114"/>
      <c r="E330" s="2"/>
    </row>
    <row r="331" spans="1:7" x14ac:dyDescent="0.25">
      <c r="D331" s="114"/>
      <c r="E331" s="2"/>
    </row>
    <row r="332" spans="1:7" x14ac:dyDescent="0.25">
      <c r="D332" s="114"/>
      <c r="E332" s="2"/>
    </row>
    <row r="333" spans="1:7" x14ac:dyDescent="0.25">
      <c r="D333" s="114"/>
      <c r="E333" s="2"/>
    </row>
    <row r="334" spans="1:7" x14ac:dyDescent="0.25">
      <c r="D334" s="114"/>
      <c r="E334" s="2"/>
    </row>
    <row r="335" spans="1:7" x14ac:dyDescent="0.25">
      <c r="D335" s="114"/>
      <c r="E335" s="2"/>
    </row>
    <row r="336" spans="1:7" x14ac:dyDescent="0.25">
      <c r="D336" s="114"/>
      <c r="E336" s="2"/>
    </row>
    <row r="337" spans="1:7" x14ac:dyDescent="0.25">
      <c r="D337" s="114"/>
      <c r="E337" s="2"/>
    </row>
    <row r="338" spans="1:7" x14ac:dyDescent="0.25">
      <c r="D338" s="114"/>
      <c r="E338" s="2"/>
    </row>
    <row r="339" spans="1:7" x14ac:dyDescent="0.25">
      <c r="D339" s="114"/>
      <c r="E339" s="2"/>
    </row>
    <row r="340" spans="1:7" x14ac:dyDescent="0.25">
      <c r="D340" s="114"/>
      <c r="E340" s="2"/>
    </row>
    <row r="341" spans="1:7" x14ac:dyDescent="0.25">
      <c r="D341" s="114"/>
      <c r="E341" s="2"/>
    </row>
    <row r="342" spans="1:7" s="128" customFormat="1" x14ac:dyDescent="0.25">
      <c r="A342" s="114"/>
      <c r="B342" s="114"/>
      <c r="C342" s="114"/>
      <c r="D342" s="114"/>
      <c r="E342" s="2"/>
      <c r="F342" s="114"/>
      <c r="G342" s="114"/>
    </row>
    <row r="343" spans="1:7" x14ac:dyDescent="0.25">
      <c r="D343" s="114"/>
      <c r="E343" s="2"/>
    </row>
    <row r="344" spans="1:7" x14ac:dyDescent="0.25">
      <c r="D344" s="114"/>
      <c r="E344" s="2"/>
    </row>
    <row r="345" spans="1:7" x14ac:dyDescent="0.25">
      <c r="D345" s="114"/>
      <c r="E345" s="2"/>
    </row>
    <row r="346" spans="1:7" x14ac:dyDescent="0.25">
      <c r="D346" s="114"/>
      <c r="E346" s="2"/>
    </row>
    <row r="347" spans="1:7" x14ac:dyDescent="0.25">
      <c r="D347" s="114"/>
      <c r="E347" s="2"/>
    </row>
    <row r="348" spans="1:7" x14ac:dyDescent="0.25">
      <c r="D348" s="114"/>
      <c r="E348" s="2"/>
    </row>
    <row r="349" spans="1:7" x14ac:dyDescent="0.25">
      <c r="D349" s="114"/>
      <c r="E349" s="2"/>
    </row>
    <row r="350" spans="1:7" x14ac:dyDescent="0.25">
      <c r="D350" s="114"/>
      <c r="E350" s="2"/>
    </row>
    <row r="351" spans="1:7" x14ac:dyDescent="0.25">
      <c r="D351" s="114"/>
      <c r="E351" s="2"/>
    </row>
    <row r="352" spans="1:7" x14ac:dyDescent="0.25">
      <c r="D352" s="114"/>
      <c r="E352" s="2"/>
    </row>
    <row r="353" spans="1:7" x14ac:dyDescent="0.25">
      <c r="D353" s="114"/>
      <c r="E353" s="2"/>
    </row>
    <row r="354" spans="1:7" x14ac:dyDescent="0.25">
      <c r="D354" s="114"/>
      <c r="E354" s="2"/>
    </row>
    <row r="355" spans="1:7" x14ac:dyDescent="0.25">
      <c r="D355" s="114"/>
      <c r="E355" s="2"/>
    </row>
    <row r="356" spans="1:7" x14ac:dyDescent="0.25">
      <c r="D356" s="114"/>
      <c r="E356" s="2"/>
    </row>
    <row r="357" spans="1:7" x14ac:dyDescent="0.25">
      <c r="D357" s="114"/>
      <c r="E357" s="2"/>
    </row>
    <row r="358" spans="1:7" x14ac:dyDescent="0.25">
      <c r="D358" s="114"/>
      <c r="E358" s="2"/>
    </row>
    <row r="359" spans="1:7" x14ac:dyDescent="0.25">
      <c r="D359" s="114"/>
      <c r="E359" s="2"/>
    </row>
    <row r="360" spans="1:7" x14ac:dyDescent="0.25">
      <c r="D360" s="114"/>
      <c r="E360" s="2"/>
    </row>
    <row r="361" spans="1:7" x14ac:dyDescent="0.25">
      <c r="D361" s="114"/>
      <c r="E361" s="2"/>
    </row>
    <row r="362" spans="1:7" x14ac:dyDescent="0.25">
      <c r="D362" s="114"/>
      <c r="E362" s="2"/>
    </row>
    <row r="363" spans="1:7" x14ac:dyDescent="0.25">
      <c r="D363" s="114"/>
      <c r="E363" s="2"/>
    </row>
    <row r="364" spans="1:7" x14ac:dyDescent="0.25">
      <c r="D364" s="114"/>
      <c r="E364" s="2"/>
    </row>
    <row r="365" spans="1:7" s="128" customFormat="1" x14ac:dyDescent="0.25">
      <c r="A365" s="114"/>
      <c r="B365" s="114"/>
      <c r="C365" s="114"/>
      <c r="D365" s="114"/>
      <c r="E365" s="2"/>
      <c r="F365" s="114"/>
      <c r="G365" s="114"/>
    </row>
    <row r="366" spans="1:7" x14ac:dyDescent="0.25">
      <c r="D366" s="114"/>
      <c r="E366" s="2"/>
    </row>
    <row r="367" spans="1:7" x14ac:dyDescent="0.25">
      <c r="D367" s="114"/>
      <c r="E367" s="2"/>
    </row>
    <row r="368" spans="1:7" x14ac:dyDescent="0.25">
      <c r="D368" s="114"/>
      <c r="E368" s="2"/>
    </row>
    <row r="369" spans="4:5" x14ac:dyDescent="0.25">
      <c r="D369" s="114"/>
      <c r="E369" s="2"/>
    </row>
    <row r="370" spans="4:5" x14ac:dyDescent="0.25">
      <c r="D370" s="114"/>
      <c r="E370" s="2"/>
    </row>
    <row r="371" spans="4:5" x14ac:dyDescent="0.25">
      <c r="D371" s="114"/>
      <c r="E371" s="2"/>
    </row>
    <row r="372" spans="4:5" x14ac:dyDescent="0.25">
      <c r="D372" s="114"/>
      <c r="E372" s="2"/>
    </row>
    <row r="373" spans="4:5" x14ac:dyDescent="0.25">
      <c r="D373" s="114"/>
      <c r="E373" s="2"/>
    </row>
    <row r="374" spans="4:5" x14ac:dyDescent="0.25">
      <c r="D374" s="114"/>
      <c r="E374" s="2"/>
    </row>
    <row r="375" spans="4:5" x14ac:dyDescent="0.25">
      <c r="D375" s="114"/>
      <c r="E375" s="2"/>
    </row>
    <row r="376" spans="4:5" x14ac:dyDescent="0.25">
      <c r="D376" s="114"/>
      <c r="E376" s="2"/>
    </row>
    <row r="377" spans="4:5" x14ac:dyDescent="0.25">
      <c r="D377" s="114"/>
      <c r="E377" s="2"/>
    </row>
    <row r="378" spans="4:5" x14ac:dyDescent="0.25">
      <c r="D378" s="114"/>
      <c r="E378" s="2"/>
    </row>
    <row r="379" spans="4:5" x14ac:dyDescent="0.25">
      <c r="D379" s="114"/>
      <c r="E379" s="2"/>
    </row>
    <row r="380" spans="4:5" x14ac:dyDescent="0.25">
      <c r="D380" s="114"/>
      <c r="E380" s="2"/>
    </row>
    <row r="381" spans="4:5" x14ac:dyDescent="0.25">
      <c r="D381" s="114"/>
      <c r="E381" s="2"/>
    </row>
    <row r="382" spans="4:5" x14ac:dyDescent="0.25">
      <c r="D382" s="114"/>
      <c r="E382" s="2"/>
    </row>
    <row r="383" spans="4:5" x14ac:dyDescent="0.25">
      <c r="D383" s="114"/>
      <c r="E383" s="2"/>
    </row>
    <row r="384" spans="4:5" x14ac:dyDescent="0.25">
      <c r="D384" s="114"/>
      <c r="E384" s="2"/>
    </row>
    <row r="385" spans="4:5" x14ac:dyDescent="0.25">
      <c r="D385" s="114"/>
      <c r="E385" s="2"/>
    </row>
    <row r="386" spans="4:5" x14ac:dyDescent="0.25">
      <c r="D386" s="114"/>
      <c r="E386" s="2"/>
    </row>
    <row r="387" spans="4:5" x14ac:dyDescent="0.25">
      <c r="D387" s="114"/>
      <c r="E387" s="2"/>
    </row>
    <row r="388" spans="4:5" x14ac:dyDescent="0.25">
      <c r="D388" s="114"/>
      <c r="E388" s="2"/>
    </row>
    <row r="389" spans="4:5" x14ac:dyDescent="0.25">
      <c r="D389" s="114"/>
      <c r="E389" s="2"/>
    </row>
    <row r="390" spans="4:5" x14ac:dyDescent="0.25">
      <c r="D390" s="114"/>
      <c r="E390" s="2"/>
    </row>
    <row r="391" spans="4:5" x14ac:dyDescent="0.25">
      <c r="D391" s="114"/>
      <c r="E391" s="2"/>
    </row>
    <row r="392" spans="4:5" x14ac:dyDescent="0.25">
      <c r="D392" s="114"/>
      <c r="E392" s="2"/>
    </row>
    <row r="393" spans="4:5" x14ac:dyDescent="0.25">
      <c r="D393" s="114"/>
      <c r="E393" s="2"/>
    </row>
    <row r="394" spans="4:5" x14ac:dyDescent="0.25">
      <c r="D394" s="114"/>
      <c r="E394" s="2"/>
    </row>
    <row r="395" spans="4:5" x14ac:dyDescent="0.25">
      <c r="D395" s="114"/>
      <c r="E395" s="2"/>
    </row>
    <row r="396" spans="4:5" x14ac:dyDescent="0.25">
      <c r="D396" s="114"/>
      <c r="E396" s="2"/>
    </row>
    <row r="397" spans="4:5" x14ac:dyDescent="0.25">
      <c r="D397" s="114"/>
      <c r="E397" s="2"/>
    </row>
    <row r="398" spans="4:5" x14ac:dyDescent="0.25">
      <c r="D398" s="114"/>
      <c r="E398" s="2"/>
    </row>
    <row r="399" spans="4:5" x14ac:dyDescent="0.25">
      <c r="D399" s="114"/>
      <c r="E399" s="2"/>
    </row>
    <row r="400" spans="4:5" x14ac:dyDescent="0.25">
      <c r="D400" s="114"/>
      <c r="E400" s="2"/>
    </row>
    <row r="401" spans="4:5" x14ac:dyDescent="0.25">
      <c r="D401" s="114"/>
      <c r="E401" s="2"/>
    </row>
    <row r="402" spans="4:5" x14ac:dyDescent="0.25">
      <c r="D402" s="114"/>
      <c r="E402" s="2"/>
    </row>
    <row r="403" spans="4:5" x14ac:dyDescent="0.25">
      <c r="D403" s="114"/>
      <c r="E403" s="2"/>
    </row>
    <row r="404" spans="4:5" x14ac:dyDescent="0.25">
      <c r="D404" s="114"/>
      <c r="E404" s="2"/>
    </row>
    <row r="405" spans="4:5" x14ac:dyDescent="0.25">
      <c r="D405" s="114"/>
      <c r="E405" s="2"/>
    </row>
    <row r="406" spans="4:5" x14ac:dyDescent="0.25">
      <c r="D406" s="114"/>
      <c r="E406" s="2"/>
    </row>
    <row r="407" spans="4:5" x14ac:dyDescent="0.25">
      <c r="D407" s="114"/>
      <c r="E407" s="2"/>
    </row>
    <row r="408" spans="4:5" x14ac:dyDescent="0.25">
      <c r="D408" s="114"/>
      <c r="E408" s="2"/>
    </row>
    <row r="409" spans="4:5" x14ac:dyDescent="0.25">
      <c r="D409" s="114"/>
      <c r="E409" s="2"/>
    </row>
    <row r="410" spans="4:5" x14ac:dyDescent="0.25">
      <c r="D410" s="114"/>
      <c r="E410" s="2"/>
    </row>
    <row r="411" spans="4:5" x14ac:dyDescent="0.25">
      <c r="D411" s="114"/>
      <c r="E411" s="2"/>
    </row>
    <row r="412" spans="4:5" x14ac:dyDescent="0.25">
      <c r="D412" s="114"/>
      <c r="E412" s="2"/>
    </row>
    <row r="413" spans="4:5" x14ac:dyDescent="0.25">
      <c r="D413" s="114"/>
      <c r="E413" s="2"/>
    </row>
    <row r="414" spans="4:5" x14ac:dyDescent="0.25">
      <c r="D414" s="114"/>
      <c r="E414" s="2"/>
    </row>
    <row r="415" spans="4:5" x14ac:dyDescent="0.25">
      <c r="D415" s="114"/>
      <c r="E415" s="2"/>
    </row>
    <row r="416" spans="4:5" x14ac:dyDescent="0.25">
      <c r="D416" s="114"/>
      <c r="E416" s="2"/>
    </row>
    <row r="417" spans="1:7" x14ac:dyDescent="0.25">
      <c r="D417" s="114"/>
      <c r="E417" s="2"/>
    </row>
    <row r="418" spans="1:7" x14ac:dyDescent="0.25">
      <c r="D418" s="114"/>
      <c r="E418" s="2"/>
    </row>
    <row r="419" spans="1:7" x14ac:dyDescent="0.25">
      <c r="D419" s="114"/>
      <c r="E419" s="2"/>
    </row>
    <row r="420" spans="1:7" s="128" customFormat="1" x14ac:dyDescent="0.25">
      <c r="A420" s="114"/>
      <c r="B420" s="114"/>
      <c r="C420" s="114"/>
      <c r="D420" s="114"/>
      <c r="E420" s="2"/>
      <c r="F420" s="114"/>
      <c r="G420" s="114"/>
    </row>
    <row r="421" spans="1:7" x14ac:dyDescent="0.25">
      <c r="D421" s="114"/>
      <c r="E421" s="2"/>
    </row>
    <row r="422" spans="1:7" x14ac:dyDescent="0.25">
      <c r="D422" s="114"/>
      <c r="E422" s="2"/>
    </row>
    <row r="423" spans="1:7" x14ac:dyDescent="0.25">
      <c r="D423" s="114"/>
      <c r="E423" s="2"/>
    </row>
    <row r="424" spans="1:7" x14ac:dyDescent="0.25">
      <c r="D424" s="114"/>
      <c r="E424" s="2"/>
    </row>
    <row r="425" spans="1:7" x14ac:dyDescent="0.25">
      <c r="D425" s="114"/>
      <c r="E425" s="2"/>
    </row>
    <row r="426" spans="1:7" x14ac:dyDescent="0.25">
      <c r="D426" s="114"/>
      <c r="E426" s="2"/>
    </row>
    <row r="427" spans="1:7" x14ac:dyDescent="0.25">
      <c r="D427" s="114"/>
      <c r="E427" s="2"/>
    </row>
    <row r="428" spans="1:7" x14ac:dyDescent="0.25">
      <c r="D428" s="114"/>
      <c r="E428" s="2"/>
    </row>
    <row r="429" spans="1:7" x14ac:dyDescent="0.25">
      <c r="D429" s="114"/>
      <c r="E429" s="2"/>
    </row>
    <row r="430" spans="1:7" x14ac:dyDescent="0.25">
      <c r="D430" s="114"/>
      <c r="E430" s="2"/>
    </row>
    <row r="431" spans="1:7" x14ac:dyDescent="0.25">
      <c r="D431" s="114"/>
      <c r="E431" s="2"/>
    </row>
    <row r="432" spans="1:7" x14ac:dyDescent="0.25">
      <c r="D432" s="114"/>
      <c r="E432" s="2"/>
    </row>
    <row r="433" spans="1:7" x14ac:dyDescent="0.25">
      <c r="D433" s="114"/>
      <c r="E433" s="2"/>
    </row>
    <row r="434" spans="1:7" x14ac:dyDescent="0.25">
      <c r="D434" s="114"/>
      <c r="E434" s="2"/>
    </row>
    <row r="435" spans="1:7" x14ac:dyDescent="0.25">
      <c r="D435" s="114"/>
      <c r="E435" s="2"/>
    </row>
    <row r="436" spans="1:7" x14ac:dyDescent="0.25">
      <c r="D436" s="114"/>
      <c r="E436" s="2"/>
    </row>
    <row r="437" spans="1:7" x14ac:dyDescent="0.25">
      <c r="D437" s="114"/>
      <c r="E437" s="2"/>
    </row>
    <row r="438" spans="1:7" x14ac:dyDescent="0.25">
      <c r="D438" s="114"/>
      <c r="E438" s="2"/>
    </row>
    <row r="439" spans="1:7" x14ac:dyDescent="0.25">
      <c r="D439" s="114"/>
      <c r="E439" s="2"/>
    </row>
    <row r="440" spans="1:7" x14ac:dyDescent="0.25">
      <c r="D440" s="114"/>
      <c r="E440" s="2"/>
    </row>
    <row r="441" spans="1:7" x14ac:dyDescent="0.25">
      <c r="D441" s="114"/>
      <c r="E441" s="2"/>
    </row>
    <row r="442" spans="1:7" x14ac:dyDescent="0.25">
      <c r="D442" s="114"/>
      <c r="E442" s="2"/>
    </row>
    <row r="443" spans="1:7" s="128" customFormat="1" x14ac:dyDescent="0.25">
      <c r="A443" s="114"/>
      <c r="B443" s="114"/>
      <c r="C443" s="114"/>
      <c r="D443" s="114"/>
      <c r="E443" s="2"/>
      <c r="F443" s="114"/>
      <c r="G443" s="114"/>
    </row>
    <row r="444" spans="1:7" x14ac:dyDescent="0.25">
      <c r="D444" s="114"/>
      <c r="E444" s="2"/>
    </row>
    <row r="445" spans="1:7" x14ac:dyDescent="0.25">
      <c r="D445" s="114"/>
      <c r="E445" s="2"/>
    </row>
    <row r="446" spans="1:7" x14ac:dyDescent="0.25">
      <c r="D446" s="114"/>
      <c r="E446" s="2"/>
    </row>
    <row r="447" spans="1:7" x14ac:dyDescent="0.25">
      <c r="D447" s="114"/>
      <c r="E447" s="2"/>
    </row>
    <row r="448" spans="1:7" x14ac:dyDescent="0.25">
      <c r="D448" s="114"/>
      <c r="E448" s="2"/>
    </row>
    <row r="449" spans="1:7" x14ac:dyDescent="0.25">
      <c r="D449" s="114"/>
      <c r="E449" s="2"/>
    </row>
    <row r="450" spans="1:7" x14ac:dyDescent="0.25">
      <c r="D450" s="114"/>
      <c r="E450" s="2"/>
    </row>
    <row r="451" spans="1:7" x14ac:dyDescent="0.25">
      <c r="D451" s="114"/>
      <c r="E451" s="2"/>
    </row>
    <row r="452" spans="1:7" x14ac:dyDescent="0.25">
      <c r="D452" s="114"/>
      <c r="E452" s="2"/>
    </row>
    <row r="453" spans="1:7" x14ac:dyDescent="0.25">
      <c r="D453" s="114"/>
      <c r="E453" s="2"/>
    </row>
    <row r="454" spans="1:7" x14ac:dyDescent="0.25">
      <c r="D454" s="114"/>
      <c r="E454" s="2"/>
    </row>
    <row r="455" spans="1:7" x14ac:dyDescent="0.25">
      <c r="D455" s="114"/>
      <c r="E455" s="2"/>
    </row>
    <row r="456" spans="1:7" s="128" customFormat="1" x14ac:dyDescent="0.25">
      <c r="A456" s="114"/>
      <c r="B456" s="114"/>
      <c r="C456" s="114"/>
      <c r="D456" s="114"/>
      <c r="E456" s="2"/>
      <c r="F456" s="114"/>
      <c r="G456" s="114"/>
    </row>
    <row r="457" spans="1:7" x14ac:dyDescent="0.25">
      <c r="D457" s="114"/>
      <c r="E457" s="2"/>
    </row>
    <row r="458" spans="1:7" x14ac:dyDescent="0.25">
      <c r="D458" s="114"/>
      <c r="E458" s="2"/>
    </row>
    <row r="459" spans="1:7" x14ac:dyDescent="0.25">
      <c r="D459" s="114"/>
      <c r="E459" s="2"/>
    </row>
    <row r="460" spans="1:7" x14ac:dyDescent="0.25">
      <c r="D460" s="114"/>
      <c r="E460" s="2"/>
    </row>
    <row r="461" spans="1:7" x14ac:dyDescent="0.25">
      <c r="D461" s="114"/>
      <c r="E461" s="2"/>
    </row>
    <row r="462" spans="1:7" x14ac:dyDescent="0.25">
      <c r="D462" s="114"/>
      <c r="E462" s="2"/>
    </row>
    <row r="463" spans="1:7" x14ac:dyDescent="0.25">
      <c r="D463" s="114"/>
      <c r="E463" s="2"/>
    </row>
    <row r="464" spans="1:7" x14ac:dyDescent="0.25">
      <c r="D464" s="114"/>
      <c r="E464" s="2"/>
    </row>
    <row r="465" spans="4:5" x14ac:dyDescent="0.25">
      <c r="D465" s="114"/>
      <c r="E465" s="2"/>
    </row>
    <row r="466" spans="4:5" x14ac:dyDescent="0.25">
      <c r="D466" s="114"/>
      <c r="E466" s="2"/>
    </row>
    <row r="467" spans="4:5" x14ac:dyDescent="0.25">
      <c r="D467" s="114"/>
      <c r="E467" s="2"/>
    </row>
    <row r="468" spans="4:5" x14ac:dyDescent="0.25">
      <c r="D468" s="114"/>
      <c r="E468" s="2"/>
    </row>
    <row r="469" spans="4:5" x14ac:dyDescent="0.25">
      <c r="D469" s="114"/>
      <c r="E469" s="2"/>
    </row>
    <row r="470" spans="4:5" x14ac:dyDescent="0.25">
      <c r="D470" s="114"/>
      <c r="E470" s="2"/>
    </row>
    <row r="471" spans="4:5" x14ac:dyDescent="0.25">
      <c r="D471" s="114"/>
      <c r="E471" s="2"/>
    </row>
    <row r="472" spans="4:5" x14ac:dyDescent="0.25">
      <c r="D472" s="114"/>
      <c r="E472" s="2"/>
    </row>
    <row r="473" spans="4:5" x14ac:dyDescent="0.25">
      <c r="D473" s="114"/>
      <c r="E473" s="2"/>
    </row>
    <row r="474" spans="4:5" x14ac:dyDescent="0.25">
      <c r="D474" s="114"/>
      <c r="E474" s="2"/>
    </row>
    <row r="475" spans="4:5" x14ac:dyDescent="0.25">
      <c r="D475" s="114"/>
      <c r="E475" s="2"/>
    </row>
    <row r="476" spans="4:5" x14ac:dyDescent="0.25">
      <c r="D476" s="114"/>
      <c r="E476" s="2"/>
    </row>
    <row r="477" spans="4:5" x14ac:dyDescent="0.25">
      <c r="D477" s="114"/>
      <c r="E477" s="2"/>
    </row>
    <row r="478" spans="4:5" x14ac:dyDescent="0.25">
      <c r="D478" s="114"/>
      <c r="E478" s="2"/>
    </row>
    <row r="479" spans="4:5" x14ac:dyDescent="0.25">
      <c r="D479" s="114"/>
      <c r="E479" s="2"/>
    </row>
    <row r="480" spans="4:5" x14ac:dyDescent="0.25">
      <c r="D480" s="114"/>
      <c r="E480" s="2"/>
    </row>
    <row r="481" spans="1:7" x14ac:dyDescent="0.25">
      <c r="D481" s="114"/>
      <c r="E481" s="2"/>
    </row>
    <row r="482" spans="1:7" x14ac:dyDescent="0.25">
      <c r="D482" s="114"/>
      <c r="E482" s="2"/>
    </row>
    <row r="483" spans="1:7" x14ac:dyDescent="0.25">
      <c r="D483" s="114"/>
      <c r="E483" s="2"/>
    </row>
    <row r="484" spans="1:7" x14ac:dyDescent="0.25">
      <c r="D484" s="114"/>
      <c r="E484" s="2"/>
    </row>
    <row r="485" spans="1:7" x14ac:dyDescent="0.25">
      <c r="D485" s="114"/>
      <c r="E485" s="2"/>
    </row>
    <row r="486" spans="1:7" x14ac:dyDescent="0.25">
      <c r="D486" s="114"/>
      <c r="E486" s="2"/>
    </row>
    <row r="487" spans="1:7" x14ac:dyDescent="0.25">
      <c r="D487" s="114"/>
      <c r="E487" s="2"/>
    </row>
    <row r="488" spans="1:7" x14ac:dyDescent="0.25">
      <c r="D488" s="114"/>
      <c r="E488" s="2"/>
    </row>
    <row r="489" spans="1:7" x14ac:dyDescent="0.25">
      <c r="D489" s="114"/>
      <c r="E489" s="2"/>
    </row>
    <row r="490" spans="1:7" x14ac:dyDescent="0.25">
      <c r="D490" s="114"/>
      <c r="E490" s="2"/>
    </row>
    <row r="491" spans="1:7" x14ac:dyDescent="0.25">
      <c r="D491" s="114"/>
      <c r="E491" s="2"/>
    </row>
    <row r="492" spans="1:7" x14ac:dyDescent="0.25">
      <c r="D492" s="114"/>
      <c r="E492" s="2"/>
    </row>
    <row r="493" spans="1:7" x14ac:dyDescent="0.25">
      <c r="D493" s="114"/>
      <c r="E493" s="2"/>
    </row>
    <row r="494" spans="1:7" x14ac:dyDescent="0.25">
      <c r="D494" s="114"/>
      <c r="E494" s="2"/>
    </row>
    <row r="495" spans="1:7" x14ac:dyDescent="0.25">
      <c r="D495" s="114"/>
      <c r="E495" s="2"/>
    </row>
    <row r="496" spans="1:7" s="128" customFormat="1" x14ac:dyDescent="0.25">
      <c r="A496" s="114"/>
      <c r="B496" s="114"/>
      <c r="C496" s="114"/>
      <c r="D496" s="114"/>
      <c r="E496" s="2"/>
      <c r="F496" s="114"/>
      <c r="G496" s="114"/>
    </row>
    <row r="497" spans="1:7" x14ac:dyDescent="0.25">
      <c r="D497" s="114"/>
      <c r="E497" s="2"/>
    </row>
    <row r="498" spans="1:7" x14ac:dyDescent="0.25">
      <c r="D498" s="114"/>
      <c r="E498" s="2"/>
    </row>
    <row r="499" spans="1:7" s="128" customFormat="1" x14ac:dyDescent="0.25">
      <c r="A499" s="114"/>
      <c r="B499" s="114"/>
      <c r="C499" s="114"/>
      <c r="D499" s="114"/>
      <c r="E499" s="2"/>
      <c r="F499" s="114"/>
      <c r="G499" s="114"/>
    </row>
    <row r="500" spans="1:7" x14ac:dyDescent="0.25">
      <c r="D500" s="114"/>
      <c r="E500" s="2"/>
    </row>
    <row r="501" spans="1:7" x14ac:dyDescent="0.25">
      <c r="D501" s="114"/>
      <c r="E501" s="2"/>
    </row>
    <row r="502" spans="1:7" x14ac:dyDescent="0.25">
      <c r="D502" s="114"/>
      <c r="E502" s="2"/>
    </row>
    <row r="503" spans="1:7" x14ac:dyDescent="0.25">
      <c r="D503" s="114"/>
      <c r="E503" s="2"/>
    </row>
    <row r="504" spans="1:7" x14ac:dyDescent="0.25">
      <c r="D504" s="114"/>
      <c r="E504" s="2"/>
    </row>
    <row r="505" spans="1:7" x14ac:dyDescent="0.25">
      <c r="D505" s="114"/>
      <c r="E505" s="2"/>
    </row>
    <row r="506" spans="1:7" x14ac:dyDescent="0.25">
      <c r="D506" s="114"/>
      <c r="E506" s="2"/>
    </row>
    <row r="507" spans="1:7" s="128" customFormat="1" x14ac:dyDescent="0.25">
      <c r="A507" s="114"/>
      <c r="B507" s="114"/>
      <c r="C507" s="114"/>
      <c r="D507" s="114"/>
      <c r="E507" s="2"/>
      <c r="F507" s="114"/>
      <c r="G507" s="114"/>
    </row>
    <row r="508" spans="1:7" x14ac:dyDescent="0.25">
      <c r="D508" s="114"/>
      <c r="E508" s="2"/>
    </row>
    <row r="509" spans="1:7" x14ac:dyDescent="0.25">
      <c r="D509" s="114"/>
      <c r="E509" s="2"/>
    </row>
    <row r="510" spans="1:7" x14ac:dyDescent="0.25">
      <c r="D510" s="114"/>
      <c r="E510" s="2"/>
    </row>
    <row r="511" spans="1:7" x14ac:dyDescent="0.25">
      <c r="D511" s="114"/>
      <c r="E511" s="2"/>
    </row>
    <row r="512" spans="1:7" x14ac:dyDescent="0.25">
      <c r="D512" s="114"/>
      <c r="E512" s="2"/>
    </row>
    <row r="513" spans="4:5" x14ac:dyDescent="0.25">
      <c r="D513" s="114"/>
      <c r="E513" s="2"/>
    </row>
    <row r="514" spans="4:5" x14ac:dyDescent="0.25">
      <c r="D514" s="114"/>
      <c r="E514" s="2"/>
    </row>
    <row r="515" spans="4:5" x14ac:dyDescent="0.25">
      <c r="D515" s="114"/>
      <c r="E515" s="2"/>
    </row>
    <row r="516" spans="4:5" x14ac:dyDescent="0.25">
      <c r="D516" s="114"/>
      <c r="E516" s="2"/>
    </row>
    <row r="517" spans="4:5" x14ac:dyDescent="0.25">
      <c r="D517" s="114"/>
      <c r="E517" s="2"/>
    </row>
    <row r="518" spans="4:5" x14ac:dyDescent="0.25">
      <c r="D518" s="114"/>
      <c r="E518" s="2"/>
    </row>
    <row r="519" spans="4:5" x14ac:dyDescent="0.25">
      <c r="D519" s="114"/>
      <c r="E519" s="2"/>
    </row>
    <row r="520" spans="4:5" x14ac:dyDescent="0.25">
      <c r="D520" s="114"/>
      <c r="E520" s="2"/>
    </row>
    <row r="521" spans="4:5" x14ac:dyDescent="0.25">
      <c r="D521" s="114"/>
      <c r="E521" s="2"/>
    </row>
    <row r="522" spans="4:5" x14ac:dyDescent="0.25">
      <c r="D522" s="114"/>
      <c r="E522" s="2"/>
    </row>
    <row r="523" spans="4:5" x14ac:dyDescent="0.25">
      <c r="D523" s="114"/>
      <c r="E523" s="2"/>
    </row>
    <row r="524" spans="4:5" x14ac:dyDescent="0.25">
      <c r="D524" s="114"/>
      <c r="E524" s="2"/>
    </row>
    <row r="525" spans="4:5" x14ac:dyDescent="0.25">
      <c r="D525" s="114"/>
      <c r="E525" s="2"/>
    </row>
    <row r="526" spans="4:5" x14ac:dyDescent="0.25">
      <c r="D526" s="114"/>
      <c r="E526" s="2"/>
    </row>
    <row r="527" spans="4:5" x14ac:dyDescent="0.25">
      <c r="D527" s="114"/>
      <c r="E527" s="2"/>
    </row>
    <row r="528" spans="4:5" x14ac:dyDescent="0.25">
      <c r="D528" s="114"/>
      <c r="E528" s="2"/>
    </row>
    <row r="529" spans="1:7" x14ac:dyDescent="0.25">
      <c r="D529" s="114"/>
      <c r="E529" s="2"/>
    </row>
    <row r="530" spans="1:7" x14ac:dyDescent="0.25">
      <c r="D530" s="114"/>
      <c r="E530" s="2"/>
    </row>
    <row r="531" spans="1:7" x14ac:dyDescent="0.25">
      <c r="D531" s="114"/>
      <c r="E531" s="2"/>
    </row>
    <row r="532" spans="1:7" x14ac:dyDescent="0.25">
      <c r="D532" s="114"/>
      <c r="E532" s="2"/>
    </row>
    <row r="533" spans="1:7" x14ac:dyDescent="0.25">
      <c r="D533" s="114"/>
      <c r="E533" s="2"/>
    </row>
    <row r="534" spans="1:7" s="128" customFormat="1" x14ac:dyDescent="0.25">
      <c r="A534" s="114"/>
      <c r="B534" s="114"/>
      <c r="C534" s="114"/>
      <c r="D534" s="114"/>
      <c r="E534" s="2"/>
      <c r="F534" s="114"/>
      <c r="G534" s="114"/>
    </row>
    <row r="535" spans="1:7" x14ac:dyDescent="0.25">
      <c r="D535" s="114"/>
      <c r="E535" s="2"/>
    </row>
    <row r="536" spans="1:7" x14ac:dyDescent="0.25">
      <c r="D536" s="114"/>
      <c r="E536" s="2"/>
    </row>
    <row r="537" spans="1:7" x14ac:dyDescent="0.25">
      <c r="D537" s="114"/>
      <c r="E537" s="2"/>
    </row>
    <row r="538" spans="1:7" x14ac:dyDescent="0.25">
      <c r="D538" s="114"/>
      <c r="E538" s="2"/>
    </row>
    <row r="539" spans="1:7" x14ac:dyDescent="0.25">
      <c r="D539" s="114"/>
      <c r="E539" s="2"/>
    </row>
    <row r="540" spans="1:7" x14ac:dyDescent="0.25">
      <c r="D540" s="114"/>
      <c r="E540" s="2"/>
    </row>
    <row r="541" spans="1:7" x14ac:dyDescent="0.25">
      <c r="D541" s="114"/>
      <c r="E541" s="2"/>
    </row>
    <row r="542" spans="1:7" x14ac:dyDescent="0.25">
      <c r="D542" s="114"/>
      <c r="E542" s="2"/>
    </row>
    <row r="543" spans="1:7" x14ac:dyDescent="0.25">
      <c r="D543" s="114"/>
      <c r="E543" s="2"/>
    </row>
    <row r="544" spans="1:7" x14ac:dyDescent="0.25">
      <c r="D544" s="114"/>
      <c r="E544" s="2"/>
    </row>
    <row r="545" spans="1:7" x14ac:dyDescent="0.25">
      <c r="D545" s="114"/>
      <c r="E545" s="2"/>
    </row>
    <row r="546" spans="1:7" x14ac:dyDescent="0.25">
      <c r="D546" s="114"/>
      <c r="E546" s="2"/>
    </row>
    <row r="547" spans="1:7" x14ac:dyDescent="0.25">
      <c r="D547" s="114"/>
      <c r="E547" s="2"/>
    </row>
    <row r="548" spans="1:7" x14ac:dyDescent="0.25">
      <c r="D548" s="114"/>
      <c r="E548" s="2"/>
    </row>
    <row r="549" spans="1:7" x14ac:dyDescent="0.25">
      <c r="D549" s="114"/>
      <c r="E549" s="2"/>
    </row>
    <row r="550" spans="1:7" s="128" customFormat="1" x14ac:dyDescent="0.25">
      <c r="A550" s="114"/>
      <c r="B550" s="114"/>
      <c r="C550" s="114"/>
      <c r="D550" s="114"/>
      <c r="E550" s="2"/>
      <c r="F550" s="114"/>
      <c r="G550" s="114"/>
    </row>
    <row r="551" spans="1:7" x14ac:dyDescent="0.25">
      <c r="D551" s="114"/>
      <c r="E551" s="2"/>
    </row>
    <row r="552" spans="1:7" x14ac:dyDescent="0.25">
      <c r="D552" s="114"/>
      <c r="E552" s="2"/>
    </row>
    <row r="553" spans="1:7" x14ac:dyDescent="0.25">
      <c r="D553" s="114"/>
      <c r="E553" s="2"/>
    </row>
    <row r="554" spans="1:7" x14ac:dyDescent="0.25">
      <c r="D554" s="114"/>
      <c r="E554" s="2"/>
    </row>
    <row r="555" spans="1:7" x14ac:dyDescent="0.25">
      <c r="D555" s="114"/>
      <c r="E555" s="2"/>
    </row>
    <row r="556" spans="1:7" x14ac:dyDescent="0.25">
      <c r="D556" s="114"/>
      <c r="E556" s="2"/>
    </row>
    <row r="557" spans="1:7" x14ac:dyDescent="0.25">
      <c r="D557" s="114"/>
      <c r="E557" s="2"/>
    </row>
    <row r="558" spans="1:7" x14ac:dyDescent="0.25">
      <c r="D558" s="114"/>
      <c r="E558" s="2"/>
    </row>
    <row r="559" spans="1:7" x14ac:dyDescent="0.25">
      <c r="D559" s="114"/>
      <c r="E559" s="2"/>
    </row>
    <row r="560" spans="1:7" x14ac:dyDescent="0.25">
      <c r="D560" s="114"/>
      <c r="E560" s="2"/>
    </row>
    <row r="561" spans="1:7" x14ac:dyDescent="0.25">
      <c r="D561" s="114"/>
      <c r="E561" s="2"/>
    </row>
    <row r="562" spans="1:7" s="128" customFormat="1" x14ac:dyDescent="0.25">
      <c r="A562" s="114"/>
      <c r="B562" s="114"/>
      <c r="C562" s="114"/>
      <c r="D562" s="114"/>
      <c r="E562" s="2"/>
      <c r="F562" s="114"/>
      <c r="G562" s="114"/>
    </row>
    <row r="563" spans="1:7" x14ac:dyDescent="0.25">
      <c r="D563" s="114"/>
      <c r="E563" s="2"/>
    </row>
    <row r="564" spans="1:7" x14ac:dyDescent="0.25">
      <c r="D564" s="114"/>
      <c r="E564" s="2"/>
    </row>
    <row r="565" spans="1:7" x14ac:dyDescent="0.25">
      <c r="D565" s="114"/>
      <c r="E565" s="2"/>
    </row>
    <row r="566" spans="1:7" x14ac:dyDescent="0.25">
      <c r="D566" s="114"/>
      <c r="E566" s="2"/>
    </row>
    <row r="567" spans="1:7" x14ac:dyDescent="0.25">
      <c r="D567" s="114"/>
      <c r="E567" s="2"/>
    </row>
    <row r="568" spans="1:7" x14ac:dyDescent="0.25">
      <c r="D568" s="114"/>
      <c r="E568" s="2"/>
    </row>
    <row r="569" spans="1:7" x14ac:dyDescent="0.25">
      <c r="D569" s="114"/>
      <c r="E569" s="2"/>
    </row>
    <row r="570" spans="1:7" x14ac:dyDescent="0.25">
      <c r="D570" s="114"/>
      <c r="E570" s="2"/>
    </row>
    <row r="571" spans="1:7" x14ac:dyDescent="0.25">
      <c r="D571" s="114"/>
      <c r="E571" s="2"/>
    </row>
    <row r="572" spans="1:7" x14ac:dyDescent="0.25">
      <c r="D572" s="114"/>
      <c r="E572" s="2"/>
    </row>
    <row r="573" spans="1:7" x14ac:dyDescent="0.25">
      <c r="D573" s="114"/>
      <c r="E573" s="2"/>
    </row>
    <row r="574" spans="1:7" x14ac:dyDescent="0.25">
      <c r="D574" s="114"/>
      <c r="E574" s="2"/>
    </row>
    <row r="575" spans="1:7" x14ac:dyDescent="0.25">
      <c r="D575" s="114"/>
      <c r="E575" s="2"/>
    </row>
    <row r="576" spans="1:7" x14ac:dyDescent="0.25">
      <c r="D576" s="114"/>
      <c r="E576" s="2"/>
    </row>
    <row r="577" spans="4:5" x14ac:dyDescent="0.25">
      <c r="D577" s="114"/>
      <c r="E577" s="2"/>
    </row>
    <row r="578" spans="4:5" x14ac:dyDescent="0.25">
      <c r="D578" s="114"/>
      <c r="E578" s="2"/>
    </row>
    <row r="579" spans="4:5" x14ac:dyDescent="0.25">
      <c r="D579" s="114"/>
      <c r="E579" s="2"/>
    </row>
    <row r="580" spans="4:5" x14ac:dyDescent="0.25">
      <c r="D580" s="114"/>
      <c r="E580" s="2"/>
    </row>
    <row r="581" spans="4:5" x14ac:dyDescent="0.25">
      <c r="D581" s="114"/>
      <c r="E581" s="2"/>
    </row>
    <row r="582" spans="4:5" x14ac:dyDescent="0.25">
      <c r="D582" s="114"/>
      <c r="E582" s="2"/>
    </row>
    <row r="583" spans="4:5" x14ac:dyDescent="0.25">
      <c r="D583" s="114"/>
      <c r="E583" s="2"/>
    </row>
    <row r="584" spans="4:5" x14ac:dyDescent="0.25">
      <c r="D584" s="114"/>
      <c r="E584" s="2"/>
    </row>
    <row r="585" spans="4:5" x14ac:dyDescent="0.25">
      <c r="D585" s="114"/>
      <c r="E585" s="2"/>
    </row>
    <row r="586" spans="4:5" x14ac:dyDescent="0.25">
      <c r="D586" s="114"/>
      <c r="E586" s="2"/>
    </row>
    <row r="587" spans="4:5" x14ac:dyDescent="0.25">
      <c r="D587" s="114"/>
      <c r="E587" s="2"/>
    </row>
    <row r="588" spans="4:5" x14ac:dyDescent="0.25">
      <c r="D588" s="114"/>
      <c r="E588" s="2"/>
    </row>
    <row r="589" spans="4:5" x14ac:dyDescent="0.25">
      <c r="D589" s="114"/>
      <c r="E589" s="2"/>
    </row>
    <row r="590" spans="4:5" x14ac:dyDescent="0.25">
      <c r="D590" s="114"/>
      <c r="E590" s="2"/>
    </row>
    <row r="591" spans="4:5" x14ac:dyDescent="0.25">
      <c r="D591" s="114"/>
      <c r="E591" s="2"/>
    </row>
    <row r="592" spans="4:5" x14ac:dyDescent="0.25">
      <c r="D592" s="114"/>
      <c r="E592" s="2"/>
    </row>
    <row r="593" spans="1:7" x14ac:dyDescent="0.25">
      <c r="D593" s="114"/>
      <c r="E593" s="2"/>
    </row>
    <row r="594" spans="1:7" x14ac:dyDescent="0.25">
      <c r="D594" s="114"/>
      <c r="E594" s="2"/>
    </row>
    <row r="595" spans="1:7" x14ac:dyDescent="0.25">
      <c r="D595" s="114"/>
      <c r="E595" s="2"/>
    </row>
    <row r="596" spans="1:7" s="128" customFormat="1" x14ac:dyDescent="0.25">
      <c r="A596" s="114"/>
      <c r="B596" s="114"/>
      <c r="C596" s="114"/>
      <c r="D596" s="114"/>
      <c r="E596" s="2"/>
      <c r="F596" s="114"/>
      <c r="G596" s="114"/>
    </row>
    <row r="597" spans="1:7" x14ac:dyDescent="0.25">
      <c r="D597" s="114"/>
      <c r="E597" s="2"/>
    </row>
    <row r="598" spans="1:7" x14ac:dyDescent="0.25">
      <c r="D598" s="114"/>
      <c r="E598" s="2"/>
    </row>
    <row r="599" spans="1:7" x14ac:dyDescent="0.25">
      <c r="D599" s="114"/>
      <c r="E599" s="2"/>
    </row>
    <row r="600" spans="1:7" x14ac:dyDescent="0.25">
      <c r="D600" s="114"/>
      <c r="E600" s="2"/>
    </row>
    <row r="601" spans="1:7" x14ac:dyDescent="0.25">
      <c r="D601" s="114"/>
      <c r="E601" s="2"/>
    </row>
    <row r="602" spans="1:7" x14ac:dyDescent="0.25">
      <c r="D602" s="114"/>
      <c r="E602" s="2"/>
    </row>
    <row r="603" spans="1:7" x14ac:dyDescent="0.25">
      <c r="D603" s="114"/>
      <c r="E603" s="2"/>
    </row>
    <row r="604" spans="1:7" x14ac:dyDescent="0.25">
      <c r="D604" s="114"/>
      <c r="E604" s="2"/>
    </row>
    <row r="605" spans="1:7" x14ac:dyDescent="0.25">
      <c r="D605" s="114"/>
      <c r="E605" s="2"/>
    </row>
    <row r="606" spans="1:7" s="128" customFormat="1" x14ac:dyDescent="0.25">
      <c r="A606" s="114"/>
      <c r="B606" s="114"/>
      <c r="C606" s="114"/>
      <c r="D606" s="114"/>
      <c r="E606" s="2"/>
      <c r="F606" s="114"/>
      <c r="G606" s="114"/>
    </row>
    <row r="607" spans="1:7" x14ac:dyDescent="0.25">
      <c r="D607" s="114"/>
      <c r="E607" s="2"/>
    </row>
    <row r="608" spans="1:7" x14ac:dyDescent="0.25">
      <c r="D608" s="114"/>
      <c r="E608" s="2"/>
    </row>
    <row r="609" spans="4:5" x14ac:dyDescent="0.25">
      <c r="D609" s="114"/>
      <c r="E609" s="2"/>
    </row>
    <row r="610" spans="4:5" x14ac:dyDescent="0.25">
      <c r="D610" s="114"/>
      <c r="E610" s="2"/>
    </row>
    <row r="611" spans="4:5" x14ac:dyDescent="0.25">
      <c r="D611" s="114"/>
      <c r="E611" s="2"/>
    </row>
    <row r="612" spans="4:5" x14ac:dyDescent="0.25">
      <c r="D612" s="114"/>
      <c r="E612" s="2"/>
    </row>
    <row r="613" spans="4:5" x14ac:dyDescent="0.25">
      <c r="D613" s="114"/>
      <c r="E613" s="2"/>
    </row>
    <row r="614" spans="4:5" x14ac:dyDescent="0.25">
      <c r="D614" s="114"/>
      <c r="E614" s="2"/>
    </row>
    <row r="615" spans="4:5" x14ac:dyDescent="0.25">
      <c r="D615" s="114"/>
      <c r="E615" s="2"/>
    </row>
    <row r="616" spans="4:5" x14ac:dyDescent="0.25">
      <c r="D616" s="114"/>
      <c r="E616" s="2"/>
    </row>
    <row r="617" spans="4:5" x14ac:dyDescent="0.25">
      <c r="D617" s="114"/>
      <c r="E617" s="2"/>
    </row>
    <row r="618" spans="4:5" x14ac:dyDescent="0.25">
      <c r="D618" s="114"/>
      <c r="E618" s="2"/>
    </row>
    <row r="619" spans="4:5" x14ac:dyDescent="0.25">
      <c r="D619" s="114"/>
      <c r="E619" s="2"/>
    </row>
    <row r="620" spans="4:5" x14ac:dyDescent="0.25">
      <c r="D620" s="114"/>
      <c r="E620" s="2"/>
    </row>
    <row r="621" spans="4:5" x14ac:dyDescent="0.25">
      <c r="D621" s="114"/>
      <c r="E621" s="2"/>
    </row>
    <row r="622" spans="4:5" x14ac:dyDescent="0.25">
      <c r="D622" s="114"/>
      <c r="E622" s="2"/>
    </row>
    <row r="623" spans="4:5" x14ac:dyDescent="0.25">
      <c r="D623" s="114"/>
      <c r="E623" s="2"/>
    </row>
    <row r="624" spans="4:5" x14ac:dyDescent="0.25">
      <c r="D624" s="114"/>
      <c r="E624" s="2"/>
    </row>
    <row r="625" spans="1:7" x14ac:dyDescent="0.25">
      <c r="D625" s="114"/>
      <c r="E625" s="2"/>
    </row>
    <row r="626" spans="1:7" x14ac:dyDescent="0.25">
      <c r="D626" s="114"/>
      <c r="E626" s="2"/>
    </row>
    <row r="627" spans="1:7" x14ac:dyDescent="0.25">
      <c r="D627" s="114"/>
      <c r="E627" s="2"/>
    </row>
    <row r="628" spans="1:7" x14ac:dyDescent="0.25">
      <c r="D628" s="114"/>
      <c r="E628" s="2"/>
    </row>
    <row r="629" spans="1:7" x14ac:dyDescent="0.25">
      <c r="D629" s="114"/>
      <c r="E629" s="2"/>
    </row>
    <row r="630" spans="1:7" x14ac:dyDescent="0.25">
      <c r="D630" s="114"/>
      <c r="E630" s="2"/>
    </row>
    <row r="631" spans="1:7" x14ac:dyDescent="0.25">
      <c r="D631" s="114"/>
      <c r="E631" s="2"/>
    </row>
    <row r="632" spans="1:7" x14ac:dyDescent="0.25">
      <c r="D632" s="114"/>
      <c r="E632" s="2"/>
    </row>
    <row r="633" spans="1:7" x14ac:dyDescent="0.25">
      <c r="D633" s="114"/>
      <c r="E633" s="2"/>
    </row>
    <row r="634" spans="1:7" x14ac:dyDescent="0.25">
      <c r="D634" s="114"/>
      <c r="E634" s="2"/>
    </row>
    <row r="635" spans="1:7" x14ac:dyDescent="0.25">
      <c r="D635" s="114"/>
      <c r="E635" s="2"/>
    </row>
    <row r="636" spans="1:7" x14ac:dyDescent="0.25">
      <c r="D636" s="114"/>
      <c r="E636" s="2"/>
    </row>
    <row r="637" spans="1:7" x14ac:dyDescent="0.25">
      <c r="D637" s="114"/>
      <c r="E637" s="2"/>
    </row>
    <row r="638" spans="1:7" x14ac:dyDescent="0.25">
      <c r="D638" s="114"/>
      <c r="E638" s="2"/>
    </row>
    <row r="639" spans="1:7" s="128" customFormat="1" x14ac:dyDescent="0.25">
      <c r="A639" s="114"/>
      <c r="B639" s="114"/>
      <c r="C639" s="114"/>
      <c r="D639" s="114"/>
      <c r="E639" s="2"/>
      <c r="F639" s="114"/>
      <c r="G639" s="114"/>
    </row>
    <row r="640" spans="1:7" x14ac:dyDescent="0.25">
      <c r="D640" s="114"/>
      <c r="E640" s="2"/>
    </row>
    <row r="641" spans="4:5" x14ac:dyDescent="0.25">
      <c r="D641" s="114"/>
      <c r="E641" s="2"/>
    </row>
    <row r="642" spans="4:5" x14ac:dyDescent="0.25">
      <c r="D642" s="114"/>
      <c r="E642" s="2"/>
    </row>
    <row r="643" spans="4:5" x14ac:dyDescent="0.25">
      <c r="D643" s="114"/>
      <c r="E643" s="2"/>
    </row>
    <row r="644" spans="4:5" x14ac:dyDescent="0.25">
      <c r="D644" s="114"/>
      <c r="E644" s="2"/>
    </row>
    <row r="645" spans="4:5" x14ac:dyDescent="0.25">
      <c r="D645" s="114"/>
      <c r="E645" s="2"/>
    </row>
    <row r="646" spans="4:5" x14ac:dyDescent="0.25">
      <c r="D646" s="114"/>
      <c r="E646" s="2"/>
    </row>
    <row r="647" spans="4:5" x14ac:dyDescent="0.25">
      <c r="D647" s="114"/>
      <c r="E647" s="2"/>
    </row>
    <row r="648" spans="4:5" x14ac:dyDescent="0.25">
      <c r="D648" s="114"/>
      <c r="E648" s="2"/>
    </row>
    <row r="649" spans="4:5" x14ac:dyDescent="0.25">
      <c r="D649" s="114"/>
      <c r="E649" s="2"/>
    </row>
    <row r="650" spans="4:5" x14ac:dyDescent="0.25">
      <c r="D650" s="114"/>
      <c r="E650" s="2"/>
    </row>
    <row r="651" spans="4:5" x14ac:dyDescent="0.25">
      <c r="D651" s="114"/>
      <c r="E651" s="2"/>
    </row>
    <row r="652" spans="4:5" x14ac:dyDescent="0.25">
      <c r="D652" s="114"/>
      <c r="E652" s="2"/>
    </row>
    <row r="653" spans="4:5" x14ac:dyDescent="0.25">
      <c r="D653" s="114"/>
      <c r="E653" s="2"/>
    </row>
    <row r="654" spans="4:5" x14ac:dyDescent="0.25">
      <c r="D654" s="114"/>
      <c r="E654" s="2"/>
    </row>
    <row r="655" spans="4:5" x14ac:dyDescent="0.25">
      <c r="D655" s="114"/>
      <c r="E655" s="2"/>
    </row>
    <row r="656" spans="4:5" x14ac:dyDescent="0.25">
      <c r="D656" s="114"/>
      <c r="E656" s="2"/>
    </row>
    <row r="657" spans="4:5" x14ac:dyDescent="0.25">
      <c r="D657" s="114"/>
      <c r="E657" s="2"/>
    </row>
    <row r="658" spans="4:5" x14ac:dyDescent="0.25">
      <c r="D658" s="114"/>
      <c r="E658" s="2"/>
    </row>
    <row r="659" spans="4:5" x14ac:dyDescent="0.25">
      <c r="D659" s="114"/>
      <c r="E659" s="2"/>
    </row>
    <row r="660" spans="4:5" x14ac:dyDescent="0.25">
      <c r="D660" s="114"/>
      <c r="E660" s="2"/>
    </row>
    <row r="661" spans="4:5" x14ac:dyDescent="0.25">
      <c r="D661" s="114"/>
      <c r="E661" s="2"/>
    </row>
    <row r="662" spans="4:5" x14ac:dyDescent="0.25">
      <c r="D662" s="114"/>
      <c r="E662" s="2"/>
    </row>
    <row r="663" spans="4:5" x14ac:dyDescent="0.25">
      <c r="D663" s="114"/>
      <c r="E663" s="2"/>
    </row>
    <row r="664" spans="4:5" x14ac:dyDescent="0.25">
      <c r="D664" s="114"/>
      <c r="E664" s="2"/>
    </row>
    <row r="665" spans="4:5" x14ac:dyDescent="0.25">
      <c r="D665" s="114"/>
      <c r="E665" s="2"/>
    </row>
    <row r="666" spans="4:5" x14ac:dyDescent="0.25">
      <c r="D666" s="114"/>
      <c r="E666" s="2"/>
    </row>
    <row r="667" spans="4:5" x14ac:dyDescent="0.25">
      <c r="D667" s="114"/>
      <c r="E667" s="2"/>
    </row>
    <row r="668" spans="4:5" x14ac:dyDescent="0.25">
      <c r="D668" s="114"/>
      <c r="E668" s="2"/>
    </row>
    <row r="669" spans="4:5" x14ac:dyDescent="0.25">
      <c r="D669" s="114"/>
      <c r="E669" s="2"/>
    </row>
    <row r="670" spans="4:5" x14ac:dyDescent="0.25">
      <c r="D670" s="114"/>
      <c r="E670" s="2"/>
    </row>
    <row r="671" spans="4:5" x14ac:dyDescent="0.25">
      <c r="D671" s="114"/>
      <c r="E671" s="2"/>
    </row>
    <row r="672" spans="4:5" x14ac:dyDescent="0.25">
      <c r="D672" s="114"/>
      <c r="E672" s="2"/>
    </row>
    <row r="673" spans="1:7" x14ac:dyDescent="0.25">
      <c r="D673" s="114"/>
      <c r="E673" s="2"/>
    </row>
    <row r="674" spans="1:7" x14ac:dyDescent="0.25">
      <c r="D674" s="114"/>
      <c r="E674" s="2"/>
    </row>
    <row r="675" spans="1:7" x14ac:dyDescent="0.25">
      <c r="D675" s="114"/>
      <c r="E675" s="2"/>
    </row>
    <row r="676" spans="1:7" x14ac:dyDescent="0.25">
      <c r="D676" s="114"/>
      <c r="E676" s="2"/>
    </row>
    <row r="677" spans="1:7" x14ac:dyDescent="0.25">
      <c r="D677" s="114"/>
      <c r="E677" s="2"/>
    </row>
    <row r="678" spans="1:7" x14ac:dyDescent="0.25">
      <c r="D678" s="114"/>
      <c r="E678" s="2"/>
    </row>
    <row r="679" spans="1:7" x14ac:dyDescent="0.25">
      <c r="D679" s="114"/>
      <c r="E679" s="2"/>
    </row>
    <row r="680" spans="1:7" x14ac:dyDescent="0.25">
      <c r="D680" s="114"/>
      <c r="E680" s="2"/>
    </row>
    <row r="681" spans="1:7" x14ac:dyDescent="0.25">
      <c r="D681" s="114"/>
      <c r="E681" s="2"/>
    </row>
    <row r="682" spans="1:7" x14ac:dyDescent="0.25">
      <c r="D682" s="114"/>
      <c r="E682" s="2"/>
    </row>
    <row r="683" spans="1:7" x14ac:dyDescent="0.25">
      <c r="D683" s="114"/>
      <c r="E683" s="2"/>
    </row>
    <row r="684" spans="1:7" x14ac:dyDescent="0.25">
      <c r="D684" s="114"/>
      <c r="E684" s="2"/>
    </row>
    <row r="685" spans="1:7" s="128" customFormat="1" x14ac:dyDescent="0.25">
      <c r="A685" s="114"/>
      <c r="B685" s="114"/>
      <c r="C685" s="114"/>
      <c r="D685" s="114"/>
      <c r="E685" s="2"/>
      <c r="F685" s="114"/>
      <c r="G685" s="114"/>
    </row>
    <row r="686" spans="1:7" x14ac:dyDescent="0.25">
      <c r="D686" s="114"/>
      <c r="E686" s="2"/>
    </row>
    <row r="687" spans="1:7" x14ac:dyDescent="0.25">
      <c r="D687" s="114"/>
      <c r="E687" s="2"/>
    </row>
    <row r="688" spans="1:7" x14ac:dyDescent="0.25">
      <c r="D688" s="114"/>
      <c r="E688" s="2"/>
    </row>
    <row r="689" spans="4:5" x14ac:dyDescent="0.25">
      <c r="D689" s="114"/>
      <c r="E689" s="2"/>
    </row>
    <row r="690" spans="4:5" x14ac:dyDescent="0.25">
      <c r="D690" s="114"/>
      <c r="E690" s="2"/>
    </row>
    <row r="691" spans="4:5" x14ac:dyDescent="0.25">
      <c r="D691" s="114"/>
      <c r="E691" s="2"/>
    </row>
    <row r="692" spans="4:5" x14ac:dyDescent="0.25">
      <c r="D692" s="114"/>
      <c r="E692" s="2"/>
    </row>
    <row r="693" spans="4:5" x14ac:dyDescent="0.25">
      <c r="D693" s="114"/>
      <c r="E693" s="2"/>
    </row>
    <row r="694" spans="4:5" x14ac:dyDescent="0.25">
      <c r="D694" s="114"/>
      <c r="E694" s="2"/>
    </row>
    <row r="695" spans="4:5" x14ac:dyDescent="0.25">
      <c r="D695" s="114"/>
      <c r="E695" s="2"/>
    </row>
    <row r="696" spans="4:5" x14ac:dyDescent="0.25">
      <c r="D696" s="114"/>
      <c r="E696" s="2"/>
    </row>
    <row r="697" spans="4:5" x14ac:dyDescent="0.25">
      <c r="D697" s="114"/>
      <c r="E697" s="2"/>
    </row>
    <row r="698" spans="4:5" x14ac:dyDescent="0.25">
      <c r="D698" s="114"/>
      <c r="E698" s="2"/>
    </row>
    <row r="699" spans="4:5" x14ac:dyDescent="0.25">
      <c r="D699" s="114"/>
      <c r="E699" s="2"/>
    </row>
    <row r="700" spans="4:5" x14ac:dyDescent="0.25">
      <c r="D700" s="114"/>
      <c r="E700" s="2"/>
    </row>
    <row r="701" spans="4:5" x14ac:dyDescent="0.25">
      <c r="D701" s="114"/>
      <c r="E701" s="2"/>
    </row>
    <row r="702" spans="4:5" x14ac:dyDescent="0.25">
      <c r="D702" s="114"/>
      <c r="E702" s="2"/>
    </row>
    <row r="703" spans="4:5" x14ac:dyDescent="0.25">
      <c r="D703" s="114"/>
      <c r="E703" s="2"/>
    </row>
    <row r="704" spans="4:5" x14ac:dyDescent="0.25">
      <c r="D704" s="114"/>
      <c r="E704" s="2"/>
    </row>
    <row r="705" spans="1:7" x14ac:dyDescent="0.25">
      <c r="D705" s="114"/>
      <c r="E705" s="2"/>
    </row>
    <row r="706" spans="1:7" x14ac:dyDescent="0.25">
      <c r="D706" s="114"/>
      <c r="E706" s="2"/>
    </row>
    <row r="707" spans="1:7" x14ac:dyDescent="0.25">
      <c r="D707" s="114"/>
      <c r="E707" s="2"/>
    </row>
    <row r="708" spans="1:7" x14ac:dyDescent="0.25">
      <c r="D708" s="114"/>
      <c r="E708" s="2"/>
    </row>
    <row r="709" spans="1:7" x14ac:dyDescent="0.25">
      <c r="D709" s="114"/>
      <c r="E709" s="2"/>
    </row>
    <row r="710" spans="1:7" x14ac:dyDescent="0.25">
      <c r="D710" s="114"/>
      <c r="E710" s="2"/>
    </row>
    <row r="711" spans="1:7" x14ac:dyDescent="0.25">
      <c r="D711" s="114"/>
      <c r="E711" s="2"/>
    </row>
    <row r="712" spans="1:7" x14ac:dyDescent="0.25">
      <c r="D712" s="114"/>
      <c r="E712" s="2"/>
    </row>
    <row r="713" spans="1:7" x14ac:dyDescent="0.25">
      <c r="D713" s="114"/>
      <c r="E713" s="2"/>
    </row>
    <row r="714" spans="1:7" x14ac:dyDescent="0.25">
      <c r="D714" s="114"/>
      <c r="E714" s="2"/>
    </row>
    <row r="715" spans="1:7" x14ac:dyDescent="0.25">
      <c r="D715" s="114"/>
      <c r="E715" s="2"/>
    </row>
    <row r="716" spans="1:7" s="128" customFormat="1" x14ac:dyDescent="0.25">
      <c r="A716" s="114"/>
      <c r="B716" s="114"/>
      <c r="C716" s="114"/>
      <c r="D716" s="114"/>
      <c r="E716" s="2"/>
      <c r="F716" s="114"/>
      <c r="G716" s="114"/>
    </row>
    <row r="717" spans="1:7" x14ac:dyDescent="0.25">
      <c r="D717" s="114"/>
      <c r="E717" s="2"/>
    </row>
    <row r="718" spans="1:7" x14ac:dyDescent="0.25">
      <c r="D718" s="114"/>
      <c r="E718" s="2"/>
    </row>
    <row r="719" spans="1:7" x14ac:dyDescent="0.25">
      <c r="D719" s="114"/>
      <c r="E719" s="2"/>
    </row>
    <row r="720" spans="1:7" x14ac:dyDescent="0.25">
      <c r="D720" s="114"/>
      <c r="E720" s="2"/>
    </row>
    <row r="721" spans="4:5" x14ac:dyDescent="0.25">
      <c r="D721" s="114"/>
      <c r="E721" s="2"/>
    </row>
    <row r="722" spans="4:5" x14ac:dyDescent="0.25">
      <c r="D722" s="114"/>
      <c r="E722" s="2"/>
    </row>
    <row r="723" spans="4:5" x14ac:dyDescent="0.25">
      <c r="D723" s="114"/>
      <c r="E723" s="2"/>
    </row>
    <row r="724" spans="4:5" x14ac:dyDescent="0.25">
      <c r="D724" s="114"/>
      <c r="E724" s="2"/>
    </row>
    <row r="725" spans="4:5" x14ac:dyDescent="0.25">
      <c r="D725" s="114"/>
      <c r="E725" s="2"/>
    </row>
    <row r="726" spans="4:5" x14ac:dyDescent="0.25">
      <c r="D726" s="114"/>
      <c r="E726" s="2"/>
    </row>
    <row r="727" spans="4:5" x14ac:dyDescent="0.25">
      <c r="D727" s="114"/>
      <c r="E727" s="2"/>
    </row>
    <row r="728" spans="4:5" x14ac:dyDescent="0.25">
      <c r="D728" s="114"/>
      <c r="E728" s="2"/>
    </row>
    <row r="729" spans="4:5" x14ac:dyDescent="0.25">
      <c r="D729" s="114"/>
      <c r="E729" s="2"/>
    </row>
    <row r="730" spans="4:5" x14ac:dyDescent="0.25">
      <c r="D730" s="114"/>
      <c r="E730" s="2"/>
    </row>
    <row r="731" spans="4:5" x14ac:dyDescent="0.25">
      <c r="D731" s="114"/>
      <c r="E731" s="2"/>
    </row>
    <row r="732" spans="4:5" x14ac:dyDescent="0.25">
      <c r="D732" s="114"/>
      <c r="E732" s="2"/>
    </row>
    <row r="733" spans="4:5" x14ac:dyDescent="0.25">
      <c r="D733" s="114"/>
      <c r="E733" s="2"/>
    </row>
    <row r="734" spans="4:5" x14ac:dyDescent="0.25">
      <c r="D734" s="114"/>
      <c r="E734" s="2"/>
    </row>
    <row r="735" spans="4:5" x14ac:dyDescent="0.25">
      <c r="D735" s="114"/>
      <c r="E735" s="2"/>
    </row>
    <row r="736" spans="4:5" x14ac:dyDescent="0.25">
      <c r="D736" s="114"/>
      <c r="E736" s="2"/>
    </row>
    <row r="737" spans="1:7" x14ac:dyDescent="0.25">
      <c r="D737" s="114"/>
      <c r="E737" s="2"/>
    </row>
    <row r="738" spans="1:7" x14ac:dyDescent="0.25">
      <c r="D738" s="114"/>
      <c r="E738" s="2"/>
    </row>
    <row r="739" spans="1:7" x14ac:dyDescent="0.25">
      <c r="D739" s="114"/>
      <c r="E739" s="2"/>
    </row>
    <row r="740" spans="1:7" x14ac:dyDescent="0.25">
      <c r="D740" s="114"/>
      <c r="E740" s="2"/>
    </row>
    <row r="741" spans="1:7" x14ac:dyDescent="0.25">
      <c r="D741" s="114"/>
      <c r="E741" s="2"/>
    </row>
    <row r="742" spans="1:7" x14ac:dyDescent="0.25">
      <c r="D742" s="114"/>
      <c r="E742" s="2"/>
    </row>
    <row r="743" spans="1:7" x14ac:dyDescent="0.25">
      <c r="D743" s="114"/>
      <c r="E743" s="2"/>
    </row>
    <row r="744" spans="1:7" x14ac:dyDescent="0.25">
      <c r="D744" s="114"/>
      <c r="E744" s="2"/>
    </row>
    <row r="745" spans="1:7" x14ac:dyDescent="0.25">
      <c r="D745" s="114"/>
      <c r="E745" s="2"/>
    </row>
    <row r="746" spans="1:7" x14ac:dyDescent="0.25">
      <c r="D746" s="114"/>
      <c r="E746" s="2"/>
    </row>
    <row r="747" spans="1:7" x14ac:dyDescent="0.25">
      <c r="D747" s="114"/>
      <c r="E747" s="2"/>
    </row>
    <row r="748" spans="1:7" x14ac:dyDescent="0.25">
      <c r="D748" s="114"/>
      <c r="E748" s="2"/>
    </row>
    <row r="749" spans="1:7" s="128" customFormat="1" x14ac:dyDescent="0.25">
      <c r="A749" s="114"/>
      <c r="B749" s="114"/>
      <c r="C749" s="114"/>
      <c r="D749" s="114"/>
      <c r="E749" s="2"/>
      <c r="F749" s="114"/>
      <c r="G749" s="114"/>
    </row>
    <row r="750" spans="1:7" x14ac:dyDescent="0.25">
      <c r="D750" s="114"/>
      <c r="E750" s="2"/>
    </row>
    <row r="751" spans="1:7" x14ac:dyDescent="0.25">
      <c r="D751" s="114"/>
      <c r="E751" s="2"/>
    </row>
    <row r="752" spans="1:7" x14ac:dyDescent="0.25">
      <c r="D752" s="114"/>
      <c r="E752" s="2"/>
    </row>
    <row r="753" spans="1:7" x14ac:dyDescent="0.25">
      <c r="D753" s="114"/>
      <c r="E753" s="2"/>
    </row>
    <row r="754" spans="1:7" x14ac:dyDescent="0.25">
      <c r="D754" s="114"/>
      <c r="E754" s="2"/>
    </row>
    <row r="755" spans="1:7" x14ac:dyDescent="0.25">
      <c r="D755" s="114"/>
      <c r="E755" s="2"/>
    </row>
    <row r="756" spans="1:7" x14ac:dyDescent="0.25">
      <c r="D756" s="114"/>
      <c r="E756" s="2"/>
    </row>
    <row r="757" spans="1:7" x14ac:dyDescent="0.25">
      <c r="D757" s="114"/>
      <c r="E757" s="2"/>
    </row>
    <row r="758" spans="1:7" x14ac:dyDescent="0.25">
      <c r="D758" s="114"/>
      <c r="E758" s="2"/>
    </row>
    <row r="759" spans="1:7" x14ac:dyDescent="0.25">
      <c r="D759" s="114"/>
      <c r="E759" s="2"/>
    </row>
    <row r="760" spans="1:7" x14ac:dyDescent="0.25">
      <c r="D760" s="114"/>
      <c r="E760" s="2"/>
    </row>
    <row r="761" spans="1:7" x14ac:dyDescent="0.25">
      <c r="D761" s="114"/>
      <c r="E761" s="2"/>
    </row>
    <row r="762" spans="1:7" s="128" customFormat="1" x14ac:dyDescent="0.25">
      <c r="A762" s="114"/>
      <c r="B762" s="114"/>
      <c r="C762" s="114"/>
      <c r="D762" s="114"/>
      <c r="E762" s="2"/>
      <c r="F762" s="114"/>
      <c r="G762" s="114"/>
    </row>
    <row r="763" spans="1:7" x14ac:dyDescent="0.25">
      <c r="D763" s="114"/>
      <c r="E763" s="2"/>
    </row>
    <row r="764" spans="1:7" x14ac:dyDescent="0.25">
      <c r="D764" s="114"/>
      <c r="E764" s="2"/>
    </row>
    <row r="765" spans="1:7" x14ac:dyDescent="0.25">
      <c r="D765" s="114"/>
      <c r="E765" s="2"/>
    </row>
    <row r="766" spans="1:7" x14ac:dyDescent="0.25">
      <c r="D766" s="114"/>
      <c r="E766" s="2"/>
    </row>
    <row r="767" spans="1:7" x14ac:dyDescent="0.25">
      <c r="D767" s="114"/>
      <c r="E767" s="2"/>
    </row>
    <row r="768" spans="1:7" x14ac:dyDescent="0.25">
      <c r="D768" s="114"/>
      <c r="E768" s="2"/>
    </row>
    <row r="769" spans="1:7" x14ac:dyDescent="0.25">
      <c r="D769" s="114"/>
      <c r="E769" s="2"/>
    </row>
    <row r="770" spans="1:7" x14ac:dyDescent="0.25">
      <c r="D770" s="114"/>
      <c r="E770" s="2"/>
    </row>
    <row r="771" spans="1:7" x14ac:dyDescent="0.25">
      <c r="D771" s="114"/>
      <c r="E771" s="2"/>
    </row>
    <row r="772" spans="1:7" x14ac:dyDescent="0.25">
      <c r="D772" s="114"/>
      <c r="E772" s="2"/>
    </row>
    <row r="773" spans="1:7" x14ac:dyDescent="0.25">
      <c r="D773" s="114"/>
      <c r="E773" s="2"/>
    </row>
    <row r="774" spans="1:7" s="128" customFormat="1" x14ac:dyDescent="0.25">
      <c r="A774" s="114"/>
      <c r="B774" s="114"/>
      <c r="C774" s="114"/>
      <c r="D774" s="114"/>
      <c r="E774" s="2"/>
      <c r="F774" s="114"/>
      <c r="G774" s="114"/>
    </row>
    <row r="775" spans="1:7" x14ac:dyDescent="0.25">
      <c r="D775" s="114"/>
      <c r="E775" s="2"/>
    </row>
    <row r="776" spans="1:7" x14ac:dyDescent="0.25">
      <c r="D776" s="114"/>
      <c r="E776" s="2"/>
    </row>
    <row r="777" spans="1:7" x14ac:dyDescent="0.25">
      <c r="D777" s="114"/>
      <c r="E777" s="2"/>
    </row>
    <row r="778" spans="1:7" x14ac:dyDescent="0.25">
      <c r="D778" s="114"/>
      <c r="E778" s="2"/>
    </row>
    <row r="779" spans="1:7" x14ac:dyDescent="0.25">
      <c r="D779" s="114"/>
      <c r="E779" s="2"/>
    </row>
    <row r="780" spans="1:7" x14ac:dyDescent="0.25">
      <c r="D780" s="114"/>
      <c r="E780" s="2"/>
    </row>
    <row r="781" spans="1:7" s="128" customFormat="1" x14ac:dyDescent="0.25">
      <c r="A781" s="114"/>
      <c r="B781" s="114"/>
      <c r="C781" s="114"/>
      <c r="D781" s="114"/>
      <c r="E781" s="2"/>
      <c r="F781" s="114"/>
      <c r="G781" s="114"/>
    </row>
    <row r="782" spans="1:7" x14ac:dyDescent="0.25">
      <c r="D782" s="114"/>
      <c r="E782" s="2"/>
    </row>
    <row r="783" spans="1:7" x14ac:dyDescent="0.25">
      <c r="D783" s="114"/>
      <c r="E783" s="2"/>
    </row>
    <row r="784" spans="1:7" x14ac:dyDescent="0.25">
      <c r="D784" s="114"/>
      <c r="E784" s="2"/>
    </row>
    <row r="785" spans="4:5" x14ac:dyDescent="0.25">
      <c r="D785" s="114"/>
      <c r="E785" s="2"/>
    </row>
    <row r="786" spans="4:5" x14ac:dyDescent="0.25">
      <c r="D786" s="114"/>
      <c r="E786" s="2"/>
    </row>
    <row r="787" spans="4:5" x14ac:dyDescent="0.25">
      <c r="D787" s="114"/>
      <c r="E787" s="2"/>
    </row>
    <row r="788" spans="4:5" x14ac:dyDescent="0.25">
      <c r="D788" s="114"/>
      <c r="E788" s="2"/>
    </row>
    <row r="789" spans="4:5" x14ac:dyDescent="0.25">
      <c r="D789" s="114"/>
      <c r="E789" s="2"/>
    </row>
    <row r="790" spans="4:5" x14ac:dyDescent="0.25">
      <c r="D790" s="114"/>
      <c r="E790" s="2"/>
    </row>
    <row r="791" spans="4:5" x14ac:dyDescent="0.25">
      <c r="D791" s="114"/>
      <c r="E791" s="2"/>
    </row>
    <row r="792" spans="4:5" x14ac:dyDescent="0.25">
      <c r="D792" s="114"/>
      <c r="E792" s="2"/>
    </row>
    <row r="793" spans="4:5" x14ac:dyDescent="0.25">
      <c r="D793" s="114"/>
      <c r="E793" s="2"/>
    </row>
    <row r="794" spans="4:5" x14ac:dyDescent="0.25">
      <c r="D794" s="114"/>
      <c r="E794" s="2"/>
    </row>
    <row r="795" spans="4:5" x14ac:dyDescent="0.25">
      <c r="D795" s="114"/>
      <c r="E795" s="2"/>
    </row>
    <row r="796" spans="4:5" x14ac:dyDescent="0.25">
      <c r="D796" s="114"/>
      <c r="E796" s="2"/>
    </row>
    <row r="797" spans="4:5" x14ac:dyDescent="0.25">
      <c r="D797" s="114"/>
      <c r="E797" s="2"/>
    </row>
    <row r="798" spans="4:5" x14ac:dyDescent="0.25">
      <c r="D798" s="114"/>
      <c r="E798" s="2"/>
    </row>
    <row r="799" spans="4:5" x14ac:dyDescent="0.25">
      <c r="D799" s="114"/>
      <c r="E799" s="2"/>
    </row>
    <row r="800" spans="4:5" x14ac:dyDescent="0.25">
      <c r="D800" s="114"/>
      <c r="E800" s="2"/>
    </row>
    <row r="801" spans="1:7" s="128" customFormat="1" x14ac:dyDescent="0.25">
      <c r="A801" s="114"/>
      <c r="B801" s="114"/>
      <c r="C801" s="114"/>
      <c r="D801" s="114"/>
      <c r="E801" s="2"/>
      <c r="F801" s="114"/>
      <c r="G801" s="114"/>
    </row>
    <row r="802" spans="1:7" x14ac:dyDescent="0.25">
      <c r="D802" s="114"/>
      <c r="E802" s="2"/>
    </row>
    <row r="803" spans="1:7" x14ac:dyDescent="0.25">
      <c r="D803" s="114"/>
      <c r="E803" s="2"/>
    </row>
    <row r="804" spans="1:7" x14ac:dyDescent="0.25">
      <c r="D804" s="114"/>
      <c r="E804" s="2"/>
    </row>
    <row r="805" spans="1:7" x14ac:dyDescent="0.25">
      <c r="D805" s="114"/>
      <c r="E805" s="2"/>
    </row>
    <row r="806" spans="1:7" x14ac:dyDescent="0.25">
      <c r="D806" s="114"/>
      <c r="E806" s="2"/>
    </row>
    <row r="807" spans="1:7" x14ac:dyDescent="0.25">
      <c r="D807" s="114"/>
      <c r="E807" s="2"/>
    </row>
    <row r="808" spans="1:7" x14ac:dyDescent="0.25">
      <c r="D808" s="114"/>
      <c r="E808" s="2"/>
    </row>
    <row r="809" spans="1:7" x14ac:dyDescent="0.25">
      <c r="D809" s="114"/>
      <c r="E809" s="2"/>
    </row>
    <row r="810" spans="1:7" x14ac:dyDescent="0.25">
      <c r="D810" s="114"/>
      <c r="E810" s="2"/>
    </row>
    <row r="811" spans="1:7" x14ac:dyDescent="0.25">
      <c r="D811" s="114"/>
      <c r="E811" s="2"/>
    </row>
    <row r="812" spans="1:7" x14ac:dyDescent="0.25">
      <c r="D812" s="114"/>
      <c r="E812" s="2"/>
    </row>
    <row r="813" spans="1:7" x14ac:dyDescent="0.25">
      <c r="D813" s="114"/>
      <c r="E813" s="2"/>
    </row>
    <row r="814" spans="1:7" x14ac:dyDescent="0.25">
      <c r="D814" s="114"/>
      <c r="E814" s="2"/>
    </row>
    <row r="815" spans="1:7" x14ac:dyDescent="0.25">
      <c r="D815" s="114"/>
      <c r="E815" s="2"/>
    </row>
    <row r="816" spans="1:7" x14ac:dyDescent="0.25">
      <c r="D816" s="114"/>
      <c r="E816" s="2"/>
    </row>
    <row r="817" spans="1:7" x14ac:dyDescent="0.25">
      <c r="D817" s="114"/>
      <c r="E817" s="2"/>
    </row>
    <row r="818" spans="1:7" x14ac:dyDescent="0.25">
      <c r="D818" s="114"/>
      <c r="E818" s="2"/>
    </row>
    <row r="819" spans="1:7" s="128" customFormat="1" x14ac:dyDescent="0.25">
      <c r="A819" s="114"/>
      <c r="B819" s="114"/>
      <c r="C819" s="114"/>
      <c r="D819" s="114"/>
      <c r="E819" s="2"/>
      <c r="F819" s="114"/>
      <c r="G819" s="114"/>
    </row>
    <row r="820" spans="1:7" x14ac:dyDescent="0.25">
      <c r="D820" s="114"/>
      <c r="E820" s="2"/>
    </row>
    <row r="821" spans="1:7" x14ac:dyDescent="0.25">
      <c r="D821" s="114"/>
      <c r="E821" s="2"/>
    </row>
    <row r="822" spans="1:7" x14ac:dyDescent="0.25">
      <c r="D822" s="114"/>
      <c r="E822" s="2"/>
    </row>
    <row r="823" spans="1:7" x14ac:dyDescent="0.25">
      <c r="D823" s="114"/>
      <c r="E823" s="2"/>
    </row>
    <row r="824" spans="1:7" x14ac:dyDescent="0.25">
      <c r="D824" s="114"/>
      <c r="E824" s="2"/>
    </row>
    <row r="825" spans="1:7" x14ac:dyDescent="0.25">
      <c r="D825" s="114"/>
      <c r="E825" s="2"/>
    </row>
    <row r="826" spans="1:7" x14ac:dyDescent="0.25">
      <c r="D826" s="114"/>
      <c r="E826" s="2"/>
    </row>
    <row r="827" spans="1:7" s="128" customFormat="1" x14ac:dyDescent="0.25">
      <c r="A827" s="114"/>
      <c r="B827" s="114"/>
      <c r="C827" s="114"/>
      <c r="D827" s="114"/>
      <c r="E827" s="2"/>
      <c r="F827" s="114"/>
      <c r="G827" s="114"/>
    </row>
    <row r="828" spans="1:7" x14ac:dyDescent="0.25">
      <c r="D828" s="114"/>
      <c r="E828" s="2"/>
    </row>
    <row r="829" spans="1:7" x14ac:dyDescent="0.25">
      <c r="D829" s="114"/>
      <c r="E829" s="2"/>
    </row>
    <row r="830" spans="1:7" x14ac:dyDescent="0.25">
      <c r="D830" s="114"/>
      <c r="E830" s="2"/>
    </row>
    <row r="831" spans="1:7" x14ac:dyDescent="0.25">
      <c r="D831" s="114"/>
      <c r="E831" s="2"/>
    </row>
    <row r="832" spans="1:7" x14ac:dyDescent="0.25">
      <c r="D832" s="114"/>
      <c r="E832" s="2"/>
    </row>
    <row r="833" spans="1:7" x14ac:dyDescent="0.25">
      <c r="D833" s="114"/>
      <c r="E833" s="2"/>
    </row>
    <row r="834" spans="1:7" x14ac:dyDescent="0.25">
      <c r="D834" s="114"/>
      <c r="E834" s="2"/>
    </row>
    <row r="835" spans="1:7" x14ac:dyDescent="0.25">
      <c r="D835" s="114"/>
      <c r="E835" s="2"/>
    </row>
    <row r="836" spans="1:7" x14ac:dyDescent="0.25">
      <c r="D836" s="114"/>
      <c r="E836" s="2"/>
    </row>
    <row r="837" spans="1:7" x14ac:dyDescent="0.25">
      <c r="D837" s="114"/>
      <c r="E837" s="2"/>
    </row>
    <row r="838" spans="1:7" x14ac:dyDescent="0.25">
      <c r="D838" s="114"/>
      <c r="E838" s="2"/>
    </row>
    <row r="839" spans="1:7" x14ac:dyDescent="0.25">
      <c r="D839" s="114"/>
      <c r="E839" s="2"/>
    </row>
    <row r="840" spans="1:7" x14ac:dyDescent="0.25">
      <c r="D840" s="114"/>
      <c r="E840" s="2"/>
    </row>
    <row r="841" spans="1:7" x14ac:dyDescent="0.25">
      <c r="D841" s="114"/>
      <c r="E841" s="2"/>
    </row>
    <row r="842" spans="1:7" x14ac:dyDescent="0.25">
      <c r="D842" s="114"/>
      <c r="E842" s="2"/>
    </row>
    <row r="843" spans="1:7" x14ac:dyDescent="0.25">
      <c r="D843" s="114"/>
      <c r="E843" s="2"/>
    </row>
    <row r="844" spans="1:7" s="128" customFormat="1" x14ac:dyDescent="0.25">
      <c r="A844" s="114"/>
      <c r="B844" s="114"/>
      <c r="C844" s="114"/>
      <c r="D844" s="114"/>
      <c r="E844" s="2"/>
      <c r="F844" s="114"/>
      <c r="G844" s="114"/>
    </row>
    <row r="845" spans="1:7" x14ac:dyDescent="0.25">
      <c r="D845" s="114"/>
      <c r="E845" s="2"/>
    </row>
    <row r="846" spans="1:7" x14ac:dyDescent="0.25">
      <c r="D846" s="114"/>
      <c r="E846" s="2"/>
    </row>
    <row r="847" spans="1:7" x14ac:dyDescent="0.25">
      <c r="D847" s="114"/>
      <c r="E847" s="2"/>
    </row>
    <row r="848" spans="1:7" x14ac:dyDescent="0.25">
      <c r="D848" s="114"/>
      <c r="E848" s="2"/>
    </row>
    <row r="849" spans="4:5" x14ac:dyDescent="0.25">
      <c r="D849" s="114"/>
      <c r="E849" s="2"/>
    </row>
    <row r="850" spans="4:5" x14ac:dyDescent="0.25">
      <c r="D850" s="114"/>
      <c r="E850" s="2"/>
    </row>
    <row r="851" spans="4:5" x14ac:dyDescent="0.25">
      <c r="D851" s="114"/>
      <c r="E851" s="2"/>
    </row>
    <row r="852" spans="4:5" x14ac:dyDescent="0.25">
      <c r="D852" s="114"/>
      <c r="E852" s="2"/>
    </row>
    <row r="853" spans="4:5" x14ac:dyDescent="0.25">
      <c r="D853" s="114"/>
      <c r="E853" s="2"/>
    </row>
    <row r="854" spans="4:5" x14ac:dyDescent="0.25">
      <c r="D854" s="114"/>
      <c r="E854" s="2"/>
    </row>
    <row r="855" spans="4:5" x14ac:dyDescent="0.25">
      <c r="D855" s="114"/>
      <c r="E855" s="2"/>
    </row>
    <row r="856" spans="4:5" x14ac:dyDescent="0.25">
      <c r="D856" s="114"/>
      <c r="E856" s="2"/>
    </row>
    <row r="857" spans="4:5" x14ac:dyDescent="0.25">
      <c r="D857" s="114"/>
      <c r="E857" s="2"/>
    </row>
    <row r="858" spans="4:5" x14ac:dyDescent="0.25">
      <c r="D858" s="114"/>
      <c r="E858" s="2"/>
    </row>
    <row r="859" spans="4:5" x14ac:dyDescent="0.25">
      <c r="D859" s="114"/>
      <c r="E859" s="2"/>
    </row>
    <row r="860" spans="4:5" x14ac:dyDescent="0.25">
      <c r="D860" s="114"/>
      <c r="E860" s="2"/>
    </row>
    <row r="861" spans="4:5" x14ac:dyDescent="0.25">
      <c r="D861" s="114"/>
      <c r="E861" s="2"/>
    </row>
    <row r="862" spans="4:5" x14ac:dyDescent="0.25">
      <c r="D862" s="114"/>
      <c r="E862" s="2"/>
    </row>
    <row r="863" spans="4:5" x14ac:dyDescent="0.25">
      <c r="D863" s="114"/>
      <c r="E863" s="2"/>
    </row>
    <row r="864" spans="4:5" x14ac:dyDescent="0.25">
      <c r="D864" s="114"/>
      <c r="E864" s="2"/>
    </row>
    <row r="865" spans="1:7" x14ac:dyDescent="0.25">
      <c r="D865" s="114"/>
      <c r="E865" s="2"/>
    </row>
    <row r="866" spans="1:7" x14ac:dyDescent="0.25">
      <c r="D866" s="114"/>
      <c r="E866" s="2"/>
    </row>
    <row r="867" spans="1:7" x14ac:dyDescent="0.25">
      <c r="D867" s="114"/>
      <c r="E867" s="2"/>
    </row>
    <row r="868" spans="1:7" x14ac:dyDescent="0.25">
      <c r="D868" s="114"/>
      <c r="E868" s="2"/>
    </row>
    <row r="869" spans="1:7" s="128" customFormat="1" x14ac:dyDescent="0.25">
      <c r="A869" s="114"/>
      <c r="B869" s="114"/>
      <c r="C869" s="114"/>
      <c r="D869" s="114"/>
      <c r="E869" s="2"/>
      <c r="F869" s="114"/>
      <c r="G869" s="114"/>
    </row>
    <row r="870" spans="1:7" x14ac:dyDescent="0.25">
      <c r="D870" s="114"/>
      <c r="E870" s="2"/>
    </row>
    <row r="871" spans="1:7" x14ac:dyDescent="0.25">
      <c r="D871" s="114"/>
      <c r="E871" s="2"/>
    </row>
    <row r="872" spans="1:7" x14ac:dyDescent="0.25">
      <c r="D872" s="114"/>
      <c r="E872" s="2"/>
    </row>
    <row r="873" spans="1:7" x14ac:dyDescent="0.25">
      <c r="D873" s="114"/>
      <c r="E873" s="2"/>
    </row>
    <row r="874" spans="1:7" x14ac:dyDescent="0.25">
      <c r="D874" s="114"/>
      <c r="E874" s="2"/>
    </row>
    <row r="875" spans="1:7" x14ac:dyDescent="0.25">
      <c r="D875" s="114"/>
      <c r="E875" s="2"/>
    </row>
    <row r="876" spans="1:7" x14ac:dyDescent="0.25">
      <c r="D876" s="114"/>
      <c r="E876" s="2"/>
    </row>
    <row r="877" spans="1:7" x14ac:dyDescent="0.25">
      <c r="D877" s="114"/>
      <c r="E877" s="2"/>
    </row>
    <row r="878" spans="1:7" x14ac:dyDescent="0.25">
      <c r="D878" s="114"/>
      <c r="E878" s="2"/>
    </row>
    <row r="879" spans="1:7" x14ac:dyDescent="0.25">
      <c r="D879" s="114"/>
      <c r="E879" s="2"/>
    </row>
    <row r="880" spans="1:7" x14ac:dyDescent="0.25">
      <c r="D880" s="114"/>
      <c r="E880" s="2"/>
    </row>
    <row r="881" spans="4:5" x14ac:dyDescent="0.25">
      <c r="D881" s="114"/>
      <c r="E881" s="2"/>
    </row>
    <row r="882" spans="4:5" x14ac:dyDescent="0.25">
      <c r="D882" s="114"/>
      <c r="E882" s="2"/>
    </row>
    <row r="883" spans="4:5" x14ac:dyDescent="0.25">
      <c r="D883" s="114"/>
      <c r="E883" s="2"/>
    </row>
    <row r="884" spans="4:5" x14ac:dyDescent="0.25">
      <c r="D884" s="114"/>
      <c r="E884" s="2"/>
    </row>
    <row r="885" spans="4:5" x14ac:dyDescent="0.25">
      <c r="D885" s="114"/>
      <c r="E885" s="2"/>
    </row>
    <row r="886" spans="4:5" x14ac:dyDescent="0.25">
      <c r="D886" s="114"/>
      <c r="E886" s="2"/>
    </row>
    <row r="887" spans="4:5" x14ac:dyDescent="0.25">
      <c r="D887" s="114"/>
      <c r="E887" s="2"/>
    </row>
    <row r="888" spans="4:5" x14ac:dyDescent="0.25">
      <c r="D888" s="114"/>
      <c r="E888" s="2"/>
    </row>
    <row r="889" spans="4:5" x14ac:dyDescent="0.25">
      <c r="D889" s="114"/>
      <c r="E889" s="2"/>
    </row>
    <row r="890" spans="4:5" x14ac:dyDescent="0.25">
      <c r="D890" s="114"/>
      <c r="E890" s="2"/>
    </row>
    <row r="891" spans="4:5" x14ac:dyDescent="0.25">
      <c r="D891" s="114"/>
      <c r="E891" s="2"/>
    </row>
    <row r="892" spans="4:5" x14ac:dyDescent="0.25">
      <c r="D892" s="114"/>
      <c r="E892" s="2"/>
    </row>
    <row r="893" spans="4:5" x14ac:dyDescent="0.25">
      <c r="D893" s="114"/>
      <c r="E893" s="2"/>
    </row>
    <row r="894" spans="4:5" x14ac:dyDescent="0.25">
      <c r="D894" s="114"/>
      <c r="E894" s="2"/>
    </row>
    <row r="895" spans="4:5" x14ac:dyDescent="0.25">
      <c r="D895" s="114"/>
      <c r="E895" s="2"/>
    </row>
    <row r="896" spans="4:5" x14ac:dyDescent="0.25">
      <c r="D896" s="114"/>
      <c r="E896" s="2"/>
    </row>
    <row r="897" spans="1:7" x14ac:dyDescent="0.25">
      <c r="D897" s="114"/>
      <c r="E897" s="2"/>
    </row>
    <row r="898" spans="1:7" x14ac:dyDescent="0.25">
      <c r="D898" s="114"/>
      <c r="E898" s="2"/>
    </row>
    <row r="899" spans="1:7" x14ac:dyDescent="0.25">
      <c r="D899" s="114"/>
      <c r="E899" s="2"/>
    </row>
    <row r="900" spans="1:7" x14ac:dyDescent="0.25">
      <c r="D900" s="114"/>
      <c r="E900" s="2"/>
    </row>
    <row r="901" spans="1:7" x14ac:dyDescent="0.25">
      <c r="D901" s="114"/>
      <c r="E901" s="2"/>
    </row>
    <row r="902" spans="1:7" s="128" customFormat="1" x14ac:dyDescent="0.25">
      <c r="A902" s="114"/>
      <c r="B902" s="114"/>
      <c r="C902" s="114"/>
      <c r="D902" s="114"/>
      <c r="E902" s="2"/>
      <c r="F902" s="114"/>
      <c r="G902" s="114"/>
    </row>
    <row r="903" spans="1:7" x14ac:dyDescent="0.25">
      <c r="D903" s="114"/>
      <c r="E903" s="2"/>
    </row>
    <row r="904" spans="1:7" x14ac:dyDescent="0.25">
      <c r="D904" s="114"/>
      <c r="E904" s="2"/>
    </row>
    <row r="905" spans="1:7" x14ac:dyDescent="0.25">
      <c r="D905" s="114"/>
      <c r="E905" s="2"/>
    </row>
    <row r="906" spans="1:7" x14ac:dyDescent="0.25">
      <c r="D906" s="114"/>
      <c r="E906" s="2"/>
    </row>
    <row r="907" spans="1:7" x14ac:dyDescent="0.25">
      <c r="D907" s="114"/>
      <c r="E907" s="2"/>
    </row>
    <row r="908" spans="1:7" x14ac:dyDescent="0.25">
      <c r="D908" s="114"/>
      <c r="E908" s="2"/>
    </row>
    <row r="909" spans="1:7" x14ac:dyDescent="0.25">
      <c r="D909" s="114"/>
      <c r="E909" s="2"/>
    </row>
    <row r="910" spans="1:7" x14ac:dyDescent="0.25">
      <c r="D910" s="114"/>
      <c r="E910" s="2"/>
    </row>
    <row r="911" spans="1:7" x14ac:dyDescent="0.25">
      <c r="D911" s="114"/>
      <c r="E911" s="2"/>
    </row>
    <row r="912" spans="1:7" x14ac:dyDescent="0.25">
      <c r="D912" s="114"/>
      <c r="E912" s="2"/>
    </row>
    <row r="913" spans="4:5" x14ac:dyDescent="0.25">
      <c r="D913" s="114"/>
      <c r="E913" s="2"/>
    </row>
    <row r="914" spans="4:5" x14ac:dyDescent="0.25">
      <c r="D914" s="114"/>
      <c r="E914" s="2"/>
    </row>
    <row r="915" spans="4:5" x14ac:dyDescent="0.25">
      <c r="D915" s="114"/>
      <c r="E915" s="2"/>
    </row>
    <row r="916" spans="4:5" x14ac:dyDescent="0.25">
      <c r="D916" s="114"/>
      <c r="E916" s="2"/>
    </row>
    <row r="917" spans="4:5" x14ac:dyDescent="0.25">
      <c r="D917" s="114"/>
      <c r="E917" s="2"/>
    </row>
    <row r="918" spans="4:5" x14ac:dyDescent="0.25">
      <c r="D918" s="114"/>
      <c r="E918" s="2"/>
    </row>
    <row r="919" spans="4:5" x14ac:dyDescent="0.25">
      <c r="D919" s="114"/>
      <c r="E919" s="2"/>
    </row>
    <row r="920" spans="4:5" x14ac:dyDescent="0.25">
      <c r="D920" s="114"/>
      <c r="E920" s="2"/>
    </row>
    <row r="921" spans="4:5" x14ac:dyDescent="0.25">
      <c r="D921" s="114"/>
      <c r="E921" s="2"/>
    </row>
    <row r="922" spans="4:5" x14ac:dyDescent="0.25">
      <c r="D922" s="114"/>
      <c r="E922" s="2"/>
    </row>
    <row r="923" spans="4:5" x14ac:dyDescent="0.25">
      <c r="D923" s="114"/>
      <c r="E923" s="2"/>
    </row>
    <row r="924" spans="4:5" x14ac:dyDescent="0.25">
      <c r="D924" s="114"/>
      <c r="E924" s="2"/>
    </row>
    <row r="925" spans="4:5" x14ac:dyDescent="0.25">
      <c r="D925" s="114"/>
      <c r="E925" s="2"/>
    </row>
    <row r="926" spans="4:5" x14ac:dyDescent="0.25">
      <c r="D926" s="114"/>
      <c r="E926" s="2"/>
    </row>
    <row r="927" spans="4:5" x14ac:dyDescent="0.25">
      <c r="D927" s="114"/>
      <c r="E927" s="2"/>
    </row>
    <row r="928" spans="4:5" x14ac:dyDescent="0.25">
      <c r="D928" s="114"/>
      <c r="E928" s="2"/>
    </row>
    <row r="929" spans="1:7" x14ac:dyDescent="0.25">
      <c r="D929" s="114"/>
      <c r="E929" s="2"/>
    </row>
    <row r="930" spans="1:7" x14ac:dyDescent="0.25">
      <c r="D930" s="114"/>
      <c r="E930" s="2"/>
    </row>
    <row r="931" spans="1:7" x14ac:dyDescent="0.25">
      <c r="D931" s="114"/>
      <c r="E931" s="2"/>
    </row>
    <row r="932" spans="1:7" x14ac:dyDescent="0.25">
      <c r="D932" s="114"/>
      <c r="E932" s="2"/>
    </row>
    <row r="933" spans="1:7" x14ac:dyDescent="0.25">
      <c r="D933" s="114"/>
      <c r="E933" s="2"/>
    </row>
    <row r="934" spans="1:7" x14ac:dyDescent="0.25">
      <c r="D934" s="114"/>
      <c r="E934" s="2"/>
    </row>
    <row r="935" spans="1:7" x14ac:dyDescent="0.25">
      <c r="D935" s="114"/>
      <c r="E935" s="2"/>
    </row>
    <row r="936" spans="1:7" x14ac:dyDescent="0.25">
      <c r="D936" s="114"/>
      <c r="E936" s="2"/>
    </row>
    <row r="937" spans="1:7" x14ac:dyDescent="0.25">
      <c r="D937" s="114"/>
      <c r="E937" s="2"/>
    </row>
    <row r="938" spans="1:7" x14ac:dyDescent="0.25">
      <c r="D938" s="114"/>
      <c r="E938" s="2"/>
    </row>
    <row r="939" spans="1:7" s="128" customFormat="1" x14ac:dyDescent="0.25">
      <c r="A939" s="114"/>
      <c r="B939" s="114"/>
      <c r="C939" s="114"/>
      <c r="D939" s="114"/>
      <c r="E939" s="2"/>
      <c r="F939" s="114"/>
      <c r="G939" s="114"/>
    </row>
    <row r="940" spans="1:7" x14ac:dyDescent="0.25">
      <c r="D940" s="114"/>
      <c r="E940" s="2"/>
    </row>
    <row r="941" spans="1:7" x14ac:dyDescent="0.25">
      <c r="D941" s="114"/>
      <c r="E941" s="2"/>
    </row>
    <row r="942" spans="1:7" x14ac:dyDescent="0.25">
      <c r="D942" s="114"/>
      <c r="E942" s="2"/>
    </row>
    <row r="943" spans="1:7" x14ac:dyDescent="0.25">
      <c r="D943" s="114"/>
      <c r="E943" s="2"/>
    </row>
    <row r="944" spans="1:7" x14ac:dyDescent="0.25">
      <c r="D944" s="114"/>
      <c r="E944" s="2"/>
    </row>
    <row r="945" spans="1:7" x14ac:dyDescent="0.25">
      <c r="D945" s="114"/>
      <c r="E945" s="2"/>
    </row>
    <row r="946" spans="1:7" x14ac:dyDescent="0.25">
      <c r="D946" s="114"/>
      <c r="E946" s="2"/>
    </row>
    <row r="947" spans="1:7" x14ac:dyDescent="0.25">
      <c r="D947" s="114"/>
      <c r="E947" s="2"/>
    </row>
    <row r="948" spans="1:7" x14ac:dyDescent="0.25">
      <c r="D948" s="114"/>
      <c r="E948" s="2"/>
    </row>
    <row r="949" spans="1:7" x14ac:dyDescent="0.25">
      <c r="D949" s="114"/>
      <c r="E949" s="2"/>
    </row>
    <row r="950" spans="1:7" x14ac:dyDescent="0.25">
      <c r="D950" s="114"/>
      <c r="E950" s="2"/>
    </row>
    <row r="951" spans="1:7" x14ac:dyDescent="0.25">
      <c r="D951" s="114"/>
      <c r="E951" s="2"/>
    </row>
    <row r="952" spans="1:7" s="128" customFormat="1" x14ac:dyDescent="0.25">
      <c r="A952" s="114"/>
      <c r="B952" s="114"/>
      <c r="C952" s="114"/>
      <c r="D952" s="114"/>
      <c r="E952" s="2"/>
      <c r="F952" s="114"/>
      <c r="G952" s="114"/>
    </row>
    <row r="953" spans="1:7" x14ac:dyDescent="0.25">
      <c r="D953" s="114"/>
      <c r="E953" s="2"/>
    </row>
    <row r="954" spans="1:7" x14ac:dyDescent="0.25">
      <c r="D954" s="114"/>
      <c r="E954" s="2"/>
    </row>
    <row r="955" spans="1:7" x14ac:dyDescent="0.25">
      <c r="D955" s="114"/>
      <c r="E955" s="2"/>
    </row>
    <row r="956" spans="1:7" x14ac:dyDescent="0.25">
      <c r="D956" s="114"/>
      <c r="E956" s="2"/>
    </row>
    <row r="957" spans="1:7" x14ac:dyDescent="0.25">
      <c r="D957" s="114"/>
      <c r="E957" s="2"/>
    </row>
    <row r="958" spans="1:7" x14ac:dyDescent="0.25">
      <c r="D958" s="114"/>
      <c r="E958" s="2"/>
    </row>
    <row r="959" spans="1:7" x14ac:dyDescent="0.25">
      <c r="D959" s="114"/>
      <c r="E959" s="2"/>
    </row>
    <row r="960" spans="1:7" x14ac:dyDescent="0.25">
      <c r="D960" s="114"/>
      <c r="E960" s="2"/>
    </row>
    <row r="961" spans="1:7" x14ac:dyDescent="0.25">
      <c r="D961" s="114"/>
      <c r="E961" s="2"/>
    </row>
    <row r="962" spans="1:7" s="128" customFormat="1" x14ac:dyDescent="0.25">
      <c r="A962" s="114"/>
      <c r="B962" s="114"/>
      <c r="C962" s="114"/>
      <c r="D962" s="114"/>
      <c r="E962" s="2"/>
      <c r="F962" s="114"/>
      <c r="G962" s="114"/>
    </row>
    <row r="963" spans="1:7" x14ac:dyDescent="0.25">
      <c r="D963" s="114"/>
      <c r="E963" s="2"/>
    </row>
    <row r="964" spans="1:7" x14ac:dyDescent="0.25">
      <c r="D964" s="114"/>
      <c r="E964" s="2"/>
    </row>
    <row r="965" spans="1:7" x14ac:dyDescent="0.25">
      <c r="D965" s="114"/>
      <c r="E965" s="2"/>
    </row>
    <row r="966" spans="1:7" x14ac:dyDescent="0.25">
      <c r="D966" s="114"/>
      <c r="E966" s="2"/>
    </row>
    <row r="967" spans="1:7" x14ac:dyDescent="0.25">
      <c r="D967" s="114"/>
      <c r="E967" s="2"/>
    </row>
    <row r="968" spans="1:7" x14ac:dyDescent="0.25">
      <c r="D968" s="114"/>
      <c r="E968" s="2"/>
    </row>
    <row r="969" spans="1:7" x14ac:dyDescent="0.25">
      <c r="D969" s="114"/>
      <c r="E969" s="2"/>
    </row>
    <row r="970" spans="1:7" x14ac:dyDescent="0.25">
      <c r="D970" s="114"/>
      <c r="E970" s="2"/>
    </row>
    <row r="971" spans="1:7" x14ac:dyDescent="0.25">
      <c r="D971" s="114"/>
      <c r="E971" s="2"/>
    </row>
    <row r="972" spans="1:7" x14ac:dyDescent="0.25">
      <c r="D972" s="114"/>
      <c r="E972" s="2"/>
    </row>
    <row r="973" spans="1:7" x14ac:dyDescent="0.25">
      <c r="D973" s="114"/>
      <c r="E973" s="2"/>
    </row>
    <row r="974" spans="1:7" x14ac:dyDescent="0.25">
      <c r="D974" s="114"/>
      <c r="E974" s="2"/>
    </row>
    <row r="975" spans="1:7" x14ac:dyDescent="0.25">
      <c r="D975" s="114"/>
      <c r="E975" s="2"/>
    </row>
    <row r="976" spans="1:7" x14ac:dyDescent="0.25">
      <c r="D976" s="114"/>
      <c r="E976" s="2"/>
    </row>
    <row r="977" spans="1:7" s="128" customFormat="1" x14ac:dyDescent="0.25">
      <c r="A977" s="114"/>
      <c r="B977" s="114"/>
      <c r="C977" s="114"/>
      <c r="D977" s="114"/>
      <c r="E977" s="2"/>
      <c r="F977" s="114"/>
      <c r="G977" s="114"/>
    </row>
    <row r="978" spans="1:7" x14ac:dyDescent="0.25">
      <c r="D978" s="114"/>
      <c r="E978" s="2"/>
    </row>
    <row r="979" spans="1:7" x14ac:dyDescent="0.25">
      <c r="D979" s="114"/>
      <c r="E979" s="2"/>
    </row>
    <row r="980" spans="1:7" x14ac:dyDescent="0.25">
      <c r="D980" s="114"/>
      <c r="E980" s="2"/>
    </row>
    <row r="981" spans="1:7" x14ac:dyDescent="0.25">
      <c r="D981" s="114"/>
      <c r="E981" s="2"/>
    </row>
    <row r="982" spans="1:7" x14ac:dyDescent="0.25">
      <c r="D982" s="114"/>
      <c r="E982" s="2"/>
    </row>
    <row r="983" spans="1:7" x14ac:dyDescent="0.25">
      <c r="D983" s="114"/>
      <c r="E983" s="2"/>
    </row>
    <row r="984" spans="1:7" x14ac:dyDescent="0.25">
      <c r="D984" s="114"/>
      <c r="E984" s="2"/>
    </row>
    <row r="985" spans="1:7" x14ac:dyDescent="0.25">
      <c r="D985" s="114"/>
      <c r="E985" s="2"/>
    </row>
    <row r="986" spans="1:7" x14ac:dyDescent="0.25">
      <c r="D986" s="114"/>
      <c r="E986" s="2"/>
    </row>
    <row r="987" spans="1:7" x14ac:dyDescent="0.25">
      <c r="D987" s="114"/>
      <c r="E987" s="2"/>
    </row>
    <row r="988" spans="1:7" x14ac:dyDescent="0.25">
      <c r="D988" s="114"/>
      <c r="E988" s="2"/>
    </row>
    <row r="989" spans="1:7" x14ac:dyDescent="0.25">
      <c r="D989" s="114"/>
      <c r="E989" s="2"/>
    </row>
    <row r="990" spans="1:7" x14ac:dyDescent="0.25">
      <c r="D990" s="114"/>
      <c r="E990" s="2"/>
    </row>
    <row r="991" spans="1:7" x14ac:dyDescent="0.25">
      <c r="D991" s="114"/>
      <c r="E991" s="2"/>
    </row>
    <row r="992" spans="1:7" x14ac:dyDescent="0.25">
      <c r="D992" s="114"/>
      <c r="E992" s="2"/>
    </row>
    <row r="993" spans="1:7" x14ac:dyDescent="0.25">
      <c r="D993" s="114"/>
      <c r="E993" s="2"/>
    </row>
    <row r="994" spans="1:7" x14ac:dyDescent="0.25">
      <c r="D994" s="114"/>
      <c r="E994" s="2"/>
    </row>
    <row r="995" spans="1:7" x14ac:dyDescent="0.25">
      <c r="D995" s="114"/>
      <c r="E995" s="2"/>
    </row>
    <row r="996" spans="1:7" x14ac:dyDescent="0.25">
      <c r="D996" s="114"/>
      <c r="E996" s="2"/>
    </row>
    <row r="997" spans="1:7" x14ac:dyDescent="0.25">
      <c r="D997" s="114"/>
      <c r="E997" s="2"/>
    </row>
    <row r="998" spans="1:7" s="128" customFormat="1" x14ac:dyDescent="0.25">
      <c r="A998" s="114"/>
      <c r="B998" s="114"/>
      <c r="C998" s="114"/>
      <c r="D998" s="114"/>
      <c r="E998" s="2"/>
      <c r="F998" s="114"/>
      <c r="G998" s="114"/>
    </row>
    <row r="999" spans="1:7" x14ac:dyDescent="0.25">
      <c r="D999" s="114"/>
      <c r="E999" s="2"/>
    </row>
    <row r="1000" spans="1:7" x14ac:dyDescent="0.25">
      <c r="D1000" s="114"/>
      <c r="E1000" s="2"/>
    </row>
    <row r="1001" spans="1:7" x14ac:dyDescent="0.25">
      <c r="D1001" s="114"/>
      <c r="E1001" s="2"/>
    </row>
    <row r="1002" spans="1:7" x14ac:dyDescent="0.25">
      <c r="D1002" s="114"/>
      <c r="E1002" s="2"/>
    </row>
    <row r="1003" spans="1:7" x14ac:dyDescent="0.25">
      <c r="D1003" s="114"/>
      <c r="E1003" s="2"/>
    </row>
    <row r="1004" spans="1:7" x14ac:dyDescent="0.25">
      <c r="D1004" s="114"/>
      <c r="E1004" s="2"/>
    </row>
    <row r="1005" spans="1:7" x14ac:dyDescent="0.25">
      <c r="D1005" s="114"/>
      <c r="E1005" s="2"/>
    </row>
    <row r="1006" spans="1:7" x14ac:dyDescent="0.25">
      <c r="D1006" s="114"/>
      <c r="E1006" s="2"/>
    </row>
    <row r="1007" spans="1:7" x14ac:dyDescent="0.25">
      <c r="D1007" s="114"/>
      <c r="E1007" s="2"/>
    </row>
    <row r="1008" spans="1:7" x14ac:dyDescent="0.25">
      <c r="D1008" s="114"/>
      <c r="E1008" s="2"/>
    </row>
    <row r="1009" spans="1:7" x14ac:dyDescent="0.25">
      <c r="D1009" s="114"/>
      <c r="E1009" s="2"/>
    </row>
    <row r="1010" spans="1:7" x14ac:dyDescent="0.25">
      <c r="D1010" s="114"/>
      <c r="E1010" s="2"/>
    </row>
    <row r="1011" spans="1:7" x14ac:dyDescent="0.25">
      <c r="D1011" s="114"/>
      <c r="E1011" s="2"/>
    </row>
    <row r="1012" spans="1:7" s="128" customFormat="1" x14ac:dyDescent="0.25">
      <c r="A1012" s="114"/>
      <c r="B1012" s="114"/>
      <c r="C1012" s="114"/>
      <c r="D1012" s="114"/>
      <c r="E1012" s="2"/>
      <c r="F1012" s="114"/>
      <c r="G1012" s="114"/>
    </row>
    <row r="1013" spans="1:7" x14ac:dyDescent="0.25">
      <c r="D1013" s="114"/>
      <c r="E1013" s="2"/>
    </row>
    <row r="1014" spans="1:7" x14ac:dyDescent="0.25">
      <c r="D1014" s="114"/>
      <c r="E1014" s="2"/>
    </row>
    <row r="1015" spans="1:7" x14ac:dyDescent="0.25">
      <c r="D1015" s="114"/>
      <c r="E1015" s="2"/>
    </row>
    <row r="1016" spans="1:7" x14ac:dyDescent="0.25">
      <c r="D1016" s="114"/>
      <c r="E1016" s="2"/>
    </row>
    <row r="1017" spans="1:7" x14ac:dyDescent="0.25">
      <c r="D1017" s="114"/>
      <c r="E1017" s="2"/>
    </row>
    <row r="1018" spans="1:7" x14ac:dyDescent="0.25">
      <c r="D1018" s="114"/>
      <c r="E1018" s="2"/>
    </row>
    <row r="1019" spans="1:7" x14ac:dyDescent="0.25">
      <c r="D1019" s="114"/>
      <c r="E1019" s="2"/>
    </row>
    <row r="1020" spans="1:7" x14ac:dyDescent="0.25">
      <c r="D1020" s="114"/>
      <c r="E1020" s="2"/>
    </row>
    <row r="1021" spans="1:7" x14ac:dyDescent="0.25">
      <c r="D1021" s="114"/>
      <c r="E1021" s="2"/>
    </row>
    <row r="1022" spans="1:7" x14ac:dyDescent="0.25">
      <c r="D1022" s="114"/>
      <c r="E1022" s="2"/>
    </row>
    <row r="1023" spans="1:7" x14ac:dyDescent="0.25">
      <c r="D1023" s="114"/>
      <c r="E1023" s="2"/>
    </row>
    <row r="1024" spans="1:7" x14ac:dyDescent="0.25">
      <c r="D1024" s="114"/>
      <c r="E1024" s="2"/>
    </row>
    <row r="1025" spans="1:7" x14ac:dyDescent="0.25">
      <c r="D1025" s="114"/>
      <c r="E1025" s="2"/>
    </row>
    <row r="1026" spans="1:7" x14ac:dyDescent="0.25">
      <c r="D1026" s="114"/>
      <c r="E1026" s="2"/>
    </row>
    <row r="1027" spans="1:7" x14ac:dyDescent="0.25">
      <c r="D1027" s="114"/>
      <c r="E1027" s="2"/>
    </row>
    <row r="1028" spans="1:7" s="128" customFormat="1" x14ac:dyDescent="0.25">
      <c r="A1028" s="114"/>
      <c r="B1028" s="114"/>
      <c r="C1028" s="114"/>
      <c r="D1028" s="114"/>
      <c r="E1028" s="2"/>
      <c r="F1028" s="114"/>
      <c r="G1028" s="114"/>
    </row>
    <row r="1029" spans="1:7" x14ac:dyDescent="0.25">
      <c r="D1029" s="114"/>
      <c r="E1029" s="2"/>
    </row>
    <row r="1030" spans="1:7" x14ac:dyDescent="0.25">
      <c r="D1030" s="114"/>
      <c r="E1030" s="2"/>
    </row>
    <row r="1031" spans="1:7" x14ac:dyDescent="0.25">
      <c r="D1031" s="114"/>
      <c r="E1031" s="2"/>
    </row>
    <row r="1032" spans="1:7" x14ac:dyDescent="0.25">
      <c r="D1032" s="114"/>
      <c r="E1032" s="2"/>
    </row>
    <row r="1033" spans="1:7" x14ac:dyDescent="0.25">
      <c r="D1033" s="114"/>
      <c r="E1033" s="2"/>
    </row>
    <row r="1034" spans="1:7" x14ac:dyDescent="0.25">
      <c r="D1034" s="114"/>
      <c r="E1034" s="2"/>
    </row>
    <row r="1035" spans="1:7" x14ac:dyDescent="0.25">
      <c r="D1035" s="114"/>
      <c r="E1035" s="2"/>
    </row>
    <row r="1036" spans="1:7" x14ac:dyDescent="0.25">
      <c r="D1036" s="114"/>
      <c r="E1036" s="2"/>
    </row>
    <row r="1037" spans="1:7" x14ac:dyDescent="0.25">
      <c r="D1037" s="114"/>
      <c r="E1037" s="2"/>
    </row>
    <row r="1038" spans="1:7" x14ac:dyDescent="0.25">
      <c r="D1038" s="114"/>
      <c r="E1038" s="2"/>
    </row>
    <row r="1039" spans="1:7" x14ac:dyDescent="0.25">
      <c r="D1039" s="114"/>
      <c r="E1039" s="2"/>
    </row>
    <row r="1040" spans="1:7" x14ac:dyDescent="0.25">
      <c r="D1040" s="114"/>
      <c r="E1040" s="2"/>
    </row>
    <row r="1041" spans="1:7" x14ac:dyDescent="0.25">
      <c r="D1041" s="114"/>
      <c r="E1041" s="2"/>
    </row>
    <row r="1042" spans="1:7" x14ac:dyDescent="0.25">
      <c r="D1042" s="114"/>
      <c r="E1042" s="2"/>
    </row>
    <row r="1043" spans="1:7" x14ac:dyDescent="0.25">
      <c r="D1043" s="114"/>
      <c r="E1043" s="2"/>
    </row>
    <row r="1044" spans="1:7" x14ac:dyDescent="0.25">
      <c r="D1044" s="114"/>
      <c r="E1044" s="2"/>
    </row>
    <row r="1045" spans="1:7" x14ac:dyDescent="0.25">
      <c r="D1045" s="114"/>
      <c r="E1045" s="2"/>
    </row>
    <row r="1046" spans="1:7" x14ac:dyDescent="0.25">
      <c r="D1046" s="114"/>
      <c r="E1046" s="2"/>
    </row>
    <row r="1047" spans="1:7" s="128" customFormat="1" x14ac:dyDescent="0.25">
      <c r="A1047" s="114"/>
      <c r="B1047" s="114"/>
      <c r="C1047" s="114"/>
      <c r="D1047" s="114"/>
      <c r="E1047" s="2"/>
      <c r="F1047" s="114"/>
      <c r="G1047" s="114"/>
    </row>
    <row r="1048" spans="1:7" x14ac:dyDescent="0.25">
      <c r="D1048" s="114"/>
      <c r="E1048" s="2"/>
    </row>
    <row r="1049" spans="1:7" x14ac:dyDescent="0.25">
      <c r="D1049" s="114"/>
      <c r="E1049" s="2"/>
    </row>
    <row r="1050" spans="1:7" x14ac:dyDescent="0.25">
      <c r="D1050" s="114"/>
      <c r="E1050" s="2"/>
    </row>
    <row r="1051" spans="1:7" x14ac:dyDescent="0.25">
      <c r="D1051" s="114"/>
      <c r="E1051" s="2"/>
    </row>
    <row r="1052" spans="1:7" x14ac:dyDescent="0.25">
      <c r="D1052" s="114"/>
      <c r="E1052" s="2"/>
    </row>
    <row r="1053" spans="1:7" x14ac:dyDescent="0.25">
      <c r="D1053" s="114"/>
      <c r="E1053" s="2"/>
    </row>
    <row r="1054" spans="1:7" x14ac:dyDescent="0.25">
      <c r="D1054" s="114"/>
      <c r="E1054" s="2"/>
    </row>
    <row r="1055" spans="1:7" x14ac:dyDescent="0.25">
      <c r="D1055" s="114"/>
      <c r="E1055" s="2"/>
    </row>
    <row r="1056" spans="1:7" x14ac:dyDescent="0.25">
      <c r="D1056" s="114"/>
      <c r="E1056" s="2"/>
    </row>
    <row r="1057" spans="4:5" x14ac:dyDescent="0.25">
      <c r="D1057" s="114"/>
      <c r="E1057" s="2"/>
    </row>
    <row r="1058" spans="4:5" x14ac:dyDescent="0.25">
      <c r="D1058" s="114"/>
      <c r="E1058" s="2"/>
    </row>
    <row r="1059" spans="4:5" x14ac:dyDescent="0.25">
      <c r="D1059" s="114"/>
      <c r="E1059" s="2"/>
    </row>
    <row r="1060" spans="4:5" x14ac:dyDescent="0.25">
      <c r="D1060" s="114"/>
      <c r="E1060" s="2"/>
    </row>
    <row r="1061" spans="4:5" x14ac:dyDescent="0.25">
      <c r="D1061" s="114"/>
      <c r="E1061" s="2"/>
    </row>
    <row r="1062" spans="4:5" x14ac:dyDescent="0.25">
      <c r="D1062" s="114"/>
      <c r="E1062" s="2"/>
    </row>
    <row r="1063" spans="4:5" x14ac:dyDescent="0.25">
      <c r="D1063" s="114"/>
      <c r="E1063" s="2"/>
    </row>
    <row r="1064" spans="4:5" x14ac:dyDescent="0.25">
      <c r="D1064" s="114"/>
      <c r="E1064" s="2"/>
    </row>
    <row r="1065" spans="4:5" x14ac:dyDescent="0.25">
      <c r="D1065" s="114"/>
      <c r="E1065" s="2"/>
    </row>
    <row r="1066" spans="4:5" x14ac:dyDescent="0.25">
      <c r="D1066" s="114"/>
      <c r="E1066" s="2"/>
    </row>
    <row r="1067" spans="4:5" x14ac:dyDescent="0.25">
      <c r="D1067" s="114"/>
      <c r="E1067" s="2"/>
    </row>
    <row r="1068" spans="4:5" x14ac:dyDescent="0.25">
      <c r="D1068" s="114"/>
      <c r="E1068" s="2"/>
    </row>
    <row r="1069" spans="4:5" x14ac:dyDescent="0.25">
      <c r="D1069" s="114"/>
      <c r="E1069" s="2"/>
    </row>
    <row r="1070" spans="4:5" x14ac:dyDescent="0.25">
      <c r="D1070" s="114"/>
      <c r="E1070" s="2"/>
    </row>
    <row r="1071" spans="4:5" x14ac:dyDescent="0.25">
      <c r="D1071" s="114"/>
      <c r="E1071" s="2"/>
    </row>
    <row r="1072" spans="4:5" x14ac:dyDescent="0.25">
      <c r="D1072" s="114"/>
      <c r="E1072" s="2"/>
    </row>
    <row r="1073" spans="1:7" x14ac:dyDescent="0.25">
      <c r="D1073" s="114"/>
      <c r="E1073" s="2"/>
    </row>
    <row r="1074" spans="1:7" x14ac:dyDescent="0.25">
      <c r="D1074" s="114"/>
      <c r="E1074" s="2"/>
    </row>
    <row r="1075" spans="1:7" s="128" customFormat="1" x14ac:dyDescent="0.25">
      <c r="A1075" s="114"/>
      <c r="B1075" s="114"/>
      <c r="C1075" s="114"/>
      <c r="D1075" s="114"/>
      <c r="E1075" s="2"/>
      <c r="F1075" s="114"/>
      <c r="G1075" s="114"/>
    </row>
    <row r="1076" spans="1:7" x14ac:dyDescent="0.25">
      <c r="D1076" s="114"/>
      <c r="E1076" s="2"/>
    </row>
    <row r="1077" spans="1:7" x14ac:dyDescent="0.25">
      <c r="D1077" s="114"/>
      <c r="E1077" s="2"/>
    </row>
    <row r="1078" spans="1:7" x14ac:dyDescent="0.25">
      <c r="D1078" s="114"/>
      <c r="E1078" s="2"/>
    </row>
    <row r="1079" spans="1:7" x14ac:dyDescent="0.25">
      <c r="D1079" s="114"/>
      <c r="E1079" s="2"/>
    </row>
    <row r="1080" spans="1:7" x14ac:dyDescent="0.25">
      <c r="D1080" s="114"/>
      <c r="E1080" s="2"/>
    </row>
    <row r="1081" spans="1:7" x14ac:dyDescent="0.25">
      <c r="D1081" s="114"/>
      <c r="E1081" s="2"/>
    </row>
    <row r="1082" spans="1:7" x14ac:dyDescent="0.25">
      <c r="D1082" s="114"/>
      <c r="E1082" s="2"/>
    </row>
    <row r="1083" spans="1:7" x14ac:dyDescent="0.25">
      <c r="D1083" s="114"/>
      <c r="E1083" s="2"/>
    </row>
    <row r="1084" spans="1:7" x14ac:dyDescent="0.25">
      <c r="D1084" s="114"/>
      <c r="E1084" s="2"/>
    </row>
    <row r="1085" spans="1:7" x14ac:dyDescent="0.25">
      <c r="D1085" s="114"/>
      <c r="E1085" s="2"/>
    </row>
    <row r="1086" spans="1:7" x14ac:dyDescent="0.25">
      <c r="D1086" s="114"/>
      <c r="E1086" s="2"/>
    </row>
    <row r="1087" spans="1:7" x14ac:dyDescent="0.25">
      <c r="D1087" s="114"/>
      <c r="E1087" s="2"/>
    </row>
    <row r="1088" spans="1:7" x14ac:dyDescent="0.25">
      <c r="D1088" s="114"/>
      <c r="E1088" s="2"/>
    </row>
    <row r="1089" spans="4:5" x14ac:dyDescent="0.25">
      <c r="D1089" s="114"/>
      <c r="E1089" s="2"/>
    </row>
    <row r="1090" spans="4:5" x14ac:dyDescent="0.25">
      <c r="D1090" s="114"/>
      <c r="E1090" s="2"/>
    </row>
    <row r="1091" spans="4:5" x14ac:dyDescent="0.25">
      <c r="D1091" s="114"/>
      <c r="E1091" s="2"/>
    </row>
    <row r="1092" spans="4:5" x14ac:dyDescent="0.25">
      <c r="D1092" s="114"/>
      <c r="E1092" s="2"/>
    </row>
    <row r="1093" spans="4:5" x14ac:dyDescent="0.25">
      <c r="D1093" s="114"/>
      <c r="E1093" s="2"/>
    </row>
    <row r="1094" spans="4:5" x14ac:dyDescent="0.25">
      <c r="D1094" s="114"/>
      <c r="E1094" s="2"/>
    </row>
    <row r="1095" spans="4:5" x14ac:dyDescent="0.25">
      <c r="D1095" s="114"/>
      <c r="E1095" s="2"/>
    </row>
    <row r="1096" spans="4:5" x14ac:dyDescent="0.25">
      <c r="D1096" s="114"/>
      <c r="E1096" s="2"/>
    </row>
    <row r="1097" spans="4:5" x14ac:dyDescent="0.25">
      <c r="D1097" s="114"/>
      <c r="E1097" s="2"/>
    </row>
    <row r="1098" spans="4:5" x14ac:dyDescent="0.25">
      <c r="D1098" s="114"/>
      <c r="E1098" s="2"/>
    </row>
    <row r="1099" spans="4:5" x14ac:dyDescent="0.25">
      <c r="D1099" s="114"/>
      <c r="E1099" s="2"/>
    </row>
    <row r="1100" spans="4:5" x14ac:dyDescent="0.25">
      <c r="D1100" s="114"/>
      <c r="E1100" s="2"/>
    </row>
    <row r="1101" spans="4:5" x14ac:dyDescent="0.25">
      <c r="D1101" s="114"/>
      <c r="E1101" s="2"/>
    </row>
    <row r="1102" spans="4:5" x14ac:dyDescent="0.25">
      <c r="D1102" s="114"/>
      <c r="E1102" s="2"/>
    </row>
    <row r="1103" spans="4:5" x14ac:dyDescent="0.25">
      <c r="D1103" s="114"/>
      <c r="E1103" s="2"/>
    </row>
    <row r="1104" spans="4:5" x14ac:dyDescent="0.25">
      <c r="D1104" s="114"/>
      <c r="E1104" s="2"/>
    </row>
    <row r="1105" spans="4:5" x14ac:dyDescent="0.25">
      <c r="D1105" s="114"/>
      <c r="E1105" s="2"/>
    </row>
    <row r="1106" spans="4:5" x14ac:dyDescent="0.25">
      <c r="D1106" s="114"/>
      <c r="E1106" s="2"/>
    </row>
    <row r="1107" spans="4:5" x14ac:dyDescent="0.25">
      <c r="D1107" s="114"/>
      <c r="E1107" s="2"/>
    </row>
    <row r="1108" spans="4:5" x14ac:dyDescent="0.25">
      <c r="D1108" s="114"/>
      <c r="E1108" s="2"/>
    </row>
    <row r="1109" spans="4:5" x14ac:dyDescent="0.25">
      <c r="D1109" s="114"/>
      <c r="E1109" s="2"/>
    </row>
    <row r="1110" spans="4:5" x14ac:dyDescent="0.25">
      <c r="D1110" s="114"/>
      <c r="E1110" s="2"/>
    </row>
    <row r="1111" spans="4:5" x14ac:dyDescent="0.25">
      <c r="D1111" s="114"/>
      <c r="E1111" s="2"/>
    </row>
    <row r="1112" spans="4:5" x14ac:dyDescent="0.25">
      <c r="D1112" s="114"/>
      <c r="E1112" s="2"/>
    </row>
    <row r="1113" spans="4:5" x14ac:dyDescent="0.25">
      <c r="D1113" s="114"/>
      <c r="E1113" s="2"/>
    </row>
    <row r="1114" spans="4:5" x14ac:dyDescent="0.25">
      <c r="D1114" s="114"/>
      <c r="E1114" s="2"/>
    </row>
    <row r="1115" spans="4:5" x14ac:dyDescent="0.25">
      <c r="D1115" s="114"/>
      <c r="E1115" s="2"/>
    </row>
    <row r="1116" spans="4:5" x14ac:dyDescent="0.25">
      <c r="D1116" s="114"/>
      <c r="E1116" s="2"/>
    </row>
    <row r="1117" spans="4:5" x14ac:dyDescent="0.25">
      <c r="D1117" s="114"/>
      <c r="E1117" s="2"/>
    </row>
    <row r="1118" spans="4:5" x14ac:dyDescent="0.25">
      <c r="D1118" s="114"/>
      <c r="E1118" s="2"/>
    </row>
    <row r="1119" spans="4:5" x14ac:dyDescent="0.25">
      <c r="D1119" s="114"/>
      <c r="E1119" s="2"/>
    </row>
    <row r="1120" spans="4:5" x14ac:dyDescent="0.25">
      <c r="D1120" s="114"/>
      <c r="E1120" s="2"/>
    </row>
    <row r="1121" spans="4:5" x14ac:dyDescent="0.25">
      <c r="D1121" s="114"/>
      <c r="E1121" s="2"/>
    </row>
    <row r="1122" spans="4:5" x14ac:dyDescent="0.25">
      <c r="D1122" s="114"/>
      <c r="E1122" s="2"/>
    </row>
    <row r="1123" spans="4:5" x14ac:dyDescent="0.25">
      <c r="D1123" s="114"/>
      <c r="E1123" s="2"/>
    </row>
    <row r="1124" spans="4:5" x14ac:dyDescent="0.25">
      <c r="D1124" s="114"/>
      <c r="E1124" s="2"/>
    </row>
    <row r="1125" spans="4:5" x14ac:dyDescent="0.25">
      <c r="D1125" s="114"/>
      <c r="E1125" s="2"/>
    </row>
    <row r="1126" spans="4:5" x14ac:dyDescent="0.25">
      <c r="D1126" s="114"/>
      <c r="E1126" s="2"/>
    </row>
    <row r="1127" spans="4:5" x14ac:dyDescent="0.25">
      <c r="D1127" s="114"/>
      <c r="E1127" s="2"/>
    </row>
    <row r="1128" spans="4:5" x14ac:dyDescent="0.25">
      <c r="D1128" s="114"/>
      <c r="E1128" s="2"/>
    </row>
    <row r="1129" spans="4:5" x14ac:dyDescent="0.25">
      <c r="D1129" s="114"/>
      <c r="E1129" s="2"/>
    </row>
    <row r="1130" spans="4:5" x14ac:dyDescent="0.25">
      <c r="D1130" s="114"/>
      <c r="E1130" s="2"/>
    </row>
    <row r="1131" spans="4:5" x14ac:dyDescent="0.25">
      <c r="D1131" s="114"/>
      <c r="E1131" s="2"/>
    </row>
    <row r="1132" spans="4:5" x14ac:dyDescent="0.25">
      <c r="D1132" s="114"/>
      <c r="E1132" s="2"/>
    </row>
    <row r="1133" spans="4:5" x14ac:dyDescent="0.25">
      <c r="D1133" s="114"/>
      <c r="E1133" s="2"/>
    </row>
    <row r="1134" spans="4:5" x14ac:dyDescent="0.25">
      <c r="D1134" s="114"/>
      <c r="E1134" s="2"/>
    </row>
    <row r="1135" spans="4:5" x14ac:dyDescent="0.25">
      <c r="D1135" s="114"/>
      <c r="E1135" s="2"/>
    </row>
    <row r="1136" spans="4:5" x14ac:dyDescent="0.25">
      <c r="D1136" s="114"/>
      <c r="E1136" s="2"/>
    </row>
    <row r="1137" spans="4:5" x14ac:dyDescent="0.25">
      <c r="D1137" s="114"/>
      <c r="E1137" s="2"/>
    </row>
    <row r="1138" spans="4:5" x14ac:dyDescent="0.25">
      <c r="D1138" s="114"/>
      <c r="E1138" s="2"/>
    </row>
    <row r="1139" spans="4:5" x14ac:dyDescent="0.25">
      <c r="D1139" s="114"/>
      <c r="E1139" s="2"/>
    </row>
    <row r="1140" spans="4:5" x14ac:dyDescent="0.25">
      <c r="D1140" s="114"/>
      <c r="E1140" s="2"/>
    </row>
    <row r="1141" spans="4:5" x14ac:dyDescent="0.25">
      <c r="D1141" s="114"/>
      <c r="E1141" s="2"/>
    </row>
    <row r="1142" spans="4:5" x14ac:dyDescent="0.25">
      <c r="D1142" s="114"/>
      <c r="E1142" s="2"/>
    </row>
    <row r="1143" spans="4:5" x14ac:dyDescent="0.25">
      <c r="D1143" s="114"/>
      <c r="E1143" s="2"/>
    </row>
    <row r="1144" spans="4:5" x14ac:dyDescent="0.25">
      <c r="D1144" s="114"/>
      <c r="E1144" s="2"/>
    </row>
    <row r="1145" spans="4:5" x14ac:dyDescent="0.25">
      <c r="D1145" s="114"/>
      <c r="E1145" s="2"/>
    </row>
    <row r="1146" spans="4:5" x14ac:dyDescent="0.25">
      <c r="D1146" s="114"/>
      <c r="E1146" s="2"/>
    </row>
    <row r="1147" spans="4:5" x14ac:dyDescent="0.25">
      <c r="D1147" s="114"/>
      <c r="E1147" s="2"/>
    </row>
    <row r="1148" spans="4:5" x14ac:dyDescent="0.25">
      <c r="D1148" s="114"/>
      <c r="E1148" s="2"/>
    </row>
    <row r="1149" spans="4:5" x14ac:dyDescent="0.25">
      <c r="D1149" s="114"/>
      <c r="E1149" s="2"/>
    </row>
    <row r="1150" spans="4:5" x14ac:dyDescent="0.25">
      <c r="D1150" s="114"/>
      <c r="E1150" s="2"/>
    </row>
    <row r="1151" spans="4:5" x14ac:dyDescent="0.25">
      <c r="D1151" s="114"/>
      <c r="E1151" s="2"/>
    </row>
    <row r="1152" spans="4:5" x14ac:dyDescent="0.25">
      <c r="D1152" s="114"/>
      <c r="E1152" s="2"/>
    </row>
    <row r="1153" spans="4:5" x14ac:dyDescent="0.25">
      <c r="D1153" s="114"/>
      <c r="E1153" s="2"/>
    </row>
    <row r="1154" spans="4:5" x14ac:dyDescent="0.25">
      <c r="D1154" s="114"/>
      <c r="E1154" s="2"/>
    </row>
    <row r="1155" spans="4:5" x14ac:dyDescent="0.25">
      <c r="D1155" s="114"/>
      <c r="E1155" s="2"/>
    </row>
    <row r="1156" spans="4:5" x14ac:dyDescent="0.25">
      <c r="D1156" s="114"/>
      <c r="E1156" s="2"/>
    </row>
    <row r="1157" spans="4:5" x14ac:dyDescent="0.25">
      <c r="D1157" s="114"/>
      <c r="E1157" s="2"/>
    </row>
    <row r="1158" spans="4:5" x14ac:dyDescent="0.25">
      <c r="D1158" s="114"/>
      <c r="E1158" s="2"/>
    </row>
    <row r="1159" spans="4:5" x14ac:dyDescent="0.25">
      <c r="D1159" s="114"/>
      <c r="E1159" s="2"/>
    </row>
    <row r="1160" spans="4:5" x14ac:dyDescent="0.25">
      <c r="D1160" s="114"/>
      <c r="E1160" s="2"/>
    </row>
    <row r="1161" spans="4:5" x14ac:dyDescent="0.25">
      <c r="D1161" s="114"/>
      <c r="E1161" s="2"/>
    </row>
    <row r="1162" spans="4:5" x14ac:dyDescent="0.25">
      <c r="D1162" s="114"/>
      <c r="E1162" s="2"/>
    </row>
    <row r="1163" spans="4:5" x14ac:dyDescent="0.25">
      <c r="D1163" s="114"/>
      <c r="E1163" s="2"/>
    </row>
    <row r="1164" spans="4:5" x14ac:dyDescent="0.25">
      <c r="D1164" s="114"/>
      <c r="E1164" s="2"/>
    </row>
    <row r="1165" spans="4:5" x14ac:dyDescent="0.25">
      <c r="D1165" s="114"/>
      <c r="E1165" s="2"/>
    </row>
    <row r="1166" spans="4:5" x14ac:dyDescent="0.25">
      <c r="D1166" s="114"/>
      <c r="E1166" s="2"/>
    </row>
    <row r="1167" spans="4:5" x14ac:dyDescent="0.25">
      <c r="D1167" s="114"/>
      <c r="E1167" s="2"/>
    </row>
    <row r="1168" spans="4:5" x14ac:dyDescent="0.25">
      <c r="D1168" s="114"/>
      <c r="E1168" s="2"/>
    </row>
    <row r="1169" spans="4:5" x14ac:dyDescent="0.25">
      <c r="D1169" s="114"/>
      <c r="E1169" s="2"/>
    </row>
    <row r="1170" spans="4:5" x14ac:dyDescent="0.25">
      <c r="D1170" s="114"/>
      <c r="E1170" s="2"/>
    </row>
    <row r="1171" spans="4:5" x14ac:dyDescent="0.25">
      <c r="D1171" s="114"/>
      <c r="E1171" s="2"/>
    </row>
    <row r="1172" spans="4:5" x14ac:dyDescent="0.25">
      <c r="D1172" s="114"/>
      <c r="E1172" s="2"/>
    </row>
    <row r="1173" spans="4:5" x14ac:dyDescent="0.25">
      <c r="D1173" s="114"/>
      <c r="E1173" s="2"/>
    </row>
    <row r="1174" spans="4:5" x14ac:dyDescent="0.25">
      <c r="D1174" s="114"/>
      <c r="E1174" s="2"/>
    </row>
    <row r="1175" spans="4:5" x14ac:dyDescent="0.25">
      <c r="D1175" s="114"/>
      <c r="E1175" s="2"/>
    </row>
    <row r="1176" spans="4:5" x14ac:dyDescent="0.25">
      <c r="D1176" s="114"/>
      <c r="E1176" s="2"/>
    </row>
    <row r="1177" spans="4:5" x14ac:dyDescent="0.25">
      <c r="D1177" s="114"/>
      <c r="E1177" s="2"/>
    </row>
    <row r="1178" spans="4:5" x14ac:dyDescent="0.25">
      <c r="D1178" s="114"/>
      <c r="E1178" s="2"/>
    </row>
    <row r="1179" spans="4:5" x14ac:dyDescent="0.25">
      <c r="D1179" s="114"/>
      <c r="E1179" s="2"/>
    </row>
    <row r="1180" spans="4:5" x14ac:dyDescent="0.25">
      <c r="D1180" s="114"/>
      <c r="E1180" s="2"/>
    </row>
    <row r="1181" spans="4:5" x14ac:dyDescent="0.25">
      <c r="D1181" s="114"/>
      <c r="E1181" s="2"/>
    </row>
    <row r="1182" spans="4:5" x14ac:dyDescent="0.25">
      <c r="D1182" s="114"/>
      <c r="E1182" s="2"/>
    </row>
    <row r="1183" spans="4:5" x14ac:dyDescent="0.25">
      <c r="D1183" s="114"/>
      <c r="E1183" s="2"/>
    </row>
    <row r="1184" spans="4:5" x14ac:dyDescent="0.25">
      <c r="D1184" s="114"/>
      <c r="E1184" s="2"/>
    </row>
    <row r="1185" spans="4:5" x14ac:dyDescent="0.25">
      <c r="D1185" s="114"/>
      <c r="E1185" s="2"/>
    </row>
    <row r="1186" spans="4:5" x14ac:dyDescent="0.25">
      <c r="D1186" s="114"/>
      <c r="E1186" s="2"/>
    </row>
    <row r="1187" spans="4:5" x14ac:dyDescent="0.25">
      <c r="D1187" s="114"/>
      <c r="E1187" s="2"/>
    </row>
    <row r="1188" spans="4:5" x14ac:dyDescent="0.25">
      <c r="D1188" s="114"/>
      <c r="E1188" s="2"/>
    </row>
    <row r="1189" spans="4:5" x14ac:dyDescent="0.25">
      <c r="D1189" s="114"/>
      <c r="E1189" s="2"/>
    </row>
    <row r="1190" spans="4:5" x14ac:dyDescent="0.25">
      <c r="D1190" s="114"/>
      <c r="E1190" s="2"/>
    </row>
    <row r="1191" spans="4:5" x14ac:dyDescent="0.25">
      <c r="D1191" s="114"/>
      <c r="E1191" s="2"/>
    </row>
    <row r="1192" spans="4:5" x14ac:dyDescent="0.25">
      <c r="D1192" s="114"/>
      <c r="E1192" s="2"/>
    </row>
    <row r="1193" spans="4:5" x14ac:dyDescent="0.25">
      <c r="D1193" s="114"/>
      <c r="E1193" s="2"/>
    </row>
    <row r="1194" spans="4:5" x14ac:dyDescent="0.25">
      <c r="D1194" s="114"/>
      <c r="E1194" s="2"/>
    </row>
    <row r="1195" spans="4:5" x14ac:dyDescent="0.25">
      <c r="D1195" s="114"/>
      <c r="E1195" s="2"/>
    </row>
    <row r="1196" spans="4:5" x14ac:dyDescent="0.25">
      <c r="D1196" s="114"/>
      <c r="E1196" s="2"/>
    </row>
    <row r="1197" spans="4:5" x14ac:dyDescent="0.25">
      <c r="D1197" s="114"/>
      <c r="E1197" s="2"/>
    </row>
    <row r="1198" spans="4:5" x14ac:dyDescent="0.25">
      <c r="D1198" s="114"/>
      <c r="E1198" s="2"/>
    </row>
    <row r="1199" spans="4:5" x14ac:dyDescent="0.25">
      <c r="D1199" s="114"/>
      <c r="E1199" s="2"/>
    </row>
    <row r="1200" spans="4:5" x14ac:dyDescent="0.25">
      <c r="D1200" s="114"/>
      <c r="E1200" s="2"/>
    </row>
    <row r="1201" spans="4:5" x14ac:dyDescent="0.25">
      <c r="D1201" s="114"/>
      <c r="E1201" s="2"/>
    </row>
    <row r="1202" spans="4:5" x14ac:dyDescent="0.25">
      <c r="D1202" s="114"/>
      <c r="E1202" s="2"/>
    </row>
    <row r="1203" spans="4:5" x14ac:dyDescent="0.25">
      <c r="D1203" s="114"/>
      <c r="E1203" s="2"/>
    </row>
    <row r="1204" spans="4:5" x14ac:dyDescent="0.25">
      <c r="D1204" s="114"/>
      <c r="E1204" s="2"/>
    </row>
    <row r="1205" spans="4:5" x14ac:dyDescent="0.25">
      <c r="D1205" s="114"/>
      <c r="E1205" s="2"/>
    </row>
    <row r="1206" spans="4:5" x14ac:dyDescent="0.25">
      <c r="D1206" s="114"/>
      <c r="E1206" s="2"/>
    </row>
    <row r="1207" spans="4:5" x14ac:dyDescent="0.25">
      <c r="D1207" s="114"/>
      <c r="E1207" s="2"/>
    </row>
    <row r="1208" spans="4:5" x14ac:dyDescent="0.25">
      <c r="D1208" s="114"/>
      <c r="E1208" s="2"/>
    </row>
    <row r="1209" spans="4:5" x14ac:dyDescent="0.25">
      <c r="D1209" s="114"/>
      <c r="E1209" s="2"/>
    </row>
    <row r="1210" spans="4:5" x14ac:dyDescent="0.25">
      <c r="D1210" s="114"/>
      <c r="E1210" s="2"/>
    </row>
    <row r="1211" spans="4:5" x14ac:dyDescent="0.25">
      <c r="D1211" s="114"/>
      <c r="E1211" s="2"/>
    </row>
    <row r="1212" spans="4:5" x14ac:dyDescent="0.25">
      <c r="D1212" s="114"/>
      <c r="E1212" s="2"/>
    </row>
    <row r="1213" spans="4:5" x14ac:dyDescent="0.25">
      <c r="D1213" s="114"/>
      <c r="E1213" s="2"/>
    </row>
    <row r="1214" spans="4:5" x14ac:dyDescent="0.25">
      <c r="D1214" s="114"/>
      <c r="E1214" s="2"/>
    </row>
    <row r="1215" spans="4:5" x14ac:dyDescent="0.25">
      <c r="D1215" s="114"/>
      <c r="E1215" s="2"/>
    </row>
    <row r="1216" spans="4:5" x14ac:dyDescent="0.25">
      <c r="D1216" s="114"/>
      <c r="E1216" s="2"/>
    </row>
    <row r="1217" spans="4:5" x14ac:dyDescent="0.25">
      <c r="D1217" s="114"/>
      <c r="E1217" s="2"/>
    </row>
    <row r="1218" spans="4:5" x14ac:dyDescent="0.25">
      <c r="D1218" s="114"/>
      <c r="E1218" s="2"/>
    </row>
    <row r="1219" spans="4:5" x14ac:dyDescent="0.25">
      <c r="D1219" s="114"/>
      <c r="E1219" s="2"/>
    </row>
    <row r="1220" spans="4:5" x14ac:dyDescent="0.25">
      <c r="D1220" s="114"/>
      <c r="E1220" s="2"/>
    </row>
    <row r="1221" spans="4:5" x14ac:dyDescent="0.25">
      <c r="D1221" s="114"/>
      <c r="E1221" s="2"/>
    </row>
    <row r="1222" spans="4:5" x14ac:dyDescent="0.25">
      <c r="D1222" s="114"/>
      <c r="E1222" s="2"/>
    </row>
    <row r="1223" spans="4:5" x14ac:dyDescent="0.25">
      <c r="D1223" s="114"/>
      <c r="E1223" s="2"/>
    </row>
    <row r="1224" spans="4:5" x14ac:dyDescent="0.25">
      <c r="D1224" s="114"/>
      <c r="E1224" s="2"/>
    </row>
    <row r="1225" spans="4:5" x14ac:dyDescent="0.25">
      <c r="D1225" s="114"/>
      <c r="E1225" s="2"/>
    </row>
    <row r="1226" spans="4:5" x14ac:dyDescent="0.25">
      <c r="D1226" s="114"/>
      <c r="E1226" s="2"/>
    </row>
    <row r="1227" spans="4:5" x14ac:dyDescent="0.25">
      <c r="D1227" s="114"/>
      <c r="E1227" s="2"/>
    </row>
    <row r="1228" spans="4:5" x14ac:dyDescent="0.25">
      <c r="D1228" s="114"/>
      <c r="E1228" s="2"/>
    </row>
    <row r="1229" spans="4:5" x14ac:dyDescent="0.25">
      <c r="D1229" s="114"/>
      <c r="E1229" s="2"/>
    </row>
    <row r="1230" spans="4:5" x14ac:dyDescent="0.25">
      <c r="D1230" s="114"/>
      <c r="E1230" s="2"/>
    </row>
    <row r="1231" spans="4:5" x14ac:dyDescent="0.25">
      <c r="D1231" s="114"/>
      <c r="E1231" s="2"/>
    </row>
    <row r="1232" spans="4:5" x14ac:dyDescent="0.25">
      <c r="D1232" s="114"/>
      <c r="E1232" s="2"/>
    </row>
    <row r="1233" spans="4:5" x14ac:dyDescent="0.25">
      <c r="D1233" s="114"/>
      <c r="E1233" s="2"/>
    </row>
    <row r="1234" spans="4:5" x14ac:dyDescent="0.25">
      <c r="D1234" s="114"/>
      <c r="E1234" s="2"/>
    </row>
    <row r="1235" spans="4:5" x14ac:dyDescent="0.25">
      <c r="D1235" s="114"/>
      <c r="E1235" s="2"/>
    </row>
    <row r="1236" spans="4:5" x14ac:dyDescent="0.25">
      <c r="D1236" s="114"/>
      <c r="E1236" s="2"/>
    </row>
    <row r="1237" spans="4:5" x14ac:dyDescent="0.25">
      <c r="D1237" s="114"/>
      <c r="E1237" s="2"/>
    </row>
    <row r="1238" spans="4:5" x14ac:dyDescent="0.25">
      <c r="D1238" s="114"/>
      <c r="E1238" s="2"/>
    </row>
    <row r="1239" spans="4:5" x14ac:dyDescent="0.25">
      <c r="D1239" s="114"/>
      <c r="E1239" s="2"/>
    </row>
    <row r="1240" spans="4:5" x14ac:dyDescent="0.25">
      <c r="D1240" s="114"/>
      <c r="E1240" s="2"/>
    </row>
    <row r="1241" spans="4:5" x14ac:dyDescent="0.25">
      <c r="D1241" s="114"/>
      <c r="E1241" s="2"/>
    </row>
    <row r="1242" spans="4:5" x14ac:dyDescent="0.25">
      <c r="D1242" s="114"/>
      <c r="E1242" s="2"/>
    </row>
    <row r="1243" spans="4:5" x14ac:dyDescent="0.25">
      <c r="D1243" s="114"/>
      <c r="E1243" s="2"/>
    </row>
    <row r="1244" spans="4:5" x14ac:dyDescent="0.25">
      <c r="D1244" s="114"/>
      <c r="E1244" s="2"/>
    </row>
    <row r="1245" spans="4:5" x14ac:dyDescent="0.25">
      <c r="D1245" s="114"/>
      <c r="E1245" s="2"/>
    </row>
    <row r="1246" spans="4:5" x14ac:dyDescent="0.25">
      <c r="D1246" s="114"/>
      <c r="E1246" s="2"/>
    </row>
    <row r="1247" spans="4:5" x14ac:dyDescent="0.25">
      <c r="D1247" s="114"/>
      <c r="E1247" s="2"/>
    </row>
    <row r="1248" spans="4:5" x14ac:dyDescent="0.25">
      <c r="D1248" s="114"/>
      <c r="E1248" s="2"/>
    </row>
    <row r="1249" spans="4:5" x14ac:dyDescent="0.25">
      <c r="D1249" s="114"/>
      <c r="E1249" s="2"/>
    </row>
    <row r="1250" spans="4:5" x14ac:dyDescent="0.25">
      <c r="D1250" s="114"/>
      <c r="E1250" s="2"/>
    </row>
    <row r="1251" spans="4:5" x14ac:dyDescent="0.25">
      <c r="D1251" s="114"/>
      <c r="E1251" s="2"/>
    </row>
    <row r="1252" spans="4:5" x14ac:dyDescent="0.25">
      <c r="D1252" s="114"/>
      <c r="E1252" s="2"/>
    </row>
    <row r="1253" spans="4:5" x14ac:dyDescent="0.25">
      <c r="D1253" s="114"/>
      <c r="E1253" s="2"/>
    </row>
    <row r="1254" spans="4:5" x14ac:dyDescent="0.25">
      <c r="D1254" s="114"/>
      <c r="E1254" s="2"/>
    </row>
    <row r="1255" spans="4:5" x14ac:dyDescent="0.25">
      <c r="D1255" s="114"/>
      <c r="E1255" s="2"/>
    </row>
    <row r="1256" spans="4:5" x14ac:dyDescent="0.25">
      <c r="D1256" s="114"/>
      <c r="E1256" s="2"/>
    </row>
    <row r="1257" spans="4:5" x14ac:dyDescent="0.25">
      <c r="D1257" s="114"/>
      <c r="E1257" s="2"/>
    </row>
    <row r="1258" spans="4:5" x14ac:dyDescent="0.25">
      <c r="D1258" s="114"/>
      <c r="E1258" s="2"/>
    </row>
    <row r="1259" spans="4:5" x14ac:dyDescent="0.25">
      <c r="D1259" s="114"/>
      <c r="E1259" s="2"/>
    </row>
    <row r="1260" spans="4:5" x14ac:dyDescent="0.25">
      <c r="D1260" s="114"/>
      <c r="E1260" s="2"/>
    </row>
    <row r="1261" spans="4:5" x14ac:dyDescent="0.25">
      <c r="D1261" s="114"/>
      <c r="E1261" s="2"/>
    </row>
    <row r="1262" spans="4:5" x14ac:dyDescent="0.25">
      <c r="D1262" s="114"/>
      <c r="E1262" s="2"/>
    </row>
    <row r="1263" spans="4:5" x14ac:dyDescent="0.25">
      <c r="D1263" s="114"/>
      <c r="E1263" s="2"/>
    </row>
    <row r="1264" spans="4:5" x14ac:dyDescent="0.25">
      <c r="D1264" s="114"/>
      <c r="E1264" s="2"/>
    </row>
    <row r="1265" spans="4:5" x14ac:dyDescent="0.25">
      <c r="D1265" s="114"/>
      <c r="E1265" s="2"/>
    </row>
    <row r="1266" spans="4:5" x14ac:dyDescent="0.25">
      <c r="D1266" s="114"/>
      <c r="E1266" s="2"/>
    </row>
    <row r="1267" spans="4:5" x14ac:dyDescent="0.25">
      <c r="D1267" s="114"/>
      <c r="E1267" s="2"/>
    </row>
    <row r="1268" spans="4:5" x14ac:dyDescent="0.25">
      <c r="D1268" s="114"/>
      <c r="E1268" s="2"/>
    </row>
    <row r="1269" spans="4:5" x14ac:dyDescent="0.25">
      <c r="D1269" s="114"/>
      <c r="E1269" s="2"/>
    </row>
    <row r="1270" spans="4:5" x14ac:dyDescent="0.25">
      <c r="D1270" s="114"/>
      <c r="E1270" s="2"/>
    </row>
    <row r="1271" spans="4:5" x14ac:dyDescent="0.25">
      <c r="D1271" s="114"/>
      <c r="E1271" s="2"/>
    </row>
    <row r="1272" spans="4:5" x14ac:dyDescent="0.25">
      <c r="D1272" s="114"/>
      <c r="E1272" s="2"/>
    </row>
    <row r="1273" spans="4:5" x14ac:dyDescent="0.25">
      <c r="D1273" s="114"/>
      <c r="E1273" s="2"/>
    </row>
    <row r="1274" spans="4:5" x14ac:dyDescent="0.25">
      <c r="D1274" s="114"/>
      <c r="E1274" s="2"/>
    </row>
    <row r="1275" spans="4:5" x14ac:dyDescent="0.25">
      <c r="D1275" s="114"/>
      <c r="E1275" s="2"/>
    </row>
    <row r="1276" spans="4:5" x14ac:dyDescent="0.25">
      <c r="D1276" s="114"/>
      <c r="E1276" s="2"/>
    </row>
    <row r="1277" spans="4:5" x14ac:dyDescent="0.25">
      <c r="D1277" s="114"/>
      <c r="E1277" s="2"/>
    </row>
    <row r="1278" spans="4:5" x14ac:dyDescent="0.25">
      <c r="D1278" s="114"/>
      <c r="E1278" s="2"/>
    </row>
    <row r="1279" spans="4:5" x14ac:dyDescent="0.25">
      <c r="D1279" s="114"/>
      <c r="E1279" s="2"/>
    </row>
    <row r="1280" spans="4:5" x14ac:dyDescent="0.25">
      <c r="D1280" s="114"/>
      <c r="E1280" s="2"/>
    </row>
    <row r="1281" spans="4:5" x14ac:dyDescent="0.25">
      <c r="D1281" s="114"/>
      <c r="E1281" s="2"/>
    </row>
    <row r="1282" spans="4:5" x14ac:dyDescent="0.25">
      <c r="D1282" s="114"/>
      <c r="E1282" s="2"/>
    </row>
    <row r="1283" spans="4:5" x14ac:dyDescent="0.25">
      <c r="D1283" s="114"/>
      <c r="E1283" s="2"/>
    </row>
    <row r="1284" spans="4:5" x14ac:dyDescent="0.25">
      <c r="D1284" s="114"/>
      <c r="E1284" s="2"/>
    </row>
    <row r="1285" spans="4:5" x14ac:dyDescent="0.25">
      <c r="D1285" s="114"/>
      <c r="E1285" s="2"/>
    </row>
    <row r="1286" spans="4:5" x14ac:dyDescent="0.25">
      <c r="D1286" s="114"/>
      <c r="E1286" s="2"/>
    </row>
    <row r="1287" spans="4:5" x14ac:dyDescent="0.25">
      <c r="D1287" s="114"/>
      <c r="E1287" s="2"/>
    </row>
    <row r="1288" spans="4:5" x14ac:dyDescent="0.25">
      <c r="D1288" s="114"/>
      <c r="E1288" s="2"/>
    </row>
    <row r="1289" spans="4:5" x14ac:dyDescent="0.25">
      <c r="D1289" s="114"/>
      <c r="E1289" s="2"/>
    </row>
    <row r="1290" spans="4:5" x14ac:dyDescent="0.25">
      <c r="D1290" s="114"/>
      <c r="E1290" s="2"/>
    </row>
    <row r="1291" spans="4:5" x14ac:dyDescent="0.25">
      <c r="D1291" s="114"/>
      <c r="E1291" s="2"/>
    </row>
    <row r="1292" spans="4:5" x14ac:dyDescent="0.25">
      <c r="D1292" s="114"/>
      <c r="E1292" s="2"/>
    </row>
    <row r="1293" spans="4:5" x14ac:dyDescent="0.25">
      <c r="D1293" s="114"/>
      <c r="E1293" s="2"/>
    </row>
    <row r="1294" spans="4:5" x14ac:dyDescent="0.25">
      <c r="D1294" s="114"/>
      <c r="E1294" s="2"/>
    </row>
    <row r="1295" spans="4:5" x14ac:dyDescent="0.25">
      <c r="D1295" s="114"/>
      <c r="E1295" s="2"/>
    </row>
    <row r="1296" spans="4:5" x14ac:dyDescent="0.25">
      <c r="D1296" s="114"/>
      <c r="E1296" s="2"/>
    </row>
    <row r="1297" spans="4:5" x14ac:dyDescent="0.25">
      <c r="D1297" s="114"/>
      <c r="E1297" s="2"/>
    </row>
    <row r="1298" spans="4:5" x14ac:dyDescent="0.25">
      <c r="D1298" s="114"/>
      <c r="E1298" s="2"/>
    </row>
    <row r="1299" spans="4:5" x14ac:dyDescent="0.25">
      <c r="D1299" s="114"/>
      <c r="E1299" s="2"/>
    </row>
    <row r="1300" spans="4:5" x14ac:dyDescent="0.25">
      <c r="D1300" s="114"/>
      <c r="E1300" s="2"/>
    </row>
    <row r="1301" spans="4:5" x14ac:dyDescent="0.25">
      <c r="D1301" s="114"/>
      <c r="E1301" s="2"/>
    </row>
    <row r="1302" spans="4:5" x14ac:dyDescent="0.25">
      <c r="D1302" s="114"/>
      <c r="E1302" s="2"/>
    </row>
    <row r="1303" spans="4:5" x14ac:dyDescent="0.25">
      <c r="D1303" s="114"/>
      <c r="E1303" s="2"/>
    </row>
    <row r="1304" spans="4:5" x14ac:dyDescent="0.25">
      <c r="D1304" s="114"/>
      <c r="E1304" s="2"/>
    </row>
    <row r="1305" spans="4:5" x14ac:dyDescent="0.25">
      <c r="D1305" s="114"/>
      <c r="E1305" s="2"/>
    </row>
    <row r="1306" spans="4:5" x14ac:dyDescent="0.25">
      <c r="D1306" s="114"/>
      <c r="E1306" s="2"/>
    </row>
    <row r="1307" spans="4:5" x14ac:dyDescent="0.25">
      <c r="D1307" s="114"/>
      <c r="E1307" s="2"/>
    </row>
    <row r="1308" spans="4:5" x14ac:dyDescent="0.25">
      <c r="D1308" s="114"/>
      <c r="E1308" s="2"/>
    </row>
    <row r="1309" spans="4:5" x14ac:dyDescent="0.25">
      <c r="D1309" s="114"/>
      <c r="E1309" s="2"/>
    </row>
    <row r="1310" spans="4:5" x14ac:dyDescent="0.25">
      <c r="D1310" s="114"/>
      <c r="E1310" s="2"/>
    </row>
    <row r="1311" spans="4:5" x14ac:dyDescent="0.25">
      <c r="D1311" s="114"/>
      <c r="E1311" s="2"/>
    </row>
    <row r="1312" spans="4:5" x14ac:dyDescent="0.25">
      <c r="D1312" s="114"/>
      <c r="E1312" s="2"/>
    </row>
    <row r="1313" spans="4:5" x14ac:dyDescent="0.25">
      <c r="D1313" s="114"/>
      <c r="E1313" s="2"/>
    </row>
    <row r="1314" spans="4:5" x14ac:dyDescent="0.25">
      <c r="D1314" s="114"/>
      <c r="E1314" s="2"/>
    </row>
    <row r="1315" spans="4:5" x14ac:dyDescent="0.25">
      <c r="D1315" s="114"/>
      <c r="E1315" s="2"/>
    </row>
    <row r="1316" spans="4:5" x14ac:dyDescent="0.25">
      <c r="D1316" s="114"/>
      <c r="E1316" s="2"/>
    </row>
    <row r="1317" spans="4:5" x14ac:dyDescent="0.25">
      <c r="D1317" s="114"/>
      <c r="E1317" s="2"/>
    </row>
    <row r="1318" spans="4:5" x14ac:dyDescent="0.25">
      <c r="D1318" s="114"/>
      <c r="E1318" s="2"/>
    </row>
    <row r="1319" spans="4:5" x14ac:dyDescent="0.25">
      <c r="D1319" s="114"/>
      <c r="E1319" s="2"/>
    </row>
    <row r="1320" spans="4:5" x14ac:dyDescent="0.25">
      <c r="D1320" s="114"/>
      <c r="E1320" s="2"/>
    </row>
    <row r="1321" spans="4:5" x14ac:dyDescent="0.25">
      <c r="D1321" s="114"/>
      <c r="E1321" s="2"/>
    </row>
    <row r="1322" spans="4:5" x14ac:dyDescent="0.25">
      <c r="D1322" s="114"/>
      <c r="E1322" s="2"/>
    </row>
    <row r="1323" spans="4:5" x14ac:dyDescent="0.25">
      <c r="D1323" s="114"/>
      <c r="E1323" s="2"/>
    </row>
    <row r="1324" spans="4:5" x14ac:dyDescent="0.25">
      <c r="D1324" s="114"/>
      <c r="E1324" s="2"/>
    </row>
    <row r="1325" spans="4:5" x14ac:dyDescent="0.25">
      <c r="D1325" s="114"/>
      <c r="E1325" s="2"/>
    </row>
    <row r="1326" spans="4:5" x14ac:dyDescent="0.25">
      <c r="D1326" s="114"/>
      <c r="E1326" s="2"/>
    </row>
    <row r="1327" spans="4:5" x14ac:dyDescent="0.25">
      <c r="D1327" s="114"/>
      <c r="E1327" s="2"/>
    </row>
    <row r="1328" spans="4:5" x14ac:dyDescent="0.25">
      <c r="D1328" s="114"/>
      <c r="E1328" s="2"/>
    </row>
    <row r="1329" spans="4:5" x14ac:dyDescent="0.25">
      <c r="D1329" s="114"/>
      <c r="E1329" s="2"/>
    </row>
    <row r="1330" spans="4:5" x14ac:dyDescent="0.25">
      <c r="D1330" s="114"/>
      <c r="E1330" s="2"/>
    </row>
    <row r="1331" spans="4:5" x14ac:dyDescent="0.25">
      <c r="D1331" s="114"/>
      <c r="E1331" s="2"/>
    </row>
    <row r="1332" spans="4:5" x14ac:dyDescent="0.25">
      <c r="D1332" s="114"/>
      <c r="E1332" s="2"/>
    </row>
    <row r="1333" spans="4:5" x14ac:dyDescent="0.25">
      <c r="D1333" s="114"/>
      <c r="E1333" s="2"/>
    </row>
    <row r="1334" spans="4:5" x14ac:dyDescent="0.25">
      <c r="D1334" s="114"/>
      <c r="E1334" s="2"/>
    </row>
    <row r="1335" spans="4:5" x14ac:dyDescent="0.25">
      <c r="D1335" s="114"/>
      <c r="E1335" s="2"/>
    </row>
    <row r="1336" spans="4:5" x14ac:dyDescent="0.25">
      <c r="D1336" s="114"/>
      <c r="E1336" s="2"/>
    </row>
    <row r="1337" spans="4:5" x14ac:dyDescent="0.25">
      <c r="D1337" s="114"/>
      <c r="E1337" s="2"/>
    </row>
    <row r="1338" spans="4:5" x14ac:dyDescent="0.25">
      <c r="D1338" s="114"/>
      <c r="E1338" s="2"/>
    </row>
    <row r="1339" spans="4:5" x14ac:dyDescent="0.25">
      <c r="D1339" s="114"/>
      <c r="E1339" s="2"/>
    </row>
    <row r="1340" spans="4:5" x14ac:dyDescent="0.25">
      <c r="D1340" s="114"/>
      <c r="E1340" s="2"/>
    </row>
    <row r="1341" spans="4:5" x14ac:dyDescent="0.25">
      <c r="D1341" s="114"/>
      <c r="E1341" s="2"/>
    </row>
    <row r="1342" spans="4:5" x14ac:dyDescent="0.25">
      <c r="D1342" s="114"/>
      <c r="E1342" s="2"/>
    </row>
    <row r="1343" spans="4:5" x14ac:dyDescent="0.25">
      <c r="D1343" s="114"/>
      <c r="E1343" s="2"/>
    </row>
    <row r="1344" spans="4:5" x14ac:dyDescent="0.25">
      <c r="D1344" s="114"/>
      <c r="E1344" s="2"/>
    </row>
    <row r="1345" spans="4:5" x14ac:dyDescent="0.25">
      <c r="D1345" s="114"/>
      <c r="E1345" s="2"/>
    </row>
    <row r="1346" spans="4:5" x14ac:dyDescent="0.25">
      <c r="D1346" s="114"/>
      <c r="E1346" s="2"/>
    </row>
    <row r="1347" spans="4:5" x14ac:dyDescent="0.25">
      <c r="D1347" s="114"/>
      <c r="E1347" s="2"/>
    </row>
    <row r="1348" spans="4:5" x14ac:dyDescent="0.25">
      <c r="D1348" s="114"/>
      <c r="E1348" s="2"/>
    </row>
    <row r="1349" spans="4:5" x14ac:dyDescent="0.25">
      <c r="D1349" s="114"/>
      <c r="E1349" s="2"/>
    </row>
    <row r="1350" spans="4:5" x14ac:dyDescent="0.25">
      <c r="D1350" s="114"/>
      <c r="E1350" s="2"/>
    </row>
    <row r="1351" spans="4:5" x14ac:dyDescent="0.25">
      <c r="D1351" s="114"/>
      <c r="E1351" s="2"/>
    </row>
    <row r="1352" spans="4:5" x14ac:dyDescent="0.25">
      <c r="D1352" s="114"/>
      <c r="E1352" s="2"/>
    </row>
    <row r="1353" spans="4:5" x14ac:dyDescent="0.25">
      <c r="D1353" s="114"/>
      <c r="E1353" s="2"/>
    </row>
    <row r="1354" spans="4:5" x14ac:dyDescent="0.25">
      <c r="D1354" s="114"/>
      <c r="E1354" s="2"/>
    </row>
    <row r="1355" spans="4:5" x14ac:dyDescent="0.25">
      <c r="D1355" s="114"/>
      <c r="E1355" s="2"/>
    </row>
    <row r="1356" spans="4:5" x14ac:dyDescent="0.25">
      <c r="D1356" s="114"/>
      <c r="E1356" s="2"/>
    </row>
    <row r="1357" spans="4:5" x14ac:dyDescent="0.25">
      <c r="D1357" s="114"/>
      <c r="E1357" s="2"/>
    </row>
    <row r="1358" spans="4:5" x14ac:dyDescent="0.25">
      <c r="D1358" s="114"/>
      <c r="E1358" s="2"/>
    </row>
    <row r="1359" spans="4:5" x14ac:dyDescent="0.25">
      <c r="D1359" s="114"/>
      <c r="E1359" s="2"/>
    </row>
    <row r="1360" spans="4:5" x14ac:dyDescent="0.25">
      <c r="D1360" s="114"/>
      <c r="E1360" s="2"/>
    </row>
    <row r="1361" spans="4:5" x14ac:dyDescent="0.25">
      <c r="D1361" s="114"/>
      <c r="E1361" s="2"/>
    </row>
    <row r="1362" spans="4:5" x14ac:dyDescent="0.25">
      <c r="D1362" s="114"/>
      <c r="E1362" s="2"/>
    </row>
    <row r="1363" spans="4:5" x14ac:dyDescent="0.25">
      <c r="D1363" s="114"/>
      <c r="E1363" s="2"/>
    </row>
    <row r="1364" spans="4:5" x14ac:dyDescent="0.25">
      <c r="D1364" s="114"/>
      <c r="E1364" s="2"/>
    </row>
    <row r="1365" spans="4:5" x14ac:dyDescent="0.25">
      <c r="D1365" s="114"/>
      <c r="E1365" s="2"/>
    </row>
    <row r="1366" spans="4:5" x14ac:dyDescent="0.25">
      <c r="D1366" s="114"/>
      <c r="E1366" s="2"/>
    </row>
    <row r="1367" spans="4:5" x14ac:dyDescent="0.25">
      <c r="D1367" s="114"/>
      <c r="E1367" s="2"/>
    </row>
    <row r="1368" spans="4:5" x14ac:dyDescent="0.25">
      <c r="D1368" s="114"/>
      <c r="E1368" s="2"/>
    </row>
    <row r="1369" spans="4:5" x14ac:dyDescent="0.25">
      <c r="D1369" s="114"/>
      <c r="E1369" s="2"/>
    </row>
    <row r="1370" spans="4:5" x14ac:dyDescent="0.25">
      <c r="D1370" s="114"/>
      <c r="E1370" s="2"/>
    </row>
    <row r="1371" spans="4:5" x14ac:dyDescent="0.25">
      <c r="D1371" s="114"/>
      <c r="E1371" s="2"/>
    </row>
    <row r="1372" spans="4:5" x14ac:dyDescent="0.25">
      <c r="D1372" s="114"/>
      <c r="E1372" s="2"/>
    </row>
    <row r="1373" spans="4:5" x14ac:dyDescent="0.25">
      <c r="D1373" s="114"/>
      <c r="E1373" s="2"/>
    </row>
    <row r="1374" spans="4:5" x14ac:dyDescent="0.25">
      <c r="D1374" s="114"/>
      <c r="E1374" s="2"/>
    </row>
    <row r="1375" spans="4:5" x14ac:dyDescent="0.25">
      <c r="D1375" s="114"/>
      <c r="E1375" s="2"/>
    </row>
    <row r="1376" spans="4:5" x14ac:dyDescent="0.25">
      <c r="D1376" s="114"/>
      <c r="E1376" s="2"/>
    </row>
    <row r="1377" spans="4:5" x14ac:dyDescent="0.25">
      <c r="D1377" s="114"/>
      <c r="E1377" s="2"/>
    </row>
    <row r="1378" spans="4:5" x14ac:dyDescent="0.25">
      <c r="D1378" s="114"/>
      <c r="E1378" s="2"/>
    </row>
    <row r="1379" spans="4:5" x14ac:dyDescent="0.25">
      <c r="D1379" s="114"/>
      <c r="E1379" s="2"/>
    </row>
    <row r="1380" spans="4:5" x14ac:dyDescent="0.25">
      <c r="D1380" s="114"/>
      <c r="E1380" s="2"/>
    </row>
    <row r="1381" spans="4:5" x14ac:dyDescent="0.25">
      <c r="D1381" s="114"/>
      <c r="E1381" s="2"/>
    </row>
    <row r="1382" spans="4:5" x14ac:dyDescent="0.25">
      <c r="D1382" s="114"/>
      <c r="E1382" s="2"/>
    </row>
    <row r="1383" spans="4:5" x14ac:dyDescent="0.25">
      <c r="D1383" s="114"/>
      <c r="E1383" s="2"/>
    </row>
    <row r="1384" spans="4:5" x14ac:dyDescent="0.25">
      <c r="D1384" s="114"/>
      <c r="E1384" s="2"/>
    </row>
    <row r="1385" spans="4:5" x14ac:dyDescent="0.25">
      <c r="D1385" s="114"/>
      <c r="E1385" s="2"/>
    </row>
    <row r="1386" spans="4:5" x14ac:dyDescent="0.25">
      <c r="D1386" s="114"/>
      <c r="E1386" s="2"/>
    </row>
    <row r="1387" spans="4:5" x14ac:dyDescent="0.25">
      <c r="D1387" s="114"/>
      <c r="E1387" s="2"/>
    </row>
    <row r="1388" spans="4:5" x14ac:dyDescent="0.25">
      <c r="D1388" s="114"/>
      <c r="E1388" s="2"/>
    </row>
    <row r="1389" spans="4:5" x14ac:dyDescent="0.25">
      <c r="D1389" s="114"/>
      <c r="E1389" s="2"/>
    </row>
    <row r="1390" spans="4:5" x14ac:dyDescent="0.25">
      <c r="D1390" s="114"/>
      <c r="E1390" s="2"/>
    </row>
    <row r="1391" spans="4:5" x14ac:dyDescent="0.25">
      <c r="D1391" s="114"/>
      <c r="E1391" s="2"/>
    </row>
    <row r="1392" spans="4:5" x14ac:dyDescent="0.25">
      <c r="D1392" s="114"/>
      <c r="E1392" s="2"/>
    </row>
    <row r="1393" spans="4:5" x14ac:dyDescent="0.25">
      <c r="D1393" s="114"/>
      <c r="E1393" s="2"/>
    </row>
    <row r="1394" spans="4:5" x14ac:dyDescent="0.25">
      <c r="D1394" s="114"/>
      <c r="E1394" s="2"/>
    </row>
    <row r="1395" spans="4:5" x14ac:dyDescent="0.25">
      <c r="D1395" s="114"/>
      <c r="E1395" s="2"/>
    </row>
    <row r="1396" spans="4:5" x14ac:dyDescent="0.25">
      <c r="D1396" s="114"/>
      <c r="E1396" s="2"/>
    </row>
    <row r="1397" spans="4:5" x14ac:dyDescent="0.25">
      <c r="D1397" s="114"/>
      <c r="E1397" s="2"/>
    </row>
    <row r="1398" spans="4:5" x14ac:dyDescent="0.25">
      <c r="D1398" s="114"/>
      <c r="E1398" s="2"/>
    </row>
    <row r="1399" spans="4:5" x14ac:dyDescent="0.25">
      <c r="D1399" s="114"/>
      <c r="E1399" s="2"/>
    </row>
    <row r="1400" spans="4:5" x14ac:dyDescent="0.25">
      <c r="D1400" s="114"/>
      <c r="E1400" s="2"/>
    </row>
    <row r="1401" spans="4:5" x14ac:dyDescent="0.25">
      <c r="D1401" s="114"/>
      <c r="E1401" s="2"/>
    </row>
    <row r="1402" spans="4:5" x14ac:dyDescent="0.25">
      <c r="D1402" s="114"/>
      <c r="E1402" s="2"/>
    </row>
    <row r="1403" spans="4:5" x14ac:dyDescent="0.25">
      <c r="D1403" s="114"/>
      <c r="E1403" s="2"/>
    </row>
    <row r="1404" spans="4:5" x14ac:dyDescent="0.25">
      <c r="D1404" s="114"/>
      <c r="E1404" s="2"/>
    </row>
    <row r="1405" spans="4:5" x14ac:dyDescent="0.25">
      <c r="D1405" s="114"/>
      <c r="E1405" s="2"/>
    </row>
    <row r="1406" spans="4:5" x14ac:dyDescent="0.25">
      <c r="D1406" s="114"/>
      <c r="E1406" s="2"/>
    </row>
    <row r="1407" spans="4:5" x14ac:dyDescent="0.25">
      <c r="D1407" s="114"/>
      <c r="E1407" s="2"/>
    </row>
    <row r="1408" spans="4:5" x14ac:dyDescent="0.25">
      <c r="D1408" s="114"/>
      <c r="E1408" s="2"/>
    </row>
    <row r="1409" spans="4:5" x14ac:dyDescent="0.25">
      <c r="D1409" s="114"/>
      <c r="E1409" s="2"/>
    </row>
    <row r="1410" spans="4:5" x14ac:dyDescent="0.25">
      <c r="D1410" s="114"/>
      <c r="E1410" s="2"/>
    </row>
    <row r="1411" spans="4:5" x14ac:dyDescent="0.25">
      <c r="D1411" s="114"/>
      <c r="E1411" s="2"/>
    </row>
    <row r="1412" spans="4:5" x14ac:dyDescent="0.25">
      <c r="D1412" s="114"/>
      <c r="E1412" s="2"/>
    </row>
    <row r="1413" spans="4:5" x14ac:dyDescent="0.25">
      <c r="D1413" s="114"/>
      <c r="E1413" s="2"/>
    </row>
    <row r="1414" spans="4:5" x14ac:dyDescent="0.25">
      <c r="D1414" s="114"/>
      <c r="E1414" s="2"/>
    </row>
    <row r="1415" spans="4:5" x14ac:dyDescent="0.25">
      <c r="D1415" s="114"/>
      <c r="E1415" s="2"/>
    </row>
    <row r="1416" spans="4:5" x14ac:dyDescent="0.25">
      <c r="D1416" s="114"/>
      <c r="E1416" s="2"/>
    </row>
    <row r="1417" spans="4:5" x14ac:dyDescent="0.25">
      <c r="D1417" s="114"/>
      <c r="E1417" s="2"/>
    </row>
    <row r="1418" spans="4:5" x14ac:dyDescent="0.25">
      <c r="D1418" s="114"/>
      <c r="E1418" s="2"/>
    </row>
    <row r="1419" spans="4:5" x14ac:dyDescent="0.25">
      <c r="D1419" s="114"/>
      <c r="E1419" s="2"/>
    </row>
    <row r="1420" spans="4:5" x14ac:dyDescent="0.25">
      <c r="D1420" s="114"/>
      <c r="E1420" s="2"/>
    </row>
    <row r="1421" spans="4:5" x14ac:dyDescent="0.25">
      <c r="D1421" s="114"/>
      <c r="E1421" s="2"/>
    </row>
    <row r="1422" spans="4:5" x14ac:dyDescent="0.25">
      <c r="D1422" s="114"/>
      <c r="E1422" s="2"/>
    </row>
    <row r="1423" spans="4:5" x14ac:dyDescent="0.25">
      <c r="D1423" s="114"/>
      <c r="E1423" s="2"/>
    </row>
    <row r="1424" spans="4:5" x14ac:dyDescent="0.25">
      <c r="D1424" s="114"/>
      <c r="E1424" s="2"/>
    </row>
    <row r="1425" spans="4:5" x14ac:dyDescent="0.25">
      <c r="D1425" s="114"/>
      <c r="E1425" s="2"/>
    </row>
    <row r="1426" spans="4:5" x14ac:dyDescent="0.25">
      <c r="D1426" s="114"/>
      <c r="E1426" s="2"/>
    </row>
    <row r="1427" spans="4:5" x14ac:dyDescent="0.25">
      <c r="D1427" s="114"/>
      <c r="E1427" s="2"/>
    </row>
    <row r="1428" spans="4:5" x14ac:dyDescent="0.25">
      <c r="D1428" s="114"/>
      <c r="E1428" s="2"/>
    </row>
    <row r="1429" spans="4:5" x14ac:dyDescent="0.25">
      <c r="D1429" s="114"/>
      <c r="E1429" s="2"/>
    </row>
    <row r="1430" spans="4:5" x14ac:dyDescent="0.25">
      <c r="D1430" s="114"/>
      <c r="E1430" s="2"/>
    </row>
    <row r="1431" spans="4:5" x14ac:dyDescent="0.25">
      <c r="D1431" s="114"/>
      <c r="E1431" s="2"/>
    </row>
    <row r="1432" spans="4:5" x14ac:dyDescent="0.25">
      <c r="D1432" s="114"/>
      <c r="E1432" s="2"/>
    </row>
    <row r="1433" spans="4:5" x14ac:dyDescent="0.25">
      <c r="D1433" s="114"/>
      <c r="E1433" s="2"/>
    </row>
    <row r="1434" spans="4:5" x14ac:dyDescent="0.25">
      <c r="D1434" s="114"/>
      <c r="E1434" s="2"/>
    </row>
    <row r="1435" spans="4:5" x14ac:dyDescent="0.25">
      <c r="D1435" s="114"/>
      <c r="E1435" s="2"/>
    </row>
    <row r="1436" spans="4:5" x14ac:dyDescent="0.25">
      <c r="D1436" s="114"/>
      <c r="E1436" s="2"/>
    </row>
    <row r="1437" spans="4:5" x14ac:dyDescent="0.25">
      <c r="D1437" s="114"/>
      <c r="E1437" s="2"/>
    </row>
    <row r="1438" spans="4:5" x14ac:dyDescent="0.25">
      <c r="D1438" s="114"/>
      <c r="E1438" s="2"/>
    </row>
    <row r="1439" spans="4:5" x14ac:dyDescent="0.25">
      <c r="D1439" s="114"/>
      <c r="E1439" s="2"/>
    </row>
    <row r="1440" spans="4:5" x14ac:dyDescent="0.25">
      <c r="D1440" s="114"/>
      <c r="E1440" s="2"/>
    </row>
    <row r="1441" spans="4:5" x14ac:dyDescent="0.25">
      <c r="D1441" s="114"/>
      <c r="E1441" s="2"/>
    </row>
    <row r="1442" spans="4:5" x14ac:dyDescent="0.25">
      <c r="D1442" s="114"/>
      <c r="E1442" s="2"/>
    </row>
    <row r="1443" spans="4:5" x14ac:dyDescent="0.25">
      <c r="D1443" s="114"/>
      <c r="E1443" s="2"/>
    </row>
    <row r="1444" spans="4:5" x14ac:dyDescent="0.25">
      <c r="D1444" s="114"/>
      <c r="E1444" s="2"/>
    </row>
    <row r="1445" spans="4:5" x14ac:dyDescent="0.25">
      <c r="D1445" s="114"/>
      <c r="E1445" s="2"/>
    </row>
    <row r="1446" spans="4:5" x14ac:dyDescent="0.25">
      <c r="D1446" s="114"/>
      <c r="E1446" s="2"/>
    </row>
    <row r="1447" spans="4:5" x14ac:dyDescent="0.25">
      <c r="D1447" s="114"/>
      <c r="E1447" s="2"/>
    </row>
    <row r="1448" spans="4:5" x14ac:dyDescent="0.25">
      <c r="D1448" s="114"/>
      <c r="E1448" s="2"/>
    </row>
    <row r="1449" spans="4:5" x14ac:dyDescent="0.25">
      <c r="D1449" s="114"/>
      <c r="E1449" s="2"/>
    </row>
    <row r="1450" spans="4:5" x14ac:dyDescent="0.25">
      <c r="D1450" s="114"/>
      <c r="E1450" s="2"/>
    </row>
    <row r="1451" spans="4:5" x14ac:dyDescent="0.25">
      <c r="D1451" s="114"/>
      <c r="E1451" s="2"/>
    </row>
    <row r="1452" spans="4:5" x14ac:dyDescent="0.25">
      <c r="D1452" s="114"/>
      <c r="E1452" s="2"/>
    </row>
    <row r="1453" spans="4:5" x14ac:dyDescent="0.25">
      <c r="D1453" s="114"/>
      <c r="E1453" s="2"/>
    </row>
    <row r="1454" spans="4:5" x14ac:dyDescent="0.25">
      <c r="D1454" s="114"/>
      <c r="E1454" s="2"/>
    </row>
    <row r="1455" spans="4:5" x14ac:dyDescent="0.25">
      <c r="D1455" s="114"/>
      <c r="E1455" s="2"/>
    </row>
    <row r="1456" spans="4:5" x14ac:dyDescent="0.25">
      <c r="D1456" s="114"/>
      <c r="E1456" s="2"/>
    </row>
    <row r="1457" spans="4:5" x14ac:dyDescent="0.25">
      <c r="D1457" s="114"/>
      <c r="E1457" s="2"/>
    </row>
    <row r="1458" spans="4:5" x14ac:dyDescent="0.25">
      <c r="D1458" s="114"/>
      <c r="E1458" s="2"/>
    </row>
    <row r="1459" spans="4:5" x14ac:dyDescent="0.25">
      <c r="D1459" s="114"/>
      <c r="E1459" s="2"/>
    </row>
    <row r="1460" spans="4:5" x14ac:dyDescent="0.25">
      <c r="D1460" s="114"/>
      <c r="E1460" s="2"/>
    </row>
    <row r="1461" spans="4:5" x14ac:dyDescent="0.25">
      <c r="D1461" s="114"/>
      <c r="E1461" s="2"/>
    </row>
    <row r="1462" spans="4:5" x14ac:dyDescent="0.25">
      <c r="D1462" s="114"/>
      <c r="E1462" s="2"/>
    </row>
    <row r="1463" spans="4:5" x14ac:dyDescent="0.25">
      <c r="D1463" s="114"/>
      <c r="E1463" s="2"/>
    </row>
    <row r="1464" spans="4:5" x14ac:dyDescent="0.25">
      <c r="D1464" s="114"/>
      <c r="E1464" s="2"/>
    </row>
    <row r="1465" spans="4:5" x14ac:dyDescent="0.25">
      <c r="D1465" s="114"/>
      <c r="E1465" s="2"/>
    </row>
    <row r="1466" spans="4:5" x14ac:dyDescent="0.25">
      <c r="D1466" s="114"/>
      <c r="E1466" s="2"/>
    </row>
    <row r="1467" spans="4:5" x14ac:dyDescent="0.25">
      <c r="D1467" s="114"/>
      <c r="E1467" s="2"/>
    </row>
    <row r="1468" spans="4:5" x14ac:dyDescent="0.25">
      <c r="D1468" s="114"/>
      <c r="E1468" s="2"/>
    </row>
    <row r="1469" spans="4:5" x14ac:dyDescent="0.25">
      <c r="D1469" s="114"/>
      <c r="E1469" s="2"/>
    </row>
    <row r="1470" spans="4:5" x14ac:dyDescent="0.25">
      <c r="D1470" s="114"/>
      <c r="E1470" s="2"/>
    </row>
    <row r="1471" spans="4:5" x14ac:dyDescent="0.25">
      <c r="D1471" s="114"/>
      <c r="E1471" s="2"/>
    </row>
    <row r="1472" spans="4:5" x14ac:dyDescent="0.25">
      <c r="D1472" s="114"/>
      <c r="E1472" s="2"/>
    </row>
    <row r="1473" spans="4:5" x14ac:dyDescent="0.25">
      <c r="D1473" s="114"/>
      <c r="E1473" s="2"/>
    </row>
    <row r="1474" spans="4:5" x14ac:dyDescent="0.25">
      <c r="D1474" s="114"/>
      <c r="E1474" s="2"/>
    </row>
    <row r="1475" spans="4:5" x14ac:dyDescent="0.25">
      <c r="D1475" s="114"/>
      <c r="E1475" s="2"/>
    </row>
    <row r="1476" spans="4:5" x14ac:dyDescent="0.25">
      <c r="D1476" s="114"/>
      <c r="E1476" s="2"/>
    </row>
    <row r="1477" spans="4:5" x14ac:dyDescent="0.25">
      <c r="D1477" s="114"/>
      <c r="E1477" s="2"/>
    </row>
    <row r="1478" spans="4:5" x14ac:dyDescent="0.25">
      <c r="D1478" s="114"/>
      <c r="E1478" s="2"/>
    </row>
    <row r="1479" spans="4:5" x14ac:dyDescent="0.25">
      <c r="D1479" s="114"/>
      <c r="E1479" s="2"/>
    </row>
    <row r="1480" spans="4:5" x14ac:dyDescent="0.25">
      <c r="D1480" s="114"/>
      <c r="E1480" s="2"/>
    </row>
    <row r="1481" spans="4:5" x14ac:dyDescent="0.25">
      <c r="D1481" s="114"/>
      <c r="E1481" s="2"/>
    </row>
    <row r="1482" spans="4:5" x14ac:dyDescent="0.25">
      <c r="D1482" s="114"/>
      <c r="E1482" s="2"/>
    </row>
    <row r="1483" spans="4:5" x14ac:dyDescent="0.25">
      <c r="D1483" s="114"/>
      <c r="E1483" s="2"/>
    </row>
    <row r="1484" spans="4:5" x14ac:dyDescent="0.25">
      <c r="D1484" s="114"/>
      <c r="E1484" s="2"/>
    </row>
    <row r="1485" spans="4:5" x14ac:dyDescent="0.25">
      <c r="D1485" s="114"/>
      <c r="E1485" s="2"/>
    </row>
    <row r="1486" spans="4:5" x14ac:dyDescent="0.25">
      <c r="D1486" s="114"/>
      <c r="E1486" s="2"/>
    </row>
    <row r="1487" spans="4:5" x14ac:dyDescent="0.25">
      <c r="D1487" s="114"/>
      <c r="E1487" s="2"/>
    </row>
    <row r="1488" spans="4:5" x14ac:dyDescent="0.25">
      <c r="D1488" s="114"/>
      <c r="E1488" s="2"/>
    </row>
    <row r="1489" spans="4:5" x14ac:dyDescent="0.25">
      <c r="D1489" s="114"/>
      <c r="E1489" s="2"/>
    </row>
    <row r="1490" spans="4:5" x14ac:dyDescent="0.25">
      <c r="D1490" s="114"/>
      <c r="E1490" s="2"/>
    </row>
    <row r="1491" spans="4:5" x14ac:dyDescent="0.25">
      <c r="D1491" s="114"/>
      <c r="E1491" s="2"/>
    </row>
    <row r="1492" spans="4:5" x14ac:dyDescent="0.25">
      <c r="D1492" s="114"/>
      <c r="E1492" s="2"/>
    </row>
    <row r="1493" spans="4:5" x14ac:dyDescent="0.25">
      <c r="D1493" s="114"/>
      <c r="E1493" s="2"/>
    </row>
    <row r="1494" spans="4:5" x14ac:dyDescent="0.25">
      <c r="D1494" s="114"/>
      <c r="E1494" s="2"/>
    </row>
    <row r="1495" spans="4:5" x14ac:dyDescent="0.25">
      <c r="D1495" s="114"/>
      <c r="E1495" s="2"/>
    </row>
    <row r="1496" spans="4:5" x14ac:dyDescent="0.25">
      <c r="D1496" s="114"/>
      <c r="E1496" s="2"/>
    </row>
    <row r="1497" spans="4:5" x14ac:dyDescent="0.25">
      <c r="D1497" s="114"/>
      <c r="E1497" s="2"/>
    </row>
    <row r="1498" spans="4:5" x14ac:dyDescent="0.25">
      <c r="D1498" s="114"/>
      <c r="E1498" s="2"/>
    </row>
    <row r="1499" spans="4:5" x14ac:dyDescent="0.25">
      <c r="D1499" s="114"/>
      <c r="E1499" s="2"/>
    </row>
    <row r="1500" spans="4:5" x14ac:dyDescent="0.25">
      <c r="D1500" s="114"/>
      <c r="E1500" s="2"/>
    </row>
    <row r="1501" spans="4:5" x14ac:dyDescent="0.25">
      <c r="D1501" s="114"/>
      <c r="E1501" s="2"/>
    </row>
    <row r="1502" spans="4:5" x14ac:dyDescent="0.25">
      <c r="D1502" s="114"/>
      <c r="E1502" s="2"/>
    </row>
    <row r="1503" spans="4:5" x14ac:dyDescent="0.25">
      <c r="D1503" s="114"/>
      <c r="E1503" s="2"/>
    </row>
    <row r="1504" spans="4:5" x14ac:dyDescent="0.25">
      <c r="D1504" s="114"/>
      <c r="E1504" s="2"/>
    </row>
    <row r="1505" spans="4:5" x14ac:dyDescent="0.25">
      <c r="D1505" s="114"/>
      <c r="E1505" s="2"/>
    </row>
    <row r="1506" spans="4:5" x14ac:dyDescent="0.25">
      <c r="D1506" s="114"/>
      <c r="E1506" s="2"/>
    </row>
    <row r="1507" spans="4:5" x14ac:dyDescent="0.25">
      <c r="D1507" s="114"/>
      <c r="E1507" s="2"/>
    </row>
    <row r="1508" spans="4:5" x14ac:dyDescent="0.25">
      <c r="D1508" s="114"/>
      <c r="E1508" s="2"/>
    </row>
    <row r="1509" spans="4:5" x14ac:dyDescent="0.25">
      <c r="D1509" s="114"/>
      <c r="E1509" s="2"/>
    </row>
    <row r="1510" spans="4:5" x14ac:dyDescent="0.25">
      <c r="D1510" s="114"/>
      <c r="E1510" s="2"/>
    </row>
    <row r="1511" spans="4:5" x14ac:dyDescent="0.25">
      <c r="D1511" s="114"/>
      <c r="E1511" s="2"/>
    </row>
    <row r="1512" spans="4:5" x14ac:dyDescent="0.25">
      <c r="D1512" s="114"/>
      <c r="E1512" s="2"/>
    </row>
    <row r="1513" spans="4:5" x14ac:dyDescent="0.25">
      <c r="D1513" s="114"/>
      <c r="E1513" s="2"/>
    </row>
    <row r="1514" spans="4:5" x14ac:dyDescent="0.25">
      <c r="D1514" s="114"/>
      <c r="E1514" s="2"/>
    </row>
    <row r="1515" spans="4:5" x14ac:dyDescent="0.25">
      <c r="D1515" s="114"/>
      <c r="E1515" s="2"/>
    </row>
    <row r="1516" spans="4:5" x14ac:dyDescent="0.25">
      <c r="D1516" s="114"/>
      <c r="E1516" s="2"/>
    </row>
    <row r="1517" spans="4:5" x14ac:dyDescent="0.25">
      <c r="D1517" s="114"/>
      <c r="E1517" s="2"/>
    </row>
    <row r="1518" spans="4:5" x14ac:dyDescent="0.25">
      <c r="D1518" s="114"/>
      <c r="E1518" s="2"/>
    </row>
    <row r="1519" spans="4:5" x14ac:dyDescent="0.25">
      <c r="D1519" s="114"/>
      <c r="E1519" s="2"/>
    </row>
    <row r="1520" spans="4:5" x14ac:dyDescent="0.25">
      <c r="D1520" s="114"/>
      <c r="E1520" s="2"/>
    </row>
    <row r="1521" spans="4:5" x14ac:dyDescent="0.25">
      <c r="D1521" s="114"/>
      <c r="E1521" s="2"/>
    </row>
    <row r="1522" spans="4:5" x14ac:dyDescent="0.25">
      <c r="D1522" s="114"/>
      <c r="E1522" s="2"/>
    </row>
    <row r="1523" spans="4:5" x14ac:dyDescent="0.25">
      <c r="D1523" s="114"/>
      <c r="E1523" s="2"/>
    </row>
    <row r="1524" spans="4:5" x14ac:dyDescent="0.25">
      <c r="D1524" s="114"/>
      <c r="E1524" s="2"/>
    </row>
    <row r="1525" spans="4:5" x14ac:dyDescent="0.25">
      <c r="D1525" s="114"/>
      <c r="E1525" s="2"/>
    </row>
    <row r="1526" spans="4:5" x14ac:dyDescent="0.25">
      <c r="D1526" s="114"/>
      <c r="E1526" s="2"/>
    </row>
    <row r="1527" spans="4:5" x14ac:dyDescent="0.25">
      <c r="D1527" s="114"/>
      <c r="E1527" s="2"/>
    </row>
    <row r="1528" spans="4:5" x14ac:dyDescent="0.25">
      <c r="D1528" s="114"/>
      <c r="E1528" s="2"/>
    </row>
    <row r="1529" spans="4:5" x14ac:dyDescent="0.25">
      <c r="D1529" s="114"/>
      <c r="E1529" s="2"/>
    </row>
    <row r="1530" spans="4:5" x14ac:dyDescent="0.25">
      <c r="D1530" s="114"/>
      <c r="E1530" s="2"/>
    </row>
    <row r="1531" spans="4:5" x14ac:dyDescent="0.25">
      <c r="D1531" s="114"/>
      <c r="E1531" s="2"/>
    </row>
    <row r="1532" spans="4:5" x14ac:dyDescent="0.25">
      <c r="D1532" s="114"/>
      <c r="E1532" s="2"/>
    </row>
    <row r="1533" spans="4:5" x14ac:dyDescent="0.25">
      <c r="D1533" s="114"/>
      <c r="E1533" s="2"/>
    </row>
    <row r="1534" spans="4:5" x14ac:dyDescent="0.25">
      <c r="D1534" s="114"/>
      <c r="E1534" s="2"/>
    </row>
    <row r="1535" spans="4:5" x14ac:dyDescent="0.25">
      <c r="D1535" s="114"/>
      <c r="E1535" s="2"/>
    </row>
    <row r="1536" spans="4:5" x14ac:dyDescent="0.25">
      <c r="D1536" s="114"/>
      <c r="E1536" s="2"/>
    </row>
    <row r="1537" spans="4:5" x14ac:dyDescent="0.25">
      <c r="D1537" s="114"/>
      <c r="E1537" s="2"/>
    </row>
    <row r="1538" spans="4:5" x14ac:dyDescent="0.25">
      <c r="D1538" s="114"/>
      <c r="E1538" s="2"/>
    </row>
    <row r="1539" spans="4:5" x14ac:dyDescent="0.25">
      <c r="D1539" s="114"/>
      <c r="E1539" s="2"/>
    </row>
    <row r="1540" spans="4:5" x14ac:dyDescent="0.25">
      <c r="D1540" s="114"/>
      <c r="E1540" s="2"/>
    </row>
    <row r="1541" spans="4:5" x14ac:dyDescent="0.25">
      <c r="D1541" s="114"/>
      <c r="E1541" s="2"/>
    </row>
    <row r="1542" spans="4:5" x14ac:dyDescent="0.25">
      <c r="D1542" s="114"/>
      <c r="E1542" s="2"/>
    </row>
    <row r="1543" spans="4:5" x14ac:dyDescent="0.25">
      <c r="D1543" s="114"/>
      <c r="E1543" s="2"/>
    </row>
    <row r="1544" spans="4:5" x14ac:dyDescent="0.25">
      <c r="D1544" s="114"/>
      <c r="E1544" s="2"/>
    </row>
    <row r="1545" spans="4:5" x14ac:dyDescent="0.25">
      <c r="D1545" s="114"/>
      <c r="E1545" s="2"/>
    </row>
    <row r="1546" spans="4:5" x14ac:dyDescent="0.25">
      <c r="D1546" s="114"/>
      <c r="E1546" s="2"/>
    </row>
    <row r="1547" spans="4:5" x14ac:dyDescent="0.25">
      <c r="D1547" s="114"/>
      <c r="E1547" s="2"/>
    </row>
    <row r="1548" spans="4:5" x14ac:dyDescent="0.25">
      <c r="D1548" s="114"/>
      <c r="E1548" s="2"/>
    </row>
    <row r="1549" spans="4:5" x14ac:dyDescent="0.25">
      <c r="D1549" s="114"/>
      <c r="E1549" s="2"/>
    </row>
    <row r="1550" spans="4:5" x14ac:dyDescent="0.25">
      <c r="D1550" s="114"/>
      <c r="E1550" s="2"/>
    </row>
    <row r="1551" spans="4:5" x14ac:dyDescent="0.25">
      <c r="D1551" s="114"/>
      <c r="E1551" s="2"/>
    </row>
    <row r="1552" spans="4:5" x14ac:dyDescent="0.25">
      <c r="D1552" s="114"/>
      <c r="E1552" s="2"/>
    </row>
    <row r="1553" spans="4:5" x14ac:dyDescent="0.25">
      <c r="D1553" s="114"/>
      <c r="E1553" s="2"/>
    </row>
    <row r="1554" spans="4:5" x14ac:dyDescent="0.25">
      <c r="D1554" s="114"/>
      <c r="E1554" s="2"/>
    </row>
    <row r="1555" spans="4:5" x14ac:dyDescent="0.25">
      <c r="D1555" s="114"/>
      <c r="E1555" s="2"/>
    </row>
    <row r="1556" spans="4:5" x14ac:dyDescent="0.25">
      <c r="D1556" s="114"/>
      <c r="E1556" s="2"/>
    </row>
    <row r="1557" spans="4:5" x14ac:dyDescent="0.25">
      <c r="D1557" s="114"/>
      <c r="E1557" s="2"/>
    </row>
    <row r="1558" spans="4:5" x14ac:dyDescent="0.25">
      <c r="D1558" s="114"/>
      <c r="E1558" s="2"/>
    </row>
    <row r="1559" spans="4:5" x14ac:dyDescent="0.25">
      <c r="D1559" s="114"/>
      <c r="E1559" s="2"/>
    </row>
    <row r="1560" spans="4:5" x14ac:dyDescent="0.25">
      <c r="D1560" s="114"/>
      <c r="E1560" s="2"/>
    </row>
    <row r="1561" spans="4:5" x14ac:dyDescent="0.25">
      <c r="D1561" s="114"/>
      <c r="E1561" s="2"/>
    </row>
    <row r="1562" spans="4:5" x14ac:dyDescent="0.25">
      <c r="D1562" s="114"/>
      <c r="E1562" s="2"/>
    </row>
    <row r="1563" spans="4:5" x14ac:dyDescent="0.25">
      <c r="D1563" s="114"/>
      <c r="E1563" s="2"/>
    </row>
    <row r="1564" spans="4:5" x14ac:dyDescent="0.25">
      <c r="D1564" s="114"/>
      <c r="E1564" s="2"/>
    </row>
    <row r="1565" spans="4:5" x14ac:dyDescent="0.25">
      <c r="D1565" s="114"/>
      <c r="E1565" s="2"/>
    </row>
    <row r="1566" spans="4:5" x14ac:dyDescent="0.25">
      <c r="D1566" s="114"/>
      <c r="E1566" s="2"/>
    </row>
    <row r="1567" spans="4:5" x14ac:dyDescent="0.25">
      <c r="D1567" s="114"/>
      <c r="E1567" s="2"/>
    </row>
    <row r="1568" spans="4:5" x14ac:dyDescent="0.25">
      <c r="D1568" s="114"/>
      <c r="E1568" s="2"/>
    </row>
    <row r="1569" spans="4:5" x14ac:dyDescent="0.25">
      <c r="D1569" s="114"/>
      <c r="E1569" s="2"/>
    </row>
    <row r="1570" spans="4:5" x14ac:dyDescent="0.25">
      <c r="D1570" s="114"/>
      <c r="E1570" s="2"/>
    </row>
    <row r="1571" spans="4:5" x14ac:dyDescent="0.25">
      <c r="D1571" s="114"/>
      <c r="E1571" s="2"/>
    </row>
    <row r="1572" spans="4:5" x14ac:dyDescent="0.25">
      <c r="D1572" s="114"/>
      <c r="E1572" s="2"/>
    </row>
    <row r="1573" spans="4:5" x14ac:dyDescent="0.25">
      <c r="D1573" s="114"/>
      <c r="E1573" s="2"/>
    </row>
    <row r="1574" spans="4:5" x14ac:dyDescent="0.25">
      <c r="D1574" s="114"/>
      <c r="E1574" s="2"/>
    </row>
    <row r="1575" spans="4:5" x14ac:dyDescent="0.25">
      <c r="D1575" s="114"/>
      <c r="E1575" s="2"/>
    </row>
    <row r="1576" spans="4:5" x14ac:dyDescent="0.25">
      <c r="D1576" s="114"/>
      <c r="E1576" s="2"/>
    </row>
    <row r="1577" spans="4:5" x14ac:dyDescent="0.25">
      <c r="D1577" s="114"/>
      <c r="E1577" s="2"/>
    </row>
    <row r="1578" spans="4:5" x14ac:dyDescent="0.25">
      <c r="D1578" s="114"/>
      <c r="E1578" s="2"/>
    </row>
    <row r="1579" spans="4:5" x14ac:dyDescent="0.25">
      <c r="D1579" s="114"/>
      <c r="E1579" s="2"/>
    </row>
    <row r="1580" spans="4:5" x14ac:dyDescent="0.25">
      <c r="D1580" s="114"/>
      <c r="E1580" s="2"/>
    </row>
    <row r="1581" spans="4:5" x14ac:dyDescent="0.25">
      <c r="D1581" s="114"/>
      <c r="E1581" s="2"/>
    </row>
    <row r="1582" spans="4:5" x14ac:dyDescent="0.25">
      <c r="D1582" s="114"/>
      <c r="E1582" s="2"/>
    </row>
    <row r="1583" spans="4:5" x14ac:dyDescent="0.25">
      <c r="D1583" s="114"/>
      <c r="E1583" s="2"/>
    </row>
    <row r="1584" spans="4:5" x14ac:dyDescent="0.25">
      <c r="D1584" s="114"/>
      <c r="E1584" s="2"/>
    </row>
    <row r="1585" spans="4:5" x14ac:dyDescent="0.25">
      <c r="D1585" s="114"/>
      <c r="E1585" s="2"/>
    </row>
    <row r="1586" spans="4:5" x14ac:dyDescent="0.25">
      <c r="D1586" s="114"/>
      <c r="E1586" s="2"/>
    </row>
    <row r="1587" spans="4:5" x14ac:dyDescent="0.25">
      <c r="D1587" s="114"/>
      <c r="E1587" s="2"/>
    </row>
    <row r="1588" spans="4:5" x14ac:dyDescent="0.25">
      <c r="D1588" s="114"/>
      <c r="E1588" s="2"/>
    </row>
    <row r="1589" spans="4:5" x14ac:dyDescent="0.25">
      <c r="D1589" s="114"/>
      <c r="E1589" s="2"/>
    </row>
    <row r="1590" spans="4:5" x14ac:dyDescent="0.25">
      <c r="D1590" s="114"/>
      <c r="E1590" s="2"/>
    </row>
    <row r="1591" spans="4:5" x14ac:dyDescent="0.25">
      <c r="D1591" s="114"/>
      <c r="E1591" s="2"/>
    </row>
    <row r="1592" spans="4:5" x14ac:dyDescent="0.25">
      <c r="D1592" s="114"/>
      <c r="E1592" s="2"/>
    </row>
    <row r="1593" spans="4:5" x14ac:dyDescent="0.25">
      <c r="D1593" s="114"/>
      <c r="E1593" s="2"/>
    </row>
    <row r="1594" spans="4:5" x14ac:dyDescent="0.25">
      <c r="D1594" s="114"/>
      <c r="E1594" s="2"/>
    </row>
    <row r="1595" spans="4:5" x14ac:dyDescent="0.25">
      <c r="D1595" s="114"/>
      <c r="E1595" s="2"/>
    </row>
    <row r="1596" spans="4:5" x14ac:dyDescent="0.25">
      <c r="D1596" s="114"/>
      <c r="E1596" s="2"/>
    </row>
    <row r="1597" spans="4:5" x14ac:dyDescent="0.25">
      <c r="D1597" s="114"/>
      <c r="E1597" s="2"/>
    </row>
    <row r="1598" spans="4:5" x14ac:dyDescent="0.25">
      <c r="D1598" s="114"/>
      <c r="E1598" s="2"/>
    </row>
    <row r="1599" spans="4:5" x14ac:dyDescent="0.25">
      <c r="D1599" s="114"/>
      <c r="E1599" s="2"/>
    </row>
    <row r="1600" spans="4:5" x14ac:dyDescent="0.25">
      <c r="D1600" s="114"/>
      <c r="E1600" s="2"/>
    </row>
    <row r="1601" spans="4:5" x14ac:dyDescent="0.25">
      <c r="D1601" s="114"/>
      <c r="E1601" s="2"/>
    </row>
    <row r="1602" spans="4:5" x14ac:dyDescent="0.25">
      <c r="D1602" s="114"/>
      <c r="E1602" s="2"/>
    </row>
    <row r="1603" spans="4:5" x14ac:dyDescent="0.25">
      <c r="D1603" s="114"/>
      <c r="E1603" s="2"/>
    </row>
    <row r="1604" spans="4:5" x14ac:dyDescent="0.25">
      <c r="D1604" s="114"/>
      <c r="E1604" s="2"/>
    </row>
    <row r="1605" spans="4:5" x14ac:dyDescent="0.25">
      <c r="D1605" s="114"/>
      <c r="E1605" s="2"/>
    </row>
    <row r="1606" spans="4:5" x14ac:dyDescent="0.25">
      <c r="D1606" s="114"/>
      <c r="E1606" s="2"/>
    </row>
    <row r="1607" spans="4:5" x14ac:dyDescent="0.25">
      <c r="D1607" s="114"/>
      <c r="E1607" s="2"/>
    </row>
    <row r="1608" spans="4:5" x14ac:dyDescent="0.25">
      <c r="D1608" s="114"/>
      <c r="E1608" s="2"/>
    </row>
    <row r="1609" spans="4:5" x14ac:dyDescent="0.25">
      <c r="D1609" s="114"/>
      <c r="E1609" s="2"/>
    </row>
    <row r="1610" spans="4:5" x14ac:dyDescent="0.25">
      <c r="D1610" s="114"/>
      <c r="E1610" s="2"/>
    </row>
    <row r="1611" spans="4:5" x14ac:dyDescent="0.25">
      <c r="D1611" s="114"/>
      <c r="E1611" s="2"/>
    </row>
    <row r="1612" spans="4:5" x14ac:dyDescent="0.25">
      <c r="D1612" s="114"/>
      <c r="E1612" s="2"/>
    </row>
    <row r="1613" spans="4:5" x14ac:dyDescent="0.25">
      <c r="D1613" s="114"/>
      <c r="E1613" s="2"/>
    </row>
    <row r="1614" spans="4:5" x14ac:dyDescent="0.25">
      <c r="D1614" s="114"/>
      <c r="E1614" s="2"/>
    </row>
    <row r="1615" spans="4:5" x14ac:dyDescent="0.25">
      <c r="D1615" s="114"/>
      <c r="E1615" s="2"/>
    </row>
    <row r="1616" spans="4:5" x14ac:dyDescent="0.25">
      <c r="D1616" s="114"/>
      <c r="E1616" s="2"/>
    </row>
    <row r="1617" spans="4:5" x14ac:dyDescent="0.25">
      <c r="D1617" s="114"/>
      <c r="E1617" s="2"/>
    </row>
    <row r="1618" spans="4:5" x14ac:dyDescent="0.25">
      <c r="D1618" s="114"/>
      <c r="E1618" s="2"/>
    </row>
    <row r="1619" spans="4:5" x14ac:dyDescent="0.25">
      <c r="D1619" s="114"/>
      <c r="E1619" s="2"/>
    </row>
    <row r="1620" spans="4:5" x14ac:dyDescent="0.25">
      <c r="D1620" s="114"/>
      <c r="E1620" s="2"/>
    </row>
    <row r="1621" spans="4:5" x14ac:dyDescent="0.25">
      <c r="D1621" s="114"/>
      <c r="E1621" s="2"/>
    </row>
    <row r="1622" spans="4:5" x14ac:dyDescent="0.25">
      <c r="D1622" s="114"/>
      <c r="E1622" s="2"/>
    </row>
    <row r="1623" spans="4:5" x14ac:dyDescent="0.25">
      <c r="D1623" s="114"/>
      <c r="E1623" s="2"/>
    </row>
    <row r="1624" spans="4:5" x14ac:dyDescent="0.25">
      <c r="D1624" s="114"/>
      <c r="E1624" s="2"/>
    </row>
    <row r="1625" spans="4:5" x14ac:dyDescent="0.25">
      <c r="D1625" s="114"/>
      <c r="E1625" s="2"/>
    </row>
    <row r="1626" spans="4:5" x14ac:dyDescent="0.25">
      <c r="D1626" s="114"/>
      <c r="E1626" s="2"/>
    </row>
    <row r="1627" spans="4:5" x14ac:dyDescent="0.25">
      <c r="D1627" s="114"/>
      <c r="E1627" s="2"/>
    </row>
    <row r="1628" spans="4:5" x14ac:dyDescent="0.25">
      <c r="D1628" s="114"/>
      <c r="E1628" s="2"/>
    </row>
    <row r="1629" spans="4:5" x14ac:dyDescent="0.25">
      <c r="D1629" s="114"/>
      <c r="E1629" s="2"/>
    </row>
    <row r="1630" spans="4:5" x14ac:dyDescent="0.25">
      <c r="D1630" s="114"/>
      <c r="E1630" s="2"/>
    </row>
    <row r="1631" spans="4:5" x14ac:dyDescent="0.25">
      <c r="D1631" s="114"/>
      <c r="E1631" s="2"/>
    </row>
    <row r="1632" spans="4:5" x14ac:dyDescent="0.25">
      <c r="D1632" s="114"/>
      <c r="E1632" s="2"/>
    </row>
    <row r="1633" spans="4:5" x14ac:dyDescent="0.25">
      <c r="D1633" s="114"/>
      <c r="E1633" s="2"/>
    </row>
    <row r="1634" spans="4:5" x14ac:dyDescent="0.25">
      <c r="D1634" s="114"/>
      <c r="E1634" s="2"/>
    </row>
    <row r="1635" spans="4:5" x14ac:dyDescent="0.25">
      <c r="D1635" s="114"/>
      <c r="E1635" s="2"/>
    </row>
    <row r="1636" spans="4:5" x14ac:dyDescent="0.25">
      <c r="D1636" s="114"/>
      <c r="E1636" s="2"/>
    </row>
    <row r="1637" spans="4:5" x14ac:dyDescent="0.25">
      <c r="D1637" s="114"/>
      <c r="E1637" s="2"/>
    </row>
    <row r="1638" spans="4:5" x14ac:dyDescent="0.25">
      <c r="D1638" s="114"/>
      <c r="E1638" s="2"/>
    </row>
    <row r="1639" spans="4:5" x14ac:dyDescent="0.25">
      <c r="D1639" s="114"/>
      <c r="E1639" s="2"/>
    </row>
    <row r="1640" spans="4:5" x14ac:dyDescent="0.25">
      <c r="D1640" s="114"/>
      <c r="E1640" s="2"/>
    </row>
    <row r="1641" spans="4:5" x14ac:dyDescent="0.25">
      <c r="D1641" s="114"/>
      <c r="E1641" s="2"/>
    </row>
    <row r="1642" spans="4:5" x14ac:dyDescent="0.25">
      <c r="D1642" s="114"/>
      <c r="E1642" s="2"/>
    </row>
    <row r="1643" spans="4:5" x14ac:dyDescent="0.25">
      <c r="D1643" s="114"/>
      <c r="E1643" s="2"/>
    </row>
    <row r="1644" spans="4:5" x14ac:dyDescent="0.25">
      <c r="D1644" s="114"/>
      <c r="E1644" s="2"/>
    </row>
    <row r="1645" spans="4:5" x14ac:dyDescent="0.25">
      <c r="D1645" s="114"/>
      <c r="E1645" s="2"/>
    </row>
    <row r="1646" spans="4:5" x14ac:dyDescent="0.25">
      <c r="D1646" s="114"/>
      <c r="E1646" s="2"/>
    </row>
    <row r="1647" spans="4:5" x14ac:dyDescent="0.25">
      <c r="D1647" s="114"/>
      <c r="E1647" s="2"/>
    </row>
    <row r="1648" spans="4:5" x14ac:dyDescent="0.25">
      <c r="D1648" s="114"/>
      <c r="E1648" s="2"/>
    </row>
    <row r="1649" spans="4:5" x14ac:dyDescent="0.25">
      <c r="D1649" s="114"/>
      <c r="E1649" s="2"/>
    </row>
    <row r="1650" spans="4:5" x14ac:dyDescent="0.25">
      <c r="D1650" s="114"/>
      <c r="E1650" s="2"/>
    </row>
    <row r="1651" spans="4:5" x14ac:dyDescent="0.25">
      <c r="D1651" s="114"/>
      <c r="E1651" s="2"/>
    </row>
    <row r="1652" spans="4:5" x14ac:dyDescent="0.25">
      <c r="D1652" s="114"/>
      <c r="E1652" s="2"/>
    </row>
    <row r="1653" spans="4:5" x14ac:dyDescent="0.25">
      <c r="D1653" s="114"/>
      <c r="E1653" s="2"/>
    </row>
    <row r="1654" spans="4:5" x14ac:dyDescent="0.25">
      <c r="D1654" s="114"/>
      <c r="E1654" s="2"/>
    </row>
    <row r="1655" spans="4:5" x14ac:dyDescent="0.25">
      <c r="D1655" s="114"/>
      <c r="E1655" s="2"/>
    </row>
    <row r="1656" spans="4:5" x14ac:dyDescent="0.25">
      <c r="D1656" s="114"/>
      <c r="E1656" s="2"/>
    </row>
    <row r="1657" spans="4:5" x14ac:dyDescent="0.25">
      <c r="D1657" s="114"/>
      <c r="E1657" s="2"/>
    </row>
    <row r="1658" spans="4:5" x14ac:dyDescent="0.25">
      <c r="D1658" s="114"/>
      <c r="E1658" s="2"/>
    </row>
    <row r="1659" spans="4:5" x14ac:dyDescent="0.25">
      <c r="D1659" s="114"/>
      <c r="E1659" s="2"/>
    </row>
    <row r="1660" spans="4:5" x14ac:dyDescent="0.25">
      <c r="D1660" s="114"/>
      <c r="E1660" s="2"/>
    </row>
    <row r="1661" spans="4:5" x14ac:dyDescent="0.25">
      <c r="D1661" s="114"/>
      <c r="E1661" s="2"/>
    </row>
    <row r="1662" spans="4:5" x14ac:dyDescent="0.25">
      <c r="D1662" s="114"/>
      <c r="E1662" s="2"/>
    </row>
    <row r="1663" spans="4:5" x14ac:dyDescent="0.25">
      <c r="D1663" s="114"/>
      <c r="E1663" s="2"/>
    </row>
    <row r="1664" spans="4:5" x14ac:dyDescent="0.25">
      <c r="D1664" s="114"/>
      <c r="E1664" s="2"/>
    </row>
    <row r="1665" spans="4:5" x14ac:dyDescent="0.25">
      <c r="D1665" s="114"/>
      <c r="E1665" s="2"/>
    </row>
    <row r="1666" spans="4:5" x14ac:dyDescent="0.25">
      <c r="D1666" s="114"/>
      <c r="E1666" s="2"/>
    </row>
    <row r="1667" spans="4:5" x14ac:dyDescent="0.25">
      <c r="D1667" s="114"/>
      <c r="E1667" s="2"/>
    </row>
    <row r="1668" spans="4:5" x14ac:dyDescent="0.25">
      <c r="D1668" s="114"/>
      <c r="E1668" s="2"/>
    </row>
    <row r="1669" spans="4:5" x14ac:dyDescent="0.25">
      <c r="D1669" s="114"/>
      <c r="E1669" s="2"/>
    </row>
    <row r="1670" spans="4:5" x14ac:dyDescent="0.25">
      <c r="D1670" s="114"/>
      <c r="E1670" s="2"/>
    </row>
    <row r="1671" spans="4:5" x14ac:dyDescent="0.25">
      <c r="D1671" s="114"/>
      <c r="E1671" s="2"/>
    </row>
    <row r="1672" spans="4:5" x14ac:dyDescent="0.25">
      <c r="D1672" s="114"/>
      <c r="E1672" s="2"/>
    </row>
    <row r="1673" spans="4:5" x14ac:dyDescent="0.25">
      <c r="D1673" s="114"/>
      <c r="E1673" s="2"/>
    </row>
    <row r="1674" spans="4:5" x14ac:dyDescent="0.25">
      <c r="D1674" s="114"/>
      <c r="E1674" s="2"/>
    </row>
    <row r="1675" spans="4:5" x14ac:dyDescent="0.25">
      <c r="D1675" s="114"/>
      <c r="E1675" s="2"/>
    </row>
    <row r="1676" spans="4:5" x14ac:dyDescent="0.25">
      <c r="D1676" s="114"/>
      <c r="E1676" s="2"/>
    </row>
    <row r="1677" spans="4:5" x14ac:dyDescent="0.25">
      <c r="D1677" s="114"/>
      <c r="E1677" s="2"/>
    </row>
    <row r="1678" spans="4:5" x14ac:dyDescent="0.25">
      <c r="D1678" s="114"/>
      <c r="E1678" s="2"/>
    </row>
    <row r="1679" spans="4:5" x14ac:dyDescent="0.25">
      <c r="D1679" s="114"/>
      <c r="E1679" s="2"/>
    </row>
    <row r="1680" spans="4:5" x14ac:dyDescent="0.25">
      <c r="D1680" s="114"/>
      <c r="E1680" s="2"/>
    </row>
    <row r="1681" spans="4:5" x14ac:dyDescent="0.25">
      <c r="D1681" s="114"/>
      <c r="E1681" s="2"/>
    </row>
    <row r="1682" spans="4:5" x14ac:dyDescent="0.25">
      <c r="D1682" s="114"/>
      <c r="E1682" s="2"/>
    </row>
    <row r="1683" spans="4:5" x14ac:dyDescent="0.25">
      <c r="D1683" s="114"/>
      <c r="E1683" s="2"/>
    </row>
    <row r="1684" spans="4:5" x14ac:dyDescent="0.25">
      <c r="D1684" s="114"/>
      <c r="E1684" s="2"/>
    </row>
    <row r="1685" spans="4:5" x14ac:dyDescent="0.25">
      <c r="D1685" s="114"/>
      <c r="E1685" s="2"/>
    </row>
    <row r="1686" spans="4:5" x14ac:dyDescent="0.25">
      <c r="D1686" s="114"/>
      <c r="E1686" s="2"/>
    </row>
    <row r="1687" spans="4:5" x14ac:dyDescent="0.25">
      <c r="D1687" s="114"/>
      <c r="E1687" s="2"/>
    </row>
    <row r="1688" spans="4:5" x14ac:dyDescent="0.25">
      <c r="D1688" s="114"/>
      <c r="E1688" s="2"/>
    </row>
    <row r="1689" spans="4:5" x14ac:dyDescent="0.25">
      <c r="D1689" s="114"/>
      <c r="E1689" s="2"/>
    </row>
    <row r="1690" spans="4:5" x14ac:dyDescent="0.25">
      <c r="D1690" s="114"/>
      <c r="E1690" s="2"/>
    </row>
    <row r="1691" spans="4:5" x14ac:dyDescent="0.25">
      <c r="D1691" s="114"/>
      <c r="E1691" s="2"/>
    </row>
    <row r="1692" spans="4:5" x14ac:dyDescent="0.25">
      <c r="D1692" s="114"/>
      <c r="E1692" s="2"/>
    </row>
    <row r="1693" spans="4:5" x14ac:dyDescent="0.25">
      <c r="D1693" s="114"/>
      <c r="E1693" s="2"/>
    </row>
    <row r="1694" spans="4:5" x14ac:dyDescent="0.25">
      <c r="D1694" s="114"/>
      <c r="E1694" s="2"/>
    </row>
    <row r="1695" spans="4:5" x14ac:dyDescent="0.25">
      <c r="D1695" s="114"/>
      <c r="E1695" s="2"/>
    </row>
    <row r="1696" spans="4:5" x14ac:dyDescent="0.25">
      <c r="D1696" s="114"/>
      <c r="E1696" s="2"/>
    </row>
    <row r="1697" spans="4:5" x14ac:dyDescent="0.25">
      <c r="D1697" s="114"/>
      <c r="E1697" s="2"/>
    </row>
    <row r="1698" spans="4:5" x14ac:dyDescent="0.25">
      <c r="D1698" s="114"/>
      <c r="E1698" s="2"/>
    </row>
    <row r="1699" spans="4:5" x14ac:dyDescent="0.25">
      <c r="D1699" s="114"/>
      <c r="E1699" s="2"/>
    </row>
    <row r="1700" spans="4:5" x14ac:dyDescent="0.25">
      <c r="D1700" s="114"/>
      <c r="E1700" s="2"/>
    </row>
    <row r="1701" spans="4:5" x14ac:dyDescent="0.25">
      <c r="D1701" s="114"/>
      <c r="E1701" s="2"/>
    </row>
    <row r="1702" spans="4:5" x14ac:dyDescent="0.25">
      <c r="D1702" s="114"/>
      <c r="E1702" s="2"/>
    </row>
    <row r="1703" spans="4:5" x14ac:dyDescent="0.25">
      <c r="D1703" s="114"/>
      <c r="E1703" s="2"/>
    </row>
    <row r="1704" spans="4:5" x14ac:dyDescent="0.25">
      <c r="D1704" s="114"/>
      <c r="E1704" s="2"/>
    </row>
    <row r="1705" spans="4:5" x14ac:dyDescent="0.25">
      <c r="D1705" s="114"/>
      <c r="E1705" s="2"/>
    </row>
    <row r="1706" spans="4:5" x14ac:dyDescent="0.25">
      <c r="D1706" s="114"/>
      <c r="E1706" s="2"/>
    </row>
    <row r="1707" spans="4:5" x14ac:dyDescent="0.25">
      <c r="D1707" s="114"/>
      <c r="E1707" s="2"/>
    </row>
    <row r="1708" spans="4:5" x14ac:dyDescent="0.25">
      <c r="D1708" s="114"/>
      <c r="E1708" s="2"/>
    </row>
    <row r="1709" spans="4:5" x14ac:dyDescent="0.25">
      <c r="D1709" s="114"/>
      <c r="E1709" s="2"/>
    </row>
    <row r="1710" spans="4:5" x14ac:dyDescent="0.25">
      <c r="D1710" s="114"/>
      <c r="E1710" s="2"/>
    </row>
    <row r="1711" spans="4:5" x14ac:dyDescent="0.25">
      <c r="D1711" s="114"/>
      <c r="E1711" s="2"/>
    </row>
    <row r="1712" spans="4:5" x14ac:dyDescent="0.25">
      <c r="D1712" s="114"/>
      <c r="E1712" s="2"/>
    </row>
    <row r="1713" spans="4:5" x14ac:dyDescent="0.25">
      <c r="D1713" s="114"/>
      <c r="E1713" s="2"/>
    </row>
    <row r="1714" spans="4:5" x14ac:dyDescent="0.25">
      <c r="D1714" s="114"/>
      <c r="E1714" s="2"/>
    </row>
    <row r="1715" spans="4:5" x14ac:dyDescent="0.25">
      <c r="D1715" s="114"/>
      <c r="E1715" s="2"/>
    </row>
    <row r="1716" spans="4:5" x14ac:dyDescent="0.25">
      <c r="D1716" s="114"/>
      <c r="E1716" s="2"/>
    </row>
    <row r="1717" spans="4:5" x14ac:dyDescent="0.25">
      <c r="D1717" s="114"/>
      <c r="E1717" s="2"/>
    </row>
    <row r="1718" spans="4:5" x14ac:dyDescent="0.25">
      <c r="D1718" s="114"/>
      <c r="E1718" s="2"/>
    </row>
    <row r="1719" spans="4:5" x14ac:dyDescent="0.25">
      <c r="D1719" s="114"/>
      <c r="E1719" s="2"/>
    </row>
    <row r="1720" spans="4:5" x14ac:dyDescent="0.25">
      <c r="D1720" s="114"/>
      <c r="E1720" s="2"/>
    </row>
    <row r="1721" spans="4:5" x14ac:dyDescent="0.25">
      <c r="D1721" s="114"/>
      <c r="E1721" s="2"/>
    </row>
    <row r="1722" spans="4:5" x14ac:dyDescent="0.25">
      <c r="D1722" s="114"/>
      <c r="E1722" s="2"/>
    </row>
    <row r="1723" spans="4:5" x14ac:dyDescent="0.25">
      <c r="D1723" s="114"/>
      <c r="E1723" s="2"/>
    </row>
    <row r="1724" spans="4:5" x14ac:dyDescent="0.25">
      <c r="D1724" s="114"/>
      <c r="E1724" s="2"/>
    </row>
    <row r="1725" spans="4:5" x14ac:dyDescent="0.25">
      <c r="D1725" s="114"/>
      <c r="E1725" s="2"/>
    </row>
    <row r="1726" spans="4:5" x14ac:dyDescent="0.25">
      <c r="D1726" s="114"/>
      <c r="E1726" s="2"/>
    </row>
    <row r="1727" spans="4:5" x14ac:dyDescent="0.25">
      <c r="D1727" s="114"/>
      <c r="E1727" s="2"/>
    </row>
    <row r="1728" spans="4:5" x14ac:dyDescent="0.25">
      <c r="D1728" s="114"/>
      <c r="E1728" s="2"/>
    </row>
    <row r="1729" spans="4:5" x14ac:dyDescent="0.25">
      <c r="D1729" s="114"/>
      <c r="E1729" s="2"/>
    </row>
    <row r="1730" spans="4:5" x14ac:dyDescent="0.25">
      <c r="D1730" s="114"/>
      <c r="E1730" s="2"/>
    </row>
    <row r="1731" spans="4:5" x14ac:dyDescent="0.25">
      <c r="D1731" s="114"/>
      <c r="E1731" s="2"/>
    </row>
    <row r="1732" spans="4:5" x14ac:dyDescent="0.25">
      <c r="D1732" s="114"/>
      <c r="E1732" s="2"/>
    </row>
    <row r="1733" spans="4:5" x14ac:dyDescent="0.25">
      <c r="D1733" s="114"/>
      <c r="E1733" s="2"/>
    </row>
    <row r="1734" spans="4:5" x14ac:dyDescent="0.25">
      <c r="D1734" s="114"/>
      <c r="E1734" s="2"/>
    </row>
    <row r="1735" spans="4:5" x14ac:dyDescent="0.25">
      <c r="D1735" s="114"/>
      <c r="E1735" s="2"/>
    </row>
    <row r="1736" spans="4:5" x14ac:dyDescent="0.25">
      <c r="D1736" s="114"/>
      <c r="E1736" s="2"/>
    </row>
    <row r="1737" spans="4:5" x14ac:dyDescent="0.25">
      <c r="D1737" s="114"/>
      <c r="E1737" s="2"/>
    </row>
    <row r="1738" spans="4:5" x14ac:dyDescent="0.25">
      <c r="D1738" s="114"/>
      <c r="E1738" s="2"/>
    </row>
    <row r="1739" spans="4:5" x14ac:dyDescent="0.25">
      <c r="D1739" s="114"/>
      <c r="E1739" s="2"/>
    </row>
    <row r="1740" spans="4:5" x14ac:dyDescent="0.25">
      <c r="D1740" s="114"/>
      <c r="E1740" s="2"/>
    </row>
    <row r="1741" spans="4:5" x14ac:dyDescent="0.25">
      <c r="D1741" s="114"/>
      <c r="E1741" s="2"/>
    </row>
    <row r="1742" spans="4:5" x14ac:dyDescent="0.25">
      <c r="D1742" s="114"/>
      <c r="E1742" s="2"/>
    </row>
    <row r="1743" spans="4:5" x14ac:dyDescent="0.25">
      <c r="D1743" s="114"/>
      <c r="E1743" s="2"/>
    </row>
    <row r="1744" spans="4:5" x14ac:dyDescent="0.25">
      <c r="D1744" s="114"/>
      <c r="E1744" s="2"/>
    </row>
    <row r="1745" spans="4:5" x14ac:dyDescent="0.25">
      <c r="D1745" s="114"/>
      <c r="E1745" s="2"/>
    </row>
    <row r="1746" spans="4:5" x14ac:dyDescent="0.25">
      <c r="D1746" s="114"/>
      <c r="E1746" s="2"/>
    </row>
    <row r="1747" spans="4:5" x14ac:dyDescent="0.25">
      <c r="D1747" s="114"/>
      <c r="E1747" s="2"/>
    </row>
    <row r="1748" spans="4:5" x14ac:dyDescent="0.25">
      <c r="D1748" s="114"/>
      <c r="E1748" s="2"/>
    </row>
    <row r="1749" spans="4:5" x14ac:dyDescent="0.25">
      <c r="D1749" s="114"/>
      <c r="E1749" s="2"/>
    </row>
    <row r="1750" spans="4:5" x14ac:dyDescent="0.25">
      <c r="D1750" s="114"/>
      <c r="E1750" s="2"/>
    </row>
    <row r="1751" spans="4:5" x14ac:dyDescent="0.25">
      <c r="D1751" s="114"/>
      <c r="E1751" s="2"/>
    </row>
    <row r="1752" spans="4:5" x14ac:dyDescent="0.25">
      <c r="D1752" s="114"/>
      <c r="E1752" s="2"/>
    </row>
    <row r="1753" spans="4:5" x14ac:dyDescent="0.25">
      <c r="D1753" s="114"/>
      <c r="E1753" s="2"/>
    </row>
    <row r="1754" spans="4:5" x14ac:dyDescent="0.25">
      <c r="D1754" s="114"/>
      <c r="E1754" s="2"/>
    </row>
    <row r="1755" spans="4:5" x14ac:dyDescent="0.25">
      <c r="D1755" s="114"/>
      <c r="E1755" s="2"/>
    </row>
    <row r="1756" spans="4:5" x14ac:dyDescent="0.25">
      <c r="D1756" s="114"/>
      <c r="E1756" s="2"/>
    </row>
    <row r="1757" spans="4:5" x14ac:dyDescent="0.25">
      <c r="D1757" s="114"/>
      <c r="E1757" s="2"/>
    </row>
    <row r="1758" spans="4:5" x14ac:dyDescent="0.25">
      <c r="D1758" s="114"/>
      <c r="E1758" s="2"/>
    </row>
    <row r="1759" spans="4:5" x14ac:dyDescent="0.25">
      <c r="D1759" s="114"/>
      <c r="E1759" s="2"/>
    </row>
    <row r="1760" spans="4:5" x14ac:dyDescent="0.25">
      <c r="D1760" s="114"/>
      <c r="E1760" s="2"/>
    </row>
    <row r="1761" spans="4:5" x14ac:dyDescent="0.25">
      <c r="D1761" s="114"/>
      <c r="E1761" s="2"/>
    </row>
    <row r="1762" spans="4:5" x14ac:dyDescent="0.25">
      <c r="D1762" s="114"/>
      <c r="E1762" s="2"/>
    </row>
    <row r="1763" spans="4:5" x14ac:dyDescent="0.25">
      <c r="D1763" s="114"/>
      <c r="E1763" s="2"/>
    </row>
    <row r="1764" spans="4:5" x14ac:dyDescent="0.25">
      <c r="D1764" s="114"/>
      <c r="E1764" s="2"/>
    </row>
    <row r="1765" spans="4:5" x14ac:dyDescent="0.25">
      <c r="D1765" s="114"/>
      <c r="E1765" s="2"/>
    </row>
    <row r="1766" spans="4:5" x14ac:dyDescent="0.25">
      <c r="D1766" s="114"/>
      <c r="E1766" s="2"/>
    </row>
    <row r="1767" spans="4:5" x14ac:dyDescent="0.25">
      <c r="D1767" s="114"/>
      <c r="E1767" s="2"/>
    </row>
    <row r="1768" spans="4:5" x14ac:dyDescent="0.25">
      <c r="D1768" s="114"/>
      <c r="E1768" s="2"/>
    </row>
    <row r="1769" spans="4:5" x14ac:dyDescent="0.25">
      <c r="D1769" s="114"/>
      <c r="E1769" s="2"/>
    </row>
    <row r="1770" spans="4:5" x14ac:dyDescent="0.25">
      <c r="D1770" s="114"/>
      <c r="E1770" s="2"/>
    </row>
    <row r="1771" spans="4:5" x14ac:dyDescent="0.25">
      <c r="D1771" s="114"/>
      <c r="E1771" s="2"/>
    </row>
    <row r="1772" spans="4:5" x14ac:dyDescent="0.25">
      <c r="D1772" s="114"/>
      <c r="E1772" s="2"/>
    </row>
    <row r="1773" spans="4:5" x14ac:dyDescent="0.25">
      <c r="D1773" s="114"/>
      <c r="E1773" s="2"/>
    </row>
    <row r="1774" spans="4:5" x14ac:dyDescent="0.25">
      <c r="D1774" s="114"/>
      <c r="E1774" s="2"/>
    </row>
    <row r="1775" spans="4:5" x14ac:dyDescent="0.25">
      <c r="D1775" s="114"/>
      <c r="E1775" s="2"/>
    </row>
    <row r="1776" spans="4:5" x14ac:dyDescent="0.25">
      <c r="D1776" s="114"/>
      <c r="E1776" s="2"/>
    </row>
    <row r="1777" spans="1:7" x14ac:dyDescent="0.25">
      <c r="D1777" s="114"/>
      <c r="E1777" s="2"/>
    </row>
    <row r="1778" spans="1:7" x14ac:dyDescent="0.25">
      <c r="D1778" s="114"/>
      <c r="E1778" s="2"/>
    </row>
    <row r="1779" spans="1:7" x14ac:dyDescent="0.25">
      <c r="D1779" s="114"/>
      <c r="E1779" s="2"/>
    </row>
    <row r="1780" spans="1:7" x14ac:dyDescent="0.25">
      <c r="D1780" s="114"/>
      <c r="E1780" s="2"/>
    </row>
    <row r="1781" spans="1:7" x14ac:dyDescent="0.25">
      <c r="D1781" s="114"/>
      <c r="E1781" s="2"/>
    </row>
    <row r="1782" spans="1:7" x14ac:dyDescent="0.25">
      <c r="D1782" s="114"/>
      <c r="E1782" s="2"/>
    </row>
    <row r="1783" spans="1:7" x14ac:dyDescent="0.25">
      <c r="D1783" s="114"/>
      <c r="E1783" s="2"/>
    </row>
    <row r="1784" spans="1:7" x14ac:dyDescent="0.25">
      <c r="D1784" s="114"/>
      <c r="E1784" s="2"/>
    </row>
    <row r="1785" spans="1:7" x14ac:dyDescent="0.25">
      <c r="D1785" s="114"/>
      <c r="E1785" s="2"/>
    </row>
    <row r="1786" spans="1:7" x14ac:dyDescent="0.25">
      <c r="D1786" s="114"/>
      <c r="E1786" s="2"/>
    </row>
    <row r="1787" spans="1:7" s="12" customFormat="1" x14ac:dyDescent="0.25">
      <c r="A1787" s="114"/>
      <c r="B1787" s="114"/>
      <c r="C1787" s="114"/>
      <c r="D1787" s="114"/>
      <c r="E1787" s="2"/>
      <c r="F1787" s="114"/>
      <c r="G1787" s="114"/>
    </row>
    <row r="1788" spans="1:7" s="12" customFormat="1" x14ac:dyDescent="0.25">
      <c r="A1788" s="114"/>
      <c r="B1788" s="114"/>
      <c r="C1788" s="114"/>
      <c r="D1788" s="114"/>
      <c r="E1788" s="2"/>
      <c r="F1788" s="114"/>
      <c r="G1788" s="114"/>
    </row>
    <row r="1789" spans="1:7" x14ac:dyDescent="0.25">
      <c r="D1789" s="114"/>
      <c r="E1789" s="2"/>
    </row>
    <row r="1790" spans="1:7" x14ac:dyDescent="0.25">
      <c r="D1790" s="114"/>
      <c r="E1790" s="2"/>
    </row>
    <row r="1791" spans="1:7" x14ac:dyDescent="0.25">
      <c r="D1791" s="114"/>
      <c r="E1791" s="2"/>
    </row>
    <row r="1792" spans="1:7" x14ac:dyDescent="0.25">
      <c r="D1792" s="114"/>
      <c r="E1792" s="2"/>
    </row>
    <row r="1793" spans="4:5" x14ac:dyDescent="0.25">
      <c r="D1793" s="114"/>
      <c r="E1793" s="2"/>
    </row>
    <row r="1794" spans="4:5" x14ac:dyDescent="0.25">
      <c r="D1794" s="114"/>
      <c r="E1794" s="2"/>
    </row>
    <row r="1795" spans="4:5" x14ac:dyDescent="0.25">
      <c r="D1795" s="114"/>
      <c r="E1795" s="2"/>
    </row>
    <row r="1796" spans="4:5" x14ac:dyDescent="0.25">
      <c r="D1796" s="114"/>
      <c r="E1796" s="2"/>
    </row>
    <row r="1797" spans="4:5" x14ac:dyDescent="0.25">
      <c r="D1797" s="114"/>
      <c r="E1797" s="2"/>
    </row>
    <row r="1798" spans="4:5" x14ac:dyDescent="0.25">
      <c r="D1798" s="114"/>
      <c r="E1798" s="2"/>
    </row>
    <row r="1799" spans="4:5" x14ac:dyDescent="0.25">
      <c r="D1799" s="114"/>
      <c r="E1799" s="2"/>
    </row>
    <row r="1800" spans="4:5" x14ac:dyDescent="0.25">
      <c r="D1800" s="114"/>
      <c r="E1800" s="2"/>
    </row>
    <row r="1801" spans="4:5" x14ac:dyDescent="0.25">
      <c r="D1801" s="114"/>
      <c r="E1801" s="2"/>
    </row>
    <row r="1802" spans="4:5" x14ac:dyDescent="0.25">
      <c r="D1802" s="114"/>
      <c r="E1802" s="2"/>
    </row>
    <row r="1803" spans="4:5" x14ac:dyDescent="0.25">
      <c r="D1803" s="114"/>
      <c r="E1803" s="2"/>
    </row>
    <row r="1804" spans="4:5" x14ac:dyDescent="0.25">
      <c r="D1804" s="114"/>
      <c r="E1804" s="2"/>
    </row>
    <row r="1805" spans="4:5" x14ac:dyDescent="0.25">
      <c r="D1805" s="114"/>
      <c r="E1805" s="2"/>
    </row>
    <row r="1806" spans="4:5" x14ac:dyDescent="0.25">
      <c r="D1806" s="114"/>
      <c r="E1806" s="2"/>
    </row>
    <row r="1807" spans="4:5" x14ac:dyDescent="0.25">
      <c r="D1807" s="114"/>
      <c r="E1807" s="2"/>
    </row>
    <row r="1808" spans="4:5" x14ac:dyDescent="0.25">
      <c r="D1808" s="114"/>
      <c r="E1808" s="2"/>
    </row>
    <row r="1809" spans="4:5" x14ac:dyDescent="0.25">
      <c r="D1809" s="114"/>
      <c r="E1809" s="2"/>
    </row>
    <row r="1810" spans="4:5" x14ac:dyDescent="0.25">
      <c r="D1810" s="114"/>
      <c r="E1810" s="2"/>
    </row>
    <row r="1811" spans="4:5" x14ac:dyDescent="0.25">
      <c r="D1811" s="114"/>
      <c r="E1811" s="2"/>
    </row>
    <row r="1812" spans="4:5" x14ac:dyDescent="0.25">
      <c r="D1812" s="114"/>
      <c r="E1812" s="2"/>
    </row>
    <row r="1813" spans="4:5" x14ac:dyDescent="0.25">
      <c r="D1813" s="114"/>
      <c r="E1813" s="2"/>
    </row>
    <row r="1814" spans="4:5" x14ac:dyDescent="0.25">
      <c r="D1814" s="114"/>
      <c r="E1814" s="2"/>
    </row>
    <row r="1815" spans="4:5" x14ac:dyDescent="0.25">
      <c r="D1815" s="114"/>
      <c r="E1815" s="2"/>
    </row>
    <row r="1816" spans="4:5" x14ac:dyDescent="0.25">
      <c r="D1816" s="114"/>
      <c r="E1816" s="2"/>
    </row>
    <row r="1817" spans="4:5" x14ac:dyDescent="0.25">
      <c r="D1817" s="114"/>
      <c r="E1817" s="2"/>
    </row>
    <row r="1818" spans="4:5" x14ac:dyDescent="0.25">
      <c r="D1818" s="114"/>
      <c r="E1818" s="2"/>
    </row>
    <row r="1819" spans="4:5" x14ac:dyDescent="0.25">
      <c r="D1819" s="114"/>
      <c r="E1819" s="2"/>
    </row>
    <row r="1820" spans="4:5" x14ac:dyDescent="0.25">
      <c r="D1820" s="114"/>
      <c r="E1820" s="2"/>
    </row>
    <row r="1821" spans="4:5" x14ac:dyDescent="0.25">
      <c r="D1821" s="114"/>
      <c r="E1821" s="2"/>
    </row>
    <row r="1822" spans="4:5" x14ac:dyDescent="0.25">
      <c r="D1822" s="114"/>
      <c r="E1822" s="2"/>
    </row>
    <row r="1823" spans="4:5" x14ac:dyDescent="0.25">
      <c r="D1823" s="114"/>
      <c r="E1823" s="2"/>
    </row>
    <row r="1824" spans="4:5" x14ac:dyDescent="0.25">
      <c r="D1824" s="114"/>
      <c r="E1824" s="2"/>
    </row>
    <row r="1825" spans="4:5" x14ac:dyDescent="0.25">
      <c r="D1825" s="114"/>
      <c r="E1825" s="2"/>
    </row>
    <row r="1826" spans="4:5" x14ac:dyDescent="0.25">
      <c r="D1826" s="114"/>
      <c r="E1826" s="2"/>
    </row>
    <row r="1827" spans="4:5" x14ac:dyDescent="0.25">
      <c r="D1827" s="114"/>
      <c r="E1827" s="2"/>
    </row>
    <row r="1828" spans="4:5" x14ac:dyDescent="0.25">
      <c r="D1828" s="114"/>
      <c r="E1828" s="2"/>
    </row>
    <row r="1829" spans="4:5" x14ac:dyDescent="0.25">
      <c r="D1829" s="114"/>
      <c r="E1829" s="2"/>
    </row>
    <row r="1830" spans="4:5" x14ac:dyDescent="0.25">
      <c r="D1830" s="114"/>
      <c r="E1830" s="2"/>
    </row>
    <row r="1831" spans="4:5" x14ac:dyDescent="0.25">
      <c r="D1831" s="114"/>
      <c r="E1831" s="2"/>
    </row>
    <row r="1832" spans="4:5" x14ac:dyDescent="0.25">
      <c r="D1832" s="114"/>
      <c r="E1832" s="2"/>
    </row>
    <row r="1833" spans="4:5" x14ac:dyDescent="0.25">
      <c r="D1833" s="114"/>
      <c r="E1833" s="2"/>
    </row>
    <row r="1834" spans="4:5" x14ac:dyDescent="0.25">
      <c r="D1834" s="114"/>
      <c r="E1834" s="2"/>
    </row>
    <row r="1835" spans="4:5" x14ac:dyDescent="0.25">
      <c r="D1835" s="114"/>
      <c r="E1835" s="2"/>
    </row>
    <row r="1836" spans="4:5" x14ac:dyDescent="0.25">
      <c r="D1836" s="114"/>
      <c r="E1836" s="2"/>
    </row>
    <row r="1837" spans="4:5" x14ac:dyDescent="0.25">
      <c r="D1837" s="114"/>
      <c r="E1837" s="2"/>
    </row>
    <row r="1838" spans="4:5" x14ac:dyDescent="0.25">
      <c r="D1838" s="114"/>
      <c r="E1838" s="2"/>
    </row>
    <row r="1839" spans="4:5" x14ac:dyDescent="0.25">
      <c r="D1839" s="114"/>
      <c r="E1839" s="2"/>
    </row>
    <row r="1840" spans="4:5" x14ac:dyDescent="0.25">
      <c r="D1840" s="114"/>
      <c r="E1840" s="2"/>
    </row>
    <row r="1841" spans="4:5" x14ac:dyDescent="0.25">
      <c r="D1841" s="114"/>
      <c r="E1841" s="2"/>
    </row>
    <row r="1842" spans="4:5" x14ac:dyDescent="0.25">
      <c r="D1842" s="114"/>
      <c r="E1842" s="2"/>
    </row>
    <row r="1843" spans="4:5" x14ac:dyDescent="0.25">
      <c r="D1843" s="114"/>
      <c r="E1843" s="2"/>
    </row>
    <row r="1844" spans="4:5" x14ac:dyDescent="0.25">
      <c r="D1844" s="114"/>
      <c r="E1844" s="2"/>
    </row>
    <row r="1845" spans="4:5" x14ac:dyDescent="0.25">
      <c r="D1845" s="114"/>
      <c r="E1845" s="2"/>
    </row>
    <row r="1846" spans="4:5" x14ac:dyDescent="0.25">
      <c r="D1846" s="114"/>
      <c r="E1846" s="2"/>
    </row>
    <row r="1847" spans="4:5" x14ac:dyDescent="0.25">
      <c r="D1847" s="114"/>
      <c r="E1847" s="2"/>
    </row>
    <row r="1848" spans="4:5" x14ac:dyDescent="0.25">
      <c r="D1848" s="114"/>
      <c r="E1848" s="2"/>
    </row>
    <row r="1849" spans="4:5" x14ac:dyDescent="0.25">
      <c r="D1849" s="114"/>
      <c r="E1849" s="2"/>
    </row>
    <row r="1850" spans="4:5" x14ac:dyDescent="0.25">
      <c r="D1850" s="114"/>
      <c r="E1850" s="2"/>
    </row>
    <row r="1851" spans="4:5" x14ac:dyDescent="0.25">
      <c r="D1851" s="114"/>
      <c r="E1851" s="2"/>
    </row>
    <row r="1852" spans="4:5" x14ac:dyDescent="0.25">
      <c r="D1852" s="114"/>
      <c r="E1852" s="2"/>
    </row>
    <row r="1853" spans="4:5" x14ac:dyDescent="0.25">
      <c r="D1853" s="114"/>
      <c r="E1853" s="2"/>
    </row>
    <row r="1854" spans="4:5" x14ac:dyDescent="0.25">
      <c r="D1854" s="114"/>
      <c r="E1854" s="2"/>
    </row>
    <row r="1855" spans="4:5" x14ac:dyDescent="0.25">
      <c r="D1855" s="114"/>
      <c r="E1855" s="2"/>
    </row>
    <row r="1856" spans="4:5" x14ac:dyDescent="0.25">
      <c r="D1856" s="114"/>
      <c r="E1856" s="2"/>
    </row>
    <row r="1857" spans="4:5" x14ac:dyDescent="0.25">
      <c r="D1857" s="114"/>
      <c r="E1857" s="2"/>
    </row>
    <row r="1858" spans="4:5" x14ac:dyDescent="0.25">
      <c r="D1858" s="114"/>
      <c r="E1858" s="2"/>
    </row>
    <row r="1859" spans="4:5" x14ac:dyDescent="0.25">
      <c r="D1859" s="114"/>
      <c r="E1859" s="2"/>
    </row>
    <row r="1860" spans="4:5" x14ac:dyDescent="0.25">
      <c r="D1860" s="114"/>
      <c r="E1860" s="2"/>
    </row>
    <row r="1861" spans="4:5" x14ac:dyDescent="0.25">
      <c r="D1861" s="114"/>
      <c r="E1861" s="2"/>
    </row>
    <row r="1862" spans="4:5" x14ac:dyDescent="0.25">
      <c r="D1862" s="114"/>
      <c r="E1862" s="2"/>
    </row>
    <row r="1863" spans="4:5" x14ac:dyDescent="0.25">
      <c r="D1863" s="114"/>
      <c r="E1863" s="2"/>
    </row>
    <row r="1864" spans="4:5" x14ac:dyDescent="0.25">
      <c r="D1864" s="114"/>
      <c r="E1864" s="2"/>
    </row>
    <row r="1865" spans="4:5" x14ac:dyDescent="0.25">
      <c r="D1865" s="114"/>
      <c r="E1865" s="2"/>
    </row>
    <row r="1866" spans="4:5" x14ac:dyDescent="0.25">
      <c r="D1866" s="114"/>
      <c r="E1866" s="2"/>
    </row>
    <row r="1867" spans="4:5" x14ac:dyDescent="0.25">
      <c r="D1867" s="114"/>
      <c r="E1867" s="2"/>
    </row>
    <row r="1868" spans="4:5" x14ac:dyDescent="0.25">
      <c r="D1868" s="114"/>
      <c r="E1868" s="2"/>
    </row>
    <row r="1869" spans="4:5" x14ac:dyDescent="0.25">
      <c r="D1869" s="114"/>
      <c r="E1869" s="2"/>
    </row>
    <row r="1870" spans="4:5" x14ac:dyDescent="0.25">
      <c r="D1870" s="114"/>
      <c r="E1870" s="2"/>
    </row>
    <row r="1871" spans="4:5" x14ac:dyDescent="0.25">
      <c r="D1871" s="114"/>
      <c r="E1871" s="2"/>
    </row>
    <row r="1872" spans="4:5" x14ac:dyDescent="0.25">
      <c r="D1872" s="114"/>
      <c r="E1872" s="2"/>
    </row>
    <row r="1873" spans="4:5" x14ac:dyDescent="0.25">
      <c r="D1873" s="114"/>
      <c r="E1873" s="2"/>
    </row>
    <row r="1874" spans="4:5" x14ac:dyDescent="0.25">
      <c r="D1874" s="114"/>
      <c r="E1874" s="2"/>
    </row>
    <row r="1875" spans="4:5" x14ac:dyDescent="0.25">
      <c r="D1875" s="114"/>
      <c r="E1875" s="2"/>
    </row>
    <row r="1876" spans="4:5" x14ac:dyDescent="0.25">
      <c r="D1876" s="114"/>
      <c r="E1876" s="2"/>
    </row>
    <row r="1877" spans="4:5" x14ac:dyDescent="0.25">
      <c r="D1877" s="114"/>
      <c r="E1877" s="2"/>
    </row>
    <row r="1878" spans="4:5" x14ac:dyDescent="0.25">
      <c r="D1878" s="114"/>
      <c r="E1878" s="2"/>
    </row>
    <row r="1879" spans="4:5" x14ac:dyDescent="0.25">
      <c r="D1879" s="114"/>
      <c r="E1879" s="2"/>
    </row>
    <row r="1880" spans="4:5" x14ac:dyDescent="0.25">
      <c r="D1880" s="114"/>
      <c r="E1880" s="2"/>
    </row>
    <row r="1881" spans="4:5" x14ac:dyDescent="0.25">
      <c r="D1881" s="114"/>
      <c r="E1881" s="2"/>
    </row>
    <row r="1882" spans="4:5" x14ac:dyDescent="0.25">
      <c r="D1882" s="114"/>
      <c r="E1882" s="2"/>
    </row>
    <row r="1883" spans="4:5" x14ac:dyDescent="0.25">
      <c r="D1883" s="114"/>
      <c r="E1883" s="2"/>
    </row>
    <row r="1884" spans="4:5" x14ac:dyDescent="0.25">
      <c r="D1884" s="114"/>
      <c r="E1884" s="2"/>
    </row>
    <row r="1885" spans="4:5" x14ac:dyDescent="0.25">
      <c r="D1885" s="114"/>
      <c r="E1885" s="2"/>
    </row>
    <row r="1886" spans="4:5" x14ac:dyDescent="0.25">
      <c r="D1886" s="114"/>
      <c r="E1886" s="2"/>
    </row>
    <row r="1887" spans="4:5" x14ac:dyDescent="0.25">
      <c r="D1887" s="114"/>
      <c r="E1887" s="2"/>
    </row>
    <row r="1888" spans="4:5" x14ac:dyDescent="0.25">
      <c r="D1888" s="114"/>
      <c r="E1888" s="2"/>
    </row>
    <row r="1889" spans="4:5" x14ac:dyDescent="0.25">
      <c r="D1889" s="114"/>
      <c r="E1889" s="2"/>
    </row>
    <row r="1890" spans="4:5" x14ac:dyDescent="0.25">
      <c r="D1890" s="114"/>
      <c r="E1890" s="2"/>
    </row>
    <row r="1891" spans="4:5" x14ac:dyDescent="0.25">
      <c r="D1891" s="114"/>
      <c r="E1891" s="2"/>
    </row>
    <row r="1892" spans="4:5" x14ac:dyDescent="0.25">
      <c r="D1892" s="114"/>
      <c r="E1892" s="2"/>
    </row>
    <row r="1893" spans="4:5" x14ac:dyDescent="0.25">
      <c r="D1893" s="114"/>
      <c r="E1893" s="2"/>
    </row>
    <row r="1894" spans="4:5" x14ac:dyDescent="0.25">
      <c r="D1894" s="114"/>
      <c r="E1894" s="2"/>
    </row>
    <row r="1895" spans="4:5" x14ac:dyDescent="0.25">
      <c r="D1895" s="114"/>
      <c r="E1895" s="2"/>
    </row>
    <row r="1896" spans="4:5" x14ac:dyDescent="0.25">
      <c r="D1896" s="114"/>
      <c r="E1896" s="2"/>
    </row>
    <row r="1897" spans="4:5" x14ac:dyDescent="0.25">
      <c r="D1897" s="114"/>
      <c r="E1897" s="2"/>
    </row>
    <row r="1898" spans="4:5" x14ac:dyDescent="0.25">
      <c r="D1898" s="114"/>
      <c r="E1898" s="2"/>
    </row>
    <row r="1899" spans="4:5" x14ac:dyDescent="0.25">
      <c r="D1899" s="114"/>
      <c r="E1899" s="2"/>
    </row>
    <row r="1900" spans="4:5" x14ac:dyDescent="0.25">
      <c r="D1900" s="114"/>
      <c r="E1900" s="2"/>
    </row>
    <row r="1901" spans="4:5" x14ac:dyDescent="0.25">
      <c r="D1901" s="114"/>
      <c r="E1901" s="2"/>
    </row>
    <row r="1902" spans="4:5" x14ac:dyDescent="0.25">
      <c r="D1902" s="114"/>
      <c r="E1902" s="2"/>
    </row>
    <row r="1903" spans="4:5" x14ac:dyDescent="0.25">
      <c r="D1903" s="114"/>
      <c r="E1903" s="2"/>
    </row>
    <row r="1904" spans="4:5" x14ac:dyDescent="0.25">
      <c r="D1904" s="114"/>
      <c r="E1904" s="2"/>
    </row>
    <row r="1905" spans="4:5" x14ac:dyDescent="0.25">
      <c r="D1905" s="114"/>
      <c r="E1905" s="2"/>
    </row>
    <row r="1906" spans="4:5" x14ac:dyDescent="0.25">
      <c r="D1906" s="114"/>
      <c r="E1906" s="2"/>
    </row>
    <row r="1907" spans="4:5" x14ac:dyDescent="0.25">
      <c r="D1907" s="114"/>
      <c r="E1907" s="2"/>
    </row>
    <row r="1908" spans="4:5" x14ac:dyDescent="0.25">
      <c r="D1908" s="114"/>
      <c r="E1908" s="2"/>
    </row>
    <row r="1909" spans="4:5" x14ac:dyDescent="0.25">
      <c r="D1909" s="114"/>
      <c r="E1909" s="2"/>
    </row>
    <row r="1910" spans="4:5" x14ac:dyDescent="0.25">
      <c r="D1910" s="114"/>
      <c r="E1910" s="2"/>
    </row>
    <row r="1911" spans="4:5" x14ac:dyDescent="0.25">
      <c r="D1911" s="114"/>
      <c r="E1911" s="2"/>
    </row>
    <row r="1912" spans="4:5" x14ac:dyDescent="0.25">
      <c r="D1912" s="114"/>
      <c r="E1912" s="2"/>
    </row>
    <row r="1913" spans="4:5" x14ac:dyDescent="0.25">
      <c r="D1913" s="114"/>
      <c r="E1913" s="2"/>
    </row>
    <row r="1914" spans="4:5" x14ac:dyDescent="0.25">
      <c r="D1914" s="114"/>
      <c r="E1914" s="2"/>
    </row>
    <row r="1915" spans="4:5" x14ac:dyDescent="0.25">
      <c r="D1915" s="114"/>
      <c r="E1915" s="2"/>
    </row>
    <row r="1916" spans="4:5" x14ac:dyDescent="0.25">
      <c r="D1916" s="114"/>
      <c r="E1916" s="2"/>
    </row>
    <row r="1917" spans="4:5" x14ac:dyDescent="0.25">
      <c r="D1917" s="114"/>
      <c r="E1917" s="2"/>
    </row>
    <row r="1918" spans="4:5" x14ac:dyDescent="0.25">
      <c r="D1918" s="114"/>
      <c r="E1918" s="2"/>
    </row>
    <row r="1919" spans="4:5" x14ac:dyDescent="0.25">
      <c r="D1919" s="114"/>
      <c r="E1919" s="2"/>
    </row>
    <row r="1920" spans="4:5" x14ac:dyDescent="0.25">
      <c r="D1920" s="114"/>
      <c r="E1920" s="2"/>
    </row>
    <row r="1921" spans="4:5" x14ac:dyDescent="0.25">
      <c r="D1921" s="114"/>
      <c r="E1921" s="2"/>
    </row>
    <row r="1922" spans="4:5" x14ac:dyDescent="0.25">
      <c r="D1922" s="114"/>
      <c r="E1922" s="2"/>
    </row>
    <row r="1923" spans="4:5" x14ac:dyDescent="0.25">
      <c r="D1923" s="114"/>
      <c r="E1923" s="2"/>
    </row>
    <row r="1924" spans="4:5" x14ac:dyDescent="0.25">
      <c r="D1924" s="114"/>
      <c r="E1924" s="2"/>
    </row>
    <row r="1925" spans="4:5" x14ac:dyDescent="0.25">
      <c r="D1925" s="114"/>
      <c r="E1925" s="2"/>
    </row>
    <row r="1926" spans="4:5" x14ac:dyDescent="0.25">
      <c r="D1926" s="114"/>
      <c r="E1926" s="2"/>
    </row>
    <row r="1927" spans="4:5" x14ac:dyDescent="0.25">
      <c r="D1927" s="114"/>
      <c r="E1927" s="2"/>
    </row>
    <row r="1928" spans="4:5" x14ac:dyDescent="0.25">
      <c r="D1928" s="114"/>
      <c r="E1928" s="2"/>
    </row>
    <row r="1929" spans="4:5" x14ac:dyDescent="0.25">
      <c r="D1929" s="114"/>
      <c r="E1929" s="2"/>
    </row>
    <row r="1930" spans="4:5" x14ac:dyDescent="0.25">
      <c r="D1930" s="114"/>
      <c r="E1930" s="2"/>
    </row>
    <row r="1931" spans="4:5" x14ac:dyDescent="0.25">
      <c r="D1931" s="114"/>
      <c r="E1931" s="2"/>
    </row>
    <row r="1932" spans="4:5" x14ac:dyDescent="0.25">
      <c r="D1932" s="114"/>
      <c r="E1932" s="2"/>
    </row>
    <row r="1933" spans="4:5" x14ac:dyDescent="0.25">
      <c r="D1933" s="114"/>
      <c r="E1933" s="2"/>
    </row>
    <row r="1934" spans="4:5" x14ac:dyDescent="0.25">
      <c r="D1934" s="114"/>
      <c r="E1934" s="2"/>
    </row>
    <row r="1935" spans="4:5" x14ac:dyDescent="0.25">
      <c r="D1935" s="114"/>
      <c r="E1935" s="2"/>
    </row>
    <row r="1936" spans="4:5" x14ac:dyDescent="0.25">
      <c r="D1936" s="114"/>
      <c r="E1936" s="2"/>
    </row>
    <row r="1937" spans="4:5" x14ac:dyDescent="0.25">
      <c r="D1937" s="114"/>
      <c r="E1937" s="2"/>
    </row>
    <row r="1938" spans="4:5" x14ac:dyDescent="0.25">
      <c r="D1938" s="114"/>
      <c r="E1938" s="2"/>
    </row>
    <row r="1939" spans="4:5" x14ac:dyDescent="0.25">
      <c r="D1939" s="114"/>
      <c r="E1939" s="2"/>
    </row>
    <row r="1940" spans="4:5" x14ac:dyDescent="0.25">
      <c r="D1940" s="114"/>
      <c r="E1940" s="2"/>
    </row>
    <row r="1941" spans="4:5" x14ac:dyDescent="0.25">
      <c r="D1941" s="114"/>
      <c r="E1941" s="2"/>
    </row>
    <row r="1942" spans="4:5" x14ac:dyDescent="0.25">
      <c r="D1942" s="114"/>
      <c r="E1942" s="2"/>
    </row>
    <row r="1943" spans="4:5" x14ac:dyDescent="0.25">
      <c r="D1943" s="114"/>
      <c r="E1943" s="2"/>
    </row>
    <row r="1944" spans="4:5" x14ac:dyDescent="0.25">
      <c r="D1944" s="114"/>
      <c r="E1944" s="2"/>
    </row>
    <row r="1945" spans="4:5" x14ac:dyDescent="0.25">
      <c r="D1945" s="114"/>
      <c r="E1945" s="2"/>
    </row>
    <row r="1946" spans="4:5" x14ac:dyDescent="0.25">
      <c r="D1946" s="114"/>
      <c r="E1946" s="2"/>
    </row>
    <row r="1947" spans="4:5" x14ac:dyDescent="0.25">
      <c r="D1947" s="114"/>
      <c r="E1947" s="2"/>
    </row>
    <row r="1948" spans="4:5" x14ac:dyDescent="0.25">
      <c r="D1948" s="114"/>
      <c r="E1948" s="2"/>
    </row>
    <row r="1949" spans="4:5" x14ac:dyDescent="0.25">
      <c r="D1949" s="114"/>
      <c r="E1949" s="2"/>
    </row>
    <row r="1950" spans="4:5" x14ac:dyDescent="0.25">
      <c r="D1950" s="114"/>
      <c r="E1950" s="2"/>
    </row>
    <row r="1951" spans="4:5" x14ac:dyDescent="0.25">
      <c r="D1951" s="114"/>
      <c r="E1951" s="2"/>
    </row>
    <row r="1952" spans="4:5" x14ac:dyDescent="0.25">
      <c r="D1952" s="114"/>
      <c r="E1952" s="2"/>
    </row>
    <row r="1953" spans="4:5" x14ac:dyDescent="0.25">
      <c r="D1953" s="114"/>
      <c r="E1953" s="2"/>
    </row>
    <row r="1954" spans="4:5" x14ac:dyDescent="0.25">
      <c r="D1954" s="114"/>
      <c r="E1954" s="2"/>
    </row>
    <row r="1955" spans="4:5" x14ac:dyDescent="0.25">
      <c r="D1955" s="114"/>
      <c r="E1955" s="2"/>
    </row>
    <row r="1956" spans="4:5" x14ac:dyDescent="0.25">
      <c r="D1956" s="114"/>
      <c r="E1956" s="2"/>
    </row>
    <row r="1957" spans="4:5" x14ac:dyDescent="0.25">
      <c r="D1957" s="114"/>
      <c r="E1957" s="2"/>
    </row>
    <row r="1958" spans="4:5" x14ac:dyDescent="0.25">
      <c r="D1958" s="114"/>
      <c r="E1958" s="2"/>
    </row>
    <row r="1959" spans="4:5" x14ac:dyDescent="0.25">
      <c r="D1959" s="114"/>
      <c r="E1959" s="2"/>
    </row>
    <row r="1960" spans="4:5" x14ac:dyDescent="0.25">
      <c r="D1960" s="114"/>
      <c r="E1960" s="2"/>
    </row>
    <row r="1961" spans="4:5" x14ac:dyDescent="0.25">
      <c r="D1961" s="114"/>
      <c r="E1961" s="2"/>
    </row>
    <row r="1962" spans="4:5" x14ac:dyDescent="0.25">
      <c r="D1962" s="114"/>
      <c r="E1962" s="2"/>
    </row>
    <row r="1963" spans="4:5" x14ac:dyDescent="0.25">
      <c r="D1963" s="114"/>
      <c r="E1963" s="2"/>
    </row>
    <row r="1964" spans="4:5" x14ac:dyDescent="0.25">
      <c r="D1964" s="114"/>
      <c r="E1964" s="2"/>
    </row>
    <row r="1965" spans="4:5" x14ac:dyDescent="0.25">
      <c r="D1965" s="114"/>
      <c r="E1965" s="2"/>
    </row>
    <row r="1966" spans="4:5" x14ac:dyDescent="0.25">
      <c r="D1966" s="114"/>
      <c r="E1966" s="2"/>
    </row>
    <row r="1967" spans="4:5" x14ac:dyDescent="0.25">
      <c r="D1967" s="114"/>
      <c r="E1967" s="2"/>
    </row>
    <row r="1968" spans="4:5" x14ac:dyDescent="0.25">
      <c r="D1968" s="114"/>
      <c r="E1968" s="2"/>
    </row>
    <row r="1969" spans="4:5" x14ac:dyDescent="0.25">
      <c r="D1969" s="114"/>
      <c r="E1969" s="2"/>
    </row>
    <row r="1970" spans="4:5" x14ac:dyDescent="0.25">
      <c r="D1970" s="114"/>
      <c r="E1970" s="2"/>
    </row>
    <row r="1971" spans="4:5" x14ac:dyDescent="0.25">
      <c r="D1971" s="114"/>
      <c r="E1971" s="2"/>
    </row>
    <row r="1972" spans="4:5" x14ac:dyDescent="0.25">
      <c r="D1972" s="114"/>
      <c r="E1972" s="2"/>
    </row>
    <row r="1973" spans="4:5" x14ac:dyDescent="0.25">
      <c r="D1973" s="114"/>
      <c r="E1973" s="2"/>
    </row>
    <row r="1974" spans="4:5" x14ac:dyDescent="0.25">
      <c r="D1974" s="114"/>
      <c r="E1974" s="2"/>
    </row>
    <row r="1975" spans="4:5" x14ac:dyDescent="0.25">
      <c r="D1975" s="114"/>
      <c r="E1975" s="2"/>
    </row>
    <row r="1976" spans="4:5" x14ac:dyDescent="0.25">
      <c r="D1976" s="114"/>
      <c r="E1976" s="2"/>
    </row>
    <row r="1977" spans="4:5" x14ac:dyDescent="0.25">
      <c r="D1977" s="114"/>
      <c r="E1977" s="2"/>
    </row>
    <row r="1978" spans="4:5" x14ac:dyDescent="0.25">
      <c r="D1978" s="114"/>
      <c r="E1978" s="2"/>
    </row>
    <row r="1979" spans="4:5" x14ac:dyDescent="0.25">
      <c r="D1979" s="114"/>
      <c r="E1979" s="2"/>
    </row>
    <row r="1980" spans="4:5" x14ac:dyDescent="0.25">
      <c r="D1980" s="114"/>
      <c r="E1980" s="2"/>
    </row>
    <row r="1981" spans="4:5" x14ac:dyDescent="0.25">
      <c r="D1981" s="114"/>
      <c r="E1981" s="2"/>
    </row>
    <row r="1982" spans="4:5" x14ac:dyDescent="0.25">
      <c r="D1982" s="114"/>
      <c r="E1982" s="2"/>
    </row>
    <row r="1983" spans="4:5" x14ac:dyDescent="0.25">
      <c r="D1983" s="114"/>
      <c r="E1983" s="2"/>
    </row>
    <row r="1984" spans="4:5" x14ac:dyDescent="0.25">
      <c r="D1984" s="114"/>
      <c r="E1984" s="2"/>
    </row>
    <row r="1985" spans="4:5" x14ac:dyDescent="0.25">
      <c r="D1985" s="114"/>
      <c r="E1985" s="2"/>
    </row>
    <row r="1986" spans="4:5" x14ac:dyDescent="0.25">
      <c r="D1986" s="114"/>
      <c r="E1986" s="2"/>
    </row>
    <row r="1987" spans="4:5" x14ac:dyDescent="0.25">
      <c r="D1987" s="114"/>
      <c r="E1987" s="2"/>
    </row>
    <row r="1988" spans="4:5" x14ac:dyDescent="0.25">
      <c r="D1988" s="114"/>
      <c r="E1988" s="2"/>
    </row>
    <row r="1989" spans="4:5" x14ac:dyDescent="0.25">
      <c r="D1989" s="114"/>
      <c r="E1989" s="2"/>
    </row>
    <row r="1990" spans="4:5" x14ac:dyDescent="0.25">
      <c r="D1990" s="114"/>
      <c r="E1990" s="2"/>
    </row>
    <row r="1991" spans="4:5" x14ac:dyDescent="0.25">
      <c r="D1991" s="114"/>
      <c r="E1991" s="2"/>
    </row>
    <row r="1992" spans="4:5" x14ac:dyDescent="0.25">
      <c r="D1992" s="114"/>
      <c r="E1992" s="2"/>
    </row>
    <row r="1993" spans="4:5" x14ac:dyDescent="0.25">
      <c r="D1993" s="114"/>
      <c r="E1993" s="2"/>
    </row>
    <row r="1994" spans="4:5" x14ac:dyDescent="0.25">
      <c r="D1994" s="114"/>
      <c r="E1994" s="2"/>
    </row>
    <row r="1995" spans="4:5" x14ac:dyDescent="0.25">
      <c r="D1995" s="114"/>
      <c r="E1995" s="2"/>
    </row>
    <row r="1996" spans="4:5" x14ac:dyDescent="0.25">
      <c r="D1996" s="114"/>
      <c r="E1996" s="2"/>
    </row>
    <row r="1997" spans="4:5" x14ac:dyDescent="0.25">
      <c r="D1997" s="114"/>
      <c r="E1997" s="2"/>
    </row>
    <row r="1998" spans="4:5" x14ac:dyDescent="0.25">
      <c r="D1998" s="114"/>
      <c r="E1998" s="2"/>
    </row>
    <row r="1999" spans="4:5" x14ac:dyDescent="0.25">
      <c r="D1999" s="114"/>
      <c r="E1999" s="2"/>
    </row>
    <row r="2000" spans="4:5" x14ac:dyDescent="0.25">
      <c r="D2000" s="114"/>
      <c r="E2000" s="2"/>
    </row>
    <row r="2001" spans="4:5" x14ac:dyDescent="0.25">
      <c r="D2001" s="114"/>
      <c r="E2001" s="2"/>
    </row>
    <row r="2002" spans="4:5" x14ac:dyDescent="0.25">
      <c r="D2002" s="114"/>
      <c r="E2002" s="2"/>
    </row>
    <row r="2003" spans="4:5" x14ac:dyDescent="0.25">
      <c r="D2003" s="114"/>
      <c r="E2003" s="2"/>
    </row>
    <row r="2004" spans="4:5" x14ac:dyDescent="0.25">
      <c r="D2004" s="114"/>
      <c r="E2004" s="2"/>
    </row>
    <row r="2005" spans="4:5" x14ac:dyDescent="0.25">
      <c r="D2005" s="114"/>
      <c r="E2005" s="2"/>
    </row>
    <row r="2006" spans="4:5" x14ac:dyDescent="0.25">
      <c r="D2006" s="114"/>
      <c r="E2006" s="2"/>
    </row>
    <row r="2007" spans="4:5" x14ac:dyDescent="0.25">
      <c r="D2007" s="114"/>
      <c r="E2007" s="2"/>
    </row>
    <row r="2008" spans="4:5" x14ac:dyDescent="0.25">
      <c r="D2008" s="114"/>
      <c r="E2008" s="2"/>
    </row>
    <row r="2009" spans="4:5" x14ac:dyDescent="0.25">
      <c r="D2009" s="114"/>
      <c r="E2009" s="2"/>
    </row>
    <row r="2010" spans="4:5" x14ac:dyDescent="0.25">
      <c r="D2010" s="114"/>
      <c r="E2010" s="2"/>
    </row>
    <row r="2011" spans="4:5" x14ac:dyDescent="0.25">
      <c r="D2011" s="114"/>
      <c r="E2011" s="2"/>
    </row>
    <row r="2012" spans="4:5" x14ac:dyDescent="0.25">
      <c r="D2012" s="114"/>
      <c r="E2012" s="2"/>
    </row>
    <row r="2013" spans="4:5" x14ac:dyDescent="0.25">
      <c r="D2013" s="114"/>
      <c r="E2013" s="2"/>
    </row>
    <row r="2014" spans="4:5" x14ac:dyDescent="0.25">
      <c r="D2014" s="114"/>
      <c r="E2014" s="2"/>
    </row>
    <row r="2015" spans="4:5" x14ac:dyDescent="0.25">
      <c r="D2015" s="114"/>
      <c r="E2015" s="2"/>
    </row>
    <row r="2016" spans="4:5" x14ac:dyDescent="0.25">
      <c r="D2016" s="114"/>
      <c r="E2016" s="2"/>
    </row>
    <row r="2017" spans="4:5" x14ac:dyDescent="0.25">
      <c r="D2017" s="114"/>
      <c r="E2017" s="2"/>
    </row>
    <row r="2018" spans="4:5" x14ac:dyDescent="0.25">
      <c r="D2018" s="114"/>
      <c r="E2018" s="2"/>
    </row>
    <row r="2019" spans="4:5" x14ac:dyDescent="0.25">
      <c r="D2019" s="114"/>
      <c r="E2019" s="2"/>
    </row>
    <row r="2020" spans="4:5" x14ac:dyDescent="0.25">
      <c r="D2020" s="114"/>
      <c r="E2020" s="2"/>
    </row>
    <row r="2021" spans="4:5" x14ac:dyDescent="0.25">
      <c r="D2021" s="114"/>
      <c r="E2021" s="2"/>
    </row>
    <row r="2022" spans="4:5" x14ac:dyDescent="0.25">
      <c r="D2022" s="114"/>
      <c r="E2022" s="2"/>
    </row>
    <row r="2023" spans="4:5" x14ac:dyDescent="0.25">
      <c r="D2023" s="114"/>
      <c r="E2023" s="2"/>
    </row>
    <row r="2024" spans="4:5" x14ac:dyDescent="0.25">
      <c r="D2024" s="114"/>
      <c r="E2024" s="2"/>
    </row>
    <row r="2025" spans="4:5" x14ac:dyDescent="0.25">
      <c r="D2025" s="114"/>
      <c r="E2025" s="2"/>
    </row>
    <row r="2026" spans="4:5" x14ac:dyDescent="0.25">
      <c r="D2026" s="114"/>
      <c r="E2026" s="2"/>
    </row>
    <row r="2027" spans="4:5" x14ac:dyDescent="0.25">
      <c r="D2027" s="114"/>
      <c r="E2027" s="2"/>
    </row>
    <row r="2028" spans="4:5" x14ac:dyDescent="0.25">
      <c r="D2028" s="114"/>
      <c r="E2028" s="2"/>
    </row>
    <row r="2029" spans="4:5" x14ac:dyDescent="0.25">
      <c r="D2029" s="114"/>
      <c r="E2029" s="2"/>
    </row>
    <row r="2030" spans="4:5" x14ac:dyDescent="0.25">
      <c r="D2030" s="114"/>
      <c r="E2030" s="2"/>
    </row>
    <row r="2031" spans="4:5" x14ac:dyDescent="0.25">
      <c r="D2031" s="114"/>
      <c r="E2031" s="2"/>
    </row>
    <row r="2032" spans="4:5" x14ac:dyDescent="0.25">
      <c r="D2032" s="114"/>
      <c r="E2032" s="2"/>
    </row>
    <row r="2033" spans="4:5" x14ac:dyDescent="0.25">
      <c r="D2033" s="114"/>
      <c r="E2033" s="2"/>
    </row>
    <row r="2034" spans="4:5" x14ac:dyDescent="0.25">
      <c r="D2034" s="114"/>
      <c r="E2034" s="2"/>
    </row>
    <row r="2035" spans="4:5" x14ac:dyDescent="0.25">
      <c r="D2035" s="114"/>
      <c r="E2035" s="2"/>
    </row>
    <row r="2036" spans="4:5" x14ac:dyDescent="0.25">
      <c r="D2036" s="114"/>
      <c r="E2036" s="2"/>
    </row>
    <row r="2037" spans="4:5" x14ac:dyDescent="0.25">
      <c r="D2037" s="114"/>
      <c r="E2037" s="2"/>
    </row>
    <row r="2038" spans="4:5" x14ac:dyDescent="0.25">
      <c r="D2038" s="114"/>
      <c r="E2038" s="2"/>
    </row>
    <row r="2039" spans="4:5" x14ac:dyDescent="0.25">
      <c r="D2039" s="114"/>
      <c r="E2039" s="2"/>
    </row>
    <row r="2040" spans="4:5" x14ac:dyDescent="0.25">
      <c r="D2040" s="114"/>
      <c r="E2040" s="2"/>
    </row>
    <row r="2041" spans="4:5" x14ac:dyDescent="0.25">
      <c r="D2041" s="114"/>
      <c r="E2041" s="2"/>
    </row>
    <row r="2042" spans="4:5" x14ac:dyDescent="0.25">
      <c r="D2042" s="114"/>
      <c r="E2042" s="2"/>
    </row>
    <row r="2043" spans="4:5" x14ac:dyDescent="0.25">
      <c r="D2043" s="114"/>
      <c r="E2043" s="2"/>
    </row>
    <row r="2044" spans="4:5" x14ac:dyDescent="0.25">
      <c r="D2044" s="114"/>
      <c r="E2044" s="2"/>
    </row>
    <row r="2045" spans="4:5" x14ac:dyDescent="0.25">
      <c r="D2045" s="114"/>
      <c r="E2045" s="2"/>
    </row>
    <row r="2046" spans="4:5" x14ac:dyDescent="0.25">
      <c r="D2046" s="114"/>
      <c r="E2046" s="2"/>
    </row>
    <row r="2047" spans="4:5" x14ac:dyDescent="0.25">
      <c r="D2047" s="114"/>
      <c r="E2047" s="2"/>
    </row>
    <row r="2048" spans="4:5" x14ac:dyDescent="0.25">
      <c r="D2048" s="114"/>
      <c r="E2048" s="2"/>
    </row>
    <row r="2049" spans="4:5" x14ac:dyDescent="0.25">
      <c r="D2049" s="114"/>
      <c r="E2049" s="2"/>
    </row>
    <row r="2050" spans="4:5" x14ac:dyDescent="0.25">
      <c r="D2050" s="114"/>
      <c r="E2050" s="2"/>
    </row>
    <row r="2051" spans="4:5" x14ac:dyDescent="0.25">
      <c r="D2051" s="114"/>
      <c r="E2051" s="2"/>
    </row>
    <row r="2052" spans="4:5" x14ac:dyDescent="0.25">
      <c r="D2052" s="114"/>
      <c r="E2052" s="2"/>
    </row>
    <row r="2053" spans="4:5" x14ac:dyDescent="0.25">
      <c r="D2053" s="114"/>
      <c r="E2053" s="2"/>
    </row>
    <row r="2054" spans="4:5" x14ac:dyDescent="0.25">
      <c r="D2054" s="114"/>
      <c r="E2054" s="2"/>
    </row>
    <row r="2055" spans="4:5" x14ac:dyDescent="0.25">
      <c r="D2055" s="114"/>
      <c r="E2055" s="2"/>
    </row>
    <row r="2056" spans="4:5" x14ac:dyDescent="0.25">
      <c r="D2056" s="114"/>
      <c r="E2056" s="2"/>
    </row>
    <row r="2057" spans="4:5" x14ac:dyDescent="0.25">
      <c r="D2057" s="114"/>
      <c r="E2057" s="2"/>
    </row>
    <row r="2058" spans="4:5" x14ac:dyDescent="0.25">
      <c r="D2058" s="114"/>
      <c r="E2058" s="2"/>
    </row>
    <row r="2059" spans="4:5" x14ac:dyDescent="0.25">
      <c r="D2059" s="114"/>
      <c r="E2059" s="2"/>
    </row>
    <row r="2060" spans="4:5" x14ac:dyDescent="0.25">
      <c r="D2060" s="114"/>
      <c r="E2060" s="2"/>
    </row>
    <row r="2061" spans="4:5" x14ac:dyDescent="0.25">
      <c r="D2061" s="114"/>
      <c r="E2061" s="2"/>
    </row>
    <row r="2062" spans="4:5" x14ac:dyDescent="0.25">
      <c r="D2062" s="114"/>
      <c r="E2062" s="2"/>
    </row>
    <row r="2063" spans="4:5" x14ac:dyDescent="0.25">
      <c r="D2063" s="114"/>
      <c r="E2063" s="2"/>
    </row>
    <row r="2064" spans="4:5" x14ac:dyDescent="0.25">
      <c r="D2064" s="114"/>
      <c r="E2064" s="2"/>
    </row>
    <row r="2065" spans="4:5" x14ac:dyDescent="0.25">
      <c r="D2065" s="114"/>
      <c r="E2065" s="2"/>
    </row>
    <row r="2066" spans="4:5" x14ac:dyDescent="0.25">
      <c r="D2066" s="114"/>
      <c r="E2066" s="2"/>
    </row>
    <row r="2067" spans="4:5" x14ac:dyDescent="0.25">
      <c r="D2067" s="114"/>
      <c r="E2067" s="2"/>
    </row>
    <row r="2068" spans="4:5" x14ac:dyDescent="0.25">
      <c r="D2068" s="114"/>
      <c r="E2068" s="2"/>
    </row>
    <row r="2069" spans="4:5" x14ac:dyDescent="0.25">
      <c r="D2069" s="114"/>
      <c r="E2069" s="2"/>
    </row>
    <row r="2070" spans="4:5" x14ac:dyDescent="0.25">
      <c r="D2070" s="114"/>
      <c r="E2070" s="2"/>
    </row>
    <row r="2071" spans="4:5" x14ac:dyDescent="0.25">
      <c r="D2071" s="114"/>
      <c r="E2071" s="2"/>
    </row>
    <row r="2072" spans="4:5" x14ac:dyDescent="0.25">
      <c r="D2072" s="114"/>
      <c r="E2072" s="2"/>
    </row>
    <row r="2073" spans="4:5" x14ac:dyDescent="0.25">
      <c r="D2073" s="114"/>
      <c r="E2073" s="2"/>
    </row>
    <row r="2074" spans="4:5" x14ac:dyDescent="0.25">
      <c r="D2074" s="114"/>
      <c r="E2074" s="2"/>
    </row>
    <row r="2075" spans="4:5" x14ac:dyDescent="0.25">
      <c r="D2075" s="114"/>
      <c r="E2075" s="2"/>
    </row>
    <row r="2076" spans="4:5" x14ac:dyDescent="0.25">
      <c r="D2076" s="114"/>
      <c r="E2076" s="2"/>
    </row>
    <row r="2077" spans="4:5" x14ac:dyDescent="0.25">
      <c r="D2077" s="114"/>
      <c r="E2077" s="2"/>
    </row>
    <row r="2078" spans="4:5" x14ac:dyDescent="0.25">
      <c r="D2078" s="114"/>
      <c r="E2078" s="2"/>
    </row>
    <row r="2079" spans="4:5" x14ac:dyDescent="0.25">
      <c r="D2079" s="114"/>
      <c r="E2079" s="2"/>
    </row>
    <row r="2080" spans="4:5" x14ac:dyDescent="0.25">
      <c r="D2080" s="114"/>
      <c r="E2080" s="2"/>
    </row>
    <row r="2081" spans="4:5" x14ac:dyDescent="0.25">
      <c r="D2081" s="114"/>
      <c r="E2081" s="2"/>
    </row>
    <row r="2082" spans="4:5" x14ac:dyDescent="0.25">
      <c r="D2082" s="114"/>
      <c r="E2082" s="2"/>
    </row>
    <row r="2083" spans="4:5" x14ac:dyDescent="0.25">
      <c r="D2083" s="114"/>
      <c r="E2083" s="2"/>
    </row>
    <row r="2084" spans="4:5" x14ac:dyDescent="0.25">
      <c r="D2084" s="114"/>
      <c r="E2084" s="2"/>
    </row>
    <row r="2085" spans="4:5" x14ac:dyDescent="0.25">
      <c r="D2085" s="114"/>
      <c r="E2085" s="2"/>
    </row>
    <row r="2086" spans="4:5" x14ac:dyDescent="0.25">
      <c r="D2086" s="114"/>
      <c r="E2086" s="2"/>
    </row>
    <row r="2087" spans="4:5" x14ac:dyDescent="0.25">
      <c r="D2087" s="114"/>
      <c r="E2087" s="2"/>
    </row>
    <row r="2088" spans="4:5" x14ac:dyDescent="0.25">
      <c r="D2088" s="114"/>
      <c r="E2088" s="2"/>
    </row>
    <row r="2089" spans="4:5" x14ac:dyDescent="0.25">
      <c r="D2089" s="114"/>
      <c r="E2089" s="2"/>
    </row>
    <row r="2090" spans="4:5" x14ac:dyDescent="0.25">
      <c r="D2090" s="114"/>
      <c r="E2090" s="2"/>
    </row>
    <row r="2091" spans="4:5" x14ac:dyDescent="0.25">
      <c r="D2091" s="114"/>
      <c r="E2091" s="2"/>
    </row>
    <row r="2092" spans="4:5" x14ac:dyDescent="0.25">
      <c r="D2092" s="114"/>
      <c r="E2092" s="2"/>
    </row>
    <row r="2093" spans="4:5" x14ac:dyDescent="0.25">
      <c r="D2093" s="114"/>
      <c r="E2093" s="2"/>
    </row>
    <row r="2094" spans="4:5" x14ac:dyDescent="0.25">
      <c r="D2094" s="114"/>
      <c r="E2094" s="2"/>
    </row>
    <row r="2095" spans="4:5" x14ac:dyDescent="0.25">
      <c r="D2095" s="114"/>
      <c r="E2095" s="2"/>
    </row>
    <row r="2096" spans="4:5" x14ac:dyDescent="0.25">
      <c r="D2096" s="114"/>
      <c r="E2096" s="2"/>
    </row>
    <row r="2097" spans="4:5" x14ac:dyDescent="0.25">
      <c r="D2097" s="114"/>
      <c r="E2097" s="2"/>
    </row>
    <row r="2098" spans="4:5" x14ac:dyDescent="0.25">
      <c r="D2098" s="114"/>
      <c r="E2098" s="2"/>
    </row>
    <row r="2099" spans="4:5" x14ac:dyDescent="0.25">
      <c r="D2099" s="114"/>
      <c r="E2099" s="2"/>
    </row>
    <row r="2100" spans="4:5" x14ac:dyDescent="0.25">
      <c r="D2100" s="114"/>
      <c r="E2100" s="2"/>
    </row>
    <row r="2101" spans="4:5" x14ac:dyDescent="0.25">
      <c r="D2101" s="114"/>
      <c r="E2101" s="2"/>
    </row>
    <row r="2102" spans="4:5" x14ac:dyDescent="0.25">
      <c r="D2102" s="114"/>
      <c r="E2102" s="2"/>
    </row>
    <row r="2103" spans="4:5" x14ac:dyDescent="0.25">
      <c r="D2103" s="114"/>
      <c r="E2103" s="2"/>
    </row>
    <row r="2104" spans="4:5" x14ac:dyDescent="0.25">
      <c r="D2104" s="114"/>
      <c r="E2104" s="2"/>
    </row>
    <row r="2105" spans="4:5" x14ac:dyDescent="0.25">
      <c r="D2105" s="114"/>
      <c r="E2105" s="2"/>
    </row>
    <row r="2106" spans="4:5" x14ac:dyDescent="0.25">
      <c r="D2106" s="114"/>
      <c r="E2106" s="2"/>
    </row>
    <row r="2107" spans="4:5" x14ac:dyDescent="0.25">
      <c r="D2107" s="114"/>
      <c r="E2107" s="2"/>
    </row>
    <row r="2108" spans="4:5" x14ac:dyDescent="0.25">
      <c r="D2108" s="114"/>
      <c r="E2108" s="2"/>
    </row>
    <row r="2109" spans="4:5" x14ac:dyDescent="0.25">
      <c r="D2109" s="114"/>
      <c r="E2109" s="2"/>
    </row>
    <row r="2110" spans="4:5" x14ac:dyDescent="0.25">
      <c r="D2110" s="114"/>
      <c r="E2110" s="2"/>
    </row>
    <row r="2111" spans="4:5" x14ac:dyDescent="0.25">
      <c r="D2111" s="114"/>
      <c r="E2111" s="2"/>
    </row>
    <row r="2112" spans="4:5" x14ac:dyDescent="0.25">
      <c r="D2112" s="114"/>
      <c r="E2112" s="2"/>
    </row>
    <row r="2113" spans="4:5" x14ac:dyDescent="0.25">
      <c r="D2113" s="114"/>
      <c r="E2113" s="2"/>
    </row>
    <row r="2114" spans="4:5" x14ac:dyDescent="0.25">
      <c r="D2114" s="114"/>
      <c r="E2114" s="2"/>
    </row>
    <row r="2115" spans="4:5" x14ac:dyDescent="0.25">
      <c r="D2115" s="114"/>
      <c r="E2115" s="2"/>
    </row>
    <row r="2116" spans="4:5" x14ac:dyDescent="0.25">
      <c r="D2116" s="114"/>
      <c r="E2116" s="2"/>
    </row>
    <row r="2117" spans="4:5" x14ac:dyDescent="0.25">
      <c r="D2117" s="114"/>
      <c r="E2117" s="2"/>
    </row>
    <row r="2118" spans="4:5" x14ac:dyDescent="0.25">
      <c r="D2118" s="114"/>
      <c r="E2118" s="2"/>
    </row>
    <row r="2119" spans="4:5" x14ac:dyDescent="0.25">
      <c r="D2119" s="114"/>
      <c r="E2119" s="2"/>
    </row>
    <row r="2120" spans="4:5" x14ac:dyDescent="0.25">
      <c r="D2120" s="114"/>
      <c r="E2120" s="2"/>
    </row>
    <row r="2121" spans="4:5" x14ac:dyDescent="0.25">
      <c r="D2121" s="114"/>
      <c r="E2121" s="2"/>
    </row>
    <row r="2122" spans="4:5" x14ac:dyDescent="0.25">
      <c r="D2122" s="114"/>
      <c r="E2122" s="2"/>
    </row>
    <row r="2123" spans="4:5" x14ac:dyDescent="0.25">
      <c r="D2123" s="114"/>
      <c r="E2123" s="2"/>
    </row>
    <row r="2124" spans="4:5" x14ac:dyDescent="0.25">
      <c r="D2124" s="114"/>
      <c r="E2124" s="2"/>
    </row>
    <row r="2125" spans="4:5" x14ac:dyDescent="0.25">
      <c r="D2125" s="114"/>
      <c r="E2125" s="2"/>
    </row>
    <row r="2126" spans="4:5" x14ac:dyDescent="0.25">
      <c r="D2126" s="114"/>
      <c r="E2126" s="2"/>
    </row>
    <row r="2127" spans="4:5" x14ac:dyDescent="0.25">
      <c r="D2127" s="114"/>
      <c r="E2127" s="2"/>
    </row>
    <row r="2128" spans="4:5" x14ac:dyDescent="0.25">
      <c r="D2128" s="114"/>
      <c r="E2128" s="2"/>
    </row>
    <row r="2129" spans="4:5" x14ac:dyDescent="0.25">
      <c r="D2129" s="114"/>
      <c r="E2129" s="2"/>
    </row>
    <row r="2130" spans="4:5" x14ac:dyDescent="0.25">
      <c r="D2130" s="114"/>
      <c r="E2130" s="2"/>
    </row>
    <row r="2131" spans="4:5" x14ac:dyDescent="0.25">
      <c r="D2131" s="114"/>
      <c r="E2131" s="2"/>
    </row>
    <row r="2132" spans="4:5" x14ac:dyDescent="0.25">
      <c r="D2132" s="114"/>
      <c r="E2132" s="2"/>
    </row>
    <row r="2133" spans="4:5" x14ac:dyDescent="0.25">
      <c r="D2133" s="114"/>
      <c r="E2133" s="2"/>
    </row>
    <row r="2134" spans="4:5" x14ac:dyDescent="0.25">
      <c r="D2134" s="114"/>
      <c r="E2134" s="2"/>
    </row>
    <row r="2135" spans="4:5" x14ac:dyDescent="0.25">
      <c r="D2135" s="114"/>
      <c r="E2135" s="2"/>
    </row>
    <row r="2136" spans="4:5" x14ac:dyDescent="0.25">
      <c r="D2136" s="114"/>
      <c r="E2136" s="2"/>
    </row>
    <row r="2137" spans="4:5" x14ac:dyDescent="0.25">
      <c r="D2137" s="114"/>
      <c r="E2137" s="2"/>
    </row>
    <row r="2138" spans="4:5" x14ac:dyDescent="0.25">
      <c r="D2138" s="114"/>
      <c r="E2138" s="2"/>
    </row>
    <row r="2139" spans="4:5" x14ac:dyDescent="0.25">
      <c r="D2139" s="114"/>
      <c r="E2139" s="2"/>
    </row>
    <row r="2140" spans="4:5" x14ac:dyDescent="0.25">
      <c r="D2140" s="114"/>
      <c r="E2140" s="2"/>
    </row>
    <row r="2141" spans="4:5" x14ac:dyDescent="0.25">
      <c r="D2141" s="114"/>
      <c r="E2141" s="2"/>
    </row>
    <row r="2142" spans="4:5" x14ac:dyDescent="0.25">
      <c r="D2142" s="114"/>
      <c r="E2142" s="2"/>
    </row>
    <row r="2143" spans="4:5" x14ac:dyDescent="0.25">
      <c r="D2143" s="114"/>
      <c r="E2143" s="2"/>
    </row>
    <row r="2144" spans="4:5" x14ac:dyDescent="0.25">
      <c r="D2144" s="114"/>
      <c r="E2144" s="2"/>
    </row>
    <row r="2145" spans="4:5" x14ac:dyDescent="0.25">
      <c r="D2145" s="114"/>
      <c r="E2145" s="2"/>
    </row>
    <row r="2146" spans="4:5" x14ac:dyDescent="0.25">
      <c r="D2146" s="114"/>
      <c r="E2146" s="2"/>
    </row>
    <row r="2147" spans="4:5" x14ac:dyDescent="0.25">
      <c r="D2147" s="114"/>
      <c r="E2147" s="2"/>
    </row>
    <row r="2148" spans="4:5" x14ac:dyDescent="0.25">
      <c r="D2148" s="114"/>
      <c r="E2148" s="2"/>
    </row>
    <row r="2149" spans="4:5" x14ac:dyDescent="0.25">
      <c r="D2149" s="114"/>
      <c r="E2149" s="2"/>
    </row>
    <row r="2150" spans="4:5" x14ac:dyDescent="0.25">
      <c r="D2150" s="114"/>
      <c r="E2150" s="2"/>
    </row>
    <row r="2151" spans="4:5" x14ac:dyDescent="0.25">
      <c r="D2151" s="114"/>
      <c r="E2151" s="2"/>
    </row>
    <row r="2152" spans="4:5" x14ac:dyDescent="0.25">
      <c r="D2152" s="114"/>
      <c r="E2152" s="2"/>
    </row>
    <row r="2153" spans="4:5" x14ac:dyDescent="0.25">
      <c r="D2153" s="114"/>
      <c r="E2153" s="2"/>
    </row>
    <row r="2154" spans="4:5" x14ac:dyDescent="0.25">
      <c r="D2154" s="114"/>
      <c r="E2154" s="2"/>
    </row>
    <row r="2155" spans="4:5" x14ac:dyDescent="0.25">
      <c r="D2155" s="114"/>
      <c r="E2155" s="2"/>
    </row>
    <row r="2156" spans="4:5" x14ac:dyDescent="0.25">
      <c r="D2156" s="114"/>
      <c r="E2156" s="2"/>
    </row>
    <row r="2157" spans="4:5" x14ac:dyDescent="0.25">
      <c r="D2157" s="114"/>
      <c r="E2157" s="2"/>
    </row>
    <row r="2158" spans="4:5" x14ac:dyDescent="0.25">
      <c r="D2158" s="114"/>
      <c r="E2158" s="2"/>
    </row>
    <row r="2159" spans="4:5" x14ac:dyDescent="0.25">
      <c r="D2159" s="114"/>
      <c r="E2159" s="2"/>
    </row>
    <row r="2160" spans="4:5" x14ac:dyDescent="0.25">
      <c r="D2160" s="114"/>
      <c r="E2160" s="2"/>
    </row>
    <row r="2161" spans="4:5" x14ac:dyDescent="0.25">
      <c r="D2161" s="114"/>
      <c r="E2161" s="2"/>
    </row>
    <row r="2162" spans="4:5" x14ac:dyDescent="0.25">
      <c r="D2162" s="114"/>
      <c r="E2162" s="2"/>
    </row>
    <row r="2163" spans="4:5" x14ac:dyDescent="0.25">
      <c r="D2163" s="114"/>
      <c r="E2163" s="2"/>
    </row>
    <row r="2164" spans="4:5" x14ac:dyDescent="0.25">
      <c r="D2164" s="114"/>
      <c r="E2164" s="2"/>
    </row>
    <row r="2165" spans="4:5" x14ac:dyDescent="0.25">
      <c r="D2165" s="114"/>
      <c r="E2165" s="2"/>
    </row>
    <row r="2166" spans="4:5" x14ac:dyDescent="0.25">
      <c r="D2166" s="114"/>
      <c r="E2166" s="2"/>
    </row>
    <row r="2167" spans="4:5" x14ac:dyDescent="0.25">
      <c r="D2167" s="114"/>
      <c r="E2167" s="2"/>
    </row>
    <row r="2168" spans="4:5" x14ac:dyDescent="0.25">
      <c r="D2168" s="114"/>
      <c r="E2168" s="2"/>
    </row>
    <row r="2169" spans="4:5" x14ac:dyDescent="0.25">
      <c r="D2169" s="114"/>
      <c r="E2169" s="2"/>
    </row>
    <row r="2170" spans="4:5" x14ac:dyDescent="0.25">
      <c r="D2170" s="114"/>
      <c r="E2170" s="2"/>
    </row>
    <row r="2171" spans="4:5" x14ac:dyDescent="0.25">
      <c r="D2171" s="114"/>
      <c r="E2171" s="2"/>
    </row>
    <row r="2172" spans="4:5" x14ac:dyDescent="0.25">
      <c r="D2172" s="114"/>
      <c r="E2172" s="2"/>
    </row>
    <row r="2173" spans="4:5" x14ac:dyDescent="0.25">
      <c r="D2173" s="114"/>
      <c r="E2173" s="2"/>
    </row>
    <row r="2174" spans="4:5" x14ac:dyDescent="0.25">
      <c r="D2174" s="114"/>
      <c r="E2174" s="2"/>
    </row>
    <row r="2175" spans="4:5" x14ac:dyDescent="0.25">
      <c r="D2175" s="114"/>
      <c r="E2175" s="2"/>
    </row>
    <row r="2176" spans="4:5" x14ac:dyDescent="0.25">
      <c r="D2176" s="114"/>
      <c r="E2176" s="2"/>
    </row>
    <row r="2177" spans="4:5" x14ac:dyDescent="0.25">
      <c r="D2177" s="114"/>
      <c r="E2177" s="2"/>
    </row>
    <row r="2178" spans="4:5" x14ac:dyDescent="0.25">
      <c r="D2178" s="114"/>
      <c r="E2178" s="2"/>
    </row>
    <row r="2179" spans="4:5" x14ac:dyDescent="0.25">
      <c r="D2179" s="114"/>
      <c r="E2179" s="2"/>
    </row>
    <row r="2180" spans="4:5" x14ac:dyDescent="0.25">
      <c r="D2180" s="114"/>
      <c r="E2180" s="2"/>
    </row>
    <row r="2181" spans="4:5" x14ac:dyDescent="0.25">
      <c r="D2181" s="114"/>
      <c r="E2181" s="2"/>
    </row>
    <row r="2182" spans="4:5" x14ac:dyDescent="0.25">
      <c r="D2182" s="114"/>
      <c r="E2182" s="2"/>
    </row>
    <row r="2183" spans="4:5" x14ac:dyDescent="0.25">
      <c r="D2183" s="114"/>
      <c r="E2183" s="2"/>
    </row>
    <row r="2184" spans="4:5" x14ac:dyDescent="0.25">
      <c r="D2184" s="114"/>
      <c r="E2184" s="2"/>
    </row>
    <row r="2185" spans="4:5" x14ac:dyDescent="0.25">
      <c r="D2185" s="114"/>
      <c r="E2185" s="2"/>
    </row>
    <row r="2186" spans="4:5" x14ac:dyDescent="0.25">
      <c r="D2186" s="114"/>
      <c r="E2186" s="2"/>
    </row>
    <row r="2187" spans="4:5" x14ac:dyDescent="0.25">
      <c r="D2187" s="114"/>
      <c r="E2187" s="2"/>
    </row>
    <row r="2188" spans="4:5" x14ac:dyDescent="0.25">
      <c r="D2188" s="114"/>
      <c r="E2188" s="2"/>
    </row>
    <row r="2189" spans="4:5" x14ac:dyDescent="0.25">
      <c r="D2189" s="114"/>
      <c r="E2189" s="2"/>
    </row>
    <row r="2190" spans="4:5" x14ac:dyDescent="0.25">
      <c r="D2190" s="114"/>
      <c r="E2190" s="2"/>
    </row>
    <row r="2191" spans="4:5" x14ac:dyDescent="0.25">
      <c r="D2191" s="114"/>
      <c r="E2191" s="2"/>
    </row>
    <row r="2192" spans="4:5" x14ac:dyDescent="0.25">
      <c r="D2192" s="114"/>
      <c r="E2192" s="2"/>
    </row>
    <row r="2193" spans="4:5" x14ac:dyDescent="0.25">
      <c r="D2193" s="114"/>
      <c r="E2193" s="2"/>
    </row>
    <row r="2194" spans="4:5" x14ac:dyDescent="0.25">
      <c r="D2194" s="114"/>
      <c r="E2194" s="2"/>
    </row>
    <row r="2195" spans="4:5" x14ac:dyDescent="0.25">
      <c r="D2195" s="114"/>
      <c r="E2195" s="2"/>
    </row>
    <row r="2196" spans="4:5" x14ac:dyDescent="0.25">
      <c r="D2196" s="114"/>
      <c r="E2196" s="2"/>
    </row>
    <row r="2197" spans="4:5" x14ac:dyDescent="0.25">
      <c r="D2197" s="114"/>
      <c r="E2197" s="2"/>
    </row>
    <row r="2198" spans="4:5" x14ac:dyDescent="0.25">
      <c r="D2198" s="114"/>
      <c r="E2198" s="2"/>
    </row>
    <row r="2199" spans="4:5" x14ac:dyDescent="0.25">
      <c r="D2199" s="114"/>
      <c r="E2199" s="2"/>
    </row>
    <row r="2200" spans="4:5" x14ac:dyDescent="0.25">
      <c r="D2200" s="114"/>
      <c r="E2200" s="2"/>
    </row>
    <row r="2201" spans="4:5" x14ac:dyDescent="0.25">
      <c r="D2201" s="114"/>
      <c r="E2201" s="2"/>
    </row>
    <row r="2202" spans="4:5" x14ac:dyDescent="0.25">
      <c r="D2202" s="114"/>
      <c r="E2202" s="2"/>
    </row>
    <row r="2203" spans="4:5" x14ac:dyDescent="0.25">
      <c r="D2203" s="114"/>
      <c r="E2203" s="2"/>
    </row>
    <row r="2204" spans="4:5" x14ac:dyDescent="0.25">
      <c r="D2204" s="114"/>
      <c r="E2204" s="2"/>
    </row>
    <row r="2205" spans="4:5" x14ac:dyDescent="0.25">
      <c r="D2205" s="114"/>
      <c r="E2205" s="2"/>
    </row>
    <row r="2206" spans="4:5" x14ac:dyDescent="0.25">
      <c r="D2206" s="114"/>
      <c r="E2206" s="2"/>
    </row>
    <row r="2207" spans="4:5" x14ac:dyDescent="0.25">
      <c r="D2207" s="114"/>
      <c r="E2207" s="2"/>
    </row>
    <row r="2208" spans="4:5" x14ac:dyDescent="0.25">
      <c r="D2208" s="114"/>
      <c r="E2208" s="2"/>
    </row>
    <row r="2209" spans="4:5" x14ac:dyDescent="0.25">
      <c r="D2209" s="114"/>
      <c r="E2209" s="2"/>
    </row>
    <row r="2210" spans="4:5" x14ac:dyDescent="0.25">
      <c r="D2210" s="114"/>
      <c r="E2210" s="2"/>
    </row>
    <row r="2211" spans="4:5" x14ac:dyDescent="0.25">
      <c r="D2211" s="114"/>
      <c r="E2211" s="2"/>
    </row>
    <row r="2212" spans="4:5" x14ac:dyDescent="0.25">
      <c r="D2212" s="114"/>
      <c r="E2212" s="2"/>
    </row>
    <row r="2213" spans="4:5" x14ac:dyDescent="0.25">
      <c r="D2213" s="114"/>
      <c r="E2213" s="2"/>
    </row>
    <row r="2214" spans="4:5" x14ac:dyDescent="0.25">
      <c r="D2214" s="114"/>
      <c r="E2214" s="2"/>
    </row>
    <row r="2215" spans="4:5" x14ac:dyDescent="0.25">
      <c r="D2215" s="114"/>
      <c r="E2215" s="2"/>
    </row>
    <row r="2216" spans="4:5" x14ac:dyDescent="0.25">
      <c r="D2216" s="114"/>
      <c r="E2216" s="2"/>
    </row>
    <row r="2217" spans="4:5" x14ac:dyDescent="0.25">
      <c r="D2217" s="114"/>
      <c r="E2217" s="2"/>
    </row>
    <row r="2218" spans="4:5" x14ac:dyDescent="0.25">
      <c r="D2218" s="114"/>
      <c r="E2218" s="2"/>
    </row>
    <row r="2219" spans="4:5" x14ac:dyDescent="0.25">
      <c r="D2219" s="114"/>
      <c r="E2219" s="2"/>
    </row>
    <row r="2220" spans="4:5" x14ac:dyDescent="0.25">
      <c r="D2220" s="114"/>
      <c r="E2220" s="2"/>
    </row>
    <row r="2221" spans="4:5" x14ac:dyDescent="0.25">
      <c r="D2221" s="114"/>
      <c r="E2221" s="2"/>
    </row>
    <row r="2222" spans="4:5" x14ac:dyDescent="0.25">
      <c r="D2222" s="114"/>
      <c r="E2222" s="2"/>
    </row>
    <row r="2223" spans="4:5" x14ac:dyDescent="0.25">
      <c r="D2223" s="114"/>
      <c r="E2223" s="2"/>
    </row>
    <row r="2224" spans="4:5" x14ac:dyDescent="0.25">
      <c r="D2224" s="114"/>
      <c r="E2224" s="2"/>
    </row>
    <row r="2225" spans="4:5" x14ac:dyDescent="0.25">
      <c r="D2225" s="114"/>
      <c r="E2225" s="2"/>
    </row>
    <row r="2226" spans="4:5" x14ac:dyDescent="0.25">
      <c r="D2226" s="114"/>
      <c r="E2226" s="2"/>
    </row>
    <row r="2227" spans="4:5" x14ac:dyDescent="0.25">
      <c r="D2227" s="114"/>
      <c r="E2227" s="2"/>
    </row>
    <row r="2228" spans="4:5" x14ac:dyDescent="0.25">
      <c r="D2228" s="114"/>
      <c r="E2228" s="2"/>
    </row>
    <row r="2229" spans="4:5" x14ac:dyDescent="0.25">
      <c r="D2229" s="114"/>
      <c r="E2229" s="2"/>
    </row>
    <row r="2230" spans="4:5" x14ac:dyDescent="0.25">
      <c r="D2230" s="114"/>
      <c r="E2230" s="2"/>
    </row>
    <row r="2231" spans="4:5" x14ac:dyDescent="0.25">
      <c r="D2231" s="114"/>
      <c r="E2231" s="2"/>
    </row>
    <row r="2232" spans="4:5" x14ac:dyDescent="0.25">
      <c r="D2232" s="114"/>
      <c r="E2232" s="2"/>
    </row>
    <row r="2233" spans="4:5" x14ac:dyDescent="0.25">
      <c r="D2233" s="114"/>
      <c r="E2233" s="2"/>
    </row>
    <row r="2234" spans="4:5" x14ac:dyDescent="0.25">
      <c r="D2234" s="114"/>
      <c r="E2234" s="2"/>
    </row>
    <row r="2235" spans="4:5" x14ac:dyDescent="0.25">
      <c r="D2235" s="114"/>
      <c r="E2235" s="2"/>
    </row>
    <row r="2236" spans="4:5" x14ac:dyDescent="0.25">
      <c r="D2236" s="114"/>
      <c r="E2236" s="2"/>
    </row>
    <row r="2237" spans="4:5" x14ac:dyDescent="0.25">
      <c r="D2237" s="114"/>
      <c r="E2237" s="2"/>
    </row>
    <row r="2238" spans="4:5" x14ac:dyDescent="0.25">
      <c r="D2238" s="114"/>
      <c r="E2238" s="2"/>
    </row>
    <row r="2239" spans="4:5" x14ac:dyDescent="0.25">
      <c r="D2239" s="114"/>
      <c r="E2239" s="2"/>
    </row>
    <row r="2240" spans="4:5" x14ac:dyDescent="0.25">
      <c r="D2240" s="114"/>
      <c r="E2240" s="2"/>
    </row>
    <row r="2241" spans="4:5" x14ac:dyDescent="0.25">
      <c r="D2241" s="114"/>
      <c r="E2241" s="2"/>
    </row>
    <row r="2242" spans="4:5" x14ac:dyDescent="0.25">
      <c r="D2242" s="114"/>
      <c r="E2242" s="2"/>
    </row>
    <row r="2243" spans="4:5" x14ac:dyDescent="0.25">
      <c r="D2243" s="114"/>
      <c r="E2243" s="2"/>
    </row>
    <row r="2244" spans="4:5" x14ac:dyDescent="0.25">
      <c r="D2244" s="114"/>
      <c r="E2244" s="2"/>
    </row>
    <row r="2245" spans="4:5" x14ac:dyDescent="0.25">
      <c r="D2245" s="114"/>
      <c r="E2245" s="2"/>
    </row>
    <row r="2246" spans="4:5" x14ac:dyDescent="0.25">
      <c r="D2246" s="114"/>
      <c r="E2246" s="2"/>
    </row>
    <row r="2247" spans="4:5" x14ac:dyDescent="0.25">
      <c r="D2247" s="114"/>
      <c r="E2247" s="2"/>
    </row>
    <row r="2248" spans="4:5" x14ac:dyDescent="0.25">
      <c r="D2248" s="114"/>
      <c r="E2248" s="2"/>
    </row>
    <row r="2249" spans="4:5" x14ac:dyDescent="0.25">
      <c r="D2249" s="114"/>
      <c r="E2249" s="2"/>
    </row>
    <row r="2250" spans="4:5" x14ac:dyDescent="0.25">
      <c r="D2250" s="114"/>
      <c r="E2250" s="2"/>
    </row>
    <row r="2251" spans="4:5" x14ac:dyDescent="0.25">
      <c r="D2251" s="114"/>
      <c r="E2251" s="2"/>
    </row>
    <row r="2252" spans="4:5" x14ac:dyDescent="0.25">
      <c r="D2252" s="114"/>
      <c r="E2252" s="2"/>
    </row>
    <row r="2253" spans="4:5" x14ac:dyDescent="0.25">
      <c r="D2253" s="114"/>
      <c r="E2253" s="2"/>
    </row>
    <row r="2254" spans="4:5" x14ac:dyDescent="0.25">
      <c r="D2254" s="114"/>
      <c r="E2254" s="2"/>
    </row>
    <row r="2255" spans="4:5" x14ac:dyDescent="0.25">
      <c r="D2255" s="114"/>
      <c r="E2255" s="2"/>
    </row>
    <row r="2256" spans="4:5" x14ac:dyDescent="0.25">
      <c r="D2256" s="114"/>
      <c r="E2256" s="2"/>
    </row>
    <row r="2257" spans="4:5" x14ac:dyDescent="0.25">
      <c r="D2257" s="114"/>
      <c r="E2257" s="2"/>
    </row>
    <row r="2258" spans="4:5" x14ac:dyDescent="0.25">
      <c r="D2258" s="114"/>
      <c r="E2258" s="2"/>
    </row>
    <row r="2259" spans="4:5" x14ac:dyDescent="0.25">
      <c r="D2259" s="114"/>
      <c r="E2259" s="2"/>
    </row>
    <row r="2260" spans="4:5" x14ac:dyDescent="0.25">
      <c r="D2260" s="114"/>
      <c r="E2260" s="2"/>
    </row>
    <row r="2261" spans="4:5" x14ac:dyDescent="0.25">
      <c r="D2261" s="114"/>
      <c r="E2261" s="2"/>
    </row>
    <row r="2262" spans="4:5" x14ac:dyDescent="0.25">
      <c r="D2262" s="114"/>
      <c r="E2262" s="2"/>
    </row>
    <row r="2263" spans="4:5" x14ac:dyDescent="0.25">
      <c r="D2263" s="114"/>
      <c r="E2263" s="2"/>
    </row>
    <row r="2264" spans="4:5" x14ac:dyDescent="0.25">
      <c r="D2264" s="114"/>
      <c r="E2264" s="2"/>
    </row>
    <row r="2265" spans="4:5" x14ac:dyDescent="0.25">
      <c r="D2265" s="114"/>
      <c r="E2265" s="2"/>
    </row>
    <row r="2266" spans="4:5" x14ac:dyDescent="0.25">
      <c r="D2266" s="114"/>
      <c r="E2266" s="2"/>
    </row>
    <row r="2267" spans="4:5" x14ac:dyDescent="0.25">
      <c r="D2267" s="114"/>
      <c r="E2267" s="2"/>
    </row>
    <row r="2268" spans="4:5" x14ac:dyDescent="0.25">
      <c r="D2268" s="114"/>
      <c r="E2268" s="2"/>
    </row>
    <row r="2269" spans="4:5" x14ac:dyDescent="0.25">
      <c r="D2269" s="114"/>
      <c r="E2269" s="2"/>
    </row>
    <row r="2270" spans="4:5" x14ac:dyDescent="0.25">
      <c r="D2270" s="114"/>
      <c r="E2270" s="2"/>
    </row>
    <row r="2271" spans="4:5" x14ac:dyDescent="0.25">
      <c r="D2271" s="114"/>
      <c r="E2271" s="2"/>
    </row>
    <row r="2272" spans="4:5" x14ac:dyDescent="0.25">
      <c r="D2272" s="114"/>
      <c r="E2272" s="2"/>
    </row>
    <row r="2273" spans="4:5" x14ac:dyDescent="0.25">
      <c r="D2273" s="114"/>
      <c r="E2273" s="2"/>
    </row>
    <row r="2274" spans="4:5" x14ac:dyDescent="0.25">
      <c r="D2274" s="114"/>
      <c r="E2274" s="2"/>
    </row>
    <row r="2275" spans="4:5" x14ac:dyDescent="0.25">
      <c r="D2275" s="114"/>
      <c r="E2275" s="2"/>
    </row>
    <row r="2276" spans="4:5" x14ac:dyDescent="0.25">
      <c r="D2276" s="114"/>
      <c r="E2276" s="2"/>
    </row>
    <row r="2277" spans="4:5" x14ac:dyDescent="0.25">
      <c r="D2277" s="114"/>
      <c r="E2277" s="2"/>
    </row>
    <row r="2278" spans="4:5" x14ac:dyDescent="0.25">
      <c r="D2278" s="114"/>
      <c r="E2278" s="2"/>
    </row>
    <row r="2279" spans="4:5" x14ac:dyDescent="0.25">
      <c r="D2279" s="114"/>
      <c r="E2279" s="2"/>
    </row>
    <row r="2280" spans="4:5" x14ac:dyDescent="0.25">
      <c r="D2280" s="114"/>
      <c r="E2280" s="2"/>
    </row>
    <row r="2281" spans="4:5" x14ac:dyDescent="0.25">
      <c r="D2281" s="114"/>
      <c r="E2281" s="2"/>
    </row>
    <row r="2282" spans="4:5" x14ac:dyDescent="0.25">
      <c r="D2282" s="114"/>
      <c r="E2282" s="2"/>
    </row>
    <row r="2283" spans="4:5" x14ac:dyDescent="0.25">
      <c r="D2283" s="114"/>
      <c r="E2283" s="2"/>
    </row>
    <row r="2284" spans="4:5" x14ac:dyDescent="0.25">
      <c r="D2284" s="114"/>
      <c r="E2284" s="2"/>
    </row>
    <row r="2285" spans="4:5" x14ac:dyDescent="0.25">
      <c r="D2285" s="114"/>
      <c r="E2285" s="2"/>
    </row>
    <row r="2286" spans="4:5" x14ac:dyDescent="0.25">
      <c r="D2286" s="114"/>
      <c r="E2286" s="2"/>
    </row>
    <row r="2287" spans="4:5" x14ac:dyDescent="0.25">
      <c r="D2287" s="114"/>
      <c r="E2287" s="2"/>
    </row>
    <row r="2288" spans="4:5" x14ac:dyDescent="0.25">
      <c r="D2288" s="114"/>
      <c r="E2288" s="2"/>
    </row>
    <row r="2289" spans="4:5" x14ac:dyDescent="0.25">
      <c r="D2289" s="114"/>
      <c r="E2289" s="2"/>
    </row>
    <row r="2290" spans="4:5" x14ac:dyDescent="0.25">
      <c r="D2290" s="114"/>
      <c r="E2290" s="2"/>
    </row>
    <row r="2291" spans="4:5" x14ac:dyDescent="0.25">
      <c r="D2291" s="114"/>
      <c r="E2291" s="2"/>
    </row>
    <row r="2292" spans="4:5" x14ac:dyDescent="0.25">
      <c r="D2292" s="114"/>
      <c r="E2292" s="2"/>
    </row>
    <row r="2293" spans="4:5" x14ac:dyDescent="0.25">
      <c r="D2293" s="114"/>
      <c r="E2293" s="2"/>
    </row>
    <row r="2294" spans="4:5" x14ac:dyDescent="0.25">
      <c r="D2294" s="114"/>
      <c r="E2294" s="2"/>
    </row>
    <row r="2295" spans="4:5" x14ac:dyDescent="0.25">
      <c r="D2295" s="114"/>
      <c r="E2295" s="2"/>
    </row>
    <row r="2296" spans="4:5" x14ac:dyDescent="0.25">
      <c r="D2296" s="114"/>
      <c r="E2296" s="2"/>
    </row>
    <row r="2297" spans="4:5" x14ac:dyDescent="0.25">
      <c r="D2297" s="114"/>
      <c r="E2297" s="2"/>
    </row>
    <row r="2298" spans="4:5" x14ac:dyDescent="0.25">
      <c r="D2298" s="114"/>
      <c r="E2298" s="2"/>
    </row>
    <row r="2299" spans="4:5" x14ac:dyDescent="0.25">
      <c r="D2299" s="114"/>
      <c r="E2299" s="2"/>
    </row>
    <row r="2300" spans="4:5" x14ac:dyDescent="0.25">
      <c r="D2300" s="114"/>
      <c r="E2300" s="2"/>
    </row>
    <row r="2301" spans="4:5" x14ac:dyDescent="0.25">
      <c r="D2301" s="114"/>
      <c r="E2301" s="2"/>
    </row>
    <row r="2302" spans="4:5" x14ac:dyDescent="0.25">
      <c r="D2302" s="114"/>
      <c r="E2302" s="2"/>
    </row>
    <row r="2303" spans="4:5" x14ac:dyDescent="0.25">
      <c r="D2303" s="114"/>
      <c r="E2303" s="2"/>
    </row>
    <row r="2304" spans="4:5" x14ac:dyDescent="0.25">
      <c r="D2304" s="114"/>
      <c r="E2304" s="2"/>
    </row>
    <row r="2305" spans="4:5" x14ac:dyDescent="0.25">
      <c r="D2305" s="114"/>
      <c r="E2305" s="2"/>
    </row>
    <row r="2306" spans="4:5" x14ac:dyDescent="0.25">
      <c r="D2306" s="114"/>
      <c r="E2306" s="2"/>
    </row>
    <row r="2307" spans="4:5" x14ac:dyDescent="0.25">
      <c r="D2307" s="114"/>
      <c r="E2307" s="2"/>
    </row>
    <row r="2308" spans="4:5" x14ac:dyDescent="0.25">
      <c r="D2308" s="114"/>
      <c r="E2308" s="2"/>
    </row>
    <row r="2309" spans="4:5" x14ac:dyDescent="0.25">
      <c r="D2309" s="114"/>
      <c r="E2309" s="2"/>
    </row>
    <row r="2310" spans="4:5" x14ac:dyDescent="0.25">
      <c r="D2310" s="114"/>
      <c r="E2310" s="2"/>
    </row>
    <row r="2311" spans="4:5" x14ac:dyDescent="0.25">
      <c r="D2311" s="114"/>
      <c r="E2311" s="2"/>
    </row>
    <row r="2312" spans="4:5" x14ac:dyDescent="0.25">
      <c r="D2312" s="114"/>
      <c r="E2312" s="2"/>
    </row>
    <row r="2313" spans="4:5" x14ac:dyDescent="0.25">
      <c r="D2313" s="114"/>
      <c r="E2313" s="2"/>
    </row>
    <row r="2314" spans="4:5" x14ac:dyDescent="0.25">
      <c r="D2314" s="114"/>
      <c r="E2314" s="2"/>
    </row>
    <row r="2315" spans="4:5" x14ac:dyDescent="0.25">
      <c r="D2315" s="114"/>
      <c r="E2315" s="2"/>
    </row>
    <row r="2316" spans="4:5" x14ac:dyDescent="0.25">
      <c r="D2316" s="114"/>
      <c r="E2316" s="2"/>
    </row>
    <row r="2317" spans="4:5" x14ac:dyDescent="0.25">
      <c r="D2317" s="114"/>
      <c r="E2317" s="2"/>
    </row>
    <row r="2318" spans="4:5" x14ac:dyDescent="0.25">
      <c r="D2318" s="114"/>
      <c r="E2318" s="2"/>
    </row>
    <row r="2319" spans="4:5" x14ac:dyDescent="0.25">
      <c r="D2319" s="114"/>
      <c r="E2319" s="2"/>
    </row>
    <row r="2320" spans="4:5" x14ac:dyDescent="0.25">
      <c r="D2320" s="114"/>
      <c r="E2320" s="2"/>
    </row>
    <row r="2321" spans="4:5" x14ac:dyDescent="0.25">
      <c r="D2321" s="114"/>
      <c r="E2321" s="2"/>
    </row>
    <row r="2322" spans="4:5" x14ac:dyDescent="0.25">
      <c r="D2322" s="114"/>
      <c r="E2322" s="2"/>
    </row>
    <row r="2323" spans="4:5" x14ac:dyDescent="0.25">
      <c r="D2323" s="114"/>
      <c r="E2323" s="2"/>
    </row>
    <row r="2324" spans="4:5" x14ac:dyDescent="0.25">
      <c r="D2324" s="114"/>
      <c r="E2324" s="2"/>
    </row>
    <row r="2325" spans="4:5" x14ac:dyDescent="0.25">
      <c r="D2325" s="114"/>
      <c r="E2325" s="2"/>
    </row>
    <row r="2326" spans="4:5" x14ac:dyDescent="0.25">
      <c r="D2326" s="114"/>
      <c r="E2326" s="2"/>
    </row>
    <row r="2327" spans="4:5" x14ac:dyDescent="0.25">
      <c r="D2327" s="114"/>
      <c r="E2327" s="2"/>
    </row>
    <row r="2328" spans="4:5" x14ac:dyDescent="0.25">
      <c r="D2328" s="114"/>
      <c r="E2328" s="2"/>
    </row>
    <row r="2329" spans="4:5" x14ac:dyDescent="0.25">
      <c r="D2329" s="114"/>
      <c r="E2329" s="2"/>
    </row>
    <row r="2330" spans="4:5" x14ac:dyDescent="0.25">
      <c r="D2330" s="114"/>
      <c r="E2330" s="2"/>
    </row>
    <row r="2331" spans="4:5" x14ac:dyDescent="0.25">
      <c r="D2331" s="114"/>
      <c r="E2331" s="2"/>
    </row>
    <row r="2332" spans="4:5" x14ac:dyDescent="0.25">
      <c r="D2332" s="114"/>
      <c r="E2332" s="2"/>
    </row>
    <row r="2333" spans="4:5" x14ac:dyDescent="0.25">
      <c r="D2333" s="114"/>
      <c r="E2333" s="2"/>
    </row>
    <row r="2334" spans="4:5" x14ac:dyDescent="0.25">
      <c r="D2334" s="114"/>
      <c r="E2334" s="2"/>
    </row>
    <row r="2335" spans="4:5" x14ac:dyDescent="0.25">
      <c r="D2335" s="114"/>
      <c r="E2335" s="2"/>
    </row>
    <row r="2336" spans="4:5" x14ac:dyDescent="0.25">
      <c r="D2336" s="114"/>
      <c r="E2336" s="2"/>
    </row>
    <row r="2337" spans="4:5" x14ac:dyDescent="0.25">
      <c r="D2337" s="114"/>
      <c r="E2337" s="2"/>
    </row>
    <row r="2338" spans="4:5" x14ac:dyDescent="0.25">
      <c r="D2338" s="114"/>
      <c r="E2338" s="2"/>
    </row>
    <row r="2339" spans="4:5" x14ac:dyDescent="0.25">
      <c r="D2339" s="114"/>
      <c r="E2339" s="2"/>
    </row>
    <row r="2340" spans="4:5" x14ac:dyDescent="0.25">
      <c r="D2340" s="114"/>
      <c r="E2340" s="2"/>
    </row>
    <row r="2341" spans="4:5" x14ac:dyDescent="0.25">
      <c r="D2341" s="114"/>
      <c r="E2341" s="2"/>
    </row>
    <row r="2342" spans="4:5" x14ac:dyDescent="0.25">
      <c r="D2342" s="114"/>
      <c r="E2342" s="2"/>
    </row>
    <row r="2343" spans="4:5" x14ac:dyDescent="0.25">
      <c r="D2343" s="114"/>
      <c r="E2343" s="2"/>
    </row>
    <row r="2344" spans="4:5" x14ac:dyDescent="0.25">
      <c r="D2344" s="114"/>
      <c r="E2344" s="2"/>
    </row>
    <row r="2345" spans="4:5" x14ac:dyDescent="0.25">
      <c r="D2345" s="114"/>
      <c r="E2345" s="2"/>
    </row>
    <row r="2346" spans="4:5" x14ac:dyDescent="0.25">
      <c r="D2346" s="114"/>
      <c r="E2346" s="2"/>
    </row>
    <row r="2347" spans="4:5" x14ac:dyDescent="0.25">
      <c r="D2347" s="114"/>
      <c r="E2347" s="2"/>
    </row>
    <row r="2348" spans="4:5" x14ac:dyDescent="0.25">
      <c r="D2348" s="114"/>
      <c r="E2348" s="2"/>
    </row>
    <row r="2349" spans="4:5" x14ac:dyDescent="0.25">
      <c r="D2349" s="114"/>
      <c r="E2349" s="2"/>
    </row>
    <row r="2350" spans="4:5" x14ac:dyDescent="0.25">
      <c r="D2350" s="114"/>
      <c r="E2350" s="2"/>
    </row>
    <row r="2351" spans="4:5" x14ac:dyDescent="0.25">
      <c r="D2351" s="114"/>
      <c r="E2351" s="2"/>
    </row>
    <row r="2352" spans="4:5" x14ac:dyDescent="0.25">
      <c r="D2352" s="114"/>
      <c r="E2352" s="2"/>
    </row>
    <row r="2353" spans="4:5" x14ac:dyDescent="0.25">
      <c r="D2353" s="114"/>
      <c r="E2353" s="2"/>
    </row>
    <row r="2354" spans="4:5" x14ac:dyDescent="0.25">
      <c r="D2354" s="114"/>
      <c r="E2354" s="2"/>
    </row>
    <row r="2355" spans="4:5" x14ac:dyDescent="0.25">
      <c r="D2355" s="114"/>
      <c r="E2355" s="2"/>
    </row>
    <row r="2356" spans="4:5" x14ac:dyDescent="0.25">
      <c r="D2356" s="114"/>
      <c r="E2356" s="2"/>
    </row>
    <row r="2357" spans="4:5" x14ac:dyDescent="0.25">
      <c r="D2357" s="114"/>
      <c r="E2357" s="2"/>
    </row>
    <row r="2358" spans="4:5" x14ac:dyDescent="0.25">
      <c r="D2358" s="114"/>
      <c r="E2358" s="2"/>
    </row>
    <row r="2359" spans="4:5" x14ac:dyDescent="0.25">
      <c r="D2359" s="114"/>
      <c r="E2359" s="2"/>
    </row>
    <row r="2360" spans="4:5" x14ac:dyDescent="0.25">
      <c r="D2360" s="114"/>
      <c r="E2360" s="2"/>
    </row>
    <row r="2361" spans="4:5" x14ac:dyDescent="0.25">
      <c r="D2361" s="114"/>
      <c r="E2361" s="2"/>
    </row>
    <row r="2362" spans="4:5" x14ac:dyDescent="0.25">
      <c r="D2362" s="114"/>
      <c r="E2362" s="2"/>
    </row>
    <row r="2363" spans="4:5" x14ac:dyDescent="0.25">
      <c r="D2363" s="114"/>
      <c r="E2363" s="2"/>
    </row>
    <row r="2364" spans="4:5" x14ac:dyDescent="0.25">
      <c r="D2364" s="114"/>
      <c r="E2364" s="2"/>
    </row>
    <row r="2365" spans="4:5" x14ac:dyDescent="0.25">
      <c r="D2365" s="114"/>
      <c r="E2365" s="2"/>
    </row>
    <row r="2366" spans="4:5" x14ac:dyDescent="0.25">
      <c r="D2366" s="114"/>
      <c r="E2366" s="2"/>
    </row>
    <row r="2367" spans="4:5" x14ac:dyDescent="0.25">
      <c r="D2367" s="114"/>
      <c r="E2367" s="2"/>
    </row>
    <row r="2368" spans="4:5" x14ac:dyDescent="0.25">
      <c r="D2368" s="114"/>
      <c r="E2368" s="2"/>
    </row>
    <row r="2369" spans="4:5" x14ac:dyDescent="0.25">
      <c r="D2369" s="114"/>
      <c r="E2369" s="2"/>
    </row>
    <row r="2370" spans="4:5" x14ac:dyDescent="0.25">
      <c r="D2370" s="114"/>
      <c r="E2370" s="2"/>
    </row>
    <row r="2371" spans="4:5" x14ac:dyDescent="0.25">
      <c r="D2371" s="114"/>
      <c r="E2371" s="2"/>
    </row>
    <row r="2372" spans="4:5" x14ac:dyDescent="0.25">
      <c r="D2372" s="114"/>
      <c r="E2372" s="2"/>
    </row>
    <row r="2373" spans="4:5" x14ac:dyDescent="0.25">
      <c r="D2373" s="114"/>
      <c r="E2373" s="2"/>
    </row>
    <row r="2374" spans="4:5" x14ac:dyDescent="0.25">
      <c r="D2374" s="114"/>
      <c r="E2374" s="2"/>
    </row>
    <row r="2375" spans="4:5" x14ac:dyDescent="0.25">
      <c r="D2375" s="114"/>
      <c r="E2375" s="2"/>
    </row>
    <row r="2376" spans="4:5" x14ac:dyDescent="0.25">
      <c r="D2376" s="114"/>
      <c r="E2376" s="2"/>
    </row>
    <row r="2377" spans="4:5" x14ac:dyDescent="0.25">
      <c r="D2377" s="114"/>
      <c r="E2377" s="2"/>
    </row>
    <row r="2378" spans="4:5" x14ac:dyDescent="0.25">
      <c r="D2378" s="114"/>
      <c r="E2378" s="2"/>
    </row>
    <row r="2379" spans="4:5" x14ac:dyDescent="0.25">
      <c r="D2379" s="114"/>
      <c r="E2379" s="2"/>
    </row>
    <row r="2380" spans="4:5" x14ac:dyDescent="0.25">
      <c r="D2380" s="114"/>
      <c r="E2380" s="2"/>
    </row>
    <row r="2381" spans="4:5" x14ac:dyDescent="0.25">
      <c r="D2381" s="114"/>
      <c r="E2381" s="2"/>
    </row>
    <row r="2382" spans="4:5" x14ac:dyDescent="0.25">
      <c r="D2382" s="114"/>
      <c r="E2382" s="2"/>
    </row>
    <row r="2383" spans="4:5" x14ac:dyDescent="0.25">
      <c r="D2383" s="114"/>
      <c r="E2383" s="2"/>
    </row>
    <row r="2384" spans="4:5" x14ac:dyDescent="0.25">
      <c r="D2384" s="114"/>
      <c r="E2384" s="2"/>
    </row>
    <row r="2385" spans="4:5" x14ac:dyDescent="0.25">
      <c r="D2385" s="114"/>
      <c r="E2385" s="2"/>
    </row>
    <row r="2386" spans="4:5" x14ac:dyDescent="0.25">
      <c r="D2386" s="114"/>
      <c r="E2386" s="2"/>
    </row>
    <row r="2387" spans="4:5" x14ac:dyDescent="0.25">
      <c r="D2387" s="114"/>
      <c r="E2387" s="2"/>
    </row>
    <row r="2388" spans="4:5" x14ac:dyDescent="0.25">
      <c r="D2388" s="114"/>
      <c r="E2388" s="2"/>
    </row>
    <row r="2389" spans="4:5" x14ac:dyDescent="0.25">
      <c r="D2389" s="114"/>
      <c r="E2389" s="2"/>
    </row>
    <row r="2390" spans="4:5" x14ac:dyDescent="0.25">
      <c r="D2390" s="114"/>
      <c r="E2390" s="2"/>
    </row>
    <row r="2391" spans="4:5" x14ac:dyDescent="0.25">
      <c r="D2391" s="114"/>
      <c r="E2391" s="2"/>
    </row>
    <row r="2392" spans="4:5" x14ac:dyDescent="0.25">
      <c r="D2392" s="114"/>
      <c r="E2392" s="2"/>
    </row>
    <row r="2393" spans="4:5" x14ac:dyDescent="0.25">
      <c r="D2393" s="114"/>
      <c r="E2393" s="2"/>
    </row>
    <row r="2394" spans="4:5" x14ac:dyDescent="0.25">
      <c r="D2394" s="114"/>
      <c r="E2394" s="2"/>
    </row>
    <row r="2395" spans="4:5" x14ac:dyDescent="0.25">
      <c r="D2395" s="114"/>
      <c r="E2395" s="2"/>
    </row>
    <row r="2396" spans="4:5" x14ac:dyDescent="0.25">
      <c r="D2396" s="114"/>
      <c r="E2396" s="2"/>
    </row>
    <row r="2397" spans="4:5" x14ac:dyDescent="0.25">
      <c r="D2397" s="114"/>
      <c r="E2397" s="2"/>
    </row>
    <row r="2398" spans="4:5" x14ac:dyDescent="0.25">
      <c r="D2398" s="114"/>
      <c r="E2398" s="2"/>
    </row>
    <row r="2399" spans="4:5" x14ac:dyDescent="0.25">
      <c r="D2399" s="114"/>
      <c r="E2399" s="2"/>
    </row>
    <row r="2400" spans="4:5" x14ac:dyDescent="0.25">
      <c r="D2400" s="114"/>
      <c r="E2400" s="2"/>
    </row>
    <row r="2401" spans="4:5" x14ac:dyDescent="0.25">
      <c r="D2401" s="114"/>
      <c r="E2401" s="2"/>
    </row>
    <row r="2402" spans="4:5" x14ac:dyDescent="0.25">
      <c r="D2402" s="114"/>
      <c r="E2402" s="2"/>
    </row>
    <row r="2403" spans="4:5" x14ac:dyDescent="0.25">
      <c r="D2403" s="114"/>
      <c r="E2403" s="2"/>
    </row>
    <row r="2404" spans="4:5" x14ac:dyDescent="0.25">
      <c r="D2404" s="114"/>
      <c r="E2404" s="2"/>
    </row>
    <row r="2405" spans="4:5" x14ac:dyDescent="0.25">
      <c r="D2405" s="114"/>
      <c r="E2405" s="2"/>
    </row>
    <row r="2406" spans="4:5" x14ac:dyDescent="0.25">
      <c r="D2406" s="114"/>
      <c r="E2406" s="2"/>
    </row>
    <row r="2407" spans="4:5" x14ac:dyDescent="0.25">
      <c r="D2407" s="114"/>
      <c r="E2407" s="2"/>
    </row>
    <row r="2408" spans="4:5" x14ac:dyDescent="0.25">
      <c r="D2408" s="114"/>
      <c r="E2408" s="2"/>
    </row>
    <row r="2409" spans="4:5" x14ac:dyDescent="0.25">
      <c r="D2409" s="114"/>
      <c r="E2409" s="2"/>
    </row>
    <row r="2410" spans="4:5" x14ac:dyDescent="0.25">
      <c r="D2410" s="114"/>
      <c r="E2410" s="2"/>
    </row>
    <row r="2411" spans="4:5" x14ac:dyDescent="0.25">
      <c r="D2411" s="114"/>
      <c r="E2411" s="2"/>
    </row>
    <row r="2412" spans="4:5" x14ac:dyDescent="0.25">
      <c r="D2412" s="114"/>
      <c r="E2412" s="2"/>
    </row>
    <row r="2413" spans="4:5" x14ac:dyDescent="0.25">
      <c r="D2413" s="114"/>
      <c r="E2413" s="2"/>
    </row>
    <row r="2414" spans="4:5" x14ac:dyDescent="0.25">
      <c r="D2414" s="114"/>
      <c r="E2414" s="2"/>
    </row>
    <row r="2415" spans="4:5" x14ac:dyDescent="0.25">
      <c r="D2415" s="114"/>
      <c r="E2415" s="2"/>
    </row>
    <row r="2416" spans="4:5" x14ac:dyDescent="0.25">
      <c r="D2416" s="114"/>
      <c r="E2416" s="2"/>
    </row>
    <row r="2417" spans="4:5" x14ac:dyDescent="0.25">
      <c r="D2417" s="114"/>
      <c r="E2417" s="2"/>
    </row>
    <row r="2418" spans="4:5" x14ac:dyDescent="0.25">
      <c r="D2418" s="114"/>
      <c r="E2418" s="2"/>
    </row>
    <row r="2419" spans="4:5" x14ac:dyDescent="0.25">
      <c r="D2419" s="114"/>
      <c r="E2419" s="2"/>
    </row>
    <row r="2420" spans="4:5" x14ac:dyDescent="0.25">
      <c r="D2420" s="114"/>
      <c r="E2420" s="2"/>
    </row>
    <row r="2421" spans="4:5" x14ac:dyDescent="0.25">
      <c r="D2421" s="114"/>
      <c r="E2421" s="2"/>
    </row>
    <row r="2422" spans="4:5" x14ac:dyDescent="0.25">
      <c r="D2422" s="114"/>
      <c r="E2422" s="2"/>
    </row>
    <row r="2423" spans="4:5" x14ac:dyDescent="0.25">
      <c r="D2423" s="114"/>
      <c r="E2423" s="2"/>
    </row>
    <row r="2424" spans="4:5" x14ac:dyDescent="0.25">
      <c r="D2424" s="114"/>
      <c r="E2424" s="2"/>
    </row>
    <row r="2425" spans="4:5" x14ac:dyDescent="0.25">
      <c r="D2425" s="114"/>
      <c r="E2425" s="2"/>
    </row>
    <row r="2426" spans="4:5" x14ac:dyDescent="0.25">
      <c r="D2426" s="114"/>
      <c r="E2426" s="2"/>
    </row>
    <row r="2427" spans="4:5" x14ac:dyDescent="0.25">
      <c r="D2427" s="114"/>
      <c r="E2427" s="2"/>
    </row>
    <row r="2428" spans="4:5" x14ac:dyDescent="0.25">
      <c r="D2428" s="114"/>
      <c r="E2428" s="2"/>
    </row>
    <row r="2429" spans="4:5" x14ac:dyDescent="0.25">
      <c r="D2429" s="114"/>
      <c r="E2429" s="2"/>
    </row>
    <row r="2430" spans="4:5" x14ac:dyDescent="0.25">
      <c r="D2430" s="114"/>
      <c r="E2430" s="2"/>
    </row>
    <row r="2431" spans="4:5" x14ac:dyDescent="0.25">
      <c r="D2431" s="114"/>
      <c r="E2431" s="2"/>
    </row>
    <row r="2432" spans="4:5" x14ac:dyDescent="0.25">
      <c r="D2432" s="114"/>
      <c r="E2432" s="2"/>
    </row>
    <row r="2433" spans="4:5" x14ac:dyDescent="0.25">
      <c r="D2433" s="114"/>
      <c r="E2433" s="2"/>
    </row>
    <row r="2434" spans="4:5" x14ac:dyDescent="0.25">
      <c r="D2434" s="114"/>
      <c r="E2434" s="2"/>
    </row>
    <row r="2435" spans="4:5" x14ac:dyDescent="0.25">
      <c r="D2435" s="114"/>
      <c r="E2435" s="2"/>
    </row>
    <row r="2436" spans="4:5" x14ac:dyDescent="0.25">
      <c r="D2436" s="114"/>
      <c r="E2436" s="2"/>
    </row>
    <row r="2437" spans="4:5" x14ac:dyDescent="0.25">
      <c r="D2437" s="114"/>
      <c r="E2437" s="2"/>
    </row>
    <row r="2438" spans="4:5" x14ac:dyDescent="0.25">
      <c r="D2438" s="114"/>
      <c r="E2438" s="2"/>
    </row>
    <row r="2439" spans="4:5" x14ac:dyDescent="0.25">
      <c r="D2439" s="114"/>
      <c r="E2439" s="2"/>
    </row>
    <row r="2440" spans="4:5" x14ac:dyDescent="0.25">
      <c r="D2440" s="114"/>
      <c r="E2440" s="2"/>
    </row>
    <row r="2441" spans="4:5" x14ac:dyDescent="0.25">
      <c r="D2441" s="114"/>
      <c r="E2441" s="2"/>
    </row>
    <row r="2442" spans="4:5" x14ac:dyDescent="0.25">
      <c r="D2442" s="114"/>
      <c r="E2442" s="2"/>
    </row>
    <row r="2443" spans="4:5" x14ac:dyDescent="0.25">
      <c r="D2443" s="114"/>
      <c r="E2443" s="2"/>
    </row>
    <row r="2444" spans="4:5" x14ac:dyDescent="0.25">
      <c r="D2444" s="114"/>
      <c r="E2444" s="2"/>
    </row>
    <row r="2445" spans="4:5" x14ac:dyDescent="0.25">
      <c r="D2445" s="114"/>
      <c r="E2445" s="2"/>
    </row>
    <row r="2446" spans="4:5" x14ac:dyDescent="0.25">
      <c r="D2446" s="114"/>
      <c r="E2446" s="2"/>
    </row>
    <row r="2447" spans="4:5" x14ac:dyDescent="0.25">
      <c r="D2447" s="114"/>
      <c r="E2447" s="2"/>
    </row>
    <row r="2448" spans="4:5" x14ac:dyDescent="0.25">
      <c r="D2448" s="114"/>
      <c r="E2448" s="2"/>
    </row>
    <row r="2449" spans="4:5" x14ac:dyDescent="0.25">
      <c r="D2449" s="114"/>
      <c r="E2449" s="2"/>
    </row>
    <row r="2450" spans="4:5" x14ac:dyDescent="0.25">
      <c r="D2450" s="114"/>
      <c r="E2450" s="2"/>
    </row>
    <row r="2451" spans="4:5" x14ac:dyDescent="0.25">
      <c r="D2451" s="114"/>
      <c r="E2451" s="2"/>
    </row>
    <row r="2452" spans="4:5" x14ac:dyDescent="0.25">
      <c r="D2452" s="114"/>
      <c r="E2452" s="2"/>
    </row>
    <row r="2453" spans="4:5" x14ac:dyDescent="0.25">
      <c r="D2453" s="114"/>
      <c r="E2453" s="2"/>
    </row>
    <row r="2454" spans="4:5" x14ac:dyDescent="0.25">
      <c r="D2454" s="114"/>
      <c r="E2454" s="2"/>
    </row>
    <row r="2455" spans="4:5" x14ac:dyDescent="0.25">
      <c r="D2455" s="114"/>
      <c r="E2455" s="2"/>
    </row>
    <row r="2456" spans="4:5" x14ac:dyDescent="0.25">
      <c r="D2456" s="114"/>
      <c r="E2456" s="2"/>
    </row>
    <row r="2457" spans="4:5" x14ac:dyDescent="0.25">
      <c r="D2457" s="114"/>
      <c r="E2457" s="2"/>
    </row>
    <row r="2458" spans="4:5" x14ac:dyDescent="0.25">
      <c r="D2458" s="114"/>
      <c r="E2458" s="2"/>
    </row>
    <row r="2459" spans="4:5" x14ac:dyDescent="0.25">
      <c r="D2459" s="114"/>
      <c r="E2459" s="2"/>
    </row>
    <row r="2460" spans="4:5" x14ac:dyDescent="0.25">
      <c r="D2460" s="114"/>
      <c r="E2460" s="2"/>
    </row>
    <row r="2461" spans="4:5" x14ac:dyDescent="0.25">
      <c r="D2461" s="114"/>
      <c r="E2461" s="2"/>
    </row>
    <row r="2462" spans="4:5" x14ac:dyDescent="0.25">
      <c r="D2462" s="114"/>
      <c r="E2462" s="2"/>
    </row>
    <row r="2463" spans="4:5" x14ac:dyDescent="0.25">
      <c r="D2463" s="114"/>
      <c r="E2463" s="2"/>
    </row>
    <row r="2464" spans="4:5" x14ac:dyDescent="0.25">
      <c r="D2464" s="114"/>
      <c r="E2464" s="2"/>
    </row>
    <row r="2465" spans="4:5" x14ac:dyDescent="0.25">
      <c r="D2465" s="114"/>
      <c r="E2465" s="2"/>
    </row>
    <row r="2466" spans="4:5" x14ac:dyDescent="0.25">
      <c r="D2466" s="114"/>
      <c r="E2466" s="2"/>
    </row>
    <row r="2467" spans="4:5" x14ac:dyDescent="0.25">
      <c r="D2467" s="114"/>
      <c r="E2467" s="2"/>
    </row>
    <row r="2468" spans="4:5" x14ac:dyDescent="0.25">
      <c r="D2468" s="114"/>
      <c r="E2468" s="2"/>
    </row>
    <row r="2469" spans="4:5" x14ac:dyDescent="0.25">
      <c r="D2469" s="114"/>
      <c r="E2469" s="2"/>
    </row>
    <row r="2470" spans="4:5" x14ac:dyDescent="0.25">
      <c r="D2470" s="114"/>
      <c r="E2470" s="2"/>
    </row>
    <row r="2471" spans="4:5" x14ac:dyDescent="0.25">
      <c r="D2471" s="114"/>
      <c r="E2471" s="2"/>
    </row>
    <row r="2472" spans="4:5" x14ac:dyDescent="0.25">
      <c r="D2472" s="114"/>
      <c r="E2472" s="2"/>
    </row>
    <row r="2473" spans="4:5" x14ac:dyDescent="0.25">
      <c r="D2473" s="114"/>
      <c r="E2473" s="2"/>
    </row>
    <row r="2474" spans="4:5" x14ac:dyDescent="0.25">
      <c r="D2474" s="114"/>
      <c r="E2474" s="2"/>
    </row>
    <row r="2475" spans="4:5" x14ac:dyDescent="0.25">
      <c r="D2475" s="114"/>
      <c r="E2475" s="2"/>
    </row>
    <row r="2476" spans="4:5" x14ac:dyDescent="0.25">
      <c r="D2476" s="114"/>
      <c r="E2476" s="2"/>
    </row>
    <row r="2477" spans="4:5" x14ac:dyDescent="0.25">
      <c r="D2477" s="114"/>
      <c r="E2477" s="2"/>
    </row>
    <row r="2478" spans="4:5" x14ac:dyDescent="0.25">
      <c r="D2478" s="114"/>
      <c r="E2478" s="2"/>
    </row>
    <row r="2479" spans="4:5" x14ac:dyDescent="0.25">
      <c r="D2479" s="114"/>
      <c r="E2479" s="2"/>
    </row>
    <row r="2480" spans="4:5" x14ac:dyDescent="0.25">
      <c r="D2480" s="114"/>
      <c r="E2480" s="2"/>
    </row>
    <row r="2481" spans="4:5" x14ac:dyDescent="0.25">
      <c r="D2481" s="114"/>
      <c r="E2481" s="2"/>
    </row>
    <row r="2482" spans="4:5" x14ac:dyDescent="0.25">
      <c r="D2482" s="114"/>
      <c r="E2482" s="2"/>
    </row>
    <row r="2483" spans="4:5" x14ac:dyDescent="0.25">
      <c r="D2483" s="114"/>
      <c r="E2483" s="2"/>
    </row>
    <row r="2484" spans="4:5" x14ac:dyDescent="0.25">
      <c r="D2484" s="114"/>
      <c r="E2484" s="2"/>
    </row>
    <row r="2485" spans="4:5" x14ac:dyDescent="0.25">
      <c r="D2485" s="114"/>
      <c r="E2485" s="2"/>
    </row>
    <row r="2486" spans="4:5" x14ac:dyDescent="0.25">
      <c r="D2486" s="114"/>
      <c r="E2486" s="2"/>
    </row>
    <row r="2487" spans="4:5" x14ac:dyDescent="0.25">
      <c r="D2487" s="114"/>
      <c r="E2487" s="2"/>
    </row>
    <row r="2488" spans="4:5" x14ac:dyDescent="0.25">
      <c r="D2488" s="114"/>
      <c r="E2488" s="2"/>
    </row>
    <row r="2489" spans="4:5" x14ac:dyDescent="0.25">
      <c r="D2489" s="114"/>
      <c r="E2489" s="2"/>
    </row>
    <row r="2490" spans="4:5" x14ac:dyDescent="0.25">
      <c r="D2490" s="114"/>
      <c r="E2490" s="2"/>
    </row>
    <row r="2491" spans="4:5" x14ac:dyDescent="0.25">
      <c r="D2491" s="114"/>
      <c r="E2491" s="2"/>
    </row>
    <row r="2492" spans="4:5" x14ac:dyDescent="0.25">
      <c r="D2492" s="114"/>
      <c r="E2492" s="2"/>
    </row>
    <row r="2493" spans="4:5" x14ac:dyDescent="0.25">
      <c r="D2493" s="114"/>
      <c r="E2493" s="2"/>
    </row>
    <row r="2494" spans="4:5" x14ac:dyDescent="0.25">
      <c r="D2494" s="114"/>
      <c r="E2494" s="2"/>
    </row>
    <row r="2495" spans="4:5" x14ac:dyDescent="0.25">
      <c r="D2495" s="114"/>
      <c r="E2495" s="2"/>
    </row>
    <row r="2496" spans="4:5" x14ac:dyDescent="0.25">
      <c r="D2496" s="114"/>
      <c r="E2496" s="2"/>
    </row>
    <row r="2497" spans="4:5" x14ac:dyDescent="0.25">
      <c r="D2497" s="114"/>
      <c r="E2497" s="2"/>
    </row>
    <row r="2498" spans="4:5" x14ac:dyDescent="0.25">
      <c r="D2498" s="114"/>
      <c r="E2498" s="2"/>
    </row>
    <row r="2499" spans="4:5" x14ac:dyDescent="0.25">
      <c r="D2499" s="114"/>
      <c r="E2499" s="2"/>
    </row>
    <row r="2500" spans="4:5" x14ac:dyDescent="0.25">
      <c r="D2500" s="114"/>
      <c r="E2500" s="2"/>
    </row>
    <row r="2501" spans="4:5" x14ac:dyDescent="0.25">
      <c r="D2501" s="114"/>
      <c r="E2501" s="2"/>
    </row>
    <row r="2502" spans="4:5" x14ac:dyDescent="0.25">
      <c r="D2502" s="114"/>
      <c r="E2502" s="2"/>
    </row>
    <row r="2503" spans="4:5" x14ac:dyDescent="0.25">
      <c r="D2503" s="114"/>
      <c r="E2503" s="2"/>
    </row>
    <row r="2504" spans="4:5" x14ac:dyDescent="0.25">
      <c r="D2504" s="114"/>
      <c r="E2504" s="2"/>
    </row>
    <row r="2505" spans="4:5" x14ac:dyDescent="0.25">
      <c r="D2505" s="114"/>
      <c r="E2505" s="2"/>
    </row>
    <row r="2506" spans="4:5" x14ac:dyDescent="0.25">
      <c r="D2506" s="114"/>
      <c r="E2506" s="2"/>
    </row>
    <row r="2507" spans="4:5" x14ac:dyDescent="0.25">
      <c r="D2507" s="114"/>
      <c r="E2507" s="2"/>
    </row>
    <row r="2508" spans="4:5" x14ac:dyDescent="0.25">
      <c r="D2508" s="114"/>
      <c r="E2508" s="2"/>
    </row>
    <row r="2509" spans="4:5" x14ac:dyDescent="0.25">
      <c r="D2509" s="114"/>
      <c r="E2509" s="2"/>
    </row>
    <row r="2510" spans="4:5" x14ac:dyDescent="0.25">
      <c r="D2510" s="114"/>
      <c r="E2510" s="2"/>
    </row>
    <row r="2511" spans="4:5" x14ac:dyDescent="0.25">
      <c r="D2511" s="114"/>
      <c r="E2511" s="2"/>
    </row>
    <row r="2512" spans="4:5" x14ac:dyDescent="0.25">
      <c r="D2512" s="114"/>
      <c r="E2512" s="2"/>
    </row>
    <row r="2513" spans="4:5" x14ac:dyDescent="0.25">
      <c r="D2513" s="114"/>
      <c r="E2513" s="2"/>
    </row>
    <row r="2514" spans="4:5" x14ac:dyDescent="0.25">
      <c r="D2514" s="114"/>
      <c r="E2514" s="2"/>
    </row>
    <row r="2515" spans="4:5" x14ac:dyDescent="0.25">
      <c r="D2515" s="114"/>
      <c r="E2515" s="2"/>
    </row>
    <row r="2516" spans="4:5" x14ac:dyDescent="0.25">
      <c r="D2516" s="114"/>
      <c r="E2516" s="2"/>
    </row>
    <row r="2517" spans="4:5" x14ac:dyDescent="0.25">
      <c r="D2517" s="114"/>
      <c r="E2517" s="2"/>
    </row>
    <row r="2518" spans="4:5" x14ac:dyDescent="0.25">
      <c r="D2518" s="114"/>
      <c r="E2518" s="2"/>
    </row>
    <row r="2519" spans="4:5" x14ac:dyDescent="0.25">
      <c r="D2519" s="114"/>
      <c r="E2519" s="2"/>
    </row>
    <row r="2520" spans="4:5" x14ac:dyDescent="0.25">
      <c r="D2520" s="114"/>
      <c r="E2520" s="2"/>
    </row>
    <row r="2521" spans="4:5" x14ac:dyDescent="0.25">
      <c r="D2521" s="114"/>
      <c r="E2521" s="2"/>
    </row>
    <row r="2522" spans="4:5" x14ac:dyDescent="0.25">
      <c r="D2522" s="114"/>
      <c r="E2522" s="2"/>
    </row>
    <row r="2523" spans="4:5" x14ac:dyDescent="0.25">
      <c r="D2523" s="114"/>
      <c r="E2523" s="2"/>
    </row>
    <row r="2524" spans="4:5" x14ac:dyDescent="0.25">
      <c r="D2524" s="114"/>
      <c r="E2524" s="2"/>
    </row>
    <row r="2525" spans="4:5" x14ac:dyDescent="0.25">
      <c r="D2525" s="114"/>
      <c r="E2525" s="2"/>
    </row>
    <row r="2526" spans="4:5" x14ac:dyDescent="0.25">
      <c r="D2526" s="114"/>
      <c r="E2526" s="2"/>
    </row>
    <row r="2527" spans="4:5" x14ac:dyDescent="0.25">
      <c r="D2527" s="114"/>
      <c r="E2527" s="2"/>
    </row>
    <row r="2528" spans="4:5" x14ac:dyDescent="0.25">
      <c r="D2528" s="114"/>
      <c r="E2528" s="2"/>
    </row>
    <row r="2529" spans="4:5" x14ac:dyDescent="0.25">
      <c r="D2529" s="114"/>
      <c r="E2529" s="2"/>
    </row>
    <row r="2530" spans="4:5" x14ac:dyDescent="0.25">
      <c r="D2530" s="114"/>
      <c r="E2530" s="2"/>
    </row>
    <row r="2531" spans="4:5" x14ac:dyDescent="0.25">
      <c r="D2531" s="114"/>
      <c r="E2531" s="2"/>
    </row>
    <row r="2532" spans="4:5" x14ac:dyDescent="0.25">
      <c r="D2532" s="114"/>
      <c r="E2532" s="2"/>
    </row>
    <row r="2533" spans="4:5" x14ac:dyDescent="0.25">
      <c r="D2533" s="114"/>
      <c r="E2533" s="2"/>
    </row>
    <row r="2534" spans="4:5" x14ac:dyDescent="0.25">
      <c r="D2534" s="114"/>
      <c r="E2534" s="2"/>
    </row>
    <row r="2535" spans="4:5" x14ac:dyDescent="0.25">
      <c r="D2535" s="114"/>
      <c r="E2535" s="2"/>
    </row>
    <row r="2536" spans="4:5" x14ac:dyDescent="0.25">
      <c r="D2536" s="114"/>
      <c r="E2536" s="2"/>
    </row>
    <row r="2537" spans="4:5" x14ac:dyDescent="0.25">
      <c r="D2537" s="114"/>
      <c r="E2537" s="2"/>
    </row>
    <row r="2538" spans="4:5" x14ac:dyDescent="0.25">
      <c r="D2538" s="114"/>
      <c r="E2538" s="2"/>
    </row>
    <row r="2539" spans="4:5" x14ac:dyDescent="0.25">
      <c r="D2539" s="114"/>
      <c r="E2539" s="2"/>
    </row>
    <row r="2540" spans="4:5" x14ac:dyDescent="0.25">
      <c r="D2540" s="114"/>
      <c r="E2540" s="2"/>
    </row>
    <row r="2541" spans="4:5" x14ac:dyDescent="0.25">
      <c r="D2541" s="114"/>
      <c r="E2541" s="2"/>
    </row>
    <row r="2542" spans="4:5" x14ac:dyDescent="0.25">
      <c r="D2542" s="114"/>
      <c r="E2542" s="2"/>
    </row>
    <row r="2543" spans="4:5" x14ac:dyDescent="0.25">
      <c r="D2543" s="114"/>
      <c r="E2543" s="2"/>
    </row>
    <row r="2544" spans="4:5" x14ac:dyDescent="0.25">
      <c r="D2544" s="114"/>
      <c r="E2544" s="2"/>
    </row>
    <row r="2545" spans="4:5" x14ac:dyDescent="0.25">
      <c r="D2545" s="114"/>
      <c r="E2545" s="2"/>
    </row>
    <row r="2546" spans="4:5" x14ac:dyDescent="0.25">
      <c r="D2546" s="114"/>
      <c r="E2546" s="2"/>
    </row>
    <row r="2547" spans="4:5" x14ac:dyDescent="0.25">
      <c r="D2547" s="114"/>
      <c r="E2547" s="2"/>
    </row>
    <row r="2548" spans="4:5" x14ac:dyDescent="0.25">
      <c r="D2548" s="114"/>
      <c r="E2548" s="2"/>
    </row>
    <row r="2549" spans="4:5" x14ac:dyDescent="0.25">
      <c r="D2549" s="114"/>
      <c r="E2549" s="2"/>
    </row>
    <row r="2550" spans="4:5" x14ac:dyDescent="0.25">
      <c r="D2550" s="114"/>
      <c r="E2550" s="2"/>
    </row>
    <row r="2551" spans="4:5" x14ac:dyDescent="0.25">
      <c r="D2551" s="114"/>
      <c r="E2551" s="2"/>
    </row>
    <row r="2552" spans="4:5" x14ac:dyDescent="0.25">
      <c r="D2552" s="114"/>
      <c r="E2552" s="2"/>
    </row>
    <row r="2553" spans="4:5" x14ac:dyDescent="0.25">
      <c r="D2553" s="114"/>
      <c r="E2553" s="2"/>
    </row>
    <row r="2554" spans="4:5" x14ac:dyDescent="0.25">
      <c r="D2554" s="114"/>
      <c r="E2554" s="2"/>
    </row>
    <row r="2555" spans="4:5" x14ac:dyDescent="0.25">
      <c r="D2555" s="114"/>
      <c r="E2555" s="2"/>
    </row>
    <row r="2556" spans="4:5" x14ac:dyDescent="0.25">
      <c r="D2556" s="114"/>
      <c r="E2556" s="2"/>
    </row>
    <row r="2557" spans="4:5" x14ac:dyDescent="0.25">
      <c r="D2557" s="114"/>
      <c r="E2557" s="2"/>
    </row>
    <row r="2558" spans="4:5" x14ac:dyDescent="0.25">
      <c r="D2558" s="114"/>
      <c r="E2558" s="2"/>
    </row>
    <row r="2559" spans="4:5" x14ac:dyDescent="0.25">
      <c r="D2559" s="114"/>
      <c r="E2559" s="2"/>
    </row>
    <row r="2560" spans="4:5" x14ac:dyDescent="0.25">
      <c r="D2560" s="114"/>
      <c r="E2560" s="2"/>
    </row>
    <row r="2561" spans="4:5" x14ac:dyDescent="0.25">
      <c r="D2561" s="114"/>
      <c r="E2561" s="2"/>
    </row>
    <row r="2562" spans="4:5" x14ac:dyDescent="0.25">
      <c r="D2562" s="114"/>
      <c r="E2562" s="2"/>
    </row>
    <row r="2563" spans="4:5" x14ac:dyDescent="0.25">
      <c r="D2563" s="114"/>
      <c r="E2563" s="2"/>
    </row>
    <row r="2564" spans="4:5" x14ac:dyDescent="0.25">
      <c r="D2564" s="114"/>
      <c r="E2564" s="2"/>
    </row>
    <row r="2565" spans="4:5" x14ac:dyDescent="0.25">
      <c r="D2565" s="114"/>
      <c r="E2565" s="2"/>
    </row>
    <row r="2566" spans="4:5" x14ac:dyDescent="0.25">
      <c r="D2566" s="114"/>
      <c r="E2566" s="2"/>
    </row>
    <row r="2567" spans="4:5" x14ac:dyDescent="0.25">
      <c r="D2567" s="114"/>
      <c r="E2567" s="2"/>
    </row>
    <row r="2568" spans="4:5" x14ac:dyDescent="0.25">
      <c r="D2568" s="114"/>
      <c r="E2568" s="2"/>
    </row>
    <row r="2569" spans="4:5" x14ac:dyDescent="0.25">
      <c r="D2569" s="114"/>
      <c r="E2569" s="2"/>
    </row>
    <row r="2570" spans="4:5" x14ac:dyDescent="0.25">
      <c r="D2570" s="114"/>
      <c r="E2570" s="2"/>
    </row>
    <row r="2571" spans="4:5" x14ac:dyDescent="0.25">
      <c r="D2571" s="114"/>
      <c r="E2571" s="2"/>
    </row>
    <row r="2572" spans="4:5" x14ac:dyDescent="0.25">
      <c r="D2572" s="114"/>
      <c r="E2572" s="2"/>
    </row>
    <row r="2573" spans="4:5" x14ac:dyDescent="0.25">
      <c r="D2573" s="114"/>
      <c r="E2573" s="2"/>
    </row>
    <row r="2574" spans="4:5" x14ac:dyDescent="0.25">
      <c r="D2574" s="114"/>
      <c r="E2574" s="2"/>
    </row>
    <row r="2575" spans="4:5" x14ac:dyDescent="0.25">
      <c r="D2575" s="114"/>
      <c r="E2575" s="2"/>
    </row>
    <row r="2576" spans="4:5" x14ac:dyDescent="0.25">
      <c r="D2576" s="114"/>
      <c r="E2576" s="2"/>
    </row>
    <row r="2577" spans="4:5" x14ac:dyDescent="0.25">
      <c r="D2577" s="114"/>
      <c r="E2577" s="2"/>
    </row>
    <row r="2578" spans="4:5" x14ac:dyDescent="0.25">
      <c r="D2578" s="114"/>
      <c r="E2578" s="2"/>
    </row>
    <row r="2579" spans="4:5" x14ac:dyDescent="0.25">
      <c r="D2579" s="114"/>
      <c r="E2579" s="2"/>
    </row>
    <row r="2580" spans="4:5" x14ac:dyDescent="0.25">
      <c r="D2580" s="114"/>
      <c r="E2580" s="2"/>
    </row>
    <row r="2581" spans="4:5" x14ac:dyDescent="0.25">
      <c r="D2581" s="114"/>
      <c r="E2581" s="2"/>
    </row>
    <row r="2582" spans="4:5" x14ac:dyDescent="0.25">
      <c r="D2582" s="114"/>
      <c r="E2582" s="2"/>
    </row>
    <row r="2583" spans="4:5" x14ac:dyDescent="0.25">
      <c r="D2583" s="114"/>
      <c r="E2583" s="2"/>
    </row>
    <row r="2584" spans="4:5" x14ac:dyDescent="0.25">
      <c r="D2584" s="114"/>
      <c r="E2584" s="2"/>
    </row>
    <row r="2585" spans="4:5" x14ac:dyDescent="0.25">
      <c r="D2585" s="114"/>
      <c r="E2585" s="2"/>
    </row>
    <row r="2586" spans="4:5" x14ac:dyDescent="0.25">
      <c r="D2586" s="114"/>
      <c r="E2586" s="2"/>
    </row>
    <row r="2587" spans="4:5" x14ac:dyDescent="0.25">
      <c r="D2587" s="114"/>
      <c r="E2587" s="2"/>
    </row>
    <row r="2588" spans="4:5" x14ac:dyDescent="0.25">
      <c r="D2588" s="114"/>
      <c r="E2588" s="2"/>
    </row>
    <row r="2589" spans="4:5" x14ac:dyDescent="0.25">
      <c r="D2589" s="114"/>
      <c r="E2589" s="2"/>
    </row>
    <row r="2590" spans="4:5" x14ac:dyDescent="0.25">
      <c r="D2590" s="114"/>
      <c r="E2590" s="2"/>
    </row>
    <row r="2591" spans="4:5" x14ac:dyDescent="0.25">
      <c r="D2591" s="114"/>
      <c r="E2591" s="2"/>
    </row>
    <row r="2592" spans="4:5" x14ac:dyDescent="0.25">
      <c r="D2592" s="114"/>
      <c r="E2592" s="2"/>
    </row>
    <row r="2593" spans="4:5" x14ac:dyDescent="0.25">
      <c r="D2593" s="114"/>
      <c r="E2593" s="2"/>
    </row>
    <row r="2594" spans="4:5" x14ac:dyDescent="0.25">
      <c r="D2594" s="114"/>
      <c r="E2594" s="2"/>
    </row>
    <row r="2595" spans="4:5" x14ac:dyDescent="0.25">
      <c r="D2595" s="114"/>
      <c r="E2595" s="2"/>
    </row>
    <row r="2596" spans="4:5" x14ac:dyDescent="0.25">
      <c r="D2596" s="114"/>
      <c r="E2596" s="2"/>
    </row>
    <row r="2597" spans="4:5" x14ac:dyDescent="0.25">
      <c r="D2597" s="114"/>
      <c r="E2597" s="2"/>
    </row>
    <row r="2598" spans="4:5" x14ac:dyDescent="0.25">
      <c r="D2598" s="114"/>
      <c r="E2598" s="2"/>
    </row>
    <row r="2599" spans="4:5" x14ac:dyDescent="0.25">
      <c r="D2599" s="114"/>
      <c r="E2599" s="2"/>
    </row>
    <row r="2600" spans="4:5" x14ac:dyDescent="0.25">
      <c r="D2600" s="114"/>
      <c r="E2600" s="2"/>
    </row>
    <row r="2601" spans="4:5" x14ac:dyDescent="0.25">
      <c r="D2601" s="114"/>
      <c r="E2601" s="2"/>
    </row>
    <row r="2602" spans="4:5" x14ac:dyDescent="0.25">
      <c r="D2602" s="114"/>
      <c r="E2602" s="2"/>
    </row>
    <row r="2603" spans="4:5" x14ac:dyDescent="0.25">
      <c r="D2603" s="114"/>
      <c r="E2603" s="2"/>
    </row>
    <row r="2604" spans="4:5" x14ac:dyDescent="0.25">
      <c r="D2604" s="114"/>
      <c r="E2604" s="2"/>
    </row>
    <row r="2605" spans="4:5" x14ac:dyDescent="0.25">
      <c r="D2605" s="114"/>
      <c r="E2605" s="2"/>
    </row>
    <row r="2606" spans="4:5" x14ac:dyDescent="0.25">
      <c r="D2606" s="114"/>
      <c r="E2606" s="2"/>
    </row>
    <row r="2607" spans="4:5" x14ac:dyDescent="0.25">
      <c r="D2607" s="114"/>
      <c r="E2607" s="2"/>
    </row>
    <row r="2608" spans="4:5" x14ac:dyDescent="0.25">
      <c r="D2608" s="114"/>
      <c r="E2608" s="2"/>
    </row>
    <row r="2609" spans="4:5" x14ac:dyDescent="0.25">
      <c r="D2609" s="114"/>
      <c r="E2609" s="2"/>
    </row>
    <row r="2610" spans="4:5" x14ac:dyDescent="0.25">
      <c r="D2610" s="114"/>
      <c r="E2610" s="2"/>
    </row>
    <row r="2611" spans="4:5" x14ac:dyDescent="0.25">
      <c r="D2611" s="114"/>
      <c r="E2611" s="2"/>
    </row>
    <row r="2612" spans="4:5" x14ac:dyDescent="0.25">
      <c r="D2612" s="114"/>
      <c r="E2612" s="2"/>
    </row>
    <row r="2613" spans="4:5" x14ac:dyDescent="0.25">
      <c r="D2613" s="114"/>
      <c r="E2613" s="2"/>
    </row>
    <row r="2614" spans="4:5" x14ac:dyDescent="0.25">
      <c r="D2614" s="114"/>
      <c r="E2614" s="2"/>
    </row>
    <row r="2615" spans="4:5" x14ac:dyDescent="0.25">
      <c r="D2615" s="114"/>
      <c r="E2615" s="2"/>
    </row>
    <row r="2616" spans="4:5" x14ac:dyDescent="0.25">
      <c r="D2616" s="114"/>
      <c r="E2616" s="2"/>
    </row>
    <row r="2617" spans="4:5" x14ac:dyDescent="0.25">
      <c r="D2617" s="114"/>
      <c r="E2617" s="2"/>
    </row>
    <row r="2618" spans="4:5" x14ac:dyDescent="0.25">
      <c r="D2618" s="114"/>
      <c r="E2618" s="2"/>
    </row>
    <row r="2619" spans="4:5" x14ac:dyDescent="0.25">
      <c r="D2619" s="114"/>
      <c r="E2619" s="2"/>
    </row>
    <row r="2620" spans="4:5" x14ac:dyDescent="0.25">
      <c r="D2620" s="114"/>
      <c r="E2620" s="2"/>
    </row>
    <row r="2621" spans="4:5" x14ac:dyDescent="0.25">
      <c r="D2621" s="114"/>
      <c r="E2621" s="2"/>
    </row>
    <row r="2622" spans="4:5" x14ac:dyDescent="0.25">
      <c r="D2622" s="114"/>
      <c r="E2622" s="2"/>
    </row>
    <row r="2623" spans="4:5" x14ac:dyDescent="0.25">
      <c r="D2623" s="114"/>
      <c r="E2623" s="2"/>
    </row>
    <row r="2624" spans="4:5" x14ac:dyDescent="0.25">
      <c r="D2624" s="114"/>
      <c r="E2624" s="2"/>
    </row>
    <row r="2625" spans="4:5" x14ac:dyDescent="0.25">
      <c r="D2625" s="114"/>
      <c r="E2625" s="2"/>
    </row>
    <row r="2626" spans="4:5" x14ac:dyDescent="0.25">
      <c r="D2626" s="114"/>
      <c r="E2626" s="2"/>
    </row>
    <row r="2627" spans="4:5" x14ac:dyDescent="0.25">
      <c r="D2627" s="114"/>
      <c r="E2627" s="2"/>
    </row>
    <row r="2628" spans="4:5" x14ac:dyDescent="0.25">
      <c r="D2628" s="114"/>
      <c r="E2628" s="2"/>
    </row>
    <row r="2629" spans="4:5" x14ac:dyDescent="0.25">
      <c r="D2629" s="114"/>
      <c r="E2629" s="2"/>
    </row>
    <row r="2630" spans="4:5" x14ac:dyDescent="0.25">
      <c r="D2630" s="114"/>
      <c r="E2630" s="2"/>
    </row>
    <row r="2631" spans="4:5" x14ac:dyDescent="0.25">
      <c r="D2631" s="114"/>
      <c r="E2631" s="2"/>
    </row>
    <row r="2632" spans="4:5" x14ac:dyDescent="0.25">
      <c r="D2632" s="114"/>
      <c r="E2632" s="2"/>
    </row>
    <row r="2633" spans="4:5" x14ac:dyDescent="0.25">
      <c r="D2633" s="114"/>
      <c r="E2633" s="2"/>
    </row>
    <row r="2634" spans="4:5" x14ac:dyDescent="0.25">
      <c r="D2634" s="114"/>
      <c r="E2634" s="2"/>
    </row>
    <row r="2635" spans="4:5" x14ac:dyDescent="0.25">
      <c r="D2635" s="114"/>
      <c r="E2635" s="2"/>
    </row>
    <row r="2636" spans="4:5" x14ac:dyDescent="0.25">
      <c r="D2636" s="114"/>
      <c r="E2636" s="2"/>
    </row>
    <row r="2637" spans="4:5" x14ac:dyDescent="0.25">
      <c r="D2637" s="114"/>
      <c r="E2637" s="2"/>
    </row>
    <row r="2638" spans="4:5" x14ac:dyDescent="0.25">
      <c r="D2638" s="114"/>
      <c r="E2638" s="2"/>
    </row>
    <row r="2639" spans="4:5" x14ac:dyDescent="0.25">
      <c r="D2639" s="114"/>
      <c r="E2639" s="2"/>
    </row>
    <row r="2640" spans="4:5" x14ac:dyDescent="0.25">
      <c r="D2640" s="114"/>
      <c r="E2640" s="2"/>
    </row>
    <row r="2641" spans="4:5" x14ac:dyDescent="0.25">
      <c r="D2641" s="114"/>
      <c r="E2641" s="2"/>
    </row>
    <row r="2642" spans="4:5" x14ac:dyDescent="0.25">
      <c r="D2642" s="114"/>
      <c r="E2642" s="2"/>
    </row>
    <row r="2643" spans="4:5" x14ac:dyDescent="0.25">
      <c r="D2643" s="114"/>
      <c r="E2643" s="2"/>
    </row>
    <row r="2644" spans="4:5" x14ac:dyDescent="0.25">
      <c r="D2644" s="114"/>
      <c r="E2644" s="2"/>
    </row>
    <row r="2645" spans="4:5" x14ac:dyDescent="0.25">
      <c r="D2645" s="114"/>
      <c r="E2645" s="2"/>
    </row>
    <row r="2646" spans="4:5" x14ac:dyDescent="0.25">
      <c r="D2646" s="114"/>
      <c r="E2646" s="2"/>
    </row>
    <row r="2647" spans="4:5" x14ac:dyDescent="0.25">
      <c r="D2647" s="114"/>
      <c r="E2647" s="2"/>
    </row>
    <row r="2648" spans="4:5" x14ac:dyDescent="0.25">
      <c r="D2648" s="114"/>
      <c r="E2648" s="2"/>
    </row>
    <row r="2649" spans="4:5" x14ac:dyDescent="0.25">
      <c r="D2649" s="114"/>
      <c r="E2649" s="2"/>
    </row>
    <row r="2650" spans="4:5" x14ac:dyDescent="0.25">
      <c r="D2650" s="114"/>
      <c r="E2650" s="2"/>
    </row>
    <row r="2651" spans="4:5" x14ac:dyDescent="0.25">
      <c r="D2651" s="114"/>
      <c r="E2651" s="2"/>
    </row>
    <row r="2652" spans="4:5" x14ac:dyDescent="0.25">
      <c r="D2652" s="114"/>
      <c r="E2652" s="2"/>
    </row>
    <row r="2653" spans="4:5" x14ac:dyDescent="0.25">
      <c r="D2653" s="114"/>
      <c r="E2653" s="2"/>
    </row>
    <row r="2654" spans="4:5" x14ac:dyDescent="0.25">
      <c r="D2654" s="114"/>
      <c r="E2654" s="2"/>
    </row>
    <row r="2655" spans="4:5" x14ac:dyDescent="0.25">
      <c r="D2655" s="114"/>
      <c r="E2655" s="2"/>
    </row>
    <row r="2656" spans="4:5" x14ac:dyDescent="0.25">
      <c r="D2656" s="114"/>
      <c r="E2656" s="2"/>
    </row>
    <row r="2657" spans="4:5" x14ac:dyDescent="0.25">
      <c r="D2657" s="114"/>
      <c r="E2657" s="2"/>
    </row>
    <row r="2658" spans="4:5" x14ac:dyDescent="0.25">
      <c r="D2658" s="114"/>
      <c r="E2658" s="2"/>
    </row>
    <row r="2659" spans="4:5" x14ac:dyDescent="0.25">
      <c r="D2659" s="114"/>
      <c r="E2659" s="2"/>
    </row>
    <row r="2660" spans="4:5" x14ac:dyDescent="0.25">
      <c r="D2660" s="114"/>
      <c r="E2660" s="2"/>
    </row>
    <row r="2661" spans="4:5" x14ac:dyDescent="0.25">
      <c r="D2661" s="114"/>
      <c r="E2661" s="2"/>
    </row>
    <row r="2662" spans="4:5" x14ac:dyDescent="0.25">
      <c r="D2662" s="114"/>
      <c r="E2662" s="2"/>
    </row>
    <row r="2663" spans="4:5" x14ac:dyDescent="0.25">
      <c r="D2663" s="114"/>
      <c r="E2663" s="2"/>
    </row>
    <row r="2664" spans="4:5" x14ac:dyDescent="0.25">
      <c r="D2664" s="114"/>
      <c r="E2664" s="2"/>
    </row>
    <row r="2665" spans="4:5" x14ac:dyDescent="0.25">
      <c r="D2665" s="114"/>
      <c r="E2665" s="2"/>
    </row>
    <row r="2666" spans="4:5" x14ac:dyDescent="0.25">
      <c r="D2666" s="114"/>
      <c r="E2666" s="2"/>
    </row>
    <row r="2667" spans="4:5" x14ac:dyDescent="0.25">
      <c r="D2667" s="114"/>
      <c r="E2667" s="2"/>
    </row>
    <row r="2668" spans="4:5" x14ac:dyDescent="0.25">
      <c r="D2668" s="114"/>
      <c r="E2668" s="2"/>
    </row>
    <row r="2669" spans="4:5" x14ac:dyDescent="0.25">
      <c r="D2669" s="114"/>
      <c r="E2669" s="2"/>
    </row>
    <row r="2670" spans="4:5" x14ac:dyDescent="0.25">
      <c r="D2670" s="114"/>
      <c r="E2670" s="2"/>
    </row>
    <row r="2671" spans="4:5" x14ac:dyDescent="0.25">
      <c r="D2671" s="114"/>
      <c r="E2671" s="2"/>
    </row>
    <row r="2672" spans="4:5" x14ac:dyDescent="0.25">
      <c r="D2672" s="114"/>
      <c r="E2672" s="2"/>
    </row>
    <row r="2673" spans="4:5" x14ac:dyDescent="0.25">
      <c r="D2673" s="114"/>
      <c r="E2673" s="2"/>
    </row>
    <row r="2674" spans="4:5" x14ac:dyDescent="0.25">
      <c r="D2674" s="114"/>
      <c r="E2674" s="2"/>
    </row>
    <row r="2675" spans="4:5" x14ac:dyDescent="0.25">
      <c r="D2675" s="114"/>
      <c r="E2675" s="2"/>
    </row>
    <row r="2676" spans="4:5" x14ac:dyDescent="0.25">
      <c r="D2676" s="114"/>
      <c r="E2676" s="2"/>
    </row>
    <row r="2677" spans="4:5" x14ac:dyDescent="0.25">
      <c r="D2677" s="114"/>
      <c r="E2677" s="2"/>
    </row>
    <row r="2678" spans="4:5" x14ac:dyDescent="0.25">
      <c r="D2678" s="114"/>
      <c r="E2678" s="2"/>
    </row>
    <row r="2679" spans="4:5" x14ac:dyDescent="0.25">
      <c r="D2679" s="114"/>
      <c r="E2679" s="2"/>
    </row>
    <row r="2680" spans="4:5" x14ac:dyDescent="0.25">
      <c r="D2680" s="114"/>
      <c r="E2680" s="2"/>
    </row>
    <row r="2681" spans="4:5" x14ac:dyDescent="0.25">
      <c r="D2681" s="114"/>
      <c r="E2681" s="2"/>
    </row>
    <row r="2682" spans="4:5" x14ac:dyDescent="0.25">
      <c r="D2682" s="114"/>
      <c r="E2682" s="2"/>
    </row>
    <row r="2683" spans="4:5" x14ac:dyDescent="0.25">
      <c r="D2683" s="114"/>
      <c r="E2683" s="2"/>
    </row>
    <row r="2684" spans="4:5" x14ac:dyDescent="0.25">
      <c r="D2684" s="114"/>
      <c r="E2684" s="2"/>
    </row>
    <row r="2685" spans="4:5" x14ac:dyDescent="0.25">
      <c r="D2685" s="114"/>
      <c r="E2685" s="2"/>
    </row>
    <row r="2686" spans="4:5" x14ac:dyDescent="0.25">
      <c r="D2686" s="114"/>
      <c r="E2686" s="2"/>
    </row>
    <row r="2687" spans="4:5" x14ac:dyDescent="0.25">
      <c r="D2687" s="114"/>
      <c r="E2687" s="2"/>
    </row>
    <row r="2688" spans="4:5" x14ac:dyDescent="0.25">
      <c r="D2688" s="114"/>
      <c r="E2688" s="2"/>
    </row>
    <row r="2689" spans="4:5" x14ac:dyDescent="0.25">
      <c r="D2689" s="114"/>
      <c r="E2689" s="2"/>
    </row>
    <row r="2690" spans="4:5" x14ac:dyDescent="0.25">
      <c r="D2690" s="114"/>
      <c r="E2690" s="2"/>
    </row>
    <row r="2691" spans="4:5" x14ac:dyDescent="0.25">
      <c r="D2691" s="114"/>
      <c r="E2691" s="2"/>
    </row>
    <row r="2692" spans="4:5" x14ac:dyDescent="0.25">
      <c r="D2692" s="114"/>
      <c r="E2692" s="2"/>
    </row>
    <row r="2693" spans="4:5" x14ac:dyDescent="0.25">
      <c r="D2693" s="114"/>
      <c r="E2693" s="2"/>
    </row>
    <row r="2694" spans="4:5" x14ac:dyDescent="0.25">
      <c r="D2694" s="114"/>
      <c r="E2694" s="2"/>
    </row>
    <row r="2695" spans="4:5" x14ac:dyDescent="0.25">
      <c r="D2695" s="114"/>
      <c r="E2695" s="2"/>
    </row>
    <row r="2696" spans="4:5" x14ac:dyDescent="0.25">
      <c r="D2696" s="114"/>
      <c r="E2696" s="2"/>
    </row>
    <row r="2697" spans="4:5" x14ac:dyDescent="0.25">
      <c r="D2697" s="114"/>
      <c r="E2697" s="2"/>
    </row>
    <row r="2698" spans="4:5" x14ac:dyDescent="0.25">
      <c r="D2698" s="114"/>
      <c r="E2698" s="2"/>
    </row>
    <row r="2699" spans="4:5" x14ac:dyDescent="0.25">
      <c r="D2699" s="114"/>
      <c r="E2699" s="2"/>
    </row>
    <row r="2700" spans="4:5" x14ac:dyDescent="0.25">
      <c r="D2700" s="114"/>
      <c r="E2700" s="2"/>
    </row>
    <row r="2701" spans="4:5" x14ac:dyDescent="0.25">
      <c r="D2701" s="114"/>
      <c r="E2701" s="2"/>
    </row>
    <row r="2702" spans="4:5" x14ac:dyDescent="0.25">
      <c r="D2702" s="114"/>
      <c r="E2702" s="2"/>
    </row>
    <row r="2703" spans="4:5" x14ac:dyDescent="0.25">
      <c r="D2703" s="114"/>
      <c r="E2703" s="2"/>
    </row>
    <row r="2704" spans="4:5" x14ac:dyDescent="0.25">
      <c r="D2704" s="114"/>
      <c r="E2704" s="2"/>
    </row>
    <row r="2705" spans="4:5" x14ac:dyDescent="0.25">
      <c r="D2705" s="114"/>
      <c r="E2705" s="2"/>
    </row>
    <row r="2706" spans="4:5" x14ac:dyDescent="0.25">
      <c r="D2706" s="114"/>
      <c r="E2706" s="2"/>
    </row>
    <row r="2707" spans="4:5" x14ac:dyDescent="0.25">
      <c r="D2707" s="114"/>
      <c r="E2707" s="2"/>
    </row>
    <row r="2708" spans="4:5" x14ac:dyDescent="0.25">
      <c r="D2708" s="114"/>
      <c r="E2708" s="2"/>
    </row>
    <row r="2709" spans="4:5" x14ac:dyDescent="0.25">
      <c r="D2709" s="114"/>
      <c r="E2709" s="2"/>
    </row>
    <row r="2710" spans="4:5" x14ac:dyDescent="0.25">
      <c r="D2710" s="114"/>
      <c r="E2710" s="2"/>
    </row>
    <row r="2711" spans="4:5" x14ac:dyDescent="0.25">
      <c r="D2711" s="114"/>
      <c r="E2711" s="2"/>
    </row>
    <row r="2712" spans="4:5" x14ac:dyDescent="0.25">
      <c r="D2712" s="114"/>
      <c r="E2712" s="2"/>
    </row>
    <row r="2713" spans="4:5" x14ac:dyDescent="0.25">
      <c r="D2713" s="114"/>
      <c r="E2713" s="2"/>
    </row>
    <row r="2714" spans="4:5" x14ac:dyDescent="0.25">
      <c r="D2714" s="114"/>
      <c r="E2714" s="2"/>
    </row>
    <row r="2715" spans="4:5" x14ac:dyDescent="0.25">
      <c r="D2715" s="114"/>
      <c r="E2715" s="2"/>
    </row>
    <row r="2716" spans="4:5" x14ac:dyDescent="0.25">
      <c r="D2716" s="114"/>
      <c r="E2716" s="2"/>
    </row>
    <row r="2717" spans="4:5" x14ac:dyDescent="0.25">
      <c r="D2717" s="114"/>
      <c r="E2717" s="2"/>
    </row>
    <row r="2718" spans="4:5" x14ac:dyDescent="0.25">
      <c r="D2718" s="114"/>
      <c r="E2718" s="2"/>
    </row>
    <row r="2719" spans="4:5" x14ac:dyDescent="0.25">
      <c r="D2719" s="114"/>
      <c r="E2719" s="2"/>
    </row>
    <row r="2720" spans="4:5" x14ac:dyDescent="0.25">
      <c r="D2720" s="114"/>
      <c r="E2720" s="2"/>
    </row>
    <row r="2721" spans="4:5" x14ac:dyDescent="0.25">
      <c r="D2721" s="114"/>
      <c r="E2721" s="2"/>
    </row>
    <row r="2722" spans="4:5" x14ac:dyDescent="0.25">
      <c r="D2722" s="114"/>
      <c r="E2722" s="2"/>
    </row>
    <row r="2723" spans="4:5" x14ac:dyDescent="0.25">
      <c r="D2723" s="114"/>
      <c r="E2723" s="2"/>
    </row>
    <row r="2724" spans="4:5" x14ac:dyDescent="0.25">
      <c r="D2724" s="114"/>
      <c r="E2724" s="2"/>
    </row>
    <row r="2725" spans="4:5" x14ac:dyDescent="0.25">
      <c r="D2725" s="114"/>
      <c r="E2725" s="2"/>
    </row>
    <row r="2726" spans="4:5" x14ac:dyDescent="0.25">
      <c r="D2726" s="114"/>
      <c r="E2726" s="2"/>
    </row>
    <row r="2727" spans="4:5" x14ac:dyDescent="0.25">
      <c r="D2727" s="114"/>
      <c r="E2727" s="2"/>
    </row>
    <row r="2728" spans="4:5" x14ac:dyDescent="0.25">
      <c r="D2728" s="114"/>
      <c r="E2728" s="2"/>
    </row>
    <row r="2729" spans="4:5" x14ac:dyDescent="0.25">
      <c r="D2729" s="114"/>
      <c r="E2729" s="2"/>
    </row>
    <row r="2730" spans="4:5" x14ac:dyDescent="0.25">
      <c r="D2730" s="114"/>
      <c r="E2730" s="2"/>
    </row>
    <row r="2731" spans="4:5" x14ac:dyDescent="0.25">
      <c r="D2731" s="114"/>
      <c r="E2731" s="2"/>
    </row>
    <row r="2732" spans="4:5" x14ac:dyDescent="0.25">
      <c r="D2732" s="114"/>
      <c r="E2732" s="2"/>
    </row>
    <row r="2733" spans="4:5" x14ac:dyDescent="0.25">
      <c r="D2733" s="114"/>
      <c r="E2733" s="2"/>
    </row>
    <row r="2734" spans="4:5" x14ac:dyDescent="0.25">
      <c r="D2734" s="114"/>
      <c r="E2734" s="2"/>
    </row>
    <row r="2735" spans="4:5" x14ac:dyDescent="0.25">
      <c r="D2735" s="114"/>
      <c r="E2735" s="2"/>
    </row>
    <row r="2736" spans="4:5" x14ac:dyDescent="0.25">
      <c r="D2736" s="114"/>
      <c r="E2736" s="2"/>
    </row>
    <row r="2737" spans="4:5" x14ac:dyDescent="0.25">
      <c r="D2737" s="114"/>
      <c r="E2737" s="2"/>
    </row>
    <row r="2738" spans="4:5" x14ac:dyDescent="0.25">
      <c r="D2738" s="114"/>
      <c r="E2738" s="2"/>
    </row>
    <row r="2739" spans="4:5" x14ac:dyDescent="0.25">
      <c r="D2739" s="114"/>
      <c r="E2739" s="2"/>
    </row>
    <row r="2740" spans="4:5" x14ac:dyDescent="0.25">
      <c r="D2740" s="114"/>
      <c r="E2740" s="2"/>
    </row>
    <row r="2741" spans="4:5" x14ac:dyDescent="0.25">
      <c r="D2741" s="114"/>
      <c r="E2741" s="2"/>
    </row>
    <row r="2742" spans="4:5" x14ac:dyDescent="0.25">
      <c r="D2742" s="114"/>
      <c r="E2742" s="2"/>
    </row>
    <row r="2743" spans="4:5" x14ac:dyDescent="0.25">
      <c r="D2743" s="114"/>
      <c r="E2743" s="2"/>
    </row>
    <row r="2744" spans="4:5" x14ac:dyDescent="0.25">
      <c r="D2744" s="114"/>
      <c r="E2744" s="2"/>
    </row>
    <row r="2745" spans="4:5" x14ac:dyDescent="0.25">
      <c r="D2745" s="114"/>
      <c r="E2745" s="2"/>
    </row>
    <row r="2746" spans="4:5" x14ac:dyDescent="0.25">
      <c r="D2746" s="114"/>
      <c r="E2746" s="2"/>
    </row>
    <row r="2747" spans="4:5" x14ac:dyDescent="0.25">
      <c r="D2747" s="114"/>
      <c r="E2747" s="2"/>
    </row>
    <row r="2748" spans="4:5" x14ac:dyDescent="0.25">
      <c r="D2748" s="114"/>
      <c r="E2748" s="2"/>
    </row>
    <row r="2749" spans="4:5" x14ac:dyDescent="0.25">
      <c r="D2749" s="114"/>
      <c r="E2749" s="2"/>
    </row>
    <row r="2750" spans="4:5" x14ac:dyDescent="0.25">
      <c r="D2750" s="114"/>
      <c r="E2750" s="2"/>
    </row>
    <row r="2751" spans="4:5" x14ac:dyDescent="0.25">
      <c r="D2751" s="114"/>
      <c r="E2751" s="2"/>
    </row>
    <row r="2752" spans="4:5" x14ac:dyDescent="0.25">
      <c r="D2752" s="114"/>
      <c r="E2752" s="2"/>
    </row>
    <row r="2753" spans="4:5" x14ac:dyDescent="0.25">
      <c r="D2753" s="114"/>
      <c r="E2753" s="2"/>
    </row>
    <row r="2754" spans="4:5" x14ac:dyDescent="0.25">
      <c r="D2754" s="114"/>
      <c r="E2754" s="2"/>
    </row>
    <row r="2755" spans="4:5" x14ac:dyDescent="0.25">
      <c r="D2755" s="114"/>
      <c r="E2755" s="2"/>
    </row>
    <row r="2756" spans="4:5" x14ac:dyDescent="0.25">
      <c r="D2756" s="114"/>
      <c r="E2756" s="2"/>
    </row>
    <row r="2757" spans="4:5" x14ac:dyDescent="0.25">
      <c r="D2757" s="114"/>
      <c r="E2757" s="2"/>
    </row>
    <row r="2758" spans="4:5" x14ac:dyDescent="0.25">
      <c r="D2758" s="114"/>
      <c r="E2758" s="2"/>
    </row>
    <row r="2759" spans="4:5" x14ac:dyDescent="0.25">
      <c r="D2759" s="114"/>
      <c r="E2759" s="2"/>
    </row>
    <row r="2760" spans="4:5" x14ac:dyDescent="0.25">
      <c r="D2760" s="114"/>
      <c r="E2760" s="2"/>
    </row>
    <row r="2761" spans="4:5" x14ac:dyDescent="0.25">
      <c r="D2761" s="114"/>
      <c r="E2761" s="2"/>
    </row>
    <row r="2762" spans="4:5" x14ac:dyDescent="0.25">
      <c r="D2762" s="114"/>
      <c r="E2762" s="2"/>
    </row>
    <row r="2763" spans="4:5" x14ac:dyDescent="0.25">
      <c r="D2763" s="114"/>
      <c r="E2763" s="2"/>
    </row>
    <row r="2764" spans="4:5" x14ac:dyDescent="0.25">
      <c r="D2764" s="114"/>
      <c r="E2764" s="2"/>
    </row>
    <row r="2765" spans="4:5" x14ac:dyDescent="0.25">
      <c r="D2765" s="114"/>
      <c r="E2765" s="2"/>
    </row>
    <row r="2766" spans="4:5" x14ac:dyDescent="0.25">
      <c r="D2766" s="114"/>
      <c r="E2766" s="2"/>
    </row>
    <row r="2767" spans="4:5" x14ac:dyDescent="0.25">
      <c r="D2767" s="114"/>
      <c r="E2767" s="2"/>
    </row>
    <row r="2768" spans="4:5" x14ac:dyDescent="0.25">
      <c r="D2768" s="114"/>
      <c r="E2768" s="2"/>
    </row>
    <row r="2769" spans="4:5" x14ac:dyDescent="0.25">
      <c r="D2769" s="114"/>
      <c r="E2769" s="2"/>
    </row>
    <row r="2770" spans="4:5" x14ac:dyDescent="0.25">
      <c r="D2770" s="114"/>
      <c r="E2770" s="2"/>
    </row>
    <row r="2771" spans="4:5" x14ac:dyDescent="0.25">
      <c r="D2771" s="114"/>
      <c r="E2771" s="2"/>
    </row>
    <row r="2772" spans="4:5" x14ac:dyDescent="0.25">
      <c r="D2772" s="114"/>
      <c r="E2772" s="2"/>
    </row>
    <row r="2773" spans="4:5" x14ac:dyDescent="0.25">
      <c r="D2773" s="114"/>
      <c r="E2773" s="2"/>
    </row>
    <row r="2774" spans="4:5" x14ac:dyDescent="0.25">
      <c r="D2774" s="114"/>
      <c r="E2774" s="2"/>
    </row>
    <row r="2775" spans="4:5" x14ac:dyDescent="0.25">
      <c r="D2775" s="114"/>
      <c r="E2775" s="2"/>
    </row>
    <row r="2776" spans="4:5" x14ac:dyDescent="0.25">
      <c r="D2776" s="114"/>
      <c r="E2776" s="2"/>
    </row>
    <row r="2777" spans="4:5" x14ac:dyDescent="0.25">
      <c r="D2777" s="114"/>
      <c r="E2777" s="2"/>
    </row>
    <row r="2778" spans="4:5" x14ac:dyDescent="0.25">
      <c r="D2778" s="114"/>
      <c r="E2778" s="2"/>
    </row>
    <row r="2779" spans="4:5" x14ac:dyDescent="0.25">
      <c r="D2779" s="114"/>
      <c r="E2779" s="2"/>
    </row>
    <row r="2780" spans="4:5" x14ac:dyDescent="0.25">
      <c r="D2780" s="114"/>
      <c r="E2780" s="2"/>
    </row>
    <row r="2781" spans="4:5" x14ac:dyDescent="0.25">
      <c r="D2781" s="114"/>
      <c r="E2781" s="2"/>
    </row>
    <row r="2782" spans="4:5" x14ac:dyDescent="0.25">
      <c r="D2782" s="114"/>
      <c r="E2782" s="2"/>
    </row>
    <row r="2783" spans="4:5" x14ac:dyDescent="0.25">
      <c r="D2783" s="114"/>
      <c r="E2783" s="2"/>
    </row>
    <row r="2784" spans="4:5" x14ac:dyDescent="0.25">
      <c r="D2784" s="114"/>
      <c r="E2784" s="2"/>
    </row>
    <row r="2785" spans="4:5" x14ac:dyDescent="0.25">
      <c r="D2785" s="114"/>
      <c r="E2785" s="2"/>
    </row>
    <row r="2786" spans="4:5" x14ac:dyDescent="0.25">
      <c r="D2786" s="114"/>
      <c r="E2786" s="2"/>
    </row>
    <row r="2787" spans="4:5" x14ac:dyDescent="0.25">
      <c r="D2787" s="114"/>
      <c r="E2787" s="2"/>
    </row>
    <row r="2788" spans="4:5" x14ac:dyDescent="0.25">
      <c r="D2788" s="114"/>
      <c r="E2788" s="2"/>
    </row>
    <row r="2789" spans="4:5" x14ac:dyDescent="0.25">
      <c r="D2789" s="114"/>
      <c r="E2789" s="2"/>
    </row>
    <row r="2790" spans="4:5" x14ac:dyDescent="0.25">
      <c r="D2790" s="114"/>
      <c r="E2790" s="2"/>
    </row>
    <row r="2791" spans="4:5" x14ac:dyDescent="0.25">
      <c r="D2791" s="114"/>
      <c r="E2791" s="2"/>
    </row>
    <row r="2792" spans="4:5" x14ac:dyDescent="0.25">
      <c r="D2792" s="114"/>
      <c r="E2792" s="2"/>
    </row>
    <row r="2793" spans="4:5" x14ac:dyDescent="0.25">
      <c r="D2793" s="114"/>
      <c r="E2793" s="2"/>
    </row>
    <row r="2794" spans="4:5" x14ac:dyDescent="0.25">
      <c r="D2794" s="114"/>
      <c r="E2794" s="2"/>
    </row>
    <row r="2795" spans="4:5" x14ac:dyDescent="0.25">
      <c r="D2795" s="114"/>
      <c r="E2795" s="2"/>
    </row>
    <row r="2796" spans="4:5" x14ac:dyDescent="0.25">
      <c r="D2796" s="114"/>
      <c r="E2796" s="2"/>
    </row>
    <row r="2797" spans="4:5" x14ac:dyDescent="0.25">
      <c r="D2797" s="114"/>
      <c r="E2797" s="2"/>
    </row>
    <row r="2798" spans="4:5" x14ac:dyDescent="0.25">
      <c r="D2798" s="114"/>
      <c r="E2798" s="2"/>
    </row>
    <row r="2799" spans="4:5" x14ac:dyDescent="0.25">
      <c r="D2799" s="114"/>
      <c r="E2799" s="2"/>
    </row>
    <row r="2800" spans="4:5" x14ac:dyDescent="0.25">
      <c r="D2800" s="114"/>
      <c r="E2800" s="2"/>
    </row>
    <row r="2801" spans="4:5" x14ac:dyDescent="0.25">
      <c r="D2801" s="114"/>
      <c r="E2801" s="2"/>
    </row>
    <row r="2802" spans="4:5" x14ac:dyDescent="0.25">
      <c r="D2802" s="114"/>
      <c r="E2802" s="2"/>
    </row>
    <row r="2803" spans="4:5" x14ac:dyDescent="0.25">
      <c r="D2803" s="114"/>
      <c r="E2803" s="2"/>
    </row>
    <row r="2804" spans="4:5" x14ac:dyDescent="0.25">
      <c r="D2804" s="114"/>
      <c r="E2804" s="2"/>
    </row>
    <row r="2805" spans="4:5" x14ac:dyDescent="0.25">
      <c r="D2805" s="114"/>
      <c r="E2805" s="2"/>
    </row>
    <row r="2806" spans="4:5" x14ac:dyDescent="0.25">
      <c r="D2806" s="114"/>
      <c r="E2806" s="2"/>
    </row>
    <row r="2807" spans="4:5" x14ac:dyDescent="0.25">
      <c r="D2807" s="114"/>
      <c r="E2807" s="2"/>
    </row>
    <row r="2808" spans="4:5" x14ac:dyDescent="0.25">
      <c r="D2808" s="114"/>
      <c r="E2808" s="2"/>
    </row>
    <row r="2809" spans="4:5" x14ac:dyDescent="0.25">
      <c r="D2809" s="114"/>
      <c r="E2809" s="2"/>
    </row>
    <row r="2810" spans="4:5" x14ac:dyDescent="0.25">
      <c r="D2810" s="114"/>
      <c r="E2810" s="2"/>
    </row>
    <row r="2811" spans="4:5" x14ac:dyDescent="0.25">
      <c r="D2811" s="114"/>
      <c r="E2811" s="2"/>
    </row>
    <row r="2812" spans="4:5" x14ac:dyDescent="0.25">
      <c r="D2812" s="114"/>
      <c r="E2812" s="2"/>
    </row>
    <row r="2813" spans="4:5" x14ac:dyDescent="0.25">
      <c r="D2813" s="114"/>
      <c r="E2813" s="2"/>
    </row>
    <row r="2814" spans="4:5" x14ac:dyDescent="0.25">
      <c r="D2814" s="114"/>
      <c r="E2814" s="2"/>
    </row>
    <row r="2815" spans="4:5" x14ac:dyDescent="0.25">
      <c r="D2815" s="114"/>
      <c r="E2815" s="2"/>
    </row>
    <row r="2816" spans="4:5" x14ac:dyDescent="0.25">
      <c r="D2816" s="114"/>
      <c r="E2816" s="2"/>
    </row>
    <row r="2817" spans="4:5" x14ac:dyDescent="0.25">
      <c r="D2817" s="114"/>
      <c r="E2817" s="2"/>
    </row>
    <row r="2818" spans="4:5" x14ac:dyDescent="0.25">
      <c r="D2818" s="114"/>
      <c r="E2818" s="2"/>
    </row>
    <row r="2819" spans="4:5" x14ac:dyDescent="0.25">
      <c r="D2819" s="114"/>
      <c r="E2819" s="2"/>
    </row>
    <row r="2820" spans="4:5" x14ac:dyDescent="0.25">
      <c r="D2820" s="114"/>
      <c r="E2820" s="2"/>
    </row>
    <row r="2821" spans="4:5" x14ac:dyDescent="0.25">
      <c r="D2821" s="114"/>
      <c r="E2821" s="2"/>
    </row>
    <row r="2822" spans="4:5" x14ac:dyDescent="0.25">
      <c r="D2822" s="114"/>
      <c r="E2822" s="2"/>
    </row>
    <row r="2823" spans="4:5" x14ac:dyDescent="0.25">
      <c r="D2823" s="114"/>
      <c r="E2823" s="2"/>
    </row>
    <row r="2824" spans="4:5" x14ac:dyDescent="0.25">
      <c r="D2824" s="114"/>
      <c r="E2824" s="2"/>
    </row>
    <row r="2825" spans="4:5" x14ac:dyDescent="0.25">
      <c r="D2825" s="114"/>
      <c r="E2825" s="2"/>
    </row>
    <row r="2826" spans="4:5" x14ac:dyDescent="0.25">
      <c r="D2826" s="114"/>
      <c r="E2826" s="2"/>
    </row>
    <row r="2827" spans="4:5" x14ac:dyDescent="0.25">
      <c r="D2827" s="114"/>
      <c r="E2827" s="2"/>
    </row>
    <row r="2828" spans="4:5" x14ac:dyDescent="0.25">
      <c r="D2828" s="114"/>
      <c r="E2828" s="2"/>
    </row>
    <row r="2829" spans="4:5" x14ac:dyDescent="0.25">
      <c r="D2829" s="114"/>
      <c r="E2829" s="2"/>
    </row>
    <row r="2830" spans="4:5" x14ac:dyDescent="0.25">
      <c r="D2830" s="114"/>
      <c r="E2830" s="2"/>
    </row>
    <row r="2831" spans="4:5" x14ac:dyDescent="0.25">
      <c r="D2831" s="114"/>
      <c r="E2831" s="2"/>
    </row>
    <row r="2832" spans="4:5" x14ac:dyDescent="0.25">
      <c r="D2832" s="114"/>
      <c r="E2832" s="2"/>
    </row>
    <row r="2833" spans="4:5" x14ac:dyDescent="0.25">
      <c r="D2833" s="114"/>
      <c r="E2833" s="2"/>
    </row>
    <row r="2834" spans="4:5" x14ac:dyDescent="0.25">
      <c r="D2834" s="114"/>
      <c r="E2834" s="2"/>
    </row>
    <row r="2835" spans="4:5" x14ac:dyDescent="0.25">
      <c r="D2835" s="114"/>
      <c r="E2835" s="2"/>
    </row>
    <row r="2836" spans="4:5" x14ac:dyDescent="0.25">
      <c r="D2836" s="114"/>
      <c r="E2836" s="2"/>
    </row>
    <row r="2837" spans="4:5" x14ac:dyDescent="0.25">
      <c r="D2837" s="114"/>
      <c r="E2837" s="2"/>
    </row>
    <row r="2838" spans="4:5" x14ac:dyDescent="0.25">
      <c r="D2838" s="114"/>
      <c r="E2838" s="2"/>
    </row>
    <row r="2839" spans="4:5" x14ac:dyDescent="0.25">
      <c r="D2839" s="114"/>
      <c r="E2839" s="2"/>
    </row>
    <row r="2840" spans="4:5" x14ac:dyDescent="0.25">
      <c r="D2840" s="114"/>
      <c r="E2840" s="2"/>
    </row>
    <row r="2841" spans="4:5" x14ac:dyDescent="0.25">
      <c r="D2841" s="114"/>
      <c r="E2841" s="2"/>
    </row>
    <row r="2842" spans="4:5" x14ac:dyDescent="0.25">
      <c r="D2842" s="114"/>
      <c r="E2842" s="2"/>
    </row>
    <row r="2843" spans="4:5" x14ac:dyDescent="0.25">
      <c r="D2843" s="114"/>
      <c r="E2843" s="2"/>
    </row>
    <row r="2844" spans="4:5" x14ac:dyDescent="0.25">
      <c r="D2844" s="114"/>
      <c r="E2844" s="2"/>
    </row>
    <row r="2845" spans="4:5" x14ac:dyDescent="0.25">
      <c r="D2845" s="114"/>
      <c r="E2845" s="2"/>
    </row>
    <row r="2846" spans="4:5" x14ac:dyDescent="0.25">
      <c r="D2846" s="114"/>
      <c r="E2846" s="2"/>
    </row>
    <row r="2847" spans="4:5" x14ac:dyDescent="0.25">
      <c r="D2847" s="114"/>
      <c r="E2847" s="2"/>
    </row>
    <row r="2848" spans="4:5" x14ac:dyDescent="0.25">
      <c r="D2848" s="114"/>
      <c r="E2848" s="2"/>
    </row>
    <row r="2849" spans="4:5" x14ac:dyDescent="0.25">
      <c r="D2849" s="114"/>
      <c r="E2849" s="2"/>
    </row>
    <row r="2850" spans="4:5" x14ac:dyDescent="0.25">
      <c r="D2850" s="114"/>
      <c r="E2850" s="2"/>
    </row>
    <row r="2851" spans="4:5" x14ac:dyDescent="0.25">
      <c r="D2851" s="114"/>
      <c r="E2851" s="2"/>
    </row>
    <row r="2852" spans="4:5" x14ac:dyDescent="0.25">
      <c r="D2852" s="114"/>
      <c r="E2852" s="2"/>
    </row>
    <row r="2853" spans="4:5" x14ac:dyDescent="0.25">
      <c r="D2853" s="114"/>
      <c r="E2853" s="2"/>
    </row>
    <row r="2854" spans="4:5" x14ac:dyDescent="0.25">
      <c r="D2854" s="114"/>
      <c r="E2854" s="2"/>
    </row>
    <row r="2855" spans="4:5" x14ac:dyDescent="0.25">
      <c r="D2855" s="114"/>
      <c r="E2855" s="2"/>
    </row>
    <row r="2856" spans="4:5" x14ac:dyDescent="0.25">
      <c r="D2856" s="114"/>
      <c r="E2856" s="2"/>
    </row>
    <row r="2857" spans="4:5" x14ac:dyDescent="0.25">
      <c r="D2857" s="114"/>
      <c r="E2857" s="2"/>
    </row>
    <row r="2858" spans="4:5" x14ac:dyDescent="0.25">
      <c r="D2858" s="114"/>
      <c r="E2858" s="2"/>
    </row>
    <row r="2859" spans="4:5" x14ac:dyDescent="0.25">
      <c r="D2859" s="114"/>
      <c r="E2859" s="2"/>
    </row>
    <row r="2860" spans="4:5" x14ac:dyDescent="0.25">
      <c r="D2860" s="114"/>
      <c r="E2860" s="2"/>
    </row>
    <row r="2861" spans="4:5" x14ac:dyDescent="0.25">
      <c r="D2861" s="114"/>
      <c r="E2861" s="2"/>
    </row>
    <row r="2862" spans="4:5" x14ac:dyDescent="0.25">
      <c r="D2862" s="114"/>
      <c r="E2862" s="2"/>
    </row>
    <row r="2863" spans="4:5" x14ac:dyDescent="0.25">
      <c r="D2863" s="114"/>
      <c r="E2863" s="2"/>
    </row>
    <row r="2864" spans="4:5" x14ac:dyDescent="0.25">
      <c r="D2864" s="114"/>
      <c r="E2864" s="2"/>
    </row>
    <row r="2865" spans="4:5" x14ac:dyDescent="0.25">
      <c r="D2865" s="114"/>
      <c r="E2865" s="2"/>
    </row>
    <row r="2866" spans="4:5" x14ac:dyDescent="0.25">
      <c r="D2866" s="114"/>
      <c r="E2866" s="2"/>
    </row>
    <row r="2867" spans="4:5" x14ac:dyDescent="0.25">
      <c r="D2867" s="114"/>
      <c r="E2867" s="2"/>
    </row>
    <row r="2868" spans="4:5" x14ac:dyDescent="0.25">
      <c r="D2868" s="114"/>
      <c r="E2868" s="2"/>
    </row>
    <row r="2869" spans="4:5" x14ac:dyDescent="0.25">
      <c r="D2869" s="114"/>
      <c r="E2869" s="2"/>
    </row>
    <row r="2870" spans="4:5" x14ac:dyDescent="0.25">
      <c r="D2870" s="114"/>
      <c r="E2870" s="2"/>
    </row>
    <row r="2871" spans="4:5" x14ac:dyDescent="0.25">
      <c r="D2871" s="114"/>
      <c r="E2871" s="2"/>
    </row>
    <row r="2872" spans="4:5" x14ac:dyDescent="0.25">
      <c r="D2872" s="114"/>
      <c r="E2872" s="2"/>
    </row>
    <row r="2873" spans="4:5" x14ac:dyDescent="0.25">
      <c r="D2873" s="114"/>
      <c r="E2873" s="2"/>
    </row>
    <row r="2874" spans="4:5" x14ac:dyDescent="0.25">
      <c r="D2874" s="114"/>
      <c r="E2874" s="2"/>
    </row>
    <row r="2875" spans="4:5" x14ac:dyDescent="0.25">
      <c r="D2875" s="114"/>
      <c r="E2875" s="2"/>
    </row>
    <row r="2876" spans="4:5" x14ac:dyDescent="0.25">
      <c r="D2876" s="114"/>
      <c r="E2876" s="2"/>
    </row>
    <row r="2877" spans="4:5" x14ac:dyDescent="0.25">
      <c r="D2877" s="114"/>
      <c r="E2877" s="2"/>
    </row>
    <row r="2878" spans="4:5" x14ac:dyDescent="0.25">
      <c r="D2878" s="114"/>
      <c r="E2878" s="2"/>
    </row>
    <row r="2879" spans="4:5" x14ac:dyDescent="0.25">
      <c r="D2879" s="114"/>
      <c r="E2879" s="2"/>
    </row>
    <row r="2880" spans="4:5" x14ac:dyDescent="0.25">
      <c r="D2880" s="114"/>
      <c r="E2880" s="2"/>
    </row>
    <row r="2881" spans="4:5" x14ac:dyDescent="0.25">
      <c r="D2881" s="114"/>
      <c r="E2881" s="2"/>
    </row>
    <row r="2882" spans="4:5" x14ac:dyDescent="0.25">
      <c r="D2882" s="114"/>
      <c r="E2882" s="2"/>
    </row>
    <row r="2883" spans="4:5" x14ac:dyDescent="0.25">
      <c r="D2883" s="114"/>
      <c r="E2883" s="2"/>
    </row>
    <row r="2884" spans="4:5" x14ac:dyDescent="0.25">
      <c r="D2884" s="114"/>
      <c r="E2884" s="2"/>
    </row>
    <row r="2885" spans="4:5" x14ac:dyDescent="0.25">
      <c r="D2885" s="114"/>
      <c r="E2885" s="2"/>
    </row>
    <row r="2886" spans="4:5" x14ac:dyDescent="0.25">
      <c r="D2886" s="114"/>
      <c r="E2886" s="2"/>
    </row>
    <row r="2887" spans="4:5" x14ac:dyDescent="0.25">
      <c r="D2887" s="114"/>
      <c r="E2887" s="2"/>
    </row>
    <row r="2888" spans="4:5" x14ac:dyDescent="0.25">
      <c r="D2888" s="114"/>
      <c r="E2888" s="2"/>
    </row>
    <row r="2889" spans="4:5" x14ac:dyDescent="0.25">
      <c r="D2889" s="114"/>
      <c r="E2889" s="2"/>
    </row>
    <row r="2890" spans="4:5" x14ac:dyDescent="0.25">
      <c r="D2890" s="114"/>
      <c r="E2890" s="2"/>
    </row>
    <row r="2891" spans="4:5" x14ac:dyDescent="0.25">
      <c r="D2891" s="114"/>
      <c r="E2891" s="2"/>
    </row>
    <row r="2892" spans="4:5" x14ac:dyDescent="0.25">
      <c r="D2892" s="114"/>
      <c r="E2892" s="2"/>
    </row>
    <row r="2893" spans="4:5" x14ac:dyDescent="0.25">
      <c r="D2893" s="114"/>
      <c r="E2893" s="2"/>
    </row>
    <row r="2894" spans="4:5" x14ac:dyDescent="0.25">
      <c r="D2894" s="114"/>
      <c r="E2894" s="2"/>
    </row>
    <row r="2895" spans="4:5" x14ac:dyDescent="0.25">
      <c r="D2895" s="114"/>
      <c r="E2895" s="2"/>
    </row>
    <row r="2896" spans="4:5" x14ac:dyDescent="0.25">
      <c r="D2896" s="114"/>
      <c r="E2896" s="2"/>
    </row>
    <row r="2897" spans="4:5" x14ac:dyDescent="0.25">
      <c r="D2897" s="114"/>
      <c r="E2897" s="2"/>
    </row>
    <row r="2898" spans="4:5" x14ac:dyDescent="0.25">
      <c r="D2898" s="114"/>
      <c r="E2898" s="2"/>
    </row>
    <row r="2899" spans="4:5" x14ac:dyDescent="0.25">
      <c r="D2899" s="114"/>
      <c r="E2899" s="2"/>
    </row>
    <row r="2900" spans="4:5" x14ac:dyDescent="0.25">
      <c r="D2900" s="114"/>
      <c r="E2900" s="2"/>
    </row>
    <row r="2901" spans="4:5" x14ac:dyDescent="0.25">
      <c r="D2901" s="114"/>
      <c r="E2901" s="2"/>
    </row>
    <row r="2902" spans="4:5" x14ac:dyDescent="0.25">
      <c r="D2902" s="114"/>
      <c r="E2902" s="2"/>
    </row>
    <row r="2903" spans="4:5" x14ac:dyDescent="0.25">
      <c r="D2903" s="114"/>
      <c r="E2903" s="2"/>
    </row>
    <row r="2904" spans="4:5" x14ac:dyDescent="0.25">
      <c r="D2904" s="114"/>
      <c r="E2904" s="2"/>
    </row>
    <row r="2905" spans="4:5" x14ac:dyDescent="0.25">
      <c r="D2905" s="114"/>
      <c r="E2905" s="2"/>
    </row>
    <row r="2906" spans="4:5" x14ac:dyDescent="0.25">
      <c r="D2906" s="114"/>
      <c r="E2906" s="2"/>
    </row>
    <row r="2907" spans="4:5" x14ac:dyDescent="0.25">
      <c r="D2907" s="114"/>
      <c r="E2907" s="2"/>
    </row>
    <row r="2908" spans="4:5" x14ac:dyDescent="0.25">
      <c r="D2908" s="114"/>
      <c r="E2908" s="2"/>
    </row>
    <row r="2909" spans="4:5" x14ac:dyDescent="0.25">
      <c r="D2909" s="114"/>
      <c r="E2909" s="2"/>
    </row>
    <row r="2910" spans="4:5" x14ac:dyDescent="0.25">
      <c r="D2910" s="114"/>
      <c r="E2910" s="2"/>
    </row>
    <row r="2911" spans="4:5" x14ac:dyDescent="0.25">
      <c r="D2911" s="114"/>
      <c r="E2911" s="2"/>
    </row>
    <row r="2912" spans="4:5" x14ac:dyDescent="0.25">
      <c r="D2912" s="114"/>
      <c r="E2912" s="2"/>
    </row>
    <row r="2913" spans="4:5" x14ac:dyDescent="0.25">
      <c r="D2913" s="114"/>
      <c r="E2913" s="2"/>
    </row>
    <row r="2914" spans="4:5" x14ac:dyDescent="0.25">
      <c r="D2914" s="114"/>
      <c r="E2914" s="2"/>
    </row>
    <row r="2915" spans="4:5" x14ac:dyDescent="0.25">
      <c r="D2915" s="114"/>
      <c r="E2915" s="2"/>
    </row>
    <row r="2916" spans="4:5" x14ac:dyDescent="0.25">
      <c r="D2916" s="114"/>
      <c r="E2916" s="2"/>
    </row>
    <row r="2917" spans="4:5" x14ac:dyDescent="0.25">
      <c r="D2917" s="114"/>
      <c r="E2917" s="2"/>
    </row>
    <row r="2918" spans="4:5" x14ac:dyDescent="0.25">
      <c r="D2918" s="114"/>
      <c r="E2918" s="2"/>
    </row>
    <row r="2919" spans="4:5" x14ac:dyDescent="0.25">
      <c r="D2919" s="114"/>
      <c r="E2919" s="2"/>
    </row>
    <row r="2920" spans="4:5" x14ac:dyDescent="0.25">
      <c r="D2920" s="114"/>
      <c r="E2920" s="2"/>
    </row>
    <row r="2921" spans="4:5" x14ac:dyDescent="0.25">
      <c r="D2921" s="114"/>
      <c r="E2921" s="2"/>
    </row>
    <row r="2922" spans="4:5" x14ac:dyDescent="0.25">
      <c r="D2922" s="114"/>
      <c r="E2922" s="2"/>
    </row>
    <row r="2923" spans="4:5" x14ac:dyDescent="0.25">
      <c r="D2923" s="114"/>
      <c r="E2923" s="2"/>
    </row>
    <row r="2924" spans="4:5" x14ac:dyDescent="0.25">
      <c r="D2924" s="114"/>
      <c r="E2924" s="2"/>
    </row>
    <row r="2925" spans="4:5" x14ac:dyDescent="0.25">
      <c r="D2925" s="114"/>
      <c r="E2925" s="2"/>
    </row>
    <row r="2926" spans="4:5" x14ac:dyDescent="0.25">
      <c r="D2926" s="114"/>
      <c r="E2926" s="2"/>
    </row>
    <row r="2927" spans="4:5" x14ac:dyDescent="0.25">
      <c r="D2927" s="114"/>
      <c r="E2927" s="2"/>
    </row>
    <row r="2928" spans="4:5" x14ac:dyDescent="0.25">
      <c r="D2928" s="114"/>
      <c r="E2928" s="2"/>
    </row>
    <row r="2929" spans="4:5" x14ac:dyDescent="0.25">
      <c r="D2929" s="114"/>
      <c r="E2929" s="2"/>
    </row>
    <row r="2930" spans="4:5" x14ac:dyDescent="0.25">
      <c r="D2930" s="114"/>
      <c r="E2930" s="2"/>
    </row>
    <row r="2931" spans="4:5" x14ac:dyDescent="0.25">
      <c r="D2931" s="114"/>
      <c r="E2931" s="2"/>
    </row>
    <row r="2932" spans="4:5" x14ac:dyDescent="0.25">
      <c r="D2932" s="114"/>
      <c r="E2932" s="2"/>
    </row>
    <row r="2933" spans="4:5" x14ac:dyDescent="0.25">
      <c r="D2933" s="114"/>
      <c r="E2933" s="2"/>
    </row>
    <row r="2934" spans="4:5" x14ac:dyDescent="0.25">
      <c r="D2934" s="114"/>
      <c r="E2934" s="2"/>
    </row>
    <row r="2935" spans="4:5" x14ac:dyDescent="0.25">
      <c r="D2935" s="114"/>
      <c r="E2935" s="2"/>
    </row>
    <row r="2936" spans="4:5" x14ac:dyDescent="0.25">
      <c r="D2936" s="114"/>
      <c r="E2936" s="2"/>
    </row>
    <row r="2937" spans="4:5" x14ac:dyDescent="0.25">
      <c r="D2937" s="114"/>
      <c r="E2937" s="2"/>
    </row>
    <row r="2938" spans="4:5" x14ac:dyDescent="0.25">
      <c r="D2938" s="114"/>
      <c r="E2938" s="2"/>
    </row>
    <row r="2939" spans="4:5" x14ac:dyDescent="0.25">
      <c r="D2939" s="114"/>
      <c r="E2939" s="2"/>
    </row>
    <row r="2940" spans="4:5" x14ac:dyDescent="0.25">
      <c r="D2940" s="114"/>
      <c r="E2940" s="2"/>
    </row>
    <row r="2941" spans="4:5" x14ac:dyDescent="0.25">
      <c r="D2941" s="114"/>
      <c r="E2941" s="2"/>
    </row>
    <row r="2942" spans="4:5" x14ac:dyDescent="0.25">
      <c r="D2942" s="114"/>
      <c r="E2942" s="2"/>
    </row>
    <row r="2943" spans="4:5" x14ac:dyDescent="0.25">
      <c r="D2943" s="114"/>
      <c r="E2943" s="2"/>
    </row>
    <row r="2944" spans="4:5" x14ac:dyDescent="0.25">
      <c r="D2944" s="114"/>
      <c r="E2944" s="2"/>
    </row>
    <row r="2945" spans="4:5" x14ac:dyDescent="0.25">
      <c r="D2945" s="114"/>
      <c r="E2945" s="2"/>
    </row>
    <row r="2946" spans="4:5" x14ac:dyDescent="0.25">
      <c r="D2946" s="114"/>
      <c r="E2946" s="2"/>
    </row>
    <row r="2947" spans="4:5" x14ac:dyDescent="0.25">
      <c r="D2947" s="114"/>
      <c r="E2947" s="2"/>
    </row>
    <row r="2948" spans="4:5" x14ac:dyDescent="0.25">
      <c r="D2948" s="114"/>
      <c r="E2948" s="2"/>
    </row>
    <row r="2949" spans="4:5" x14ac:dyDescent="0.25">
      <c r="D2949" s="114"/>
      <c r="E2949" s="2"/>
    </row>
    <row r="2950" spans="4:5" x14ac:dyDescent="0.25">
      <c r="D2950" s="114"/>
      <c r="E2950" s="2"/>
    </row>
    <row r="2951" spans="4:5" x14ac:dyDescent="0.25">
      <c r="D2951" s="114"/>
      <c r="E2951" s="2"/>
    </row>
    <row r="2952" spans="4:5" x14ac:dyDescent="0.25">
      <c r="D2952" s="114"/>
      <c r="E2952" s="2"/>
    </row>
    <row r="2953" spans="4:5" x14ac:dyDescent="0.25">
      <c r="D2953" s="114"/>
      <c r="E2953" s="2"/>
    </row>
    <row r="2954" spans="4:5" x14ac:dyDescent="0.25">
      <c r="D2954" s="114"/>
      <c r="E2954" s="2"/>
    </row>
    <row r="2955" spans="4:5" x14ac:dyDescent="0.25">
      <c r="D2955" s="114"/>
      <c r="E2955" s="2"/>
    </row>
    <row r="2956" spans="4:5" x14ac:dyDescent="0.25">
      <c r="D2956" s="114"/>
      <c r="E2956" s="2"/>
    </row>
    <row r="2957" spans="4:5" x14ac:dyDescent="0.25">
      <c r="D2957" s="114"/>
      <c r="E2957" s="2"/>
    </row>
    <row r="2958" spans="4:5" x14ac:dyDescent="0.25">
      <c r="D2958" s="114"/>
      <c r="E2958" s="2"/>
    </row>
    <row r="2959" spans="4:5" x14ac:dyDescent="0.25">
      <c r="D2959" s="114"/>
      <c r="E2959" s="2"/>
    </row>
    <row r="2960" spans="4:5" x14ac:dyDescent="0.25">
      <c r="D2960" s="114"/>
      <c r="E2960" s="2"/>
    </row>
    <row r="2961" spans="4:5" x14ac:dyDescent="0.25">
      <c r="D2961" s="114"/>
      <c r="E2961" s="2"/>
    </row>
    <row r="2962" spans="4:5" x14ac:dyDescent="0.25">
      <c r="D2962" s="114"/>
      <c r="E2962" s="2"/>
    </row>
    <row r="2963" spans="4:5" x14ac:dyDescent="0.25">
      <c r="D2963" s="114"/>
      <c r="E2963" s="2"/>
    </row>
    <row r="2964" spans="4:5" x14ac:dyDescent="0.25">
      <c r="D2964" s="114"/>
      <c r="E2964" s="2"/>
    </row>
    <row r="2965" spans="4:5" x14ac:dyDescent="0.25">
      <c r="D2965" s="114"/>
      <c r="E2965" s="2"/>
    </row>
    <row r="2966" spans="4:5" x14ac:dyDescent="0.25">
      <c r="D2966" s="114"/>
      <c r="E2966" s="2"/>
    </row>
    <row r="2967" spans="4:5" x14ac:dyDescent="0.25">
      <c r="D2967" s="114"/>
      <c r="E2967" s="2"/>
    </row>
    <row r="2968" spans="4:5" x14ac:dyDescent="0.25">
      <c r="D2968" s="114"/>
      <c r="E2968" s="2"/>
    </row>
    <row r="2969" spans="4:5" x14ac:dyDescent="0.25">
      <c r="D2969" s="114"/>
      <c r="E2969" s="2"/>
    </row>
    <row r="2970" spans="4:5" x14ac:dyDescent="0.25">
      <c r="D2970" s="114"/>
      <c r="E2970" s="2"/>
    </row>
    <row r="2971" spans="4:5" x14ac:dyDescent="0.25">
      <c r="D2971" s="114"/>
      <c r="E2971" s="2"/>
    </row>
    <row r="2972" spans="4:5" x14ac:dyDescent="0.25">
      <c r="D2972" s="114"/>
      <c r="E2972" s="2"/>
    </row>
    <row r="2973" spans="4:5" x14ac:dyDescent="0.25">
      <c r="D2973" s="114"/>
      <c r="E2973" s="2"/>
    </row>
    <row r="2974" spans="4:5" x14ac:dyDescent="0.25">
      <c r="D2974" s="114"/>
      <c r="E2974" s="2"/>
    </row>
    <row r="2975" spans="4:5" x14ac:dyDescent="0.25">
      <c r="D2975" s="114"/>
      <c r="E2975" s="2"/>
    </row>
    <row r="2976" spans="4:5" x14ac:dyDescent="0.25">
      <c r="D2976" s="114"/>
      <c r="E2976" s="2"/>
    </row>
    <row r="2977" spans="4:5" x14ac:dyDescent="0.25">
      <c r="D2977" s="114"/>
      <c r="E2977" s="2"/>
    </row>
    <row r="2978" spans="4:5" x14ac:dyDescent="0.25">
      <c r="D2978" s="114"/>
      <c r="E2978" s="2"/>
    </row>
    <row r="2979" spans="4:5" x14ac:dyDescent="0.25">
      <c r="D2979" s="114"/>
      <c r="E2979" s="2"/>
    </row>
    <row r="2980" spans="4:5" x14ac:dyDescent="0.25">
      <c r="D2980" s="114"/>
      <c r="E2980" s="2"/>
    </row>
    <row r="2981" spans="4:5" x14ac:dyDescent="0.25">
      <c r="D2981" s="114"/>
      <c r="E2981" s="2"/>
    </row>
    <row r="2982" spans="4:5" x14ac:dyDescent="0.25">
      <c r="D2982" s="114"/>
      <c r="E2982" s="2"/>
    </row>
    <row r="2983" spans="4:5" x14ac:dyDescent="0.25">
      <c r="D2983" s="114"/>
      <c r="E2983" s="2"/>
    </row>
    <row r="2984" spans="4:5" x14ac:dyDescent="0.25">
      <c r="D2984" s="114"/>
      <c r="E2984" s="2"/>
    </row>
    <row r="2985" spans="4:5" x14ac:dyDescent="0.25">
      <c r="D2985" s="114"/>
      <c r="E2985" s="2"/>
    </row>
    <row r="2986" spans="4:5" x14ac:dyDescent="0.25">
      <c r="D2986" s="114"/>
      <c r="E2986" s="2"/>
    </row>
    <row r="2987" spans="4:5" x14ac:dyDescent="0.25">
      <c r="D2987" s="114"/>
      <c r="E2987" s="2"/>
    </row>
    <row r="2988" spans="4:5" x14ac:dyDescent="0.25">
      <c r="D2988" s="114"/>
      <c r="E2988" s="2"/>
    </row>
    <row r="2989" spans="4:5" x14ac:dyDescent="0.25">
      <c r="D2989" s="114"/>
      <c r="E2989" s="2"/>
    </row>
    <row r="2990" spans="4:5" x14ac:dyDescent="0.25">
      <c r="D2990" s="114"/>
      <c r="E2990" s="2"/>
    </row>
    <row r="2991" spans="4:5" x14ac:dyDescent="0.25">
      <c r="D2991" s="114"/>
      <c r="E2991" s="2"/>
    </row>
    <row r="2992" spans="4:5" x14ac:dyDescent="0.25">
      <c r="D2992" s="114"/>
      <c r="E2992" s="2"/>
    </row>
    <row r="2993" spans="4:5" x14ac:dyDescent="0.25">
      <c r="D2993" s="114"/>
      <c r="E2993" s="2"/>
    </row>
    <row r="2994" spans="4:5" x14ac:dyDescent="0.25">
      <c r="D2994" s="114"/>
      <c r="E2994" s="2"/>
    </row>
    <row r="2995" spans="4:5" x14ac:dyDescent="0.25">
      <c r="D2995" s="114"/>
      <c r="E2995" s="2"/>
    </row>
    <row r="2996" spans="4:5" x14ac:dyDescent="0.25">
      <c r="D2996" s="114"/>
      <c r="E2996" s="2"/>
    </row>
    <row r="2997" spans="4:5" x14ac:dyDescent="0.25">
      <c r="D2997" s="114"/>
      <c r="E2997" s="2"/>
    </row>
    <row r="2998" spans="4:5" x14ac:dyDescent="0.25">
      <c r="D2998" s="114"/>
      <c r="E2998" s="2"/>
    </row>
    <row r="2999" spans="4:5" x14ac:dyDescent="0.25">
      <c r="D2999" s="114"/>
      <c r="E2999" s="2"/>
    </row>
    <row r="3000" spans="4:5" x14ac:dyDescent="0.25">
      <c r="D3000" s="114"/>
      <c r="E3000" s="2"/>
    </row>
    <row r="3001" spans="4:5" x14ac:dyDescent="0.25">
      <c r="D3001" s="114"/>
      <c r="E3001" s="2"/>
    </row>
    <row r="3002" spans="4:5" x14ac:dyDescent="0.25">
      <c r="D3002" s="114"/>
      <c r="E3002" s="2"/>
    </row>
    <row r="3003" spans="4:5" x14ac:dyDescent="0.25">
      <c r="D3003" s="114"/>
      <c r="E3003" s="2"/>
    </row>
    <row r="3004" spans="4:5" x14ac:dyDescent="0.25">
      <c r="D3004" s="114"/>
      <c r="E3004" s="2"/>
    </row>
    <row r="3005" spans="4:5" x14ac:dyDescent="0.25">
      <c r="D3005" s="114"/>
      <c r="E3005" s="2"/>
    </row>
    <row r="3006" spans="4:5" x14ac:dyDescent="0.25">
      <c r="D3006" s="114"/>
      <c r="E3006" s="2"/>
    </row>
    <row r="3007" spans="4:5" x14ac:dyDescent="0.25">
      <c r="D3007" s="114"/>
      <c r="E3007" s="2"/>
    </row>
    <row r="3008" spans="4:5" x14ac:dyDescent="0.25">
      <c r="D3008" s="114"/>
      <c r="E3008" s="2"/>
    </row>
    <row r="3009" spans="4:5" x14ac:dyDescent="0.25">
      <c r="D3009" s="114"/>
      <c r="E3009" s="2"/>
    </row>
    <row r="3010" spans="4:5" x14ac:dyDescent="0.25">
      <c r="D3010" s="114"/>
      <c r="E3010" s="2"/>
    </row>
    <row r="3011" spans="4:5" x14ac:dyDescent="0.25">
      <c r="D3011" s="114"/>
      <c r="E3011" s="2"/>
    </row>
    <row r="3012" spans="4:5" x14ac:dyDescent="0.25">
      <c r="D3012" s="114"/>
      <c r="E3012" s="2"/>
    </row>
    <row r="3013" spans="4:5" x14ac:dyDescent="0.25">
      <c r="D3013" s="114"/>
      <c r="E3013" s="2"/>
    </row>
    <row r="3014" spans="4:5" x14ac:dyDescent="0.25">
      <c r="D3014" s="114"/>
      <c r="E3014" s="2"/>
    </row>
    <row r="3015" spans="4:5" x14ac:dyDescent="0.25">
      <c r="D3015" s="114"/>
      <c r="E3015" s="2"/>
    </row>
    <row r="3016" spans="4:5" x14ac:dyDescent="0.25">
      <c r="D3016" s="114"/>
      <c r="E3016" s="2"/>
    </row>
    <row r="3017" spans="4:5" x14ac:dyDescent="0.25">
      <c r="D3017" s="114"/>
      <c r="E3017" s="2"/>
    </row>
    <row r="3018" spans="4:5" x14ac:dyDescent="0.25">
      <c r="D3018" s="114"/>
      <c r="E3018" s="2"/>
    </row>
    <row r="3019" spans="4:5" x14ac:dyDescent="0.25">
      <c r="D3019" s="114"/>
      <c r="E3019" s="2"/>
    </row>
    <row r="3020" spans="4:5" x14ac:dyDescent="0.25">
      <c r="D3020" s="114"/>
      <c r="E3020" s="2"/>
    </row>
    <row r="3021" spans="4:5" x14ac:dyDescent="0.25">
      <c r="D3021" s="114"/>
      <c r="E3021" s="2"/>
    </row>
    <row r="3022" spans="4:5" x14ac:dyDescent="0.25">
      <c r="D3022" s="114"/>
      <c r="E3022" s="2"/>
    </row>
    <row r="3023" spans="4:5" x14ac:dyDescent="0.25">
      <c r="D3023" s="114"/>
      <c r="E3023" s="2"/>
    </row>
    <row r="3024" spans="4:5" x14ac:dyDescent="0.25">
      <c r="D3024" s="114"/>
      <c r="E3024" s="2"/>
    </row>
    <row r="3025" spans="4:5" x14ac:dyDescent="0.25">
      <c r="D3025" s="114"/>
      <c r="E3025" s="2"/>
    </row>
    <row r="3026" spans="4:5" x14ac:dyDescent="0.25">
      <c r="D3026" s="114"/>
      <c r="E3026" s="2"/>
    </row>
    <row r="3027" spans="4:5" x14ac:dyDescent="0.25">
      <c r="D3027" s="114"/>
      <c r="E3027" s="2"/>
    </row>
    <row r="3028" spans="4:5" x14ac:dyDescent="0.25">
      <c r="D3028" s="114"/>
      <c r="E3028" s="2"/>
    </row>
    <row r="3029" spans="4:5" x14ac:dyDescent="0.25">
      <c r="D3029" s="114"/>
      <c r="E3029" s="2"/>
    </row>
    <row r="3030" spans="4:5" x14ac:dyDescent="0.25">
      <c r="D3030" s="114"/>
      <c r="E3030" s="2"/>
    </row>
    <row r="3031" spans="4:5" x14ac:dyDescent="0.25">
      <c r="D3031" s="114"/>
      <c r="E3031" s="2"/>
    </row>
    <row r="3032" spans="4:5" x14ac:dyDescent="0.25">
      <c r="D3032" s="114"/>
      <c r="E3032" s="2"/>
    </row>
    <row r="3033" spans="4:5" x14ac:dyDescent="0.25">
      <c r="D3033" s="114"/>
      <c r="E3033" s="2"/>
    </row>
    <row r="3034" spans="4:5" x14ac:dyDescent="0.25">
      <c r="D3034" s="114"/>
      <c r="E3034" s="2"/>
    </row>
    <row r="3035" spans="4:5" x14ac:dyDescent="0.25">
      <c r="D3035" s="114"/>
      <c r="E3035" s="2"/>
    </row>
    <row r="3036" spans="4:5" x14ac:dyDescent="0.25">
      <c r="D3036" s="114"/>
      <c r="E3036" s="2"/>
    </row>
    <row r="3037" spans="4:5" x14ac:dyDescent="0.25">
      <c r="D3037" s="114"/>
      <c r="E3037" s="2"/>
    </row>
    <row r="3038" spans="4:5" x14ac:dyDescent="0.25">
      <c r="D3038" s="114"/>
      <c r="E3038" s="2"/>
    </row>
    <row r="3039" spans="4:5" x14ac:dyDescent="0.25">
      <c r="D3039" s="114"/>
      <c r="E3039" s="2"/>
    </row>
    <row r="3040" spans="4:5" x14ac:dyDescent="0.25">
      <c r="D3040" s="114"/>
      <c r="E3040" s="2"/>
    </row>
    <row r="3041" spans="4:5" x14ac:dyDescent="0.25">
      <c r="D3041" s="114"/>
      <c r="E3041" s="2"/>
    </row>
    <row r="3042" spans="4:5" x14ac:dyDescent="0.25">
      <c r="D3042" s="114"/>
      <c r="E3042" s="2"/>
    </row>
    <row r="3043" spans="4:5" x14ac:dyDescent="0.25">
      <c r="D3043" s="114"/>
      <c r="E3043" s="2"/>
    </row>
    <row r="3044" spans="4:5" x14ac:dyDescent="0.25">
      <c r="D3044" s="114"/>
      <c r="E3044" s="2"/>
    </row>
    <row r="3045" spans="4:5" x14ac:dyDescent="0.25">
      <c r="D3045" s="114"/>
      <c r="E3045" s="2"/>
    </row>
    <row r="3046" spans="4:5" x14ac:dyDescent="0.25">
      <c r="D3046" s="114"/>
      <c r="E3046" s="2"/>
    </row>
    <row r="3047" spans="4:5" x14ac:dyDescent="0.25">
      <c r="D3047" s="114"/>
      <c r="E3047" s="2"/>
    </row>
    <row r="3048" spans="4:5" x14ac:dyDescent="0.25">
      <c r="D3048" s="114"/>
      <c r="E3048" s="2"/>
    </row>
    <row r="3049" spans="4:5" x14ac:dyDescent="0.25">
      <c r="D3049" s="114"/>
      <c r="E3049" s="2"/>
    </row>
    <row r="3050" spans="4:5" x14ac:dyDescent="0.25">
      <c r="D3050" s="114"/>
      <c r="E3050" s="2"/>
    </row>
    <row r="3051" spans="4:5" x14ac:dyDescent="0.25">
      <c r="D3051" s="114"/>
      <c r="E3051" s="2"/>
    </row>
    <row r="3052" spans="4:5" x14ac:dyDescent="0.25">
      <c r="D3052" s="114"/>
      <c r="E3052" s="2"/>
    </row>
    <row r="3053" spans="4:5" x14ac:dyDescent="0.25">
      <c r="D3053" s="114"/>
      <c r="E3053" s="2"/>
    </row>
    <row r="3054" spans="4:5" x14ac:dyDescent="0.25">
      <c r="D3054" s="114"/>
      <c r="E3054" s="2"/>
    </row>
    <row r="3055" spans="4:5" x14ac:dyDescent="0.25">
      <c r="D3055" s="114"/>
      <c r="E3055" s="2"/>
    </row>
    <row r="3056" spans="4:5" x14ac:dyDescent="0.25">
      <c r="D3056" s="114"/>
      <c r="E3056" s="2"/>
    </row>
    <row r="3057" spans="4:5" x14ac:dyDescent="0.25">
      <c r="D3057" s="114"/>
      <c r="E3057" s="2"/>
    </row>
    <row r="3058" spans="4:5" x14ac:dyDescent="0.25">
      <c r="D3058" s="114"/>
      <c r="E3058" s="2"/>
    </row>
    <row r="3059" spans="4:5" x14ac:dyDescent="0.25">
      <c r="D3059" s="114"/>
      <c r="E3059" s="2"/>
    </row>
    <row r="3060" spans="4:5" x14ac:dyDescent="0.25">
      <c r="D3060" s="114"/>
      <c r="E3060" s="2"/>
    </row>
    <row r="3061" spans="4:5" x14ac:dyDescent="0.25">
      <c r="D3061" s="114"/>
      <c r="E3061" s="2"/>
    </row>
    <row r="3062" spans="4:5" x14ac:dyDescent="0.25">
      <c r="D3062" s="114"/>
      <c r="E3062" s="2"/>
    </row>
    <row r="3063" spans="4:5" x14ac:dyDescent="0.25">
      <c r="D3063" s="114"/>
      <c r="E3063" s="2"/>
    </row>
    <row r="3064" spans="4:5" x14ac:dyDescent="0.25">
      <c r="D3064" s="114"/>
      <c r="E3064" s="2"/>
    </row>
    <row r="3065" spans="4:5" x14ac:dyDescent="0.25">
      <c r="D3065" s="114"/>
      <c r="E3065" s="2"/>
    </row>
    <row r="3066" spans="4:5" x14ac:dyDescent="0.25">
      <c r="D3066" s="114"/>
      <c r="E3066" s="2"/>
    </row>
    <row r="3067" spans="4:5" x14ac:dyDescent="0.25">
      <c r="D3067" s="114"/>
      <c r="E3067" s="2"/>
    </row>
    <row r="3068" spans="4:5" x14ac:dyDescent="0.25">
      <c r="D3068" s="114"/>
      <c r="E3068" s="2"/>
    </row>
    <row r="3069" spans="4:5" x14ac:dyDescent="0.25">
      <c r="D3069" s="114"/>
      <c r="E3069" s="2"/>
    </row>
    <row r="3070" spans="4:5" x14ac:dyDescent="0.25">
      <c r="D3070" s="114"/>
      <c r="E3070" s="2"/>
    </row>
    <row r="3071" spans="4:5" x14ac:dyDescent="0.25">
      <c r="D3071" s="114"/>
      <c r="E3071" s="2"/>
    </row>
    <row r="3072" spans="4:5" x14ac:dyDescent="0.25">
      <c r="D3072" s="114"/>
      <c r="E3072" s="2"/>
    </row>
    <row r="3073" spans="4:5" x14ac:dyDescent="0.25">
      <c r="D3073" s="114"/>
      <c r="E3073" s="2"/>
    </row>
    <row r="3074" spans="4:5" x14ac:dyDescent="0.25">
      <c r="D3074" s="114"/>
      <c r="E3074" s="2"/>
    </row>
    <row r="3075" spans="4:5" x14ac:dyDescent="0.25">
      <c r="D3075" s="114"/>
      <c r="E3075" s="2"/>
    </row>
    <row r="3076" spans="4:5" x14ac:dyDescent="0.25">
      <c r="D3076" s="114"/>
      <c r="E3076" s="2"/>
    </row>
    <row r="3077" spans="4:5" x14ac:dyDescent="0.25">
      <c r="D3077" s="114"/>
      <c r="E3077" s="2"/>
    </row>
    <row r="3078" spans="4:5" x14ac:dyDescent="0.25">
      <c r="D3078" s="114"/>
      <c r="E3078" s="2"/>
    </row>
    <row r="3079" spans="4:5" x14ac:dyDescent="0.25">
      <c r="D3079" s="114"/>
      <c r="E3079" s="2"/>
    </row>
    <row r="3080" spans="4:5" x14ac:dyDescent="0.25">
      <c r="D3080" s="114"/>
      <c r="E3080" s="2"/>
    </row>
    <row r="3081" spans="4:5" x14ac:dyDescent="0.25">
      <c r="D3081" s="114"/>
      <c r="E3081" s="2"/>
    </row>
    <row r="3082" spans="4:5" x14ac:dyDescent="0.25">
      <c r="D3082" s="114"/>
      <c r="E3082" s="2"/>
    </row>
    <row r="3083" spans="4:5" x14ac:dyDescent="0.25">
      <c r="D3083" s="114"/>
      <c r="E3083" s="2"/>
    </row>
    <row r="3084" spans="4:5" x14ac:dyDescent="0.25">
      <c r="D3084" s="114"/>
      <c r="E3084" s="2"/>
    </row>
    <row r="3085" spans="4:5" x14ac:dyDescent="0.25">
      <c r="D3085" s="114"/>
      <c r="E3085" s="2"/>
    </row>
    <row r="3086" spans="4:5" x14ac:dyDescent="0.25">
      <c r="D3086" s="114"/>
      <c r="E3086" s="2"/>
    </row>
    <row r="3087" spans="4:5" x14ac:dyDescent="0.25">
      <c r="D3087" s="114"/>
      <c r="E3087" s="2"/>
    </row>
    <row r="3088" spans="4:5" x14ac:dyDescent="0.25">
      <c r="D3088" s="114"/>
      <c r="E3088" s="2"/>
    </row>
    <row r="3089" spans="4:5" x14ac:dyDescent="0.25">
      <c r="D3089" s="114"/>
      <c r="E3089" s="2"/>
    </row>
    <row r="3090" spans="4:5" x14ac:dyDescent="0.25">
      <c r="D3090" s="114"/>
      <c r="E3090" s="2"/>
    </row>
    <row r="3091" spans="4:5" x14ac:dyDescent="0.25">
      <c r="D3091" s="114"/>
      <c r="E3091" s="2"/>
    </row>
    <row r="3092" spans="4:5" x14ac:dyDescent="0.25">
      <c r="D3092" s="114"/>
      <c r="E3092" s="2"/>
    </row>
    <row r="3093" spans="4:5" x14ac:dyDescent="0.25">
      <c r="D3093" s="114"/>
      <c r="E3093" s="2"/>
    </row>
    <row r="3094" spans="4:5" x14ac:dyDescent="0.25">
      <c r="D3094" s="114"/>
      <c r="E3094" s="2"/>
    </row>
    <row r="3095" spans="4:5" x14ac:dyDescent="0.25">
      <c r="D3095" s="114"/>
      <c r="E3095" s="2"/>
    </row>
    <row r="3096" spans="4:5" x14ac:dyDescent="0.25">
      <c r="D3096" s="114"/>
      <c r="E3096" s="2"/>
    </row>
    <row r="3097" spans="4:5" x14ac:dyDescent="0.25">
      <c r="D3097" s="114"/>
      <c r="E3097" s="2"/>
    </row>
    <row r="3098" spans="4:5" x14ac:dyDescent="0.25">
      <c r="D3098" s="114"/>
      <c r="E3098" s="2"/>
    </row>
    <row r="3099" spans="4:5" x14ac:dyDescent="0.25">
      <c r="D3099" s="114"/>
      <c r="E3099" s="2"/>
    </row>
    <row r="3100" spans="4:5" x14ac:dyDescent="0.25">
      <c r="D3100" s="114"/>
      <c r="E3100" s="2"/>
    </row>
    <row r="3101" spans="4:5" x14ac:dyDescent="0.25">
      <c r="D3101" s="114"/>
      <c r="E3101" s="2"/>
    </row>
    <row r="3102" spans="4:5" x14ac:dyDescent="0.25">
      <c r="D3102" s="114"/>
      <c r="E3102" s="2"/>
    </row>
    <row r="3103" spans="4:5" x14ac:dyDescent="0.25">
      <c r="D3103" s="114"/>
      <c r="E3103" s="2"/>
    </row>
    <row r="3104" spans="4:5" x14ac:dyDescent="0.25">
      <c r="D3104" s="114"/>
      <c r="E3104" s="2"/>
    </row>
    <row r="3105" spans="4:5" x14ac:dyDescent="0.25">
      <c r="D3105" s="114"/>
      <c r="E3105" s="2"/>
    </row>
    <row r="3106" spans="4:5" x14ac:dyDescent="0.25">
      <c r="D3106" s="114"/>
      <c r="E3106" s="2"/>
    </row>
    <row r="3107" spans="4:5" x14ac:dyDescent="0.25">
      <c r="D3107" s="114"/>
      <c r="E3107" s="2"/>
    </row>
    <row r="3108" spans="4:5" x14ac:dyDescent="0.25">
      <c r="D3108" s="114"/>
      <c r="E3108" s="2"/>
    </row>
    <row r="3109" spans="4:5" x14ac:dyDescent="0.25">
      <c r="D3109" s="114"/>
      <c r="E3109" s="2"/>
    </row>
    <row r="3110" spans="4:5" x14ac:dyDescent="0.25">
      <c r="D3110" s="114"/>
      <c r="E3110" s="2"/>
    </row>
    <row r="3111" spans="4:5" x14ac:dyDescent="0.25">
      <c r="D3111" s="114"/>
      <c r="E3111" s="2"/>
    </row>
    <row r="3112" spans="4:5" x14ac:dyDescent="0.25">
      <c r="D3112" s="114"/>
      <c r="E3112" s="2"/>
    </row>
    <row r="3113" spans="4:5" x14ac:dyDescent="0.25">
      <c r="D3113" s="114"/>
      <c r="E3113" s="2"/>
    </row>
    <row r="3114" spans="4:5" x14ac:dyDescent="0.25">
      <c r="D3114" s="114"/>
      <c r="E3114" s="2"/>
    </row>
    <row r="3115" spans="4:5" x14ac:dyDescent="0.25">
      <c r="D3115" s="114"/>
      <c r="E3115" s="2"/>
    </row>
    <row r="3116" spans="4:5" x14ac:dyDescent="0.25">
      <c r="D3116" s="114"/>
      <c r="E3116" s="2"/>
    </row>
    <row r="3117" spans="4:5" x14ac:dyDescent="0.25">
      <c r="D3117" s="114"/>
      <c r="E3117" s="2"/>
    </row>
    <row r="3118" spans="4:5" x14ac:dyDescent="0.25">
      <c r="D3118" s="114"/>
      <c r="E3118" s="2"/>
    </row>
    <row r="3119" spans="4:5" x14ac:dyDescent="0.25">
      <c r="D3119" s="114"/>
      <c r="E3119" s="2"/>
    </row>
    <row r="3120" spans="4:5" x14ac:dyDescent="0.25">
      <c r="D3120" s="114"/>
      <c r="E3120" s="2"/>
    </row>
    <row r="3121" spans="4:5" x14ac:dyDescent="0.25">
      <c r="D3121" s="114"/>
      <c r="E3121" s="2"/>
    </row>
    <row r="3122" spans="4:5" x14ac:dyDescent="0.25">
      <c r="D3122" s="114"/>
      <c r="E3122" s="2"/>
    </row>
    <row r="3123" spans="4:5" x14ac:dyDescent="0.25">
      <c r="D3123" s="114"/>
      <c r="E3123" s="2"/>
    </row>
    <row r="3124" spans="4:5" x14ac:dyDescent="0.25">
      <c r="D3124" s="114"/>
      <c r="E3124" s="2"/>
    </row>
    <row r="3125" spans="4:5" x14ac:dyDescent="0.25">
      <c r="D3125" s="114"/>
      <c r="E3125" s="2"/>
    </row>
    <row r="3126" spans="4:5" x14ac:dyDescent="0.25">
      <c r="D3126" s="114"/>
      <c r="E3126" s="2"/>
    </row>
    <row r="3127" spans="4:5" x14ac:dyDescent="0.25">
      <c r="D3127" s="114"/>
      <c r="E3127" s="2"/>
    </row>
    <row r="3128" spans="4:5" x14ac:dyDescent="0.25">
      <c r="D3128" s="114"/>
      <c r="E3128" s="2"/>
    </row>
    <row r="3129" spans="4:5" x14ac:dyDescent="0.25">
      <c r="D3129" s="114"/>
      <c r="E3129" s="2"/>
    </row>
    <row r="3130" spans="4:5" x14ac:dyDescent="0.25">
      <c r="D3130" s="114"/>
      <c r="E3130" s="2"/>
    </row>
    <row r="3131" spans="4:5" x14ac:dyDescent="0.25">
      <c r="D3131" s="114"/>
      <c r="E3131" s="2"/>
    </row>
    <row r="3132" spans="4:5" x14ac:dyDescent="0.25">
      <c r="D3132" s="114"/>
      <c r="E3132" s="2"/>
    </row>
    <row r="3133" spans="4:5" x14ac:dyDescent="0.25">
      <c r="D3133" s="114"/>
      <c r="E3133" s="2"/>
    </row>
    <row r="3134" spans="4:5" x14ac:dyDescent="0.25">
      <c r="D3134" s="114"/>
      <c r="E3134" s="2"/>
    </row>
    <row r="3135" spans="4:5" x14ac:dyDescent="0.25">
      <c r="D3135" s="114"/>
      <c r="E3135" s="2"/>
    </row>
    <row r="3136" spans="4:5" x14ac:dyDescent="0.25">
      <c r="D3136" s="114"/>
      <c r="E3136" s="2"/>
    </row>
    <row r="3137" spans="4:5" x14ac:dyDescent="0.25">
      <c r="D3137" s="114"/>
      <c r="E3137" s="2"/>
    </row>
    <row r="3138" spans="4:5" x14ac:dyDescent="0.25">
      <c r="D3138" s="114"/>
      <c r="E3138" s="2"/>
    </row>
    <row r="3139" spans="4:5" x14ac:dyDescent="0.25">
      <c r="D3139" s="114"/>
      <c r="E3139" s="2"/>
    </row>
    <row r="3140" spans="4:5" x14ac:dyDescent="0.25">
      <c r="D3140" s="114"/>
      <c r="E3140" s="2"/>
    </row>
    <row r="3141" spans="4:5" x14ac:dyDescent="0.25">
      <c r="D3141" s="114"/>
      <c r="E3141" s="2"/>
    </row>
    <row r="3142" spans="4:5" x14ac:dyDescent="0.25">
      <c r="D3142" s="114"/>
      <c r="E3142" s="2"/>
    </row>
    <row r="3143" spans="4:5" x14ac:dyDescent="0.25">
      <c r="D3143" s="114"/>
      <c r="E3143" s="2"/>
    </row>
    <row r="3144" spans="4:5" x14ac:dyDescent="0.25">
      <c r="D3144" s="114"/>
      <c r="E3144" s="2"/>
    </row>
    <row r="3145" spans="4:5" x14ac:dyDescent="0.25">
      <c r="D3145" s="114"/>
      <c r="E3145" s="2"/>
    </row>
    <row r="3146" spans="4:5" x14ac:dyDescent="0.25">
      <c r="D3146" s="114"/>
      <c r="E3146" s="2"/>
    </row>
    <row r="3147" spans="4:5" x14ac:dyDescent="0.25">
      <c r="D3147" s="114"/>
      <c r="E3147" s="2"/>
    </row>
    <row r="3148" spans="4:5" x14ac:dyDescent="0.25">
      <c r="D3148" s="114"/>
      <c r="E3148" s="2"/>
    </row>
    <row r="3149" spans="4:5" x14ac:dyDescent="0.25">
      <c r="D3149" s="114"/>
      <c r="E3149" s="2"/>
    </row>
    <row r="3150" spans="4:5" x14ac:dyDescent="0.25">
      <c r="D3150" s="114"/>
      <c r="E3150" s="2"/>
    </row>
    <row r="3151" spans="4:5" x14ac:dyDescent="0.25">
      <c r="D3151" s="114"/>
      <c r="E3151" s="2"/>
    </row>
    <row r="3152" spans="4:5" x14ac:dyDescent="0.25">
      <c r="D3152" s="114"/>
      <c r="E3152" s="2"/>
    </row>
    <row r="3153" spans="4:5" x14ac:dyDescent="0.25">
      <c r="D3153" s="114"/>
      <c r="E3153" s="2"/>
    </row>
    <row r="3154" spans="4:5" x14ac:dyDescent="0.25">
      <c r="D3154" s="114"/>
      <c r="E3154" s="2"/>
    </row>
    <row r="3155" spans="4:5" x14ac:dyDescent="0.25">
      <c r="D3155" s="114"/>
      <c r="E3155" s="2"/>
    </row>
    <row r="3156" spans="4:5" x14ac:dyDescent="0.25">
      <c r="D3156" s="114"/>
      <c r="E3156" s="2"/>
    </row>
    <row r="3157" spans="4:5" x14ac:dyDescent="0.25">
      <c r="D3157" s="114"/>
      <c r="E3157" s="2"/>
    </row>
    <row r="3158" spans="4:5" x14ac:dyDescent="0.25">
      <c r="D3158" s="114"/>
      <c r="E3158" s="2"/>
    </row>
    <row r="3159" spans="4:5" x14ac:dyDescent="0.25">
      <c r="D3159" s="114"/>
      <c r="E3159" s="2"/>
    </row>
    <row r="3160" spans="4:5" x14ac:dyDescent="0.25">
      <c r="D3160" s="114"/>
      <c r="E3160" s="2"/>
    </row>
    <row r="3161" spans="4:5" x14ac:dyDescent="0.25">
      <c r="D3161" s="114"/>
      <c r="E3161" s="2"/>
    </row>
    <row r="3162" spans="4:5" x14ac:dyDescent="0.25">
      <c r="D3162" s="114"/>
      <c r="E3162" s="2"/>
    </row>
    <row r="3163" spans="4:5" x14ac:dyDescent="0.25">
      <c r="D3163" s="114"/>
      <c r="E3163" s="2"/>
    </row>
    <row r="3164" spans="4:5" x14ac:dyDescent="0.25">
      <c r="D3164" s="114"/>
      <c r="E3164" s="2"/>
    </row>
    <row r="3165" spans="4:5" x14ac:dyDescent="0.25">
      <c r="D3165" s="114"/>
      <c r="E3165" s="2"/>
    </row>
    <row r="3166" spans="4:5" x14ac:dyDescent="0.25">
      <c r="D3166" s="114"/>
      <c r="E3166" s="2"/>
    </row>
    <row r="3167" spans="4:5" x14ac:dyDescent="0.25">
      <c r="D3167" s="114"/>
      <c r="E3167" s="2"/>
    </row>
    <row r="3168" spans="4:5" x14ac:dyDescent="0.25">
      <c r="D3168" s="114"/>
      <c r="E3168" s="2"/>
    </row>
    <row r="3169" spans="4:5" x14ac:dyDescent="0.25">
      <c r="D3169" s="114"/>
      <c r="E3169" s="2"/>
    </row>
    <row r="3170" spans="4:5" x14ac:dyDescent="0.25">
      <c r="D3170" s="114"/>
      <c r="E3170" s="2"/>
    </row>
    <row r="3171" spans="4:5" x14ac:dyDescent="0.25">
      <c r="D3171" s="114"/>
      <c r="E3171" s="2"/>
    </row>
    <row r="3172" spans="4:5" x14ac:dyDescent="0.25">
      <c r="D3172" s="114"/>
      <c r="E3172" s="2"/>
    </row>
    <row r="3173" spans="4:5" x14ac:dyDescent="0.25">
      <c r="D3173" s="114"/>
      <c r="E3173" s="2"/>
    </row>
    <row r="3174" spans="4:5" x14ac:dyDescent="0.25">
      <c r="D3174" s="114"/>
      <c r="E3174" s="2"/>
    </row>
    <row r="3175" spans="4:5" x14ac:dyDescent="0.25">
      <c r="D3175" s="114"/>
      <c r="E3175" s="2"/>
    </row>
    <row r="3176" spans="4:5" x14ac:dyDescent="0.25">
      <c r="D3176" s="114"/>
      <c r="E3176" s="2"/>
    </row>
    <row r="3177" spans="4:5" x14ac:dyDescent="0.25">
      <c r="D3177" s="114"/>
      <c r="E3177" s="2"/>
    </row>
    <row r="3178" spans="4:5" x14ac:dyDescent="0.25">
      <c r="D3178" s="114"/>
      <c r="E3178" s="2"/>
    </row>
    <row r="3179" spans="4:5" x14ac:dyDescent="0.25">
      <c r="D3179" s="114"/>
      <c r="E3179" s="2"/>
    </row>
    <row r="3180" spans="4:5" x14ac:dyDescent="0.25">
      <c r="D3180" s="114"/>
      <c r="E3180" s="2"/>
    </row>
    <row r="3181" spans="4:5" x14ac:dyDescent="0.25">
      <c r="D3181" s="114"/>
      <c r="E3181" s="2"/>
    </row>
    <row r="3182" spans="4:5" x14ac:dyDescent="0.25">
      <c r="D3182" s="114"/>
      <c r="E3182" s="2"/>
    </row>
    <row r="3183" spans="4:5" x14ac:dyDescent="0.25">
      <c r="D3183" s="114"/>
      <c r="E3183" s="2"/>
    </row>
    <row r="3184" spans="4:5" x14ac:dyDescent="0.25">
      <c r="D3184" s="114"/>
      <c r="E3184" s="2"/>
    </row>
    <row r="3185" spans="4:5" x14ac:dyDescent="0.25">
      <c r="D3185" s="114"/>
      <c r="E3185" s="2"/>
    </row>
    <row r="3186" spans="4:5" x14ac:dyDescent="0.25">
      <c r="D3186" s="114"/>
      <c r="E3186" s="2"/>
    </row>
    <row r="3187" spans="4:5" x14ac:dyDescent="0.25">
      <c r="D3187" s="114"/>
      <c r="E3187" s="2"/>
    </row>
    <row r="3188" spans="4:5" x14ac:dyDescent="0.25">
      <c r="D3188" s="114"/>
      <c r="E3188" s="2"/>
    </row>
    <row r="3189" spans="4:5" x14ac:dyDescent="0.25">
      <c r="D3189" s="114"/>
      <c r="E3189" s="2"/>
    </row>
    <row r="3190" spans="4:5" x14ac:dyDescent="0.25">
      <c r="D3190" s="114"/>
      <c r="E3190" s="2"/>
    </row>
    <row r="3191" spans="4:5" x14ac:dyDescent="0.25">
      <c r="D3191" s="114"/>
      <c r="E3191" s="2"/>
    </row>
    <row r="3192" spans="4:5" x14ac:dyDescent="0.25">
      <c r="D3192" s="114"/>
      <c r="E3192" s="2"/>
    </row>
    <row r="3193" spans="4:5" x14ac:dyDescent="0.25">
      <c r="D3193" s="114"/>
      <c r="E3193" s="2"/>
    </row>
    <row r="3194" spans="4:5" x14ac:dyDescent="0.25">
      <c r="D3194" s="114"/>
      <c r="E3194" s="2"/>
    </row>
    <row r="3195" spans="4:5" x14ac:dyDescent="0.25">
      <c r="D3195" s="114"/>
      <c r="E3195" s="2"/>
    </row>
    <row r="3196" spans="4:5" x14ac:dyDescent="0.25">
      <c r="D3196" s="114"/>
      <c r="E3196" s="2"/>
    </row>
    <row r="3197" spans="4:5" x14ac:dyDescent="0.25">
      <c r="D3197" s="114"/>
      <c r="E3197" s="2"/>
    </row>
    <row r="3198" spans="4:5" x14ac:dyDescent="0.25">
      <c r="D3198" s="114"/>
      <c r="E3198" s="2"/>
    </row>
    <row r="3199" spans="4:5" x14ac:dyDescent="0.25">
      <c r="D3199" s="114"/>
      <c r="E3199" s="2"/>
    </row>
    <row r="3200" spans="4:5" x14ac:dyDescent="0.25">
      <c r="D3200" s="114"/>
      <c r="E3200" s="2"/>
    </row>
    <row r="3201" spans="4:5" x14ac:dyDescent="0.25">
      <c r="D3201" s="114"/>
      <c r="E3201" s="2"/>
    </row>
    <row r="3202" spans="4:5" x14ac:dyDescent="0.25">
      <c r="D3202" s="114"/>
      <c r="E3202" s="2"/>
    </row>
    <row r="3203" spans="4:5" x14ac:dyDescent="0.25">
      <c r="D3203" s="114"/>
      <c r="E3203" s="2"/>
    </row>
    <row r="3204" spans="4:5" x14ac:dyDescent="0.25">
      <c r="D3204" s="114"/>
      <c r="E3204" s="2"/>
    </row>
    <row r="3205" spans="4:5" x14ac:dyDescent="0.25">
      <c r="D3205" s="114"/>
      <c r="E3205" s="2"/>
    </row>
    <row r="3206" spans="4:5" x14ac:dyDescent="0.25">
      <c r="D3206" s="114"/>
      <c r="E3206" s="2"/>
    </row>
    <row r="3207" spans="4:5" x14ac:dyDescent="0.25">
      <c r="D3207" s="114"/>
      <c r="E3207" s="2"/>
    </row>
    <row r="3208" spans="4:5" x14ac:dyDescent="0.25">
      <c r="D3208" s="114"/>
      <c r="E3208" s="2"/>
    </row>
    <row r="3209" spans="4:5" x14ac:dyDescent="0.25">
      <c r="D3209" s="114"/>
      <c r="E3209" s="2"/>
    </row>
    <row r="3210" spans="4:5" x14ac:dyDescent="0.25">
      <c r="D3210" s="114"/>
      <c r="E3210" s="2"/>
    </row>
    <row r="3211" spans="4:5" x14ac:dyDescent="0.25">
      <c r="D3211" s="114"/>
      <c r="E3211" s="2"/>
    </row>
    <row r="3212" spans="4:5" x14ac:dyDescent="0.25">
      <c r="D3212" s="114"/>
      <c r="E3212" s="2"/>
    </row>
    <row r="3213" spans="4:5" x14ac:dyDescent="0.25">
      <c r="D3213" s="114"/>
      <c r="E3213" s="2"/>
    </row>
    <row r="3214" spans="4:5" x14ac:dyDescent="0.25">
      <c r="D3214" s="114"/>
      <c r="E3214" s="2"/>
    </row>
    <row r="3215" spans="4:5" x14ac:dyDescent="0.25">
      <c r="D3215" s="114"/>
      <c r="E3215" s="2"/>
    </row>
    <row r="3216" spans="4:5" x14ac:dyDescent="0.25">
      <c r="D3216" s="114"/>
      <c r="E3216" s="2"/>
    </row>
    <row r="3217" spans="4:5" x14ac:dyDescent="0.25">
      <c r="D3217" s="114"/>
      <c r="E3217" s="2"/>
    </row>
    <row r="3218" spans="4:5" x14ac:dyDescent="0.25">
      <c r="D3218" s="114"/>
      <c r="E3218" s="2"/>
    </row>
    <row r="3219" spans="4:5" x14ac:dyDescent="0.25">
      <c r="D3219" s="114"/>
      <c r="E3219" s="2"/>
    </row>
    <row r="3220" spans="4:5" x14ac:dyDescent="0.25">
      <c r="D3220" s="114"/>
      <c r="E3220" s="2"/>
    </row>
    <row r="3221" spans="4:5" x14ac:dyDescent="0.25">
      <c r="D3221" s="114"/>
      <c r="E3221" s="2"/>
    </row>
    <row r="3222" spans="4:5" x14ac:dyDescent="0.25">
      <c r="D3222" s="114"/>
      <c r="E3222" s="2"/>
    </row>
    <row r="3223" spans="4:5" x14ac:dyDescent="0.25">
      <c r="D3223" s="114"/>
      <c r="E3223" s="2"/>
    </row>
    <row r="3224" spans="4:5" x14ac:dyDescent="0.25">
      <c r="D3224" s="114"/>
      <c r="E3224" s="2"/>
    </row>
    <row r="3225" spans="4:5" x14ac:dyDescent="0.25">
      <c r="D3225" s="114"/>
      <c r="E3225" s="2"/>
    </row>
    <row r="3226" spans="4:5" x14ac:dyDescent="0.25">
      <c r="D3226" s="114"/>
      <c r="E3226" s="2"/>
    </row>
    <row r="3227" spans="4:5" x14ac:dyDescent="0.25">
      <c r="D3227" s="114"/>
      <c r="E3227" s="2"/>
    </row>
    <row r="3228" spans="4:5" x14ac:dyDescent="0.25">
      <c r="D3228" s="114"/>
      <c r="E3228" s="2"/>
    </row>
    <row r="3229" spans="4:5" x14ac:dyDescent="0.25">
      <c r="D3229" s="114"/>
      <c r="E3229" s="2"/>
    </row>
    <row r="3230" spans="4:5" x14ac:dyDescent="0.25">
      <c r="D3230" s="114"/>
      <c r="E3230" s="2"/>
    </row>
    <row r="3231" spans="4:5" x14ac:dyDescent="0.25">
      <c r="D3231" s="114"/>
      <c r="E3231" s="2"/>
    </row>
    <row r="3232" spans="4:5" x14ac:dyDescent="0.25">
      <c r="D3232" s="114"/>
      <c r="E3232" s="2"/>
    </row>
    <row r="3233" spans="4:5" x14ac:dyDescent="0.25">
      <c r="D3233" s="114"/>
      <c r="E3233" s="2"/>
    </row>
    <row r="3234" spans="4:5" x14ac:dyDescent="0.25">
      <c r="D3234" s="114"/>
      <c r="E3234" s="2"/>
    </row>
    <row r="3235" spans="4:5" x14ac:dyDescent="0.25">
      <c r="D3235" s="114"/>
      <c r="E3235" s="2"/>
    </row>
    <row r="3236" spans="4:5" x14ac:dyDescent="0.25">
      <c r="D3236" s="114"/>
      <c r="E3236" s="2"/>
    </row>
    <row r="3237" spans="4:5" x14ac:dyDescent="0.25">
      <c r="D3237" s="114"/>
      <c r="E3237" s="2"/>
    </row>
    <row r="3238" spans="4:5" x14ac:dyDescent="0.25">
      <c r="D3238" s="114"/>
      <c r="E3238" s="2"/>
    </row>
    <row r="3239" spans="4:5" x14ac:dyDescent="0.25">
      <c r="D3239" s="114"/>
      <c r="E3239" s="2"/>
    </row>
    <row r="3240" spans="4:5" x14ac:dyDescent="0.25">
      <c r="D3240" s="114"/>
      <c r="E3240" s="2"/>
    </row>
    <row r="3241" spans="4:5" x14ac:dyDescent="0.25">
      <c r="D3241" s="114"/>
      <c r="E3241" s="2"/>
    </row>
    <row r="3242" spans="4:5" x14ac:dyDescent="0.25">
      <c r="D3242" s="114"/>
      <c r="E3242" s="2"/>
    </row>
    <row r="3243" spans="4:5" x14ac:dyDescent="0.25">
      <c r="D3243" s="114"/>
      <c r="E3243" s="2"/>
    </row>
    <row r="3244" spans="4:5" x14ac:dyDescent="0.25">
      <c r="D3244" s="114"/>
      <c r="E3244" s="2"/>
    </row>
    <row r="3245" spans="4:5" x14ac:dyDescent="0.25">
      <c r="D3245" s="114"/>
      <c r="E3245" s="2"/>
    </row>
    <row r="3246" spans="4:5" x14ac:dyDescent="0.25">
      <c r="D3246" s="114"/>
      <c r="E3246" s="2"/>
    </row>
    <row r="3247" spans="4:5" x14ac:dyDescent="0.25">
      <c r="D3247" s="114"/>
      <c r="E3247" s="2"/>
    </row>
    <row r="3248" spans="4:5" x14ac:dyDescent="0.25">
      <c r="D3248" s="114"/>
      <c r="E3248" s="2"/>
    </row>
    <row r="3249" spans="4:5" x14ac:dyDescent="0.25">
      <c r="D3249" s="114"/>
      <c r="E3249" s="2"/>
    </row>
    <row r="3250" spans="4:5" x14ac:dyDescent="0.25">
      <c r="D3250" s="114"/>
      <c r="E3250" s="2"/>
    </row>
    <row r="3251" spans="4:5" x14ac:dyDescent="0.25">
      <c r="D3251" s="114"/>
      <c r="E3251" s="2"/>
    </row>
    <row r="3252" spans="4:5" x14ac:dyDescent="0.25">
      <c r="D3252" s="114"/>
      <c r="E3252" s="2"/>
    </row>
    <row r="3253" spans="4:5" x14ac:dyDescent="0.25">
      <c r="D3253" s="114"/>
      <c r="E3253" s="2"/>
    </row>
    <row r="3254" spans="4:5" x14ac:dyDescent="0.25">
      <c r="D3254" s="114"/>
      <c r="E3254" s="2"/>
    </row>
    <row r="3255" spans="4:5" x14ac:dyDescent="0.25">
      <c r="D3255" s="114"/>
      <c r="E3255" s="2"/>
    </row>
    <row r="3256" spans="4:5" x14ac:dyDescent="0.25">
      <c r="D3256" s="114"/>
      <c r="E3256" s="2"/>
    </row>
    <row r="3257" spans="4:5" x14ac:dyDescent="0.25">
      <c r="D3257" s="114"/>
      <c r="E3257" s="2"/>
    </row>
    <row r="3258" spans="4:5" x14ac:dyDescent="0.25">
      <c r="D3258" s="114"/>
      <c r="E3258" s="2"/>
    </row>
    <row r="3259" spans="4:5" x14ac:dyDescent="0.25">
      <c r="D3259" s="114"/>
      <c r="E3259" s="2"/>
    </row>
    <row r="3260" spans="4:5" x14ac:dyDescent="0.25">
      <c r="D3260" s="114"/>
      <c r="E3260" s="2"/>
    </row>
    <row r="3261" spans="4:5" x14ac:dyDescent="0.25">
      <c r="D3261" s="114"/>
      <c r="E3261" s="2"/>
    </row>
    <row r="3262" spans="4:5" x14ac:dyDescent="0.25">
      <c r="D3262" s="114"/>
      <c r="E3262" s="2"/>
    </row>
    <row r="3263" spans="4:5" x14ac:dyDescent="0.25">
      <c r="D3263" s="114"/>
      <c r="E3263" s="2"/>
    </row>
    <row r="3264" spans="4:5" x14ac:dyDescent="0.25">
      <c r="D3264" s="114"/>
      <c r="E3264" s="2"/>
    </row>
    <row r="3265" spans="4:5" x14ac:dyDescent="0.25">
      <c r="D3265" s="114"/>
      <c r="E3265" s="2"/>
    </row>
    <row r="3266" spans="4:5" x14ac:dyDescent="0.25">
      <c r="D3266" s="114"/>
      <c r="E3266" s="2"/>
    </row>
    <row r="3267" spans="4:5" x14ac:dyDescent="0.25">
      <c r="D3267" s="114"/>
      <c r="E3267" s="2"/>
    </row>
    <row r="3268" spans="4:5" x14ac:dyDescent="0.25">
      <c r="D3268" s="114"/>
      <c r="E3268" s="2"/>
    </row>
    <row r="3269" spans="4:5" x14ac:dyDescent="0.25">
      <c r="D3269" s="114"/>
      <c r="E3269" s="2"/>
    </row>
    <row r="3270" spans="4:5" x14ac:dyDescent="0.25">
      <c r="D3270" s="114"/>
      <c r="E3270" s="2"/>
    </row>
    <row r="3271" spans="4:5" x14ac:dyDescent="0.25">
      <c r="D3271" s="114"/>
      <c r="E3271" s="2"/>
    </row>
    <row r="3272" spans="4:5" x14ac:dyDescent="0.25">
      <c r="D3272" s="114"/>
      <c r="E3272" s="2"/>
    </row>
    <row r="3273" spans="4:5" x14ac:dyDescent="0.25">
      <c r="D3273" s="114"/>
      <c r="E3273" s="2"/>
    </row>
    <row r="3274" spans="4:5" x14ac:dyDescent="0.25">
      <c r="D3274" s="114"/>
      <c r="E3274" s="2"/>
    </row>
    <row r="3275" spans="4:5" x14ac:dyDescent="0.25">
      <c r="D3275" s="114"/>
      <c r="E3275" s="2"/>
    </row>
    <row r="3276" spans="4:5" x14ac:dyDescent="0.25">
      <c r="D3276" s="114"/>
      <c r="E3276" s="2"/>
    </row>
    <row r="3277" spans="4:5" x14ac:dyDescent="0.25">
      <c r="D3277" s="114"/>
      <c r="E3277" s="2"/>
    </row>
    <row r="3278" spans="4:5" x14ac:dyDescent="0.25">
      <c r="D3278" s="114"/>
      <c r="E3278" s="2"/>
    </row>
    <row r="3279" spans="4:5" x14ac:dyDescent="0.25">
      <c r="D3279" s="114"/>
      <c r="E3279" s="2"/>
    </row>
    <row r="3280" spans="4:5" x14ac:dyDescent="0.25">
      <c r="D3280" s="114"/>
      <c r="E3280" s="2"/>
    </row>
    <row r="3281" spans="4:5" x14ac:dyDescent="0.25">
      <c r="D3281" s="114"/>
      <c r="E3281" s="2"/>
    </row>
    <row r="3282" spans="4:5" x14ac:dyDescent="0.25">
      <c r="D3282" s="114"/>
      <c r="E3282" s="2"/>
    </row>
    <row r="3283" spans="4:5" x14ac:dyDescent="0.25">
      <c r="D3283" s="114"/>
      <c r="E3283" s="2"/>
    </row>
    <row r="3284" spans="4:5" x14ac:dyDescent="0.25">
      <c r="D3284" s="114"/>
      <c r="E3284" s="2"/>
    </row>
    <row r="3285" spans="4:5" x14ac:dyDescent="0.25">
      <c r="D3285" s="114"/>
      <c r="E3285" s="2"/>
    </row>
    <row r="3286" spans="4:5" x14ac:dyDescent="0.25">
      <c r="D3286" s="114"/>
      <c r="E3286" s="2"/>
    </row>
    <row r="3287" spans="4:5" x14ac:dyDescent="0.25">
      <c r="D3287" s="114"/>
      <c r="E3287" s="2"/>
    </row>
    <row r="3288" spans="4:5" x14ac:dyDescent="0.25">
      <c r="D3288" s="114"/>
      <c r="E3288" s="2"/>
    </row>
    <row r="3289" spans="4:5" x14ac:dyDescent="0.25">
      <c r="D3289" s="114"/>
      <c r="E3289" s="2"/>
    </row>
    <row r="3290" spans="4:5" x14ac:dyDescent="0.25">
      <c r="D3290" s="114"/>
      <c r="E3290" s="2"/>
    </row>
    <row r="3291" spans="4:5" x14ac:dyDescent="0.25">
      <c r="D3291" s="114"/>
      <c r="E3291" s="2"/>
    </row>
    <row r="3292" spans="4:5" x14ac:dyDescent="0.25">
      <c r="D3292" s="114"/>
      <c r="E3292" s="2"/>
    </row>
    <row r="3293" spans="4:5" x14ac:dyDescent="0.25">
      <c r="D3293" s="114"/>
      <c r="E3293" s="2"/>
    </row>
    <row r="3294" spans="4:5" x14ac:dyDescent="0.25">
      <c r="D3294" s="114"/>
      <c r="E3294" s="2"/>
    </row>
    <row r="3295" spans="4:5" x14ac:dyDescent="0.25">
      <c r="D3295" s="114"/>
      <c r="E3295" s="2"/>
    </row>
    <row r="3296" spans="4:5" x14ac:dyDescent="0.25">
      <c r="D3296" s="114"/>
      <c r="E3296" s="2"/>
    </row>
    <row r="3297" spans="4:5" x14ac:dyDescent="0.25">
      <c r="D3297" s="114"/>
      <c r="E3297" s="2"/>
    </row>
    <row r="3298" spans="4:5" x14ac:dyDescent="0.25">
      <c r="D3298" s="114"/>
      <c r="E3298" s="2"/>
    </row>
    <row r="3299" spans="4:5" x14ac:dyDescent="0.25">
      <c r="D3299" s="114"/>
      <c r="E3299" s="2"/>
    </row>
    <row r="3300" spans="4:5" x14ac:dyDescent="0.25">
      <c r="D3300" s="114"/>
      <c r="E3300" s="2"/>
    </row>
    <row r="3301" spans="4:5" x14ac:dyDescent="0.25">
      <c r="D3301" s="114"/>
      <c r="E3301" s="2"/>
    </row>
    <row r="3302" spans="4:5" x14ac:dyDescent="0.25">
      <c r="D3302" s="114"/>
      <c r="E3302" s="2"/>
    </row>
    <row r="3303" spans="4:5" x14ac:dyDescent="0.25">
      <c r="D3303" s="114"/>
      <c r="E3303" s="2"/>
    </row>
    <row r="3304" spans="4:5" x14ac:dyDescent="0.25">
      <c r="D3304" s="114"/>
      <c r="E3304" s="2"/>
    </row>
    <row r="3305" spans="4:5" x14ac:dyDescent="0.25">
      <c r="D3305" s="114"/>
      <c r="E3305" s="2"/>
    </row>
    <row r="3306" spans="4:5" x14ac:dyDescent="0.25">
      <c r="D3306" s="114"/>
      <c r="E3306" s="2"/>
    </row>
    <row r="3307" spans="4:5" x14ac:dyDescent="0.25">
      <c r="D3307" s="114"/>
      <c r="E3307" s="2"/>
    </row>
    <row r="3308" spans="4:5" x14ac:dyDescent="0.25">
      <c r="D3308" s="114"/>
      <c r="E3308" s="2"/>
    </row>
    <row r="3309" spans="4:5" x14ac:dyDescent="0.25">
      <c r="D3309" s="114"/>
      <c r="E3309" s="2"/>
    </row>
    <row r="3310" spans="4:5" x14ac:dyDescent="0.25">
      <c r="D3310" s="114"/>
      <c r="E3310" s="2"/>
    </row>
    <row r="3311" spans="4:5" x14ac:dyDescent="0.25">
      <c r="D3311" s="114"/>
      <c r="E3311" s="2"/>
    </row>
    <row r="3312" spans="4:5" x14ac:dyDescent="0.25">
      <c r="D3312" s="114"/>
      <c r="E3312" s="2"/>
    </row>
    <row r="3313" spans="4:5" x14ac:dyDescent="0.25">
      <c r="D3313" s="114"/>
      <c r="E3313" s="2"/>
    </row>
    <row r="3314" spans="4:5" x14ac:dyDescent="0.25">
      <c r="D3314" s="114"/>
      <c r="E3314" s="2"/>
    </row>
    <row r="3315" spans="4:5" x14ac:dyDescent="0.25">
      <c r="D3315" s="114"/>
      <c r="E3315" s="2"/>
    </row>
    <row r="3316" spans="4:5" x14ac:dyDescent="0.25">
      <c r="D3316" s="114"/>
      <c r="E3316" s="2"/>
    </row>
    <row r="3317" spans="4:5" x14ac:dyDescent="0.25">
      <c r="D3317" s="114"/>
      <c r="E3317" s="2"/>
    </row>
    <row r="3318" spans="4:5" x14ac:dyDescent="0.25">
      <c r="D3318" s="114"/>
      <c r="E3318" s="2"/>
    </row>
    <row r="3319" spans="4:5" x14ac:dyDescent="0.25">
      <c r="D3319" s="114"/>
      <c r="E3319" s="2"/>
    </row>
    <row r="3320" spans="4:5" x14ac:dyDescent="0.25">
      <c r="D3320" s="114"/>
      <c r="E3320" s="2"/>
    </row>
    <row r="3321" spans="4:5" x14ac:dyDescent="0.25">
      <c r="D3321" s="114"/>
      <c r="E3321" s="2"/>
    </row>
    <row r="3322" spans="4:5" x14ac:dyDescent="0.25">
      <c r="D3322" s="114"/>
      <c r="E3322" s="2"/>
    </row>
    <row r="3323" spans="4:5" x14ac:dyDescent="0.25">
      <c r="D3323" s="114"/>
      <c r="E3323" s="2"/>
    </row>
    <row r="3324" spans="4:5" x14ac:dyDescent="0.25">
      <c r="D3324" s="114"/>
      <c r="E3324" s="2"/>
    </row>
    <row r="3325" spans="4:5" x14ac:dyDescent="0.25">
      <c r="D3325" s="114"/>
      <c r="E3325" s="2"/>
    </row>
    <row r="3326" spans="4:5" x14ac:dyDescent="0.25">
      <c r="D3326" s="114"/>
      <c r="E3326" s="2"/>
    </row>
    <row r="3327" spans="4:5" x14ac:dyDescent="0.25">
      <c r="D3327" s="114"/>
      <c r="E3327" s="2"/>
    </row>
    <row r="3328" spans="4:5" x14ac:dyDescent="0.25">
      <c r="D3328" s="114"/>
      <c r="E3328" s="2"/>
    </row>
    <row r="3329" spans="4:5" x14ac:dyDescent="0.25">
      <c r="D3329" s="114"/>
      <c r="E3329" s="2"/>
    </row>
    <row r="3330" spans="4:5" x14ac:dyDescent="0.25">
      <c r="D3330" s="114"/>
      <c r="E3330" s="2"/>
    </row>
    <row r="3331" spans="4:5" x14ac:dyDescent="0.25">
      <c r="D3331" s="114"/>
      <c r="E3331" s="2"/>
    </row>
    <row r="3332" spans="4:5" x14ac:dyDescent="0.25">
      <c r="D3332" s="114"/>
      <c r="E3332" s="2"/>
    </row>
    <row r="3333" spans="4:5" x14ac:dyDescent="0.25">
      <c r="D3333" s="114"/>
      <c r="E3333" s="2"/>
    </row>
    <row r="3334" spans="4:5" x14ac:dyDescent="0.25">
      <c r="D3334" s="114"/>
      <c r="E3334" s="2"/>
    </row>
    <row r="3335" spans="4:5" x14ac:dyDescent="0.25">
      <c r="D3335" s="114"/>
      <c r="E3335" s="2"/>
    </row>
    <row r="3336" spans="4:5" x14ac:dyDescent="0.25">
      <c r="D3336" s="114"/>
      <c r="E3336" s="2"/>
    </row>
    <row r="3337" spans="4:5" x14ac:dyDescent="0.25">
      <c r="D3337" s="114"/>
      <c r="E3337" s="2"/>
    </row>
    <row r="3338" spans="4:5" x14ac:dyDescent="0.25">
      <c r="D3338" s="114"/>
      <c r="E3338" s="2"/>
    </row>
    <row r="3339" spans="4:5" x14ac:dyDescent="0.25">
      <c r="D3339" s="114"/>
      <c r="E3339" s="2"/>
    </row>
    <row r="3340" spans="4:5" x14ac:dyDescent="0.25">
      <c r="D3340" s="114"/>
      <c r="E3340" s="2"/>
    </row>
    <row r="3341" spans="4:5" x14ac:dyDescent="0.25">
      <c r="D3341" s="114"/>
      <c r="E3341" s="2"/>
    </row>
    <row r="3342" spans="4:5" x14ac:dyDescent="0.25">
      <c r="D3342" s="114"/>
      <c r="E3342" s="2"/>
    </row>
    <row r="3343" spans="4:5" x14ac:dyDescent="0.25">
      <c r="D3343" s="114"/>
      <c r="E3343" s="2"/>
    </row>
    <row r="3344" spans="4:5" x14ac:dyDescent="0.25">
      <c r="D3344" s="114"/>
      <c r="E3344" s="2"/>
    </row>
    <row r="3345" spans="4:5" x14ac:dyDescent="0.25">
      <c r="D3345" s="114"/>
      <c r="E3345" s="2"/>
    </row>
    <row r="3346" spans="4:5" x14ac:dyDescent="0.25">
      <c r="D3346" s="114"/>
      <c r="E3346" s="2"/>
    </row>
    <row r="3347" spans="4:5" x14ac:dyDescent="0.25">
      <c r="D3347" s="114"/>
      <c r="E3347" s="2"/>
    </row>
    <row r="3348" spans="4:5" x14ac:dyDescent="0.25">
      <c r="D3348" s="114"/>
      <c r="E3348" s="2"/>
    </row>
    <row r="3349" spans="4:5" x14ac:dyDescent="0.25">
      <c r="D3349" s="114"/>
      <c r="E3349" s="2"/>
    </row>
    <row r="3350" spans="4:5" x14ac:dyDescent="0.25">
      <c r="D3350" s="114"/>
      <c r="E3350" s="2"/>
    </row>
    <row r="3351" spans="4:5" x14ac:dyDescent="0.25">
      <c r="D3351" s="114"/>
      <c r="E3351" s="2"/>
    </row>
    <row r="3352" spans="4:5" x14ac:dyDescent="0.25">
      <c r="D3352" s="114"/>
      <c r="E3352" s="2"/>
    </row>
    <row r="3353" spans="4:5" x14ac:dyDescent="0.25">
      <c r="D3353" s="114"/>
      <c r="E3353" s="2"/>
    </row>
    <row r="3354" spans="4:5" x14ac:dyDescent="0.25">
      <c r="D3354" s="114"/>
      <c r="E3354" s="2"/>
    </row>
    <row r="3355" spans="4:5" x14ac:dyDescent="0.25">
      <c r="D3355" s="114"/>
      <c r="E3355" s="2"/>
    </row>
    <row r="3356" spans="4:5" x14ac:dyDescent="0.25">
      <c r="D3356" s="114"/>
      <c r="E3356" s="2"/>
    </row>
    <row r="3357" spans="4:5" x14ac:dyDescent="0.25">
      <c r="D3357" s="114"/>
      <c r="E3357" s="2"/>
    </row>
    <row r="3358" spans="4:5" x14ac:dyDescent="0.25">
      <c r="D3358" s="114"/>
      <c r="E3358" s="2"/>
    </row>
    <row r="3359" spans="4:5" x14ac:dyDescent="0.25">
      <c r="D3359" s="114"/>
      <c r="E3359" s="2"/>
    </row>
    <row r="3360" spans="4:5" x14ac:dyDescent="0.25">
      <c r="D3360" s="114"/>
      <c r="E3360" s="2"/>
    </row>
    <row r="3361" spans="4:5" x14ac:dyDescent="0.25">
      <c r="D3361" s="114"/>
      <c r="E3361" s="2"/>
    </row>
    <row r="3362" spans="4:5" x14ac:dyDescent="0.25">
      <c r="D3362" s="114"/>
      <c r="E3362" s="2"/>
    </row>
    <row r="3363" spans="4:5" x14ac:dyDescent="0.25">
      <c r="D3363" s="114"/>
      <c r="E3363" s="2"/>
    </row>
    <row r="3364" spans="4:5" x14ac:dyDescent="0.25">
      <c r="D3364" s="114"/>
      <c r="E3364" s="2"/>
    </row>
    <row r="3365" spans="4:5" x14ac:dyDescent="0.25">
      <c r="D3365" s="114"/>
      <c r="E3365" s="2"/>
    </row>
    <row r="3366" spans="4:5" x14ac:dyDescent="0.25">
      <c r="D3366" s="114"/>
      <c r="E3366" s="2"/>
    </row>
    <row r="3367" spans="4:5" x14ac:dyDescent="0.25">
      <c r="D3367" s="114"/>
      <c r="E3367" s="2"/>
    </row>
    <row r="3368" spans="4:5" x14ac:dyDescent="0.25">
      <c r="D3368" s="114"/>
      <c r="E3368" s="2"/>
    </row>
    <row r="3369" spans="4:5" x14ac:dyDescent="0.25">
      <c r="D3369" s="114"/>
      <c r="E3369" s="2"/>
    </row>
    <row r="3370" spans="4:5" x14ac:dyDescent="0.25">
      <c r="D3370" s="114"/>
      <c r="E3370" s="2"/>
    </row>
    <row r="3371" spans="4:5" x14ac:dyDescent="0.25">
      <c r="D3371" s="114"/>
      <c r="E3371" s="2"/>
    </row>
    <row r="3372" spans="4:5" x14ac:dyDescent="0.25">
      <c r="D3372" s="114"/>
      <c r="E3372" s="2"/>
    </row>
    <row r="3373" spans="4:5" x14ac:dyDescent="0.25">
      <c r="D3373" s="114"/>
      <c r="E3373" s="2"/>
    </row>
    <row r="3374" spans="4:5" x14ac:dyDescent="0.25">
      <c r="D3374" s="114"/>
      <c r="E3374" s="2"/>
    </row>
    <row r="3375" spans="4:5" x14ac:dyDescent="0.25">
      <c r="D3375" s="114"/>
      <c r="E3375" s="2"/>
    </row>
    <row r="3376" spans="4:5" x14ac:dyDescent="0.25">
      <c r="D3376" s="114"/>
      <c r="E3376" s="2"/>
    </row>
    <row r="3377" spans="4:5" x14ac:dyDescent="0.25">
      <c r="D3377" s="114"/>
      <c r="E3377" s="2"/>
    </row>
    <row r="3378" spans="4:5" x14ac:dyDescent="0.25">
      <c r="D3378" s="114"/>
      <c r="E3378" s="2"/>
    </row>
    <row r="3379" spans="4:5" x14ac:dyDescent="0.25">
      <c r="D3379" s="114"/>
      <c r="E3379" s="2"/>
    </row>
    <row r="3380" spans="4:5" x14ac:dyDescent="0.25">
      <c r="D3380" s="114"/>
      <c r="E3380" s="2"/>
    </row>
    <row r="3381" spans="4:5" x14ac:dyDescent="0.25">
      <c r="D3381" s="114"/>
      <c r="E3381" s="2"/>
    </row>
    <row r="3382" spans="4:5" x14ac:dyDescent="0.25">
      <c r="D3382" s="114"/>
      <c r="E3382" s="2"/>
    </row>
    <row r="3383" spans="4:5" x14ac:dyDescent="0.25">
      <c r="D3383" s="114"/>
      <c r="E3383" s="2"/>
    </row>
    <row r="3384" spans="4:5" x14ac:dyDescent="0.25">
      <c r="D3384" s="114"/>
      <c r="E3384" s="2"/>
    </row>
    <row r="3385" spans="4:5" x14ac:dyDescent="0.25">
      <c r="D3385" s="114"/>
      <c r="E3385" s="2"/>
    </row>
    <row r="3386" spans="4:5" x14ac:dyDescent="0.25">
      <c r="D3386" s="114"/>
      <c r="E3386" s="2"/>
    </row>
    <row r="3387" spans="4:5" x14ac:dyDescent="0.25">
      <c r="D3387" s="114"/>
      <c r="E3387" s="2"/>
    </row>
    <row r="3388" spans="4:5" x14ac:dyDescent="0.25">
      <c r="D3388" s="114"/>
      <c r="E3388" s="2"/>
    </row>
    <row r="3389" spans="4:5" x14ac:dyDescent="0.25">
      <c r="D3389" s="114"/>
      <c r="E3389" s="2"/>
    </row>
    <row r="3390" spans="4:5" x14ac:dyDescent="0.25">
      <c r="D3390" s="114"/>
      <c r="E3390" s="2"/>
    </row>
    <row r="3391" spans="4:5" x14ac:dyDescent="0.25">
      <c r="D3391" s="114"/>
      <c r="E3391" s="2"/>
    </row>
    <row r="3392" spans="4:5" x14ac:dyDescent="0.25">
      <c r="D3392" s="114"/>
      <c r="E3392" s="2"/>
    </row>
    <row r="3393" spans="4:5" x14ac:dyDescent="0.25">
      <c r="D3393" s="114"/>
      <c r="E3393" s="2"/>
    </row>
    <row r="3394" spans="4:5" x14ac:dyDescent="0.25">
      <c r="D3394" s="114"/>
      <c r="E3394" s="2"/>
    </row>
    <row r="3395" spans="4:5" x14ac:dyDescent="0.25">
      <c r="D3395" s="114"/>
      <c r="E3395" s="2"/>
    </row>
    <row r="3396" spans="4:5" x14ac:dyDescent="0.25">
      <c r="D3396" s="114"/>
      <c r="E3396" s="2"/>
    </row>
    <row r="3397" spans="4:5" x14ac:dyDescent="0.25">
      <c r="D3397" s="114"/>
      <c r="E3397" s="2"/>
    </row>
    <row r="3398" spans="4:5" x14ac:dyDescent="0.25">
      <c r="D3398" s="114"/>
      <c r="E3398" s="2"/>
    </row>
    <row r="3399" spans="4:5" x14ac:dyDescent="0.25">
      <c r="D3399" s="114"/>
      <c r="E3399" s="2"/>
    </row>
    <row r="3400" spans="4:5" x14ac:dyDescent="0.25">
      <c r="D3400" s="114"/>
      <c r="E3400" s="2"/>
    </row>
    <row r="3401" spans="4:5" x14ac:dyDescent="0.25">
      <c r="D3401" s="114"/>
      <c r="E3401" s="2"/>
    </row>
    <row r="3402" spans="4:5" x14ac:dyDescent="0.25">
      <c r="D3402" s="114"/>
      <c r="E3402" s="2"/>
    </row>
    <row r="3403" spans="4:5" x14ac:dyDescent="0.25">
      <c r="D3403" s="114"/>
      <c r="E3403" s="2"/>
    </row>
    <row r="3404" spans="4:5" x14ac:dyDescent="0.25">
      <c r="D3404" s="114"/>
      <c r="E3404" s="2"/>
    </row>
    <row r="3405" spans="4:5" x14ac:dyDescent="0.25">
      <c r="D3405" s="114"/>
      <c r="E3405" s="2"/>
    </row>
    <row r="3406" spans="4:5" x14ac:dyDescent="0.25">
      <c r="D3406" s="114"/>
      <c r="E3406" s="2"/>
    </row>
    <row r="3407" spans="4:5" x14ac:dyDescent="0.25">
      <c r="D3407" s="114"/>
      <c r="E3407" s="2"/>
    </row>
    <row r="3408" spans="4:5" x14ac:dyDescent="0.25">
      <c r="D3408" s="114"/>
      <c r="E3408" s="2"/>
    </row>
    <row r="3409" spans="4:5" x14ac:dyDescent="0.25">
      <c r="D3409" s="114"/>
      <c r="E3409" s="2"/>
    </row>
    <row r="3410" spans="4:5" x14ac:dyDescent="0.25">
      <c r="D3410" s="114"/>
      <c r="E3410" s="2"/>
    </row>
    <row r="3411" spans="4:5" x14ac:dyDescent="0.25">
      <c r="D3411" s="114"/>
      <c r="E3411" s="2"/>
    </row>
    <row r="3412" spans="4:5" x14ac:dyDescent="0.25">
      <c r="D3412" s="114"/>
      <c r="E3412" s="2"/>
    </row>
    <row r="3413" spans="4:5" x14ac:dyDescent="0.25">
      <c r="D3413" s="114"/>
      <c r="E3413" s="2"/>
    </row>
    <row r="3414" spans="4:5" x14ac:dyDescent="0.25">
      <c r="D3414" s="114"/>
      <c r="E3414" s="2"/>
    </row>
    <row r="3415" spans="4:5" x14ac:dyDescent="0.25">
      <c r="D3415" s="114"/>
      <c r="E3415" s="2"/>
    </row>
    <row r="3416" spans="4:5" x14ac:dyDescent="0.25">
      <c r="D3416" s="114"/>
      <c r="E3416" s="2"/>
    </row>
    <row r="3417" spans="4:5" x14ac:dyDescent="0.25">
      <c r="D3417" s="114"/>
      <c r="E3417" s="2"/>
    </row>
    <row r="3418" spans="4:5" x14ac:dyDescent="0.25">
      <c r="D3418" s="114"/>
      <c r="E3418" s="2"/>
    </row>
    <row r="3419" spans="4:5" x14ac:dyDescent="0.25">
      <c r="D3419" s="114"/>
      <c r="E3419" s="2"/>
    </row>
    <row r="3420" spans="4:5" x14ac:dyDescent="0.25">
      <c r="D3420" s="114"/>
      <c r="E3420" s="2"/>
    </row>
    <row r="3421" spans="4:5" x14ac:dyDescent="0.25">
      <c r="D3421" s="114"/>
      <c r="E3421" s="2"/>
    </row>
    <row r="3422" spans="4:5" x14ac:dyDescent="0.25">
      <c r="D3422" s="114"/>
      <c r="E3422" s="2"/>
    </row>
    <row r="3423" spans="4:5" x14ac:dyDescent="0.25">
      <c r="D3423" s="114"/>
      <c r="E3423" s="2"/>
    </row>
    <row r="3424" spans="4:5" x14ac:dyDescent="0.25">
      <c r="D3424" s="114"/>
      <c r="E3424" s="2"/>
    </row>
    <row r="3425" spans="4:5" x14ac:dyDescent="0.25">
      <c r="D3425" s="114"/>
      <c r="E3425" s="2"/>
    </row>
    <row r="3426" spans="4:5" x14ac:dyDescent="0.25">
      <c r="D3426" s="114"/>
      <c r="E3426" s="2"/>
    </row>
    <row r="3427" spans="4:5" x14ac:dyDescent="0.25">
      <c r="D3427" s="114"/>
      <c r="E3427" s="2"/>
    </row>
    <row r="3428" spans="4:5" x14ac:dyDescent="0.25">
      <c r="D3428" s="114"/>
      <c r="E3428" s="2"/>
    </row>
    <row r="3429" spans="4:5" x14ac:dyDescent="0.25">
      <c r="D3429" s="114"/>
      <c r="E3429" s="2"/>
    </row>
    <row r="3430" spans="4:5" x14ac:dyDescent="0.25">
      <c r="D3430" s="114"/>
      <c r="E3430" s="2"/>
    </row>
    <row r="3431" spans="4:5" x14ac:dyDescent="0.25">
      <c r="D3431" s="114"/>
      <c r="E3431" s="2"/>
    </row>
    <row r="3432" spans="4:5" x14ac:dyDescent="0.25">
      <c r="D3432" s="114"/>
      <c r="E3432" s="2"/>
    </row>
    <row r="3433" spans="4:5" x14ac:dyDescent="0.25">
      <c r="D3433" s="114"/>
      <c r="E3433" s="2"/>
    </row>
    <row r="3434" spans="4:5" x14ac:dyDescent="0.25">
      <c r="D3434" s="114"/>
      <c r="E3434" s="2"/>
    </row>
    <row r="3435" spans="4:5" x14ac:dyDescent="0.25">
      <c r="D3435" s="114"/>
      <c r="E3435" s="2"/>
    </row>
    <row r="3436" spans="4:5" x14ac:dyDescent="0.25">
      <c r="D3436" s="114"/>
      <c r="E3436" s="2"/>
    </row>
    <row r="3437" spans="4:5" x14ac:dyDescent="0.25">
      <c r="D3437" s="114"/>
      <c r="E3437" s="2"/>
    </row>
    <row r="3438" spans="4:5" x14ac:dyDescent="0.25">
      <c r="D3438" s="114"/>
      <c r="E3438" s="2"/>
    </row>
    <row r="3439" spans="4:5" x14ac:dyDescent="0.25">
      <c r="D3439" s="114"/>
      <c r="E3439" s="2"/>
    </row>
    <row r="3440" spans="4:5" x14ac:dyDescent="0.25">
      <c r="D3440" s="114"/>
      <c r="E3440" s="2"/>
    </row>
    <row r="3441" spans="4:5" x14ac:dyDescent="0.25">
      <c r="D3441" s="114"/>
      <c r="E3441" s="2"/>
    </row>
    <row r="3442" spans="4:5" x14ac:dyDescent="0.25">
      <c r="D3442" s="114"/>
      <c r="E3442" s="2"/>
    </row>
    <row r="3443" spans="4:5" x14ac:dyDescent="0.25">
      <c r="D3443" s="114"/>
      <c r="E3443" s="2"/>
    </row>
    <row r="3444" spans="4:5" x14ac:dyDescent="0.25">
      <c r="D3444" s="114"/>
      <c r="E3444" s="2"/>
    </row>
    <row r="3445" spans="4:5" x14ac:dyDescent="0.25">
      <c r="D3445" s="114"/>
      <c r="E3445" s="2"/>
    </row>
    <row r="3446" spans="4:5" x14ac:dyDescent="0.25">
      <c r="D3446" s="114"/>
      <c r="E3446" s="2"/>
    </row>
    <row r="3447" spans="4:5" x14ac:dyDescent="0.25">
      <c r="D3447" s="114"/>
      <c r="E3447" s="2"/>
    </row>
    <row r="3448" spans="4:5" x14ac:dyDescent="0.25">
      <c r="D3448" s="114"/>
      <c r="E3448" s="2"/>
    </row>
    <row r="3449" spans="4:5" x14ac:dyDescent="0.25">
      <c r="D3449" s="114"/>
      <c r="E3449" s="2"/>
    </row>
    <row r="3450" spans="4:5" x14ac:dyDescent="0.25">
      <c r="D3450" s="114"/>
      <c r="E3450" s="2"/>
    </row>
    <row r="3451" spans="4:5" x14ac:dyDescent="0.25">
      <c r="D3451" s="114"/>
      <c r="E3451" s="2"/>
    </row>
    <row r="3452" spans="4:5" x14ac:dyDescent="0.25">
      <c r="D3452" s="114"/>
      <c r="E3452" s="2"/>
    </row>
    <row r="3453" spans="4:5" x14ac:dyDescent="0.25">
      <c r="D3453" s="114"/>
      <c r="E3453" s="2"/>
    </row>
    <row r="3454" spans="4:5" x14ac:dyDescent="0.25">
      <c r="D3454" s="114"/>
      <c r="E3454" s="2"/>
    </row>
    <row r="3455" spans="4:5" x14ac:dyDescent="0.25">
      <c r="D3455" s="114"/>
      <c r="E3455" s="2"/>
    </row>
    <row r="3456" spans="4:5" x14ac:dyDescent="0.25">
      <c r="D3456" s="114"/>
      <c r="E3456" s="2"/>
    </row>
    <row r="3457" spans="4:5" x14ac:dyDescent="0.25">
      <c r="D3457" s="114"/>
      <c r="E3457" s="2"/>
    </row>
    <row r="3458" spans="4:5" x14ac:dyDescent="0.25">
      <c r="D3458" s="114"/>
      <c r="E3458" s="2"/>
    </row>
    <row r="3459" spans="4:5" x14ac:dyDescent="0.25">
      <c r="D3459" s="114"/>
      <c r="E3459" s="2"/>
    </row>
    <row r="3460" spans="4:5" x14ac:dyDescent="0.25">
      <c r="D3460" s="114"/>
      <c r="E3460" s="2"/>
    </row>
    <row r="3461" spans="4:5" x14ac:dyDescent="0.25">
      <c r="D3461" s="114"/>
      <c r="E3461" s="2"/>
    </row>
    <row r="3462" spans="4:5" x14ac:dyDescent="0.25">
      <c r="D3462" s="114"/>
      <c r="E3462" s="2"/>
    </row>
    <row r="3463" spans="4:5" x14ac:dyDescent="0.25">
      <c r="D3463" s="114"/>
      <c r="E3463" s="2"/>
    </row>
    <row r="3464" spans="4:5" x14ac:dyDescent="0.25">
      <c r="D3464" s="114"/>
      <c r="E3464" s="2"/>
    </row>
    <row r="3465" spans="4:5" x14ac:dyDescent="0.25">
      <c r="D3465" s="114"/>
      <c r="E3465" s="2"/>
    </row>
    <row r="3466" spans="4:5" x14ac:dyDescent="0.25">
      <c r="D3466" s="114"/>
      <c r="E3466" s="2"/>
    </row>
    <row r="3467" spans="4:5" x14ac:dyDescent="0.25">
      <c r="D3467" s="114"/>
      <c r="E3467" s="2"/>
    </row>
    <row r="3468" spans="4:5" x14ac:dyDescent="0.25">
      <c r="D3468" s="114"/>
      <c r="E3468" s="2"/>
    </row>
    <row r="3469" spans="4:5" x14ac:dyDescent="0.25">
      <c r="D3469" s="114"/>
      <c r="E3469" s="2"/>
    </row>
    <row r="3470" spans="4:5" x14ac:dyDescent="0.25">
      <c r="D3470" s="114"/>
      <c r="E3470" s="2"/>
    </row>
    <row r="3471" spans="4:5" x14ac:dyDescent="0.25">
      <c r="D3471" s="114"/>
      <c r="E3471" s="2"/>
    </row>
    <row r="3472" spans="4:5" x14ac:dyDescent="0.25">
      <c r="D3472" s="114"/>
      <c r="E3472" s="2"/>
    </row>
    <row r="3473" spans="4:5" x14ac:dyDescent="0.25">
      <c r="D3473" s="114"/>
      <c r="E3473" s="2"/>
    </row>
    <row r="3474" spans="4:5" x14ac:dyDescent="0.25">
      <c r="D3474" s="114"/>
      <c r="E3474" s="2"/>
    </row>
    <row r="3475" spans="4:5" x14ac:dyDescent="0.25">
      <c r="D3475" s="114"/>
      <c r="E3475" s="2"/>
    </row>
    <row r="3476" spans="4:5" x14ac:dyDescent="0.25">
      <c r="D3476" s="114"/>
      <c r="E3476" s="2"/>
    </row>
    <row r="3477" spans="4:5" x14ac:dyDescent="0.25">
      <c r="D3477" s="114"/>
      <c r="E3477" s="2"/>
    </row>
    <row r="3478" spans="4:5" x14ac:dyDescent="0.25">
      <c r="D3478" s="114"/>
      <c r="E3478" s="2"/>
    </row>
    <row r="3479" spans="4:5" x14ac:dyDescent="0.25">
      <c r="D3479" s="114"/>
      <c r="E3479" s="2"/>
    </row>
    <row r="3480" spans="4:5" x14ac:dyDescent="0.25">
      <c r="D3480" s="114"/>
      <c r="E3480" s="2"/>
    </row>
    <row r="3481" spans="4:5" x14ac:dyDescent="0.25">
      <c r="D3481" s="114"/>
      <c r="E3481" s="2"/>
    </row>
    <row r="3482" spans="4:5" x14ac:dyDescent="0.25">
      <c r="D3482" s="114"/>
      <c r="E3482" s="2"/>
    </row>
    <row r="3483" spans="4:5" x14ac:dyDescent="0.25">
      <c r="D3483" s="114"/>
      <c r="E3483" s="2"/>
    </row>
    <row r="3484" spans="4:5" x14ac:dyDescent="0.25">
      <c r="D3484" s="114"/>
      <c r="E3484" s="2"/>
    </row>
    <row r="3485" spans="4:5" x14ac:dyDescent="0.25">
      <c r="D3485" s="114"/>
      <c r="E3485" s="2"/>
    </row>
    <row r="3486" spans="4:5" x14ac:dyDescent="0.25">
      <c r="D3486" s="114"/>
      <c r="E3486" s="2"/>
    </row>
    <row r="3487" spans="4:5" x14ac:dyDescent="0.25">
      <c r="D3487" s="114"/>
      <c r="E3487" s="2"/>
    </row>
    <row r="3488" spans="4:5" x14ac:dyDescent="0.25">
      <c r="D3488" s="114"/>
      <c r="E3488" s="2"/>
    </row>
    <row r="3489" spans="4:5" x14ac:dyDescent="0.25">
      <c r="D3489" s="114"/>
      <c r="E3489" s="2"/>
    </row>
    <row r="3490" spans="4:5" x14ac:dyDescent="0.25">
      <c r="D3490" s="114"/>
      <c r="E3490" s="2"/>
    </row>
    <row r="3491" spans="4:5" x14ac:dyDescent="0.25">
      <c r="D3491" s="114"/>
      <c r="E3491" s="2"/>
    </row>
    <row r="3492" spans="4:5" x14ac:dyDescent="0.25">
      <c r="D3492" s="114"/>
      <c r="E3492" s="2"/>
    </row>
    <row r="3493" spans="4:5" x14ac:dyDescent="0.25">
      <c r="D3493" s="114"/>
      <c r="E3493" s="2"/>
    </row>
    <row r="3494" spans="4:5" x14ac:dyDescent="0.25">
      <c r="D3494" s="114"/>
      <c r="E3494" s="2"/>
    </row>
    <row r="3495" spans="4:5" x14ac:dyDescent="0.25">
      <c r="D3495" s="114"/>
      <c r="E3495" s="2"/>
    </row>
    <row r="3496" spans="4:5" x14ac:dyDescent="0.25">
      <c r="D3496" s="114"/>
      <c r="E3496" s="2"/>
    </row>
    <row r="3497" spans="4:5" x14ac:dyDescent="0.25">
      <c r="D3497" s="114"/>
      <c r="E3497" s="2"/>
    </row>
    <row r="3498" spans="4:5" x14ac:dyDescent="0.25">
      <c r="D3498" s="114"/>
      <c r="E3498" s="2"/>
    </row>
    <row r="3499" spans="4:5" x14ac:dyDescent="0.25">
      <c r="D3499" s="114"/>
      <c r="E3499" s="2"/>
    </row>
    <row r="3500" spans="4:5" x14ac:dyDescent="0.25">
      <c r="D3500" s="114"/>
      <c r="E3500" s="2"/>
    </row>
    <row r="3501" spans="4:5" x14ac:dyDescent="0.25">
      <c r="D3501" s="114"/>
      <c r="E3501" s="2"/>
    </row>
    <row r="3502" spans="4:5" x14ac:dyDescent="0.25">
      <c r="D3502" s="114"/>
      <c r="E3502" s="2"/>
    </row>
    <row r="3503" spans="4:5" x14ac:dyDescent="0.25">
      <c r="D3503" s="114"/>
      <c r="E3503" s="2"/>
    </row>
    <row r="3504" spans="4:5" x14ac:dyDescent="0.25">
      <c r="D3504" s="114"/>
      <c r="E3504" s="2"/>
    </row>
    <row r="3505" spans="4:5" x14ac:dyDescent="0.25">
      <c r="D3505" s="114"/>
      <c r="E3505" s="2"/>
    </row>
    <row r="3506" spans="4:5" x14ac:dyDescent="0.25">
      <c r="D3506" s="114"/>
      <c r="E3506" s="2"/>
    </row>
    <row r="3507" spans="4:5" x14ac:dyDescent="0.25">
      <c r="D3507" s="114"/>
      <c r="E3507" s="2"/>
    </row>
    <row r="3508" spans="4:5" x14ac:dyDescent="0.25">
      <c r="D3508" s="114"/>
      <c r="E3508" s="2"/>
    </row>
    <row r="3509" spans="4:5" x14ac:dyDescent="0.25">
      <c r="D3509" s="114"/>
      <c r="E3509" s="2"/>
    </row>
    <row r="3510" spans="4:5" x14ac:dyDescent="0.25">
      <c r="D3510" s="114"/>
      <c r="E3510" s="2"/>
    </row>
    <row r="3511" spans="4:5" x14ac:dyDescent="0.25">
      <c r="D3511" s="114"/>
      <c r="E3511" s="2"/>
    </row>
    <row r="3512" spans="4:5" x14ac:dyDescent="0.25">
      <c r="D3512" s="114"/>
      <c r="E3512" s="2"/>
    </row>
    <row r="3513" spans="4:5" x14ac:dyDescent="0.25">
      <c r="D3513" s="114"/>
      <c r="E3513" s="2"/>
    </row>
    <row r="3514" spans="4:5" x14ac:dyDescent="0.25">
      <c r="D3514" s="114"/>
      <c r="E3514" s="2"/>
    </row>
    <row r="3515" spans="4:5" x14ac:dyDescent="0.25">
      <c r="D3515" s="114"/>
      <c r="E3515" s="2"/>
    </row>
    <row r="3516" spans="4:5" x14ac:dyDescent="0.25">
      <c r="D3516" s="114"/>
      <c r="E3516" s="2"/>
    </row>
    <row r="3517" spans="4:5" x14ac:dyDescent="0.25">
      <c r="D3517" s="114"/>
      <c r="E3517" s="2"/>
    </row>
    <row r="3518" spans="4:5" x14ac:dyDescent="0.25">
      <c r="D3518" s="114"/>
      <c r="E3518" s="2"/>
    </row>
    <row r="3519" spans="4:5" x14ac:dyDescent="0.25">
      <c r="D3519" s="114"/>
      <c r="E3519" s="2"/>
    </row>
    <row r="3520" spans="4:5" x14ac:dyDescent="0.25">
      <c r="D3520" s="114"/>
      <c r="E3520" s="2"/>
    </row>
    <row r="3521" spans="4:5" x14ac:dyDescent="0.25">
      <c r="D3521" s="114"/>
      <c r="E3521" s="2"/>
    </row>
    <row r="3522" spans="4:5" x14ac:dyDescent="0.25">
      <c r="D3522" s="114"/>
      <c r="E3522" s="2"/>
    </row>
    <row r="3523" spans="4:5" x14ac:dyDescent="0.25">
      <c r="D3523" s="114"/>
      <c r="E3523" s="2"/>
    </row>
    <row r="3524" spans="4:5" x14ac:dyDescent="0.25">
      <c r="D3524" s="114"/>
      <c r="E3524" s="2"/>
    </row>
    <row r="3525" spans="4:5" x14ac:dyDescent="0.25">
      <c r="D3525" s="114"/>
      <c r="E3525" s="2"/>
    </row>
    <row r="3526" spans="4:5" x14ac:dyDescent="0.25">
      <c r="D3526" s="114"/>
      <c r="E3526" s="2"/>
    </row>
    <row r="3527" spans="4:5" x14ac:dyDescent="0.25">
      <c r="D3527" s="114"/>
      <c r="E3527" s="2"/>
    </row>
    <row r="3528" spans="4:5" x14ac:dyDescent="0.25">
      <c r="D3528" s="114"/>
      <c r="E3528" s="2"/>
    </row>
    <row r="3529" spans="4:5" x14ac:dyDescent="0.25">
      <c r="D3529" s="114"/>
      <c r="E3529" s="2"/>
    </row>
    <row r="3530" spans="4:5" x14ac:dyDescent="0.25">
      <c r="D3530" s="114"/>
      <c r="E3530" s="2"/>
    </row>
    <row r="3531" spans="4:5" x14ac:dyDescent="0.25">
      <c r="D3531" s="114"/>
      <c r="E3531" s="2"/>
    </row>
    <row r="3532" spans="4:5" x14ac:dyDescent="0.25">
      <c r="D3532" s="114"/>
      <c r="E3532" s="2"/>
    </row>
    <row r="3533" spans="4:5" x14ac:dyDescent="0.25">
      <c r="D3533" s="114"/>
      <c r="E3533" s="2"/>
    </row>
    <row r="3534" spans="4:5" x14ac:dyDescent="0.25">
      <c r="D3534" s="114"/>
      <c r="E3534" s="2"/>
    </row>
    <row r="3535" spans="4:5" x14ac:dyDescent="0.25">
      <c r="D3535" s="114"/>
      <c r="E3535" s="2"/>
    </row>
    <row r="3536" spans="4:5" x14ac:dyDescent="0.25">
      <c r="D3536" s="114"/>
      <c r="E3536" s="2"/>
    </row>
    <row r="3537" spans="4:5" x14ac:dyDescent="0.25">
      <c r="D3537" s="114"/>
      <c r="E3537" s="2"/>
    </row>
    <row r="3538" spans="4:5" x14ac:dyDescent="0.25">
      <c r="D3538" s="114"/>
      <c r="E3538" s="2"/>
    </row>
    <row r="3539" spans="4:5" x14ac:dyDescent="0.25">
      <c r="D3539" s="114"/>
      <c r="E3539" s="2"/>
    </row>
    <row r="3540" spans="4:5" x14ac:dyDescent="0.25">
      <c r="D3540" s="114"/>
      <c r="E3540" s="2"/>
    </row>
    <row r="3541" spans="4:5" x14ac:dyDescent="0.25">
      <c r="D3541" s="114"/>
      <c r="E3541" s="2"/>
    </row>
    <row r="3542" spans="4:5" x14ac:dyDescent="0.25">
      <c r="D3542" s="114"/>
      <c r="E3542" s="2"/>
    </row>
    <row r="3543" spans="4:5" x14ac:dyDescent="0.25">
      <c r="D3543" s="114"/>
      <c r="E3543" s="2"/>
    </row>
    <row r="3544" spans="4:5" x14ac:dyDescent="0.25">
      <c r="D3544" s="114"/>
      <c r="E3544" s="2"/>
    </row>
    <row r="3545" spans="4:5" x14ac:dyDescent="0.25">
      <c r="D3545" s="114"/>
      <c r="E3545" s="2"/>
    </row>
    <row r="3546" spans="4:5" x14ac:dyDescent="0.25">
      <c r="D3546" s="114"/>
      <c r="E3546" s="2"/>
    </row>
    <row r="3547" spans="4:5" x14ac:dyDescent="0.25">
      <c r="D3547" s="114"/>
      <c r="E3547" s="2"/>
    </row>
    <row r="3548" spans="4:5" x14ac:dyDescent="0.25">
      <c r="D3548" s="114"/>
      <c r="E3548" s="2"/>
    </row>
    <row r="3549" spans="4:5" x14ac:dyDescent="0.25">
      <c r="D3549" s="114"/>
      <c r="E3549" s="2"/>
    </row>
    <row r="3550" spans="4:5" x14ac:dyDescent="0.25">
      <c r="D3550" s="114"/>
      <c r="E3550" s="2"/>
    </row>
    <row r="3551" spans="4:5" x14ac:dyDescent="0.25">
      <c r="D3551" s="114"/>
      <c r="E3551" s="2"/>
    </row>
    <row r="3552" spans="4:5" x14ac:dyDescent="0.25">
      <c r="D3552" s="114"/>
      <c r="E3552" s="2"/>
    </row>
    <row r="3553" spans="4:5" x14ac:dyDescent="0.25">
      <c r="D3553" s="114"/>
      <c r="E3553" s="2"/>
    </row>
    <row r="3554" spans="4:5" x14ac:dyDescent="0.25">
      <c r="D3554" s="114"/>
      <c r="E3554" s="2"/>
    </row>
    <row r="3555" spans="4:5" x14ac:dyDescent="0.25">
      <c r="D3555" s="114"/>
      <c r="E3555" s="2"/>
    </row>
    <row r="3556" spans="4:5" x14ac:dyDescent="0.25">
      <c r="D3556" s="114"/>
      <c r="E3556" s="2"/>
    </row>
    <row r="3557" spans="4:5" x14ac:dyDescent="0.25">
      <c r="D3557" s="114"/>
      <c r="E3557" s="2"/>
    </row>
    <row r="3558" spans="4:5" x14ac:dyDescent="0.25">
      <c r="D3558" s="114"/>
      <c r="E3558" s="2"/>
    </row>
    <row r="3559" spans="4:5" x14ac:dyDescent="0.25">
      <c r="D3559" s="114"/>
      <c r="E3559" s="2"/>
    </row>
    <row r="3560" spans="4:5" x14ac:dyDescent="0.25">
      <c r="D3560" s="114"/>
      <c r="E3560" s="2"/>
    </row>
    <row r="3561" spans="4:5" x14ac:dyDescent="0.25">
      <c r="D3561" s="114"/>
      <c r="E3561" s="2"/>
    </row>
    <row r="3562" spans="4:5" x14ac:dyDescent="0.25">
      <c r="D3562" s="114"/>
      <c r="E3562" s="2"/>
    </row>
    <row r="3563" spans="4:5" x14ac:dyDescent="0.25">
      <c r="D3563" s="114"/>
      <c r="E3563" s="2"/>
    </row>
    <row r="3564" spans="4:5" x14ac:dyDescent="0.25">
      <c r="D3564" s="114"/>
      <c r="E3564" s="2"/>
    </row>
    <row r="3565" spans="4:5" x14ac:dyDescent="0.25">
      <c r="D3565" s="114"/>
      <c r="E3565" s="2"/>
    </row>
    <row r="3566" spans="4:5" x14ac:dyDescent="0.25">
      <c r="D3566" s="114"/>
      <c r="E3566" s="2"/>
    </row>
    <row r="3567" spans="4:5" x14ac:dyDescent="0.25">
      <c r="D3567" s="114"/>
      <c r="E3567" s="2"/>
    </row>
    <row r="3568" spans="4:5" x14ac:dyDescent="0.25">
      <c r="D3568" s="114"/>
      <c r="E3568" s="2"/>
    </row>
    <row r="3569" spans="4:5" x14ac:dyDescent="0.25">
      <c r="D3569" s="114"/>
      <c r="E3569" s="2"/>
    </row>
    <row r="3570" spans="4:5" x14ac:dyDescent="0.25">
      <c r="D3570" s="114"/>
      <c r="E3570" s="2"/>
    </row>
    <row r="3571" spans="4:5" x14ac:dyDescent="0.25">
      <c r="D3571" s="114"/>
      <c r="E3571" s="2"/>
    </row>
    <row r="3572" spans="4:5" x14ac:dyDescent="0.25">
      <c r="D3572" s="114"/>
      <c r="E3572" s="2"/>
    </row>
    <row r="3573" spans="4:5" x14ac:dyDescent="0.25">
      <c r="D3573" s="114"/>
      <c r="E3573" s="2"/>
    </row>
    <row r="3574" spans="4:5" x14ac:dyDescent="0.25">
      <c r="D3574" s="114"/>
      <c r="E3574" s="2"/>
    </row>
    <row r="3575" spans="4:5" x14ac:dyDescent="0.25">
      <c r="D3575" s="114"/>
      <c r="E3575" s="2"/>
    </row>
    <row r="3576" spans="4:5" x14ac:dyDescent="0.25">
      <c r="D3576" s="114"/>
      <c r="E3576" s="2"/>
    </row>
    <row r="3577" spans="4:5" x14ac:dyDescent="0.25">
      <c r="D3577" s="114"/>
      <c r="E3577" s="2"/>
    </row>
    <row r="3578" spans="4:5" x14ac:dyDescent="0.25">
      <c r="D3578" s="114"/>
      <c r="E3578" s="2"/>
    </row>
    <row r="3579" spans="4:5" x14ac:dyDescent="0.25">
      <c r="D3579" s="114"/>
      <c r="E3579" s="2"/>
    </row>
    <row r="3580" spans="4:5" x14ac:dyDescent="0.25">
      <c r="D3580" s="114"/>
      <c r="E3580" s="2"/>
    </row>
    <row r="3581" spans="4:5" x14ac:dyDescent="0.25">
      <c r="D3581" s="114"/>
      <c r="E3581" s="2"/>
    </row>
    <row r="3582" spans="4:5" x14ac:dyDescent="0.25">
      <c r="D3582" s="114"/>
      <c r="E3582" s="2"/>
    </row>
    <row r="3583" spans="4:5" x14ac:dyDescent="0.25">
      <c r="D3583" s="114"/>
      <c r="E3583" s="2"/>
    </row>
    <row r="3584" spans="4:5" x14ac:dyDescent="0.25">
      <c r="D3584" s="114"/>
      <c r="E3584" s="2"/>
    </row>
    <row r="3585" spans="4:5" x14ac:dyDescent="0.25">
      <c r="D3585" s="114"/>
      <c r="E3585" s="2"/>
    </row>
    <row r="3586" spans="4:5" x14ac:dyDescent="0.25">
      <c r="D3586" s="114"/>
      <c r="E3586" s="2"/>
    </row>
    <row r="3587" spans="4:5" x14ac:dyDescent="0.25">
      <c r="D3587" s="114"/>
      <c r="E3587" s="2"/>
    </row>
    <row r="3588" spans="4:5" x14ac:dyDescent="0.25">
      <c r="D3588" s="114"/>
      <c r="E3588" s="2"/>
    </row>
    <row r="3589" spans="4:5" x14ac:dyDescent="0.25">
      <c r="D3589" s="114"/>
      <c r="E3589" s="2"/>
    </row>
    <row r="3590" spans="4:5" x14ac:dyDescent="0.25">
      <c r="D3590" s="114"/>
      <c r="E3590" s="2"/>
    </row>
    <row r="3591" spans="4:5" x14ac:dyDescent="0.25">
      <c r="D3591" s="114"/>
      <c r="E3591" s="2"/>
    </row>
    <row r="3592" spans="4:5" x14ac:dyDescent="0.25">
      <c r="D3592" s="114"/>
      <c r="E3592" s="2"/>
    </row>
    <row r="3593" spans="4:5" x14ac:dyDescent="0.25">
      <c r="D3593" s="114"/>
      <c r="E3593" s="2"/>
    </row>
    <row r="3594" spans="4:5" x14ac:dyDescent="0.25">
      <c r="D3594" s="114"/>
      <c r="E3594" s="2"/>
    </row>
    <row r="3595" spans="4:5" x14ac:dyDescent="0.25">
      <c r="D3595" s="114"/>
      <c r="E3595" s="2"/>
    </row>
    <row r="3596" spans="4:5" x14ac:dyDescent="0.25">
      <c r="D3596" s="114"/>
      <c r="E3596" s="2"/>
    </row>
    <row r="3597" spans="4:5" x14ac:dyDescent="0.25">
      <c r="D3597" s="114"/>
      <c r="E3597" s="2"/>
    </row>
    <row r="3598" spans="4:5" x14ac:dyDescent="0.25">
      <c r="D3598" s="114"/>
      <c r="E3598" s="2"/>
    </row>
    <row r="3599" spans="4:5" x14ac:dyDescent="0.25">
      <c r="D3599" s="114"/>
      <c r="E3599" s="2"/>
    </row>
    <row r="3600" spans="4:5" x14ac:dyDescent="0.25">
      <c r="D3600" s="114"/>
      <c r="E3600" s="2"/>
    </row>
    <row r="3601" spans="4:5" x14ac:dyDescent="0.25">
      <c r="D3601" s="114"/>
      <c r="E3601" s="2"/>
    </row>
    <row r="3602" spans="4:5" x14ac:dyDescent="0.25">
      <c r="D3602" s="114"/>
      <c r="E3602" s="2"/>
    </row>
    <row r="3603" spans="4:5" x14ac:dyDescent="0.25">
      <c r="D3603" s="114"/>
      <c r="E3603" s="2"/>
    </row>
    <row r="3604" spans="4:5" x14ac:dyDescent="0.25">
      <c r="D3604" s="114"/>
      <c r="E3604" s="2"/>
    </row>
    <row r="3605" spans="4:5" x14ac:dyDescent="0.25">
      <c r="D3605" s="114"/>
      <c r="E3605" s="2"/>
    </row>
    <row r="3606" spans="4:5" x14ac:dyDescent="0.25">
      <c r="D3606" s="114"/>
      <c r="E3606" s="2"/>
    </row>
    <row r="3607" spans="4:5" x14ac:dyDescent="0.25">
      <c r="D3607" s="114"/>
      <c r="E3607" s="2"/>
    </row>
    <row r="3608" spans="4:5" x14ac:dyDescent="0.25">
      <c r="D3608" s="114"/>
      <c r="E3608" s="2"/>
    </row>
    <row r="3609" spans="4:5" x14ac:dyDescent="0.25">
      <c r="D3609" s="114"/>
      <c r="E3609" s="2"/>
    </row>
    <row r="3610" spans="4:5" x14ac:dyDescent="0.25">
      <c r="D3610" s="114"/>
      <c r="E3610" s="2"/>
    </row>
    <row r="3611" spans="4:5" x14ac:dyDescent="0.25">
      <c r="D3611" s="114"/>
      <c r="E3611" s="2"/>
    </row>
    <row r="3612" spans="4:5" x14ac:dyDescent="0.25">
      <c r="D3612" s="114"/>
      <c r="E3612" s="2"/>
    </row>
    <row r="3613" spans="4:5" x14ac:dyDescent="0.25">
      <c r="D3613" s="114"/>
      <c r="E3613" s="2"/>
    </row>
    <row r="3614" spans="4:5" x14ac:dyDescent="0.25">
      <c r="D3614" s="114"/>
      <c r="E3614" s="2"/>
    </row>
    <row r="3615" spans="4:5" x14ac:dyDescent="0.25">
      <c r="D3615" s="114"/>
      <c r="E3615" s="2"/>
    </row>
    <row r="3616" spans="4:5" x14ac:dyDescent="0.25">
      <c r="D3616" s="114"/>
      <c r="E3616" s="2"/>
    </row>
    <row r="3617" spans="4:5" x14ac:dyDescent="0.25">
      <c r="D3617" s="114"/>
      <c r="E3617" s="2"/>
    </row>
    <row r="3618" spans="4:5" x14ac:dyDescent="0.25">
      <c r="D3618" s="114"/>
      <c r="E3618" s="2"/>
    </row>
    <row r="3619" spans="4:5" x14ac:dyDescent="0.25">
      <c r="D3619" s="114"/>
      <c r="E3619" s="2"/>
    </row>
    <row r="3620" spans="4:5" x14ac:dyDescent="0.25">
      <c r="D3620" s="114"/>
      <c r="E3620" s="2"/>
    </row>
    <row r="3621" spans="4:5" x14ac:dyDescent="0.25">
      <c r="D3621" s="114"/>
      <c r="E3621" s="2"/>
    </row>
    <row r="3622" spans="4:5" x14ac:dyDescent="0.25">
      <c r="D3622" s="114"/>
      <c r="E3622" s="2"/>
    </row>
    <row r="3623" spans="4:5" x14ac:dyDescent="0.25">
      <c r="D3623" s="114"/>
      <c r="E3623" s="2"/>
    </row>
    <row r="3624" spans="4:5" x14ac:dyDescent="0.25">
      <c r="D3624" s="114"/>
      <c r="E3624" s="2"/>
    </row>
    <row r="3625" spans="4:5" x14ac:dyDescent="0.25">
      <c r="D3625" s="114"/>
      <c r="E3625" s="2"/>
    </row>
    <row r="3626" spans="4:5" x14ac:dyDescent="0.25">
      <c r="D3626" s="114"/>
      <c r="E3626" s="2"/>
    </row>
    <row r="3627" spans="4:5" x14ac:dyDescent="0.25">
      <c r="D3627" s="114"/>
      <c r="E3627" s="2"/>
    </row>
    <row r="3628" spans="4:5" x14ac:dyDescent="0.25">
      <c r="D3628" s="114"/>
      <c r="E3628" s="2"/>
    </row>
    <row r="3629" spans="4:5" x14ac:dyDescent="0.25">
      <c r="D3629" s="114"/>
      <c r="E3629" s="2"/>
    </row>
    <row r="3630" spans="4:5" x14ac:dyDescent="0.25">
      <c r="D3630" s="114"/>
      <c r="E3630" s="2"/>
    </row>
    <row r="3631" spans="4:5" x14ac:dyDescent="0.25">
      <c r="D3631" s="114"/>
      <c r="E3631" s="2"/>
    </row>
    <row r="3632" spans="4:5" x14ac:dyDescent="0.25">
      <c r="D3632" s="114"/>
      <c r="E3632" s="2"/>
    </row>
    <row r="3633" spans="4:5" x14ac:dyDescent="0.25">
      <c r="D3633" s="114"/>
      <c r="E3633" s="2"/>
    </row>
    <row r="3634" spans="4:5" x14ac:dyDescent="0.25">
      <c r="D3634" s="114"/>
      <c r="E3634" s="2"/>
    </row>
    <row r="3635" spans="4:5" x14ac:dyDescent="0.25">
      <c r="D3635" s="114"/>
      <c r="E3635" s="2"/>
    </row>
    <row r="3636" spans="4:5" x14ac:dyDescent="0.25">
      <c r="D3636" s="114"/>
      <c r="E3636" s="2"/>
    </row>
    <row r="3637" spans="4:5" x14ac:dyDescent="0.25">
      <c r="D3637" s="114"/>
      <c r="E3637" s="2"/>
    </row>
    <row r="3638" spans="4:5" x14ac:dyDescent="0.25">
      <c r="D3638" s="114"/>
      <c r="E3638" s="2"/>
    </row>
    <row r="3639" spans="4:5" x14ac:dyDescent="0.25">
      <c r="D3639" s="114"/>
      <c r="E3639" s="2"/>
    </row>
    <row r="3640" spans="4:5" x14ac:dyDescent="0.25">
      <c r="D3640" s="114"/>
      <c r="E3640" s="2"/>
    </row>
    <row r="3641" spans="4:5" x14ac:dyDescent="0.25">
      <c r="D3641" s="114"/>
      <c r="E3641" s="2"/>
    </row>
    <row r="3642" spans="4:5" x14ac:dyDescent="0.25">
      <c r="D3642" s="114"/>
      <c r="E3642" s="2"/>
    </row>
    <row r="3643" spans="4:5" x14ac:dyDescent="0.25">
      <c r="D3643" s="114"/>
      <c r="E3643" s="2"/>
    </row>
    <row r="3644" spans="4:5" x14ac:dyDescent="0.25">
      <c r="D3644" s="114"/>
      <c r="E3644" s="2"/>
    </row>
    <row r="3645" spans="4:5" x14ac:dyDescent="0.25">
      <c r="D3645" s="114"/>
      <c r="E3645" s="2"/>
    </row>
    <row r="3646" spans="4:5" x14ac:dyDescent="0.25">
      <c r="D3646" s="114"/>
      <c r="E3646" s="2"/>
    </row>
    <row r="3647" spans="4:5" x14ac:dyDescent="0.25">
      <c r="D3647" s="114"/>
      <c r="E3647" s="2"/>
    </row>
    <row r="3648" spans="4:5" x14ac:dyDescent="0.25">
      <c r="D3648" s="114"/>
      <c r="E3648" s="2"/>
    </row>
    <row r="3649" spans="4:5" x14ac:dyDescent="0.25">
      <c r="D3649" s="114"/>
      <c r="E3649" s="2"/>
    </row>
    <row r="3650" spans="4:5" x14ac:dyDescent="0.25">
      <c r="D3650" s="114"/>
      <c r="E3650" s="2"/>
    </row>
    <row r="3651" spans="4:5" x14ac:dyDescent="0.25">
      <c r="D3651" s="114"/>
      <c r="E3651" s="2"/>
    </row>
    <row r="3652" spans="4:5" x14ac:dyDescent="0.25">
      <c r="D3652" s="114"/>
      <c r="E3652" s="2"/>
    </row>
    <row r="3653" spans="4:5" x14ac:dyDescent="0.25">
      <c r="D3653" s="114"/>
      <c r="E3653" s="2"/>
    </row>
    <row r="3654" spans="4:5" x14ac:dyDescent="0.25">
      <c r="D3654" s="114"/>
      <c r="E3654" s="2"/>
    </row>
    <row r="3655" spans="4:5" x14ac:dyDescent="0.25">
      <c r="D3655" s="114"/>
      <c r="E3655" s="2"/>
    </row>
    <row r="3656" spans="4:5" x14ac:dyDescent="0.25">
      <c r="D3656" s="114"/>
      <c r="E3656" s="2"/>
    </row>
    <row r="3657" spans="4:5" x14ac:dyDescent="0.25">
      <c r="D3657" s="114"/>
      <c r="E3657" s="2"/>
    </row>
    <row r="3658" spans="4:5" x14ac:dyDescent="0.25">
      <c r="D3658" s="114"/>
      <c r="E3658" s="2"/>
    </row>
    <row r="3659" spans="4:5" x14ac:dyDescent="0.25">
      <c r="D3659" s="114"/>
      <c r="E3659" s="2"/>
    </row>
    <row r="3660" spans="4:5" x14ac:dyDescent="0.25">
      <c r="D3660" s="114"/>
      <c r="E3660" s="2"/>
    </row>
    <row r="3661" spans="4:5" x14ac:dyDescent="0.25">
      <c r="D3661" s="114"/>
      <c r="E3661" s="2"/>
    </row>
    <row r="3662" spans="4:5" x14ac:dyDescent="0.25">
      <c r="D3662" s="114"/>
      <c r="E3662" s="2"/>
    </row>
    <row r="3663" spans="4:5" x14ac:dyDescent="0.25">
      <c r="D3663" s="114"/>
      <c r="E3663" s="2"/>
    </row>
    <row r="3664" spans="4:5" x14ac:dyDescent="0.25">
      <c r="D3664" s="114"/>
      <c r="E3664" s="2"/>
    </row>
    <row r="3665" spans="4:5" x14ac:dyDescent="0.25">
      <c r="D3665" s="114"/>
      <c r="E3665" s="2"/>
    </row>
    <row r="3666" spans="4:5" x14ac:dyDescent="0.25">
      <c r="D3666" s="114"/>
      <c r="E3666" s="2"/>
    </row>
    <row r="3667" spans="4:5" x14ac:dyDescent="0.25">
      <c r="D3667" s="114"/>
      <c r="E3667" s="2"/>
    </row>
    <row r="3668" spans="4:5" x14ac:dyDescent="0.25">
      <c r="D3668" s="114"/>
      <c r="E3668" s="2"/>
    </row>
    <row r="3669" spans="4:5" x14ac:dyDescent="0.25">
      <c r="D3669" s="114"/>
      <c r="E3669" s="2"/>
    </row>
    <row r="3670" spans="4:5" x14ac:dyDescent="0.25">
      <c r="D3670" s="114"/>
      <c r="E3670" s="2"/>
    </row>
    <row r="3671" spans="4:5" x14ac:dyDescent="0.25">
      <c r="D3671" s="114"/>
      <c r="E3671" s="2"/>
    </row>
    <row r="3672" spans="4:5" x14ac:dyDescent="0.25">
      <c r="D3672" s="114"/>
      <c r="E3672" s="2"/>
    </row>
    <row r="3673" spans="4:5" x14ac:dyDescent="0.25">
      <c r="D3673" s="114"/>
      <c r="E3673" s="2"/>
    </row>
    <row r="3674" spans="4:5" x14ac:dyDescent="0.25">
      <c r="D3674" s="114"/>
      <c r="E3674" s="2"/>
    </row>
    <row r="3675" spans="4:5" x14ac:dyDescent="0.25">
      <c r="D3675" s="114"/>
      <c r="E3675" s="2"/>
    </row>
    <row r="3676" spans="4:5" x14ac:dyDescent="0.25">
      <c r="D3676" s="114"/>
      <c r="E3676" s="2"/>
    </row>
    <row r="3677" spans="4:5" x14ac:dyDescent="0.25">
      <c r="D3677" s="114"/>
      <c r="E3677" s="2"/>
    </row>
    <row r="3678" spans="4:5" x14ac:dyDescent="0.25">
      <c r="D3678" s="114"/>
      <c r="E3678" s="2"/>
    </row>
    <row r="3679" spans="4:5" x14ac:dyDescent="0.25">
      <c r="D3679" s="114"/>
      <c r="E3679" s="2"/>
    </row>
    <row r="3680" spans="4:5" x14ac:dyDescent="0.25">
      <c r="D3680" s="114"/>
      <c r="E3680" s="2"/>
    </row>
    <row r="3681" spans="4:5" x14ac:dyDescent="0.25">
      <c r="D3681" s="114"/>
      <c r="E3681" s="2"/>
    </row>
    <row r="3682" spans="4:5" x14ac:dyDescent="0.25">
      <c r="D3682" s="114"/>
      <c r="E3682" s="2"/>
    </row>
    <row r="3683" spans="4:5" x14ac:dyDescent="0.25">
      <c r="D3683" s="114"/>
      <c r="E3683" s="2"/>
    </row>
    <row r="3684" spans="4:5" x14ac:dyDescent="0.25">
      <c r="D3684" s="114"/>
      <c r="E3684" s="2"/>
    </row>
    <row r="3685" spans="4:5" x14ac:dyDescent="0.25">
      <c r="D3685" s="114"/>
      <c r="E3685" s="2"/>
    </row>
    <row r="3686" spans="4:5" x14ac:dyDescent="0.25">
      <c r="D3686" s="114"/>
      <c r="E3686" s="2"/>
    </row>
    <row r="3687" spans="4:5" x14ac:dyDescent="0.25">
      <c r="D3687" s="114"/>
      <c r="E3687" s="2"/>
    </row>
    <row r="3688" spans="4:5" x14ac:dyDescent="0.25">
      <c r="D3688" s="114"/>
      <c r="E3688" s="2"/>
    </row>
    <row r="3689" spans="4:5" x14ac:dyDescent="0.25">
      <c r="D3689" s="114"/>
      <c r="E3689" s="2"/>
    </row>
    <row r="3690" spans="4:5" x14ac:dyDescent="0.25">
      <c r="D3690" s="114"/>
      <c r="E3690" s="2"/>
    </row>
    <row r="3691" spans="4:5" x14ac:dyDescent="0.25">
      <c r="D3691" s="114"/>
      <c r="E3691" s="2"/>
    </row>
    <row r="3692" spans="4:5" x14ac:dyDescent="0.25">
      <c r="D3692" s="114"/>
      <c r="E3692" s="2"/>
    </row>
    <row r="3693" spans="4:5" x14ac:dyDescent="0.25">
      <c r="D3693" s="114"/>
      <c r="E3693" s="2"/>
    </row>
    <row r="3694" spans="4:5" x14ac:dyDescent="0.25">
      <c r="D3694" s="114"/>
      <c r="E3694" s="2"/>
    </row>
    <row r="3695" spans="4:5" x14ac:dyDescent="0.25">
      <c r="D3695" s="114"/>
      <c r="E3695" s="2"/>
    </row>
    <row r="3696" spans="4:5" x14ac:dyDescent="0.25">
      <c r="D3696" s="114"/>
      <c r="E3696" s="2"/>
    </row>
    <row r="3697" spans="4:5" x14ac:dyDescent="0.25">
      <c r="D3697" s="114"/>
      <c r="E3697" s="2"/>
    </row>
    <row r="3698" spans="4:5" x14ac:dyDescent="0.25">
      <c r="D3698" s="114"/>
      <c r="E3698" s="2"/>
    </row>
    <row r="3699" spans="4:5" x14ac:dyDescent="0.25">
      <c r="D3699" s="114"/>
      <c r="E3699" s="2"/>
    </row>
    <row r="3700" spans="4:5" x14ac:dyDescent="0.25">
      <c r="D3700" s="114"/>
      <c r="E3700" s="2"/>
    </row>
    <row r="3701" spans="4:5" x14ac:dyDescent="0.25">
      <c r="D3701" s="114"/>
      <c r="E3701" s="2"/>
    </row>
    <row r="3702" spans="4:5" x14ac:dyDescent="0.25">
      <c r="D3702" s="114"/>
      <c r="E3702" s="2"/>
    </row>
    <row r="3703" spans="4:5" x14ac:dyDescent="0.25">
      <c r="D3703" s="114"/>
      <c r="E3703" s="2"/>
    </row>
    <row r="3704" spans="4:5" x14ac:dyDescent="0.25">
      <c r="D3704" s="114"/>
      <c r="E3704" s="2"/>
    </row>
    <row r="3705" spans="4:5" x14ac:dyDescent="0.25">
      <c r="D3705" s="114"/>
      <c r="E3705" s="2"/>
    </row>
    <row r="3706" spans="4:5" x14ac:dyDescent="0.25">
      <c r="D3706" s="114"/>
      <c r="E3706" s="2"/>
    </row>
    <row r="3707" spans="4:5" x14ac:dyDescent="0.25">
      <c r="D3707" s="114"/>
      <c r="E3707" s="2"/>
    </row>
    <row r="3708" spans="4:5" x14ac:dyDescent="0.25">
      <c r="D3708" s="114"/>
      <c r="E3708" s="2"/>
    </row>
    <row r="3709" spans="4:5" x14ac:dyDescent="0.25">
      <c r="D3709" s="114"/>
      <c r="E3709" s="2"/>
    </row>
    <row r="3710" spans="4:5" x14ac:dyDescent="0.25">
      <c r="D3710" s="114"/>
      <c r="E3710" s="2"/>
    </row>
    <row r="3711" spans="4:5" x14ac:dyDescent="0.25">
      <c r="D3711" s="114"/>
      <c r="E3711" s="2"/>
    </row>
    <row r="3712" spans="4:5" x14ac:dyDescent="0.25">
      <c r="D3712" s="114"/>
      <c r="E3712" s="2"/>
    </row>
    <row r="3713" spans="4:5" x14ac:dyDescent="0.25">
      <c r="D3713" s="114"/>
      <c r="E3713" s="2"/>
    </row>
    <row r="3714" spans="4:5" x14ac:dyDescent="0.25">
      <c r="D3714" s="114"/>
      <c r="E3714" s="2"/>
    </row>
    <row r="3715" spans="4:5" x14ac:dyDescent="0.25">
      <c r="D3715" s="114"/>
      <c r="E3715" s="2"/>
    </row>
    <row r="3716" spans="4:5" x14ac:dyDescent="0.25">
      <c r="D3716" s="114"/>
      <c r="E3716" s="2"/>
    </row>
    <row r="3717" spans="4:5" x14ac:dyDescent="0.25">
      <c r="D3717" s="114"/>
      <c r="E3717" s="2"/>
    </row>
    <row r="3718" spans="4:5" x14ac:dyDescent="0.25">
      <c r="D3718" s="114"/>
      <c r="E3718" s="2"/>
    </row>
    <row r="3719" spans="4:5" x14ac:dyDescent="0.25">
      <c r="D3719" s="114"/>
      <c r="E3719" s="2"/>
    </row>
    <row r="3720" spans="4:5" x14ac:dyDescent="0.25">
      <c r="D3720" s="114"/>
      <c r="E3720" s="2"/>
    </row>
    <row r="3721" spans="4:5" x14ac:dyDescent="0.25">
      <c r="D3721" s="114"/>
      <c r="E3721" s="2"/>
    </row>
    <row r="3722" spans="4:5" x14ac:dyDescent="0.25">
      <c r="D3722" s="114"/>
      <c r="E3722" s="2"/>
    </row>
    <row r="3723" spans="4:5" x14ac:dyDescent="0.25">
      <c r="D3723" s="114"/>
      <c r="E3723" s="2"/>
    </row>
    <row r="3724" spans="4:5" x14ac:dyDescent="0.25">
      <c r="D3724" s="114"/>
      <c r="E3724" s="2"/>
    </row>
    <row r="3725" spans="4:5" x14ac:dyDescent="0.25">
      <c r="D3725" s="114"/>
      <c r="E3725" s="2"/>
    </row>
    <row r="3726" spans="4:5" x14ac:dyDescent="0.25">
      <c r="D3726" s="114"/>
      <c r="E3726" s="2"/>
    </row>
    <row r="3727" spans="4:5" x14ac:dyDescent="0.25">
      <c r="D3727" s="114"/>
      <c r="E3727" s="2"/>
    </row>
    <row r="3728" spans="4:5" x14ac:dyDescent="0.25">
      <c r="D3728" s="114"/>
      <c r="E3728" s="2"/>
    </row>
    <row r="3729" spans="4:5" x14ac:dyDescent="0.25">
      <c r="D3729" s="114"/>
      <c r="E3729" s="2"/>
    </row>
    <row r="3730" spans="4:5" x14ac:dyDescent="0.25">
      <c r="D3730" s="114"/>
      <c r="E3730" s="2"/>
    </row>
    <row r="3731" spans="4:5" x14ac:dyDescent="0.25">
      <c r="D3731" s="114"/>
      <c r="E3731" s="2"/>
    </row>
    <row r="3732" spans="4:5" x14ac:dyDescent="0.25">
      <c r="D3732" s="114"/>
      <c r="E3732" s="2"/>
    </row>
    <row r="3733" spans="4:5" x14ac:dyDescent="0.25">
      <c r="D3733" s="114"/>
      <c r="E3733" s="2"/>
    </row>
    <row r="3734" spans="4:5" x14ac:dyDescent="0.25">
      <c r="D3734" s="114"/>
      <c r="E3734" s="2"/>
    </row>
    <row r="3735" spans="4:5" x14ac:dyDescent="0.25">
      <c r="D3735" s="114"/>
      <c r="E3735" s="2"/>
    </row>
    <row r="3736" spans="4:5" x14ac:dyDescent="0.25">
      <c r="D3736" s="114"/>
      <c r="E3736" s="2"/>
    </row>
    <row r="3737" spans="4:5" x14ac:dyDescent="0.25">
      <c r="D3737" s="114"/>
      <c r="E3737" s="2"/>
    </row>
    <row r="3738" spans="4:5" x14ac:dyDescent="0.25">
      <c r="D3738" s="114"/>
      <c r="E3738" s="2"/>
    </row>
    <row r="3739" spans="4:5" x14ac:dyDescent="0.25">
      <c r="D3739" s="114"/>
      <c r="E3739" s="2"/>
    </row>
    <row r="3740" spans="4:5" x14ac:dyDescent="0.25">
      <c r="D3740" s="114"/>
      <c r="E3740" s="2"/>
    </row>
    <row r="3741" spans="4:5" x14ac:dyDescent="0.25">
      <c r="D3741" s="114"/>
      <c r="E3741" s="2"/>
    </row>
    <row r="3742" spans="4:5" x14ac:dyDescent="0.25">
      <c r="D3742" s="114"/>
      <c r="E3742" s="2"/>
    </row>
    <row r="3743" spans="4:5" x14ac:dyDescent="0.25">
      <c r="D3743" s="114"/>
      <c r="E3743" s="2"/>
    </row>
    <row r="3744" spans="4:5" x14ac:dyDescent="0.25">
      <c r="D3744" s="114"/>
      <c r="E3744" s="2"/>
    </row>
    <row r="3745" spans="4:5" x14ac:dyDescent="0.25">
      <c r="D3745" s="114"/>
      <c r="E3745" s="2"/>
    </row>
    <row r="3746" spans="4:5" x14ac:dyDescent="0.25">
      <c r="D3746" s="114"/>
      <c r="E3746" s="2"/>
    </row>
    <row r="3747" spans="4:5" x14ac:dyDescent="0.25">
      <c r="D3747" s="114"/>
      <c r="E3747" s="2"/>
    </row>
    <row r="3748" spans="4:5" x14ac:dyDescent="0.25">
      <c r="D3748" s="114"/>
      <c r="E3748" s="2"/>
    </row>
    <row r="3749" spans="4:5" x14ac:dyDescent="0.25">
      <c r="D3749" s="114"/>
      <c r="E3749" s="2"/>
    </row>
    <row r="3750" spans="4:5" x14ac:dyDescent="0.25">
      <c r="D3750" s="114"/>
      <c r="E3750" s="2"/>
    </row>
    <row r="3751" spans="4:5" x14ac:dyDescent="0.25">
      <c r="D3751" s="114"/>
      <c r="E3751" s="2"/>
    </row>
    <row r="3752" spans="4:5" x14ac:dyDescent="0.25">
      <c r="D3752" s="114"/>
      <c r="E3752" s="2"/>
    </row>
    <row r="3753" spans="4:5" x14ac:dyDescent="0.25">
      <c r="D3753" s="114"/>
      <c r="E3753" s="2"/>
    </row>
    <row r="3754" spans="4:5" x14ac:dyDescent="0.25">
      <c r="D3754" s="114"/>
      <c r="E3754" s="2"/>
    </row>
    <row r="3755" spans="4:5" x14ac:dyDescent="0.25">
      <c r="D3755" s="114"/>
      <c r="E3755" s="2"/>
    </row>
    <row r="3756" spans="4:5" x14ac:dyDescent="0.25">
      <c r="D3756" s="114"/>
      <c r="E3756" s="2"/>
    </row>
    <row r="3757" spans="4:5" x14ac:dyDescent="0.25">
      <c r="D3757" s="114"/>
      <c r="E3757" s="2"/>
    </row>
    <row r="3758" spans="4:5" x14ac:dyDescent="0.25">
      <c r="D3758" s="114"/>
      <c r="E3758" s="2"/>
    </row>
    <row r="3759" spans="4:5" x14ac:dyDescent="0.25">
      <c r="D3759" s="114"/>
      <c r="E3759" s="2"/>
    </row>
    <row r="3760" spans="4:5" x14ac:dyDescent="0.25">
      <c r="D3760" s="114"/>
      <c r="E3760" s="2"/>
    </row>
    <row r="3761" spans="4:5" x14ac:dyDescent="0.25">
      <c r="D3761" s="114"/>
      <c r="E3761" s="2"/>
    </row>
    <row r="3762" spans="4:5" x14ac:dyDescent="0.25">
      <c r="D3762" s="114"/>
      <c r="E3762" s="2"/>
    </row>
    <row r="3763" spans="4:5" x14ac:dyDescent="0.25">
      <c r="D3763" s="114"/>
      <c r="E3763" s="2"/>
    </row>
    <row r="3764" spans="4:5" x14ac:dyDescent="0.25">
      <c r="D3764" s="114"/>
      <c r="E3764" s="2"/>
    </row>
    <row r="3765" spans="4:5" x14ac:dyDescent="0.25">
      <c r="D3765" s="114"/>
      <c r="E3765" s="2"/>
    </row>
    <row r="3766" spans="4:5" x14ac:dyDescent="0.25">
      <c r="D3766" s="114"/>
      <c r="E3766" s="2"/>
    </row>
    <row r="3767" spans="4:5" x14ac:dyDescent="0.25">
      <c r="D3767" s="114"/>
      <c r="E3767" s="2"/>
    </row>
    <row r="3768" spans="4:5" x14ac:dyDescent="0.25">
      <c r="D3768" s="114"/>
      <c r="E3768" s="2"/>
    </row>
    <row r="3769" spans="4:5" x14ac:dyDescent="0.25">
      <c r="D3769" s="114"/>
      <c r="E3769" s="2"/>
    </row>
    <row r="3770" spans="4:5" x14ac:dyDescent="0.25">
      <c r="D3770" s="114"/>
      <c r="E3770" s="2"/>
    </row>
    <row r="3771" spans="4:5" x14ac:dyDescent="0.25">
      <c r="D3771" s="114"/>
      <c r="E3771" s="2"/>
    </row>
    <row r="3772" spans="4:5" x14ac:dyDescent="0.25">
      <c r="D3772" s="114"/>
      <c r="E3772" s="2"/>
    </row>
    <row r="3773" spans="4:5" x14ac:dyDescent="0.25">
      <c r="D3773" s="114"/>
      <c r="E3773" s="2"/>
    </row>
    <row r="3774" spans="4:5" x14ac:dyDescent="0.25">
      <c r="D3774" s="114"/>
      <c r="E3774" s="2"/>
    </row>
    <row r="3775" spans="4:5" x14ac:dyDescent="0.25">
      <c r="D3775" s="114"/>
      <c r="E3775" s="2"/>
    </row>
    <row r="3776" spans="4:5" x14ac:dyDescent="0.25">
      <c r="D3776" s="114"/>
      <c r="E3776" s="2"/>
    </row>
    <row r="3777" spans="4:5" x14ac:dyDescent="0.25">
      <c r="D3777" s="114"/>
      <c r="E3777" s="2"/>
    </row>
    <row r="3778" spans="4:5" x14ac:dyDescent="0.25">
      <c r="D3778" s="114"/>
      <c r="E3778" s="2"/>
    </row>
    <row r="3779" spans="4:5" x14ac:dyDescent="0.25">
      <c r="D3779" s="114"/>
      <c r="E3779" s="2"/>
    </row>
    <row r="3780" spans="4:5" x14ac:dyDescent="0.25">
      <c r="D3780" s="114"/>
      <c r="E3780" s="2"/>
    </row>
    <row r="3781" spans="4:5" x14ac:dyDescent="0.25">
      <c r="D3781" s="114"/>
      <c r="E3781" s="2"/>
    </row>
    <row r="3782" spans="4:5" x14ac:dyDescent="0.25">
      <c r="D3782" s="114"/>
      <c r="E3782" s="2"/>
    </row>
    <row r="3783" spans="4:5" x14ac:dyDescent="0.25">
      <c r="D3783" s="114"/>
      <c r="E3783" s="2"/>
    </row>
    <row r="3784" spans="4:5" x14ac:dyDescent="0.25">
      <c r="D3784" s="114"/>
      <c r="E3784" s="2"/>
    </row>
    <row r="3785" spans="4:5" x14ac:dyDescent="0.25">
      <c r="D3785" s="114"/>
      <c r="E3785" s="2"/>
    </row>
    <row r="3786" spans="4:5" x14ac:dyDescent="0.25">
      <c r="D3786" s="114"/>
      <c r="E3786" s="2"/>
    </row>
    <row r="3787" spans="4:5" x14ac:dyDescent="0.25">
      <c r="D3787" s="114"/>
      <c r="E3787" s="2"/>
    </row>
    <row r="3788" spans="4:5" x14ac:dyDescent="0.25">
      <c r="D3788" s="114"/>
      <c r="E3788" s="2"/>
    </row>
    <row r="3789" spans="4:5" x14ac:dyDescent="0.25">
      <c r="D3789" s="114"/>
      <c r="E3789" s="2"/>
    </row>
    <row r="3790" spans="4:5" x14ac:dyDescent="0.25">
      <c r="D3790" s="114"/>
      <c r="E3790" s="2"/>
    </row>
    <row r="3791" spans="4:5" x14ac:dyDescent="0.25">
      <c r="D3791" s="114"/>
      <c r="E3791" s="2"/>
    </row>
    <row r="3792" spans="4:5" x14ac:dyDescent="0.25">
      <c r="D3792" s="114"/>
      <c r="E3792" s="2"/>
    </row>
    <row r="3793" spans="4:5" x14ac:dyDescent="0.25">
      <c r="D3793" s="114"/>
      <c r="E3793" s="2"/>
    </row>
    <row r="3794" spans="4:5" x14ac:dyDescent="0.25">
      <c r="D3794" s="114"/>
      <c r="E3794" s="2"/>
    </row>
    <row r="3795" spans="4:5" x14ac:dyDescent="0.25">
      <c r="D3795" s="114"/>
      <c r="E3795" s="2"/>
    </row>
    <row r="3796" spans="4:5" x14ac:dyDescent="0.25">
      <c r="D3796" s="114"/>
      <c r="E3796" s="2"/>
    </row>
    <row r="3797" spans="4:5" x14ac:dyDescent="0.25">
      <c r="D3797" s="114"/>
      <c r="E3797" s="2"/>
    </row>
    <row r="3798" spans="4:5" x14ac:dyDescent="0.25">
      <c r="D3798" s="114"/>
      <c r="E3798" s="2"/>
    </row>
    <row r="3799" spans="4:5" x14ac:dyDescent="0.25">
      <c r="D3799" s="114"/>
      <c r="E3799" s="2"/>
    </row>
    <row r="3800" spans="4:5" x14ac:dyDescent="0.25">
      <c r="D3800" s="114"/>
      <c r="E3800" s="2"/>
    </row>
    <row r="3801" spans="4:5" x14ac:dyDescent="0.25">
      <c r="D3801" s="114"/>
      <c r="E3801" s="2"/>
    </row>
    <row r="3802" spans="4:5" x14ac:dyDescent="0.25">
      <c r="D3802" s="114"/>
      <c r="E3802" s="2"/>
    </row>
    <row r="3803" spans="4:5" x14ac:dyDescent="0.25">
      <c r="D3803" s="114"/>
      <c r="E3803" s="2"/>
    </row>
    <row r="3804" spans="4:5" x14ac:dyDescent="0.25">
      <c r="D3804" s="114"/>
      <c r="E3804" s="2"/>
    </row>
    <row r="3805" spans="4:5" x14ac:dyDescent="0.25">
      <c r="D3805" s="114"/>
      <c r="E3805" s="2"/>
    </row>
    <row r="3806" spans="4:5" x14ac:dyDescent="0.25">
      <c r="D3806" s="114"/>
      <c r="E3806" s="2"/>
    </row>
    <row r="3807" spans="4:5" x14ac:dyDescent="0.25">
      <c r="D3807" s="114"/>
      <c r="E3807" s="2"/>
    </row>
    <row r="3808" spans="4:5" x14ac:dyDescent="0.25">
      <c r="D3808" s="114"/>
      <c r="E3808" s="2"/>
    </row>
    <row r="3809" spans="4:5" x14ac:dyDescent="0.25">
      <c r="D3809" s="114"/>
      <c r="E3809" s="2"/>
    </row>
    <row r="3810" spans="4:5" x14ac:dyDescent="0.25">
      <c r="D3810" s="114"/>
      <c r="E3810" s="2"/>
    </row>
    <row r="3811" spans="4:5" x14ac:dyDescent="0.25">
      <c r="D3811" s="114"/>
      <c r="E3811" s="2"/>
    </row>
    <row r="3812" spans="4:5" x14ac:dyDescent="0.25">
      <c r="D3812" s="114"/>
      <c r="E3812" s="2"/>
    </row>
    <row r="3813" spans="4:5" x14ac:dyDescent="0.25">
      <c r="D3813" s="114"/>
      <c r="E3813" s="2"/>
    </row>
    <row r="3814" spans="4:5" x14ac:dyDescent="0.25">
      <c r="D3814" s="114"/>
      <c r="E3814" s="2"/>
    </row>
    <row r="3815" spans="4:5" x14ac:dyDescent="0.25">
      <c r="D3815" s="114"/>
      <c r="E3815" s="2"/>
    </row>
    <row r="3816" spans="4:5" x14ac:dyDescent="0.25">
      <c r="D3816" s="114"/>
      <c r="E3816" s="2"/>
    </row>
    <row r="3817" spans="4:5" x14ac:dyDescent="0.25">
      <c r="D3817" s="114"/>
      <c r="E3817" s="2"/>
    </row>
    <row r="3818" spans="4:5" x14ac:dyDescent="0.25">
      <c r="D3818" s="114"/>
      <c r="E3818" s="2"/>
    </row>
    <row r="3819" spans="4:5" x14ac:dyDescent="0.25">
      <c r="D3819" s="114"/>
      <c r="E3819" s="2"/>
    </row>
    <row r="3820" spans="4:5" x14ac:dyDescent="0.25">
      <c r="D3820" s="114"/>
      <c r="E3820" s="2"/>
    </row>
    <row r="3821" spans="4:5" x14ac:dyDescent="0.25">
      <c r="D3821" s="114"/>
      <c r="E3821" s="2"/>
    </row>
    <row r="3822" spans="4:5" x14ac:dyDescent="0.25">
      <c r="D3822" s="114"/>
      <c r="E3822" s="2"/>
    </row>
    <row r="3823" spans="4:5" x14ac:dyDescent="0.25">
      <c r="D3823" s="114"/>
      <c r="E3823" s="2"/>
    </row>
    <row r="3824" spans="4:5" x14ac:dyDescent="0.25">
      <c r="D3824" s="114"/>
      <c r="E3824" s="2"/>
    </row>
    <row r="3825" spans="4:5" x14ac:dyDescent="0.25">
      <c r="D3825" s="114"/>
      <c r="E3825" s="2"/>
    </row>
    <row r="3826" spans="4:5" x14ac:dyDescent="0.25">
      <c r="D3826" s="114"/>
      <c r="E3826" s="2"/>
    </row>
    <row r="3827" spans="4:5" x14ac:dyDescent="0.25">
      <c r="D3827" s="114"/>
      <c r="E3827" s="2"/>
    </row>
    <row r="3828" spans="4:5" x14ac:dyDescent="0.25">
      <c r="D3828" s="114"/>
      <c r="E3828" s="2"/>
    </row>
    <row r="3829" spans="4:5" x14ac:dyDescent="0.25">
      <c r="D3829" s="114"/>
      <c r="E3829" s="2"/>
    </row>
    <row r="3830" spans="4:5" x14ac:dyDescent="0.25">
      <c r="D3830" s="114"/>
      <c r="E3830" s="2"/>
    </row>
    <row r="3831" spans="4:5" x14ac:dyDescent="0.25">
      <c r="D3831" s="114"/>
      <c r="E3831" s="2"/>
    </row>
    <row r="3832" spans="4:5" x14ac:dyDescent="0.25">
      <c r="D3832" s="114"/>
      <c r="E3832" s="2"/>
    </row>
    <row r="3833" spans="4:5" x14ac:dyDescent="0.25">
      <c r="D3833" s="114"/>
      <c r="E3833" s="2"/>
    </row>
    <row r="3834" spans="4:5" x14ac:dyDescent="0.25">
      <c r="D3834" s="114"/>
      <c r="E3834" s="2"/>
    </row>
    <row r="3835" spans="4:5" x14ac:dyDescent="0.25">
      <c r="D3835" s="114"/>
      <c r="E3835" s="2"/>
    </row>
    <row r="3836" spans="4:5" x14ac:dyDescent="0.25">
      <c r="D3836" s="114"/>
      <c r="E3836" s="2"/>
    </row>
    <row r="3837" spans="4:5" x14ac:dyDescent="0.25">
      <c r="D3837" s="114"/>
      <c r="E3837" s="2"/>
    </row>
    <row r="3838" spans="4:5" x14ac:dyDescent="0.25">
      <c r="D3838" s="114"/>
      <c r="E3838" s="2"/>
    </row>
    <row r="3839" spans="4:5" x14ac:dyDescent="0.25">
      <c r="D3839" s="114"/>
      <c r="E3839" s="2"/>
    </row>
    <row r="3840" spans="4:5" x14ac:dyDescent="0.25">
      <c r="D3840" s="114"/>
      <c r="E3840" s="2"/>
    </row>
    <row r="3841" spans="4:5" x14ac:dyDescent="0.25">
      <c r="D3841" s="114"/>
      <c r="E3841" s="2"/>
    </row>
    <row r="3842" spans="4:5" x14ac:dyDescent="0.25">
      <c r="D3842" s="114"/>
      <c r="E3842" s="2"/>
    </row>
    <row r="3843" spans="4:5" x14ac:dyDescent="0.25">
      <c r="D3843" s="114"/>
      <c r="E3843" s="2"/>
    </row>
    <row r="3844" spans="4:5" x14ac:dyDescent="0.25">
      <c r="D3844" s="114"/>
      <c r="E3844" s="2"/>
    </row>
    <row r="3845" spans="4:5" x14ac:dyDescent="0.25">
      <c r="D3845" s="114"/>
      <c r="E3845" s="2"/>
    </row>
    <row r="3846" spans="4:5" x14ac:dyDescent="0.25">
      <c r="D3846" s="114"/>
      <c r="E3846" s="2"/>
    </row>
    <row r="3847" spans="4:5" x14ac:dyDescent="0.25">
      <c r="D3847" s="114"/>
      <c r="E3847" s="2"/>
    </row>
    <row r="3848" spans="4:5" x14ac:dyDescent="0.25">
      <c r="D3848" s="114"/>
      <c r="E3848" s="2"/>
    </row>
    <row r="3849" spans="4:5" x14ac:dyDescent="0.25">
      <c r="D3849" s="114"/>
      <c r="E3849" s="2"/>
    </row>
    <row r="3850" spans="4:5" x14ac:dyDescent="0.25">
      <c r="D3850" s="114"/>
      <c r="E3850" s="2"/>
    </row>
    <row r="3851" spans="4:5" x14ac:dyDescent="0.25">
      <c r="D3851" s="114"/>
      <c r="E3851" s="2"/>
    </row>
    <row r="3852" spans="4:5" x14ac:dyDescent="0.25">
      <c r="D3852" s="114"/>
      <c r="E3852" s="2"/>
    </row>
    <row r="3853" spans="4:5" x14ac:dyDescent="0.25">
      <c r="D3853" s="114"/>
      <c r="E3853" s="2"/>
    </row>
    <row r="3854" spans="4:5" x14ac:dyDescent="0.25">
      <c r="D3854" s="114"/>
      <c r="E3854" s="2"/>
    </row>
    <row r="3855" spans="4:5" x14ac:dyDescent="0.25">
      <c r="D3855" s="114"/>
      <c r="E3855" s="2"/>
    </row>
    <row r="3856" spans="4:5" x14ac:dyDescent="0.25">
      <c r="D3856" s="114"/>
      <c r="E3856" s="2"/>
    </row>
    <row r="3857" spans="4:5" x14ac:dyDescent="0.25">
      <c r="D3857" s="114"/>
      <c r="E3857" s="2"/>
    </row>
    <row r="3858" spans="4:5" x14ac:dyDescent="0.25">
      <c r="D3858" s="114"/>
      <c r="E3858" s="2"/>
    </row>
    <row r="3859" spans="4:5" x14ac:dyDescent="0.25">
      <c r="D3859" s="114"/>
      <c r="E3859" s="2"/>
    </row>
    <row r="3860" spans="4:5" x14ac:dyDescent="0.25">
      <c r="D3860" s="114"/>
      <c r="E3860" s="2"/>
    </row>
    <row r="3861" spans="4:5" x14ac:dyDescent="0.25">
      <c r="D3861" s="114"/>
      <c r="E3861" s="2"/>
    </row>
    <row r="3862" spans="4:5" x14ac:dyDescent="0.25">
      <c r="D3862" s="114"/>
      <c r="E3862" s="2"/>
    </row>
    <row r="3863" spans="4:5" x14ac:dyDescent="0.25">
      <c r="D3863" s="114"/>
      <c r="E3863" s="2"/>
    </row>
    <row r="3864" spans="4:5" x14ac:dyDescent="0.25">
      <c r="D3864" s="114"/>
      <c r="E3864" s="2"/>
    </row>
    <row r="3865" spans="4:5" x14ac:dyDescent="0.25">
      <c r="D3865" s="114"/>
      <c r="E3865" s="2"/>
    </row>
    <row r="3866" spans="4:5" x14ac:dyDescent="0.25">
      <c r="D3866" s="114"/>
      <c r="E3866" s="2"/>
    </row>
    <row r="3867" spans="4:5" x14ac:dyDescent="0.25">
      <c r="D3867" s="114"/>
      <c r="E3867" s="2"/>
    </row>
    <row r="3868" spans="4:5" x14ac:dyDescent="0.25">
      <c r="D3868" s="114"/>
      <c r="E3868" s="2"/>
    </row>
    <row r="3869" spans="4:5" x14ac:dyDescent="0.25">
      <c r="D3869" s="114"/>
      <c r="E3869" s="2"/>
    </row>
    <row r="3870" spans="4:5" x14ac:dyDescent="0.25">
      <c r="D3870" s="114"/>
      <c r="E3870" s="2"/>
    </row>
    <row r="3871" spans="4:5" x14ac:dyDescent="0.25">
      <c r="D3871" s="114"/>
      <c r="E3871" s="2"/>
    </row>
    <row r="3872" spans="4:5" x14ac:dyDescent="0.25">
      <c r="D3872" s="114"/>
      <c r="E3872" s="2"/>
    </row>
    <row r="3873" spans="4:5" x14ac:dyDescent="0.25">
      <c r="D3873" s="114"/>
      <c r="E3873" s="2"/>
    </row>
    <row r="3874" spans="4:5" x14ac:dyDescent="0.25">
      <c r="D3874" s="114"/>
      <c r="E3874" s="2"/>
    </row>
    <row r="3875" spans="4:5" x14ac:dyDescent="0.25">
      <c r="D3875" s="114"/>
      <c r="E3875" s="2"/>
    </row>
    <row r="3876" spans="4:5" x14ac:dyDescent="0.25">
      <c r="D3876" s="114"/>
      <c r="E3876" s="2"/>
    </row>
    <row r="3877" spans="4:5" x14ac:dyDescent="0.25">
      <c r="D3877" s="114"/>
      <c r="E3877" s="2"/>
    </row>
    <row r="3878" spans="4:5" x14ac:dyDescent="0.25">
      <c r="D3878" s="114"/>
      <c r="E3878" s="2"/>
    </row>
    <row r="3879" spans="4:5" x14ac:dyDescent="0.25">
      <c r="D3879" s="114"/>
      <c r="E3879" s="2"/>
    </row>
    <row r="3880" spans="4:5" x14ac:dyDescent="0.25">
      <c r="D3880" s="114"/>
      <c r="E3880" s="2"/>
    </row>
    <row r="3881" spans="4:5" x14ac:dyDescent="0.25">
      <c r="D3881" s="114"/>
      <c r="E3881" s="2"/>
    </row>
    <row r="3882" spans="4:5" x14ac:dyDescent="0.25">
      <c r="D3882" s="114"/>
      <c r="E3882" s="2"/>
    </row>
    <row r="3883" spans="4:5" x14ac:dyDescent="0.25">
      <c r="D3883" s="114"/>
      <c r="E3883" s="2"/>
    </row>
    <row r="3884" spans="4:5" x14ac:dyDescent="0.25">
      <c r="D3884" s="114"/>
      <c r="E3884" s="2"/>
    </row>
    <row r="3885" spans="4:5" x14ac:dyDescent="0.25">
      <c r="D3885" s="114"/>
      <c r="E3885" s="2"/>
    </row>
    <row r="3886" spans="4:5" x14ac:dyDescent="0.25">
      <c r="D3886" s="114"/>
      <c r="E3886" s="2"/>
    </row>
    <row r="3887" spans="4:5" x14ac:dyDescent="0.25">
      <c r="D3887" s="114"/>
      <c r="E3887" s="2"/>
    </row>
    <row r="3888" spans="4:5" x14ac:dyDescent="0.25">
      <c r="D3888" s="114"/>
      <c r="E3888" s="2"/>
    </row>
    <row r="3889" spans="4:5" x14ac:dyDescent="0.25">
      <c r="D3889" s="114"/>
      <c r="E3889" s="2"/>
    </row>
    <row r="3890" spans="4:5" x14ac:dyDescent="0.25">
      <c r="D3890" s="114"/>
      <c r="E3890" s="2"/>
    </row>
    <row r="3891" spans="4:5" x14ac:dyDescent="0.25">
      <c r="D3891" s="114"/>
      <c r="E3891" s="2"/>
    </row>
    <row r="3892" spans="4:5" x14ac:dyDescent="0.25">
      <c r="D3892" s="114"/>
      <c r="E3892" s="2"/>
    </row>
    <row r="3893" spans="4:5" x14ac:dyDescent="0.25">
      <c r="D3893" s="114"/>
      <c r="E3893" s="2"/>
    </row>
    <row r="3894" spans="4:5" x14ac:dyDescent="0.25">
      <c r="D3894" s="114"/>
      <c r="E3894" s="2"/>
    </row>
    <row r="3895" spans="4:5" x14ac:dyDescent="0.25">
      <c r="D3895" s="114"/>
      <c r="E3895" s="2"/>
    </row>
    <row r="3896" spans="4:5" x14ac:dyDescent="0.25">
      <c r="D3896" s="114"/>
      <c r="E3896" s="2"/>
    </row>
    <row r="3897" spans="4:5" x14ac:dyDescent="0.25">
      <c r="D3897" s="114"/>
      <c r="E3897" s="2"/>
    </row>
    <row r="3898" spans="4:5" x14ac:dyDescent="0.25">
      <c r="D3898" s="114"/>
      <c r="E3898" s="2"/>
    </row>
    <row r="3899" spans="4:5" x14ac:dyDescent="0.25">
      <c r="D3899" s="114"/>
      <c r="E3899" s="2"/>
    </row>
    <row r="3900" spans="4:5" x14ac:dyDescent="0.25">
      <c r="D3900" s="114"/>
      <c r="E3900" s="2"/>
    </row>
    <row r="3901" spans="4:5" x14ac:dyDescent="0.25">
      <c r="D3901" s="114"/>
      <c r="E3901" s="2"/>
    </row>
    <row r="3902" spans="4:5" x14ac:dyDescent="0.25">
      <c r="D3902" s="114"/>
      <c r="E3902" s="2"/>
    </row>
    <row r="3903" spans="4:5" x14ac:dyDescent="0.25">
      <c r="D3903" s="114"/>
      <c r="E3903" s="2"/>
    </row>
    <row r="3904" spans="4:5" x14ac:dyDescent="0.25">
      <c r="D3904" s="114"/>
      <c r="E3904" s="2"/>
    </row>
    <row r="3905" spans="4:5" x14ac:dyDescent="0.25">
      <c r="D3905" s="114"/>
      <c r="E3905" s="2"/>
    </row>
    <row r="3906" spans="4:5" x14ac:dyDescent="0.25">
      <c r="D3906" s="114"/>
      <c r="E3906" s="2"/>
    </row>
    <row r="3907" spans="4:5" x14ac:dyDescent="0.25">
      <c r="D3907" s="114"/>
      <c r="E3907" s="2"/>
    </row>
    <row r="3908" spans="4:5" x14ac:dyDescent="0.25">
      <c r="D3908" s="114"/>
      <c r="E3908" s="2"/>
    </row>
    <row r="3909" spans="4:5" x14ac:dyDescent="0.25">
      <c r="D3909" s="114"/>
      <c r="E3909" s="2"/>
    </row>
    <row r="3910" spans="4:5" x14ac:dyDescent="0.25">
      <c r="D3910" s="114"/>
      <c r="E3910" s="2"/>
    </row>
    <row r="3911" spans="4:5" x14ac:dyDescent="0.25">
      <c r="D3911" s="114"/>
      <c r="E3911" s="2"/>
    </row>
    <row r="3912" spans="4:5" x14ac:dyDescent="0.25">
      <c r="D3912" s="114"/>
      <c r="E3912" s="2"/>
    </row>
    <row r="3913" spans="4:5" x14ac:dyDescent="0.25">
      <c r="D3913" s="114"/>
      <c r="E3913" s="2"/>
    </row>
    <row r="3914" spans="4:5" x14ac:dyDescent="0.25">
      <c r="D3914" s="114"/>
      <c r="E3914" s="2"/>
    </row>
    <row r="3915" spans="4:5" x14ac:dyDescent="0.25">
      <c r="D3915" s="114"/>
      <c r="E3915" s="2"/>
    </row>
    <row r="3916" spans="4:5" x14ac:dyDescent="0.25">
      <c r="D3916" s="114"/>
      <c r="E3916" s="2"/>
    </row>
    <row r="3917" spans="4:5" x14ac:dyDescent="0.25">
      <c r="D3917" s="114"/>
      <c r="E3917" s="2"/>
    </row>
    <row r="3918" spans="4:5" x14ac:dyDescent="0.25">
      <c r="D3918" s="114"/>
      <c r="E3918" s="2"/>
    </row>
    <row r="3919" spans="4:5" x14ac:dyDescent="0.25">
      <c r="D3919" s="114"/>
      <c r="E3919" s="2"/>
    </row>
    <row r="3920" spans="4:5" x14ac:dyDescent="0.25">
      <c r="D3920" s="114"/>
      <c r="E3920" s="2"/>
    </row>
    <row r="3921" spans="4:5" x14ac:dyDescent="0.25">
      <c r="D3921" s="114"/>
      <c r="E3921" s="2"/>
    </row>
    <row r="3922" spans="4:5" x14ac:dyDescent="0.25">
      <c r="D3922" s="114"/>
      <c r="E3922" s="2"/>
    </row>
    <row r="3923" spans="4:5" x14ac:dyDescent="0.25">
      <c r="D3923" s="114"/>
      <c r="E3923" s="2"/>
    </row>
    <row r="3924" spans="4:5" x14ac:dyDescent="0.25">
      <c r="D3924" s="114"/>
      <c r="E3924" s="2"/>
    </row>
    <row r="3925" spans="4:5" x14ac:dyDescent="0.25">
      <c r="D3925" s="114"/>
      <c r="E3925" s="2"/>
    </row>
    <row r="3926" spans="4:5" x14ac:dyDescent="0.25">
      <c r="D3926" s="114"/>
      <c r="E3926" s="2"/>
    </row>
    <row r="3927" spans="4:5" x14ac:dyDescent="0.25">
      <c r="D3927" s="114"/>
      <c r="E3927" s="2"/>
    </row>
    <row r="3928" spans="4:5" x14ac:dyDescent="0.25">
      <c r="D3928" s="114"/>
      <c r="E3928" s="2"/>
    </row>
    <row r="3929" spans="4:5" x14ac:dyDescent="0.25">
      <c r="D3929" s="114"/>
      <c r="E3929" s="2"/>
    </row>
    <row r="3930" spans="4:5" x14ac:dyDescent="0.25">
      <c r="D3930" s="114"/>
      <c r="E3930" s="2"/>
    </row>
    <row r="3931" spans="4:5" x14ac:dyDescent="0.25">
      <c r="D3931" s="114"/>
      <c r="E3931" s="2"/>
    </row>
    <row r="3932" spans="4:5" x14ac:dyDescent="0.25">
      <c r="D3932" s="114"/>
      <c r="E3932" s="2"/>
    </row>
    <row r="3933" spans="4:5" x14ac:dyDescent="0.25">
      <c r="D3933" s="114"/>
      <c r="E3933" s="2"/>
    </row>
    <row r="3934" spans="4:5" x14ac:dyDescent="0.25">
      <c r="D3934" s="114"/>
      <c r="E3934" s="2"/>
    </row>
    <row r="3935" spans="4:5" x14ac:dyDescent="0.25">
      <c r="D3935" s="114"/>
      <c r="E3935" s="2"/>
    </row>
    <row r="3936" spans="4:5" x14ac:dyDescent="0.25">
      <c r="D3936" s="114"/>
      <c r="E3936" s="2"/>
    </row>
    <row r="3937" spans="4:5" x14ac:dyDescent="0.25">
      <c r="D3937" s="114"/>
      <c r="E3937" s="2"/>
    </row>
    <row r="3938" spans="4:5" x14ac:dyDescent="0.25">
      <c r="D3938" s="114"/>
      <c r="E3938" s="2"/>
    </row>
    <row r="3939" spans="4:5" x14ac:dyDescent="0.25">
      <c r="D3939" s="114"/>
      <c r="E3939" s="2"/>
    </row>
    <row r="3940" spans="4:5" x14ac:dyDescent="0.25">
      <c r="D3940" s="114"/>
      <c r="E3940" s="2"/>
    </row>
    <row r="3941" spans="4:5" x14ac:dyDescent="0.25">
      <c r="D3941" s="114"/>
      <c r="E3941" s="2"/>
    </row>
    <row r="3942" spans="4:5" x14ac:dyDescent="0.25">
      <c r="D3942" s="114"/>
      <c r="E3942" s="2"/>
    </row>
    <row r="3943" spans="4:5" x14ac:dyDescent="0.25">
      <c r="D3943" s="114"/>
      <c r="E3943" s="2"/>
    </row>
    <row r="3944" spans="4:5" x14ac:dyDescent="0.25">
      <c r="D3944" s="114"/>
      <c r="E3944" s="2"/>
    </row>
    <row r="3945" spans="4:5" x14ac:dyDescent="0.25">
      <c r="D3945" s="114"/>
      <c r="E3945" s="2"/>
    </row>
    <row r="3946" spans="4:5" x14ac:dyDescent="0.25">
      <c r="D3946" s="114"/>
      <c r="E3946" s="2"/>
    </row>
    <row r="3947" spans="4:5" x14ac:dyDescent="0.25">
      <c r="D3947" s="114"/>
      <c r="E3947" s="2"/>
    </row>
    <row r="3948" spans="4:5" x14ac:dyDescent="0.25">
      <c r="D3948" s="114"/>
      <c r="E3948" s="2"/>
    </row>
    <row r="3949" spans="4:5" x14ac:dyDescent="0.25">
      <c r="D3949" s="114"/>
      <c r="E3949" s="2"/>
    </row>
    <row r="3950" spans="4:5" x14ac:dyDescent="0.25">
      <c r="D3950" s="114"/>
      <c r="E3950" s="2"/>
    </row>
    <row r="3951" spans="4:5" x14ac:dyDescent="0.25">
      <c r="D3951" s="114"/>
      <c r="E3951" s="2"/>
    </row>
    <row r="3952" spans="4:5" x14ac:dyDescent="0.25">
      <c r="D3952" s="114"/>
      <c r="E3952" s="2"/>
    </row>
    <row r="3953" spans="4:5" x14ac:dyDescent="0.25">
      <c r="D3953" s="114"/>
      <c r="E3953" s="2"/>
    </row>
    <row r="3954" spans="4:5" x14ac:dyDescent="0.25">
      <c r="D3954" s="114"/>
      <c r="E3954" s="2"/>
    </row>
    <row r="3955" spans="4:5" x14ac:dyDescent="0.25">
      <c r="D3955" s="114"/>
      <c r="E3955" s="2"/>
    </row>
    <row r="3956" spans="4:5" x14ac:dyDescent="0.25">
      <c r="D3956" s="114"/>
      <c r="E3956" s="2"/>
    </row>
    <row r="3957" spans="4:5" x14ac:dyDescent="0.25">
      <c r="D3957" s="114"/>
      <c r="E3957" s="2"/>
    </row>
    <row r="3958" spans="4:5" x14ac:dyDescent="0.25">
      <c r="D3958" s="114"/>
      <c r="E3958" s="2"/>
    </row>
    <row r="3959" spans="4:5" x14ac:dyDescent="0.25">
      <c r="D3959" s="114"/>
      <c r="E3959" s="2"/>
    </row>
    <row r="3960" spans="4:5" x14ac:dyDescent="0.25">
      <c r="D3960" s="114"/>
      <c r="E3960" s="2"/>
    </row>
    <row r="3961" spans="4:5" x14ac:dyDescent="0.25">
      <c r="D3961" s="114"/>
      <c r="E3961" s="2"/>
    </row>
    <row r="3962" spans="4:5" x14ac:dyDescent="0.25">
      <c r="D3962" s="114"/>
      <c r="E3962" s="2"/>
    </row>
    <row r="3963" spans="4:5" x14ac:dyDescent="0.25">
      <c r="D3963" s="114"/>
      <c r="E3963" s="2"/>
    </row>
    <row r="3964" spans="4:5" x14ac:dyDescent="0.25">
      <c r="D3964" s="114"/>
      <c r="E3964" s="2"/>
    </row>
    <row r="3965" spans="4:5" x14ac:dyDescent="0.25">
      <c r="D3965" s="114"/>
      <c r="E3965" s="2"/>
    </row>
    <row r="3966" spans="4:5" x14ac:dyDescent="0.25">
      <c r="D3966" s="114"/>
      <c r="E3966" s="2"/>
    </row>
    <row r="3967" spans="4:5" x14ac:dyDescent="0.25">
      <c r="D3967" s="114"/>
      <c r="E3967" s="2"/>
    </row>
    <row r="3968" spans="4:5" x14ac:dyDescent="0.25">
      <c r="D3968" s="114"/>
      <c r="E3968" s="2"/>
    </row>
    <row r="3969" spans="4:5" x14ac:dyDescent="0.25">
      <c r="D3969" s="114"/>
      <c r="E3969" s="2"/>
    </row>
    <row r="3970" spans="4:5" x14ac:dyDescent="0.25">
      <c r="D3970" s="114"/>
      <c r="E3970" s="2"/>
    </row>
    <row r="3971" spans="4:5" x14ac:dyDescent="0.25">
      <c r="D3971" s="114"/>
      <c r="E3971" s="2"/>
    </row>
    <row r="3972" spans="4:5" x14ac:dyDescent="0.25">
      <c r="D3972" s="114"/>
      <c r="E3972" s="2"/>
    </row>
    <row r="3973" spans="4:5" x14ac:dyDescent="0.25">
      <c r="D3973" s="114"/>
      <c r="E3973" s="2"/>
    </row>
    <row r="3974" spans="4:5" x14ac:dyDescent="0.25">
      <c r="D3974" s="114"/>
      <c r="E3974" s="2"/>
    </row>
    <row r="3975" spans="4:5" x14ac:dyDescent="0.25">
      <c r="D3975" s="114"/>
      <c r="E3975" s="2"/>
    </row>
    <row r="3976" spans="4:5" x14ac:dyDescent="0.25">
      <c r="D3976" s="114"/>
      <c r="E3976" s="2"/>
    </row>
    <row r="3977" spans="4:5" x14ac:dyDescent="0.25">
      <c r="D3977" s="114"/>
      <c r="E3977" s="2"/>
    </row>
    <row r="3978" spans="4:5" x14ac:dyDescent="0.25">
      <c r="D3978" s="114"/>
      <c r="E3978" s="2"/>
    </row>
    <row r="3979" spans="4:5" x14ac:dyDescent="0.25">
      <c r="D3979" s="114"/>
      <c r="E3979" s="2"/>
    </row>
    <row r="3980" spans="4:5" x14ac:dyDescent="0.25">
      <c r="D3980" s="114"/>
      <c r="E3980" s="2"/>
    </row>
    <row r="3981" spans="4:5" x14ac:dyDescent="0.25">
      <c r="D3981" s="114"/>
      <c r="E3981" s="2"/>
    </row>
    <row r="3982" spans="4:5" x14ac:dyDescent="0.25">
      <c r="D3982" s="114"/>
      <c r="E3982" s="2"/>
    </row>
    <row r="3983" spans="4:5" x14ac:dyDescent="0.25">
      <c r="D3983" s="114"/>
      <c r="E3983" s="2"/>
    </row>
    <row r="3984" spans="4:5" x14ac:dyDescent="0.25">
      <c r="D3984" s="114"/>
      <c r="E3984" s="2"/>
    </row>
    <row r="3985" spans="4:5" x14ac:dyDescent="0.25">
      <c r="D3985" s="114"/>
      <c r="E3985" s="2"/>
    </row>
    <row r="3986" spans="4:5" x14ac:dyDescent="0.25">
      <c r="D3986" s="114"/>
      <c r="E3986" s="2"/>
    </row>
    <row r="3987" spans="4:5" x14ac:dyDescent="0.25">
      <c r="D3987" s="114"/>
      <c r="E3987" s="2"/>
    </row>
    <row r="3988" spans="4:5" x14ac:dyDescent="0.25">
      <c r="D3988" s="114"/>
      <c r="E3988" s="2"/>
    </row>
    <row r="3989" spans="4:5" x14ac:dyDescent="0.25">
      <c r="D3989" s="114"/>
      <c r="E3989" s="2"/>
    </row>
    <row r="3990" spans="4:5" x14ac:dyDescent="0.25">
      <c r="D3990" s="114"/>
      <c r="E3990" s="2"/>
    </row>
    <row r="3991" spans="4:5" x14ac:dyDescent="0.25">
      <c r="D3991" s="114"/>
      <c r="E3991" s="2"/>
    </row>
    <row r="3992" spans="4:5" x14ac:dyDescent="0.25">
      <c r="D3992" s="114"/>
      <c r="E3992" s="2"/>
    </row>
    <row r="3993" spans="4:5" x14ac:dyDescent="0.25">
      <c r="D3993" s="114"/>
      <c r="E3993" s="2"/>
    </row>
    <row r="3994" spans="4:5" x14ac:dyDescent="0.25">
      <c r="D3994" s="114"/>
      <c r="E3994" s="2"/>
    </row>
    <row r="3995" spans="4:5" x14ac:dyDescent="0.25">
      <c r="D3995" s="114"/>
      <c r="E3995" s="2"/>
    </row>
    <row r="3996" spans="4:5" x14ac:dyDescent="0.25">
      <c r="D3996" s="114"/>
      <c r="E3996" s="2"/>
    </row>
    <row r="3997" spans="4:5" x14ac:dyDescent="0.25">
      <c r="D3997" s="114"/>
      <c r="E3997" s="2"/>
    </row>
    <row r="3998" spans="4:5" x14ac:dyDescent="0.25">
      <c r="D3998" s="114"/>
      <c r="E3998" s="2"/>
    </row>
    <row r="3999" spans="4:5" x14ac:dyDescent="0.25">
      <c r="D3999" s="114"/>
      <c r="E3999" s="2"/>
    </row>
    <row r="4000" spans="4:5" x14ac:dyDescent="0.25">
      <c r="D4000" s="114"/>
      <c r="E4000" s="2"/>
    </row>
    <row r="4001" spans="4:5" x14ac:dyDescent="0.25">
      <c r="D4001" s="114"/>
      <c r="E4001" s="2"/>
    </row>
    <row r="4002" spans="4:5" x14ac:dyDescent="0.25">
      <c r="D4002" s="114"/>
      <c r="E4002" s="2"/>
    </row>
    <row r="4003" spans="4:5" x14ac:dyDescent="0.25">
      <c r="D4003" s="114"/>
      <c r="E4003" s="2"/>
    </row>
    <row r="4004" spans="4:5" x14ac:dyDescent="0.25">
      <c r="D4004" s="114"/>
      <c r="E4004" s="2"/>
    </row>
    <row r="4005" spans="4:5" x14ac:dyDescent="0.25">
      <c r="D4005" s="114"/>
      <c r="E4005" s="2"/>
    </row>
    <row r="4006" spans="4:5" x14ac:dyDescent="0.25">
      <c r="D4006" s="114"/>
      <c r="E4006" s="2"/>
    </row>
    <row r="4007" spans="4:5" x14ac:dyDescent="0.25">
      <c r="D4007" s="114"/>
      <c r="E4007" s="2"/>
    </row>
    <row r="4008" spans="4:5" x14ac:dyDescent="0.25">
      <c r="D4008" s="114"/>
      <c r="E4008" s="2"/>
    </row>
    <row r="4009" spans="4:5" x14ac:dyDescent="0.25">
      <c r="D4009" s="114"/>
      <c r="E4009" s="2"/>
    </row>
    <row r="4010" spans="4:5" x14ac:dyDescent="0.25">
      <c r="D4010" s="114"/>
      <c r="E4010" s="2"/>
    </row>
    <row r="4011" spans="4:5" x14ac:dyDescent="0.25">
      <c r="D4011" s="114"/>
      <c r="E4011" s="2"/>
    </row>
    <row r="4012" spans="4:5" x14ac:dyDescent="0.25">
      <c r="D4012" s="114"/>
      <c r="E4012" s="2"/>
    </row>
    <row r="4013" spans="4:5" x14ac:dyDescent="0.25">
      <c r="D4013" s="114"/>
      <c r="E4013" s="2"/>
    </row>
    <row r="4014" spans="4:5" x14ac:dyDescent="0.25">
      <c r="D4014" s="114"/>
      <c r="E4014" s="2"/>
    </row>
    <row r="4015" spans="4:5" x14ac:dyDescent="0.25">
      <c r="D4015" s="114"/>
      <c r="E4015" s="2"/>
    </row>
    <row r="4016" spans="4:5" x14ac:dyDescent="0.25">
      <c r="D4016" s="114"/>
      <c r="E4016" s="2"/>
    </row>
    <row r="4017" spans="4:5" x14ac:dyDescent="0.25">
      <c r="D4017" s="114"/>
      <c r="E4017" s="2"/>
    </row>
    <row r="4018" spans="4:5" x14ac:dyDescent="0.25">
      <c r="D4018" s="114"/>
      <c r="E4018" s="2"/>
    </row>
    <row r="4019" spans="4:5" x14ac:dyDescent="0.25">
      <c r="D4019" s="114"/>
      <c r="E4019" s="2"/>
    </row>
    <row r="4020" spans="4:5" x14ac:dyDescent="0.25">
      <c r="D4020" s="114"/>
      <c r="E4020" s="2"/>
    </row>
    <row r="4021" spans="4:5" x14ac:dyDescent="0.25">
      <c r="D4021" s="114"/>
      <c r="E4021" s="2"/>
    </row>
    <row r="4022" spans="4:5" x14ac:dyDescent="0.25">
      <c r="D4022" s="114"/>
      <c r="E4022" s="2"/>
    </row>
    <row r="4023" spans="4:5" x14ac:dyDescent="0.25">
      <c r="D4023" s="114"/>
      <c r="E4023" s="2"/>
    </row>
    <row r="4024" spans="4:5" x14ac:dyDescent="0.25">
      <c r="D4024" s="114"/>
      <c r="E4024" s="2"/>
    </row>
    <row r="4025" spans="4:5" x14ac:dyDescent="0.25">
      <c r="D4025" s="114"/>
      <c r="E4025" s="2"/>
    </row>
    <row r="4026" spans="4:5" x14ac:dyDescent="0.25">
      <c r="D4026" s="114"/>
      <c r="E4026" s="2"/>
    </row>
    <row r="4027" spans="4:5" x14ac:dyDescent="0.25">
      <c r="D4027" s="114"/>
      <c r="E4027" s="2"/>
    </row>
    <row r="4028" spans="4:5" x14ac:dyDescent="0.25">
      <c r="D4028" s="114"/>
      <c r="E4028" s="2"/>
    </row>
    <row r="4029" spans="4:5" x14ac:dyDescent="0.25">
      <c r="D4029" s="114"/>
      <c r="E4029" s="2"/>
    </row>
    <row r="4030" spans="4:5" x14ac:dyDescent="0.25">
      <c r="D4030" s="114"/>
      <c r="E4030" s="2"/>
    </row>
    <row r="4031" spans="4:5" x14ac:dyDescent="0.25">
      <c r="D4031" s="114"/>
      <c r="E4031" s="2"/>
    </row>
    <row r="4032" spans="4:5" x14ac:dyDescent="0.25">
      <c r="D4032" s="114"/>
      <c r="E4032" s="2"/>
    </row>
    <row r="4033" spans="4:5" x14ac:dyDescent="0.25">
      <c r="D4033" s="114"/>
      <c r="E4033" s="2"/>
    </row>
    <row r="4034" spans="4:5" x14ac:dyDescent="0.25">
      <c r="D4034" s="114"/>
      <c r="E4034" s="2"/>
    </row>
    <row r="4035" spans="4:5" x14ac:dyDescent="0.25">
      <c r="D4035" s="114"/>
      <c r="E4035" s="2"/>
    </row>
    <row r="4036" spans="4:5" x14ac:dyDescent="0.25">
      <c r="D4036" s="114"/>
      <c r="E4036" s="2"/>
    </row>
    <row r="4037" spans="4:5" x14ac:dyDescent="0.25">
      <c r="D4037" s="114"/>
      <c r="E4037" s="2"/>
    </row>
    <row r="4038" spans="4:5" x14ac:dyDescent="0.25">
      <c r="D4038" s="114"/>
      <c r="E4038" s="2"/>
    </row>
    <row r="4039" spans="4:5" x14ac:dyDescent="0.25">
      <c r="D4039" s="114"/>
      <c r="E4039" s="2"/>
    </row>
    <row r="4040" spans="4:5" x14ac:dyDescent="0.25">
      <c r="D4040" s="114"/>
      <c r="E4040" s="2"/>
    </row>
    <row r="4041" spans="4:5" x14ac:dyDescent="0.25">
      <c r="D4041" s="114"/>
      <c r="E4041" s="2"/>
    </row>
    <row r="4042" spans="4:5" x14ac:dyDescent="0.25">
      <c r="D4042" s="114"/>
      <c r="E4042" s="2"/>
    </row>
    <row r="4043" spans="4:5" x14ac:dyDescent="0.25">
      <c r="D4043" s="114"/>
      <c r="E4043" s="2"/>
    </row>
    <row r="4044" spans="4:5" x14ac:dyDescent="0.25">
      <c r="D4044" s="114"/>
      <c r="E4044" s="2"/>
    </row>
    <row r="4045" spans="4:5" x14ac:dyDescent="0.25">
      <c r="D4045" s="114"/>
      <c r="E4045" s="2"/>
    </row>
    <row r="4046" spans="4:5" x14ac:dyDescent="0.25">
      <c r="D4046" s="114"/>
      <c r="E4046" s="2"/>
    </row>
    <row r="4047" spans="4:5" x14ac:dyDescent="0.25">
      <c r="D4047" s="114"/>
      <c r="E4047" s="2"/>
    </row>
    <row r="4048" spans="4:5" x14ac:dyDescent="0.25">
      <c r="D4048" s="114"/>
      <c r="E4048" s="2"/>
    </row>
    <row r="4049" spans="4:5" x14ac:dyDescent="0.25">
      <c r="D4049" s="114"/>
      <c r="E4049" s="2"/>
    </row>
    <row r="4050" spans="4:5" x14ac:dyDescent="0.25">
      <c r="D4050" s="114"/>
      <c r="E4050" s="2"/>
    </row>
    <row r="4051" spans="4:5" x14ac:dyDescent="0.25">
      <c r="D4051" s="114"/>
      <c r="E4051" s="2"/>
    </row>
    <row r="4052" spans="4:5" x14ac:dyDescent="0.25">
      <c r="D4052" s="114"/>
      <c r="E4052" s="2"/>
    </row>
    <row r="4053" spans="4:5" x14ac:dyDescent="0.25">
      <c r="D4053" s="114"/>
      <c r="E4053" s="2"/>
    </row>
    <row r="4054" spans="4:5" x14ac:dyDescent="0.25">
      <c r="D4054" s="114"/>
      <c r="E4054" s="2"/>
    </row>
    <row r="4055" spans="4:5" x14ac:dyDescent="0.25">
      <c r="D4055" s="114"/>
      <c r="E4055" s="2"/>
    </row>
    <row r="4056" spans="4:5" x14ac:dyDescent="0.25">
      <c r="D4056" s="114"/>
      <c r="E4056" s="2"/>
    </row>
    <row r="4057" spans="4:5" x14ac:dyDescent="0.25">
      <c r="D4057" s="114"/>
      <c r="E4057" s="2"/>
    </row>
    <row r="4058" spans="4:5" x14ac:dyDescent="0.25">
      <c r="D4058" s="114"/>
      <c r="E4058" s="2"/>
    </row>
    <row r="4059" spans="4:5" x14ac:dyDescent="0.25">
      <c r="D4059" s="114"/>
      <c r="E4059" s="2"/>
    </row>
    <row r="4060" spans="4:5" x14ac:dyDescent="0.25">
      <c r="D4060" s="114"/>
      <c r="E4060" s="2"/>
    </row>
    <row r="4061" spans="4:5" x14ac:dyDescent="0.25">
      <c r="D4061" s="114"/>
      <c r="E4061" s="2"/>
    </row>
    <row r="4062" spans="4:5" x14ac:dyDescent="0.25">
      <c r="D4062" s="114"/>
      <c r="E4062" s="2"/>
    </row>
    <row r="4063" spans="4:5" x14ac:dyDescent="0.25">
      <c r="D4063" s="114"/>
      <c r="E4063" s="2"/>
    </row>
    <row r="4064" spans="4:5" x14ac:dyDescent="0.25">
      <c r="D4064" s="114"/>
      <c r="E4064" s="2"/>
    </row>
    <row r="4065" spans="4:5" x14ac:dyDescent="0.25">
      <c r="D4065" s="114"/>
      <c r="E4065" s="2"/>
    </row>
    <row r="4066" spans="4:5" x14ac:dyDescent="0.25">
      <c r="D4066" s="114"/>
      <c r="E4066" s="2"/>
    </row>
    <row r="4067" spans="4:5" x14ac:dyDescent="0.25">
      <c r="D4067" s="114"/>
      <c r="E4067" s="2"/>
    </row>
    <row r="4068" spans="4:5" x14ac:dyDescent="0.25">
      <c r="D4068" s="114"/>
      <c r="E4068" s="2"/>
    </row>
    <row r="4069" spans="4:5" x14ac:dyDescent="0.25">
      <c r="D4069" s="114"/>
      <c r="E4069" s="2"/>
    </row>
    <row r="4070" spans="4:5" x14ac:dyDescent="0.25">
      <c r="D4070" s="114"/>
      <c r="E4070" s="2"/>
    </row>
    <row r="4071" spans="4:5" x14ac:dyDescent="0.25">
      <c r="D4071" s="114"/>
      <c r="E4071" s="2"/>
    </row>
    <row r="4072" spans="4:5" x14ac:dyDescent="0.25">
      <c r="D4072" s="114"/>
      <c r="E4072" s="2"/>
    </row>
    <row r="4073" spans="4:5" x14ac:dyDescent="0.25">
      <c r="D4073" s="114"/>
      <c r="E4073" s="2"/>
    </row>
    <row r="4074" spans="4:5" x14ac:dyDescent="0.25">
      <c r="D4074" s="114"/>
      <c r="E4074" s="2"/>
    </row>
    <row r="4075" spans="4:5" x14ac:dyDescent="0.25">
      <c r="D4075" s="114"/>
      <c r="E4075" s="2"/>
    </row>
    <row r="4076" spans="4:5" x14ac:dyDescent="0.25">
      <c r="D4076" s="114"/>
      <c r="E4076" s="2"/>
    </row>
    <row r="4077" spans="4:5" x14ac:dyDescent="0.25">
      <c r="D4077" s="114"/>
      <c r="E4077" s="2"/>
    </row>
    <row r="4078" spans="4:5" x14ac:dyDescent="0.25">
      <c r="D4078" s="114"/>
      <c r="E4078" s="2"/>
    </row>
    <row r="4079" spans="4:5" x14ac:dyDescent="0.25">
      <c r="D4079" s="114"/>
      <c r="E4079" s="2"/>
    </row>
    <row r="4080" spans="4:5" x14ac:dyDescent="0.25">
      <c r="D4080" s="114"/>
      <c r="E4080" s="2"/>
    </row>
    <row r="4081" spans="4:5" x14ac:dyDescent="0.25">
      <c r="D4081" s="114"/>
      <c r="E4081" s="2"/>
    </row>
    <row r="4082" spans="4:5" x14ac:dyDescent="0.25">
      <c r="D4082" s="114"/>
      <c r="E4082" s="2"/>
    </row>
    <row r="4083" spans="4:5" x14ac:dyDescent="0.25">
      <c r="D4083" s="114"/>
      <c r="E4083" s="2"/>
    </row>
    <row r="4084" spans="4:5" x14ac:dyDescent="0.25">
      <c r="D4084" s="114"/>
      <c r="E4084" s="2"/>
    </row>
    <row r="4085" spans="4:5" x14ac:dyDescent="0.25">
      <c r="D4085" s="114"/>
      <c r="E4085" s="2"/>
    </row>
    <row r="4086" spans="4:5" x14ac:dyDescent="0.25">
      <c r="D4086" s="114"/>
      <c r="E4086" s="2"/>
    </row>
    <row r="4087" spans="4:5" x14ac:dyDescent="0.25">
      <c r="D4087" s="114"/>
      <c r="E4087" s="2"/>
    </row>
    <row r="4088" spans="4:5" x14ac:dyDescent="0.25">
      <c r="D4088" s="114"/>
      <c r="E4088" s="2"/>
    </row>
    <row r="4089" spans="4:5" x14ac:dyDescent="0.25">
      <c r="D4089" s="114"/>
      <c r="E4089" s="2"/>
    </row>
    <row r="4090" spans="4:5" x14ac:dyDescent="0.25">
      <c r="D4090" s="114"/>
      <c r="E4090" s="2"/>
    </row>
    <row r="4091" spans="4:5" x14ac:dyDescent="0.25">
      <c r="D4091" s="114"/>
      <c r="E4091" s="2"/>
    </row>
    <row r="4092" spans="4:5" x14ac:dyDescent="0.25">
      <c r="D4092" s="114"/>
      <c r="E4092" s="2"/>
    </row>
    <row r="4093" spans="4:5" x14ac:dyDescent="0.25">
      <c r="D4093" s="114"/>
      <c r="E4093" s="2"/>
    </row>
    <row r="4094" spans="4:5" x14ac:dyDescent="0.25">
      <c r="D4094" s="114"/>
      <c r="E4094" s="2"/>
    </row>
    <row r="4095" spans="4:5" x14ac:dyDescent="0.25">
      <c r="D4095" s="114"/>
      <c r="E4095" s="2"/>
    </row>
    <row r="4096" spans="4:5" x14ac:dyDescent="0.25">
      <c r="D4096" s="114"/>
      <c r="E4096" s="2"/>
    </row>
    <row r="4097" spans="4:5" x14ac:dyDescent="0.25">
      <c r="D4097" s="114"/>
      <c r="E4097" s="2"/>
    </row>
    <row r="4098" spans="4:5" x14ac:dyDescent="0.25">
      <c r="D4098" s="114"/>
      <c r="E4098" s="2"/>
    </row>
    <row r="4099" spans="4:5" x14ac:dyDescent="0.25">
      <c r="D4099" s="114"/>
      <c r="E4099" s="2"/>
    </row>
    <row r="4100" spans="4:5" x14ac:dyDescent="0.25">
      <c r="D4100" s="114"/>
      <c r="E4100" s="2"/>
    </row>
    <row r="4101" spans="4:5" x14ac:dyDescent="0.25">
      <c r="D4101" s="114"/>
      <c r="E4101" s="2"/>
    </row>
    <row r="4102" spans="4:5" x14ac:dyDescent="0.25">
      <c r="D4102" s="114"/>
      <c r="E4102" s="2"/>
    </row>
    <row r="4103" spans="4:5" x14ac:dyDescent="0.25">
      <c r="D4103" s="114"/>
      <c r="E4103" s="2"/>
    </row>
    <row r="4104" spans="4:5" x14ac:dyDescent="0.25">
      <c r="D4104" s="114"/>
      <c r="E4104" s="2"/>
    </row>
    <row r="4105" spans="4:5" x14ac:dyDescent="0.25">
      <c r="D4105" s="114"/>
      <c r="E4105" s="2"/>
    </row>
    <row r="4106" spans="4:5" x14ac:dyDescent="0.25">
      <c r="D4106" s="114"/>
      <c r="E4106" s="2"/>
    </row>
    <row r="4107" spans="4:5" x14ac:dyDescent="0.25">
      <c r="D4107" s="114"/>
      <c r="E4107" s="2"/>
    </row>
    <row r="4108" spans="4:5" x14ac:dyDescent="0.25">
      <c r="D4108" s="114"/>
      <c r="E4108" s="2"/>
    </row>
    <row r="4109" spans="4:5" x14ac:dyDescent="0.25">
      <c r="D4109" s="114"/>
      <c r="E4109" s="2"/>
    </row>
    <row r="4110" spans="4:5" x14ac:dyDescent="0.25">
      <c r="D4110" s="114"/>
      <c r="E4110" s="2"/>
    </row>
    <row r="4111" spans="4:5" x14ac:dyDescent="0.25">
      <c r="D4111" s="114"/>
      <c r="E4111" s="2"/>
    </row>
    <row r="4112" spans="4:5" x14ac:dyDescent="0.25">
      <c r="D4112" s="114"/>
      <c r="E4112" s="2"/>
    </row>
    <row r="4113" spans="4:5" x14ac:dyDescent="0.25">
      <c r="D4113" s="114"/>
      <c r="E4113" s="2"/>
    </row>
    <row r="4114" spans="4:5" x14ac:dyDescent="0.25">
      <c r="D4114" s="114"/>
      <c r="E4114" s="2"/>
    </row>
    <row r="4115" spans="4:5" x14ac:dyDescent="0.25">
      <c r="D4115" s="114"/>
      <c r="E4115" s="2"/>
    </row>
    <row r="4116" spans="4:5" x14ac:dyDescent="0.25">
      <c r="D4116" s="114"/>
      <c r="E4116" s="2"/>
    </row>
    <row r="4117" spans="4:5" x14ac:dyDescent="0.25">
      <c r="D4117" s="114"/>
      <c r="E4117" s="2"/>
    </row>
    <row r="4118" spans="4:5" x14ac:dyDescent="0.25">
      <c r="D4118" s="114"/>
      <c r="E4118" s="2"/>
    </row>
    <row r="4119" spans="4:5" x14ac:dyDescent="0.25">
      <c r="D4119" s="114"/>
      <c r="E4119" s="2"/>
    </row>
    <row r="4120" spans="4:5" x14ac:dyDescent="0.25">
      <c r="D4120" s="114"/>
      <c r="E4120" s="2"/>
    </row>
    <row r="4121" spans="4:5" x14ac:dyDescent="0.25">
      <c r="D4121" s="114"/>
      <c r="E4121" s="2"/>
    </row>
    <row r="4122" spans="4:5" x14ac:dyDescent="0.25">
      <c r="D4122" s="114"/>
      <c r="E4122" s="2"/>
    </row>
    <row r="4123" spans="4:5" x14ac:dyDescent="0.25">
      <c r="D4123" s="114"/>
      <c r="E4123" s="2"/>
    </row>
    <row r="4124" spans="4:5" x14ac:dyDescent="0.25">
      <c r="D4124" s="114"/>
      <c r="E4124" s="2"/>
    </row>
    <row r="4125" spans="4:5" x14ac:dyDescent="0.25">
      <c r="D4125" s="114"/>
      <c r="E4125" s="2"/>
    </row>
    <row r="4126" spans="4:5" x14ac:dyDescent="0.25">
      <c r="D4126" s="114"/>
      <c r="E4126" s="2"/>
    </row>
    <row r="4127" spans="4:5" x14ac:dyDescent="0.25">
      <c r="D4127" s="114"/>
      <c r="E4127" s="2"/>
    </row>
    <row r="4128" spans="4:5" x14ac:dyDescent="0.25">
      <c r="D4128" s="114"/>
      <c r="E4128" s="2"/>
    </row>
    <row r="4129" spans="4:5" x14ac:dyDescent="0.25">
      <c r="D4129" s="114"/>
      <c r="E4129" s="2"/>
    </row>
    <row r="4130" spans="4:5" x14ac:dyDescent="0.25">
      <c r="D4130" s="114"/>
      <c r="E4130" s="2"/>
    </row>
    <row r="4131" spans="4:5" x14ac:dyDescent="0.25">
      <c r="D4131" s="114"/>
      <c r="E4131" s="2"/>
    </row>
    <row r="4132" spans="4:5" x14ac:dyDescent="0.25">
      <c r="D4132" s="114"/>
      <c r="E4132" s="2"/>
    </row>
    <row r="4133" spans="4:5" x14ac:dyDescent="0.25">
      <c r="D4133" s="114"/>
      <c r="E4133" s="2"/>
    </row>
    <row r="4134" spans="4:5" x14ac:dyDescent="0.25">
      <c r="D4134" s="114"/>
      <c r="E4134" s="2"/>
    </row>
    <row r="4135" spans="4:5" x14ac:dyDescent="0.25">
      <c r="D4135" s="114"/>
      <c r="E4135" s="2"/>
    </row>
    <row r="4136" spans="4:5" x14ac:dyDescent="0.25">
      <c r="D4136" s="114"/>
      <c r="E4136" s="2"/>
    </row>
    <row r="4137" spans="4:5" x14ac:dyDescent="0.25">
      <c r="D4137" s="114"/>
      <c r="E4137" s="2"/>
    </row>
    <row r="4138" spans="4:5" x14ac:dyDescent="0.25">
      <c r="D4138" s="114"/>
      <c r="E4138" s="2"/>
    </row>
    <row r="4139" spans="4:5" x14ac:dyDescent="0.25">
      <c r="D4139" s="114"/>
      <c r="E4139" s="2"/>
    </row>
    <row r="4140" spans="4:5" x14ac:dyDescent="0.25">
      <c r="D4140" s="114"/>
      <c r="E4140" s="2"/>
    </row>
    <row r="4141" spans="4:5" x14ac:dyDescent="0.25">
      <c r="D4141" s="114"/>
      <c r="E4141" s="2"/>
    </row>
    <row r="4142" spans="4:5" x14ac:dyDescent="0.25">
      <c r="D4142" s="114"/>
      <c r="E4142" s="2"/>
    </row>
    <row r="4143" spans="4:5" x14ac:dyDescent="0.25">
      <c r="D4143" s="114"/>
      <c r="E4143" s="2"/>
    </row>
    <row r="4144" spans="4:5" x14ac:dyDescent="0.25">
      <c r="D4144" s="114"/>
      <c r="E4144" s="2"/>
    </row>
    <row r="4145" spans="4:5" x14ac:dyDescent="0.25">
      <c r="D4145" s="114"/>
      <c r="E4145" s="2"/>
    </row>
    <row r="4146" spans="4:5" x14ac:dyDescent="0.25">
      <c r="D4146" s="114"/>
      <c r="E4146" s="2"/>
    </row>
    <row r="4147" spans="4:5" x14ac:dyDescent="0.25">
      <c r="D4147" s="114"/>
      <c r="E4147" s="2"/>
    </row>
    <row r="4148" spans="4:5" x14ac:dyDescent="0.25">
      <c r="D4148" s="114"/>
      <c r="E4148" s="2"/>
    </row>
    <row r="4149" spans="4:5" x14ac:dyDescent="0.25">
      <c r="D4149" s="114"/>
      <c r="E4149" s="2"/>
    </row>
    <row r="4150" spans="4:5" x14ac:dyDescent="0.25">
      <c r="D4150" s="114"/>
      <c r="E4150" s="2"/>
    </row>
    <row r="4151" spans="4:5" x14ac:dyDescent="0.25">
      <c r="D4151" s="114"/>
      <c r="E4151" s="2"/>
    </row>
    <row r="4152" spans="4:5" x14ac:dyDescent="0.25">
      <c r="D4152" s="114"/>
      <c r="E4152" s="2"/>
    </row>
    <row r="4153" spans="4:5" x14ac:dyDescent="0.25">
      <c r="D4153" s="114"/>
      <c r="E4153" s="2"/>
    </row>
    <row r="4154" spans="4:5" x14ac:dyDescent="0.25">
      <c r="D4154" s="114"/>
      <c r="E4154" s="2"/>
    </row>
    <row r="4155" spans="4:5" x14ac:dyDescent="0.25">
      <c r="D4155" s="114"/>
      <c r="E4155" s="2"/>
    </row>
    <row r="4156" spans="4:5" x14ac:dyDescent="0.25">
      <c r="D4156" s="114"/>
      <c r="E4156" s="2"/>
    </row>
    <row r="4157" spans="4:5" x14ac:dyDescent="0.25">
      <c r="D4157" s="114"/>
      <c r="E4157" s="2"/>
    </row>
    <row r="4158" spans="4:5" x14ac:dyDescent="0.25">
      <c r="D4158" s="114"/>
      <c r="E4158" s="2"/>
    </row>
    <row r="4159" spans="4:5" x14ac:dyDescent="0.25">
      <c r="D4159" s="114"/>
      <c r="E4159" s="2"/>
    </row>
    <row r="4160" spans="4:5" x14ac:dyDescent="0.25">
      <c r="D4160" s="114"/>
      <c r="E4160" s="2"/>
    </row>
    <row r="4161" spans="4:5" x14ac:dyDescent="0.25">
      <c r="D4161" s="114"/>
      <c r="E4161" s="2"/>
    </row>
    <row r="4162" spans="4:5" x14ac:dyDescent="0.25">
      <c r="D4162" s="114"/>
      <c r="E4162" s="2"/>
    </row>
    <row r="4163" spans="4:5" x14ac:dyDescent="0.25">
      <c r="D4163" s="114"/>
      <c r="E4163" s="2"/>
    </row>
    <row r="4164" spans="4:5" x14ac:dyDescent="0.25">
      <c r="D4164" s="114"/>
      <c r="E4164" s="2"/>
    </row>
    <row r="4165" spans="4:5" x14ac:dyDescent="0.25">
      <c r="D4165" s="114"/>
      <c r="E4165" s="2"/>
    </row>
    <row r="4166" spans="4:5" x14ac:dyDescent="0.25">
      <c r="D4166" s="114"/>
      <c r="E4166" s="2"/>
    </row>
    <row r="4167" spans="4:5" x14ac:dyDescent="0.25">
      <c r="D4167" s="114"/>
      <c r="E4167" s="2"/>
    </row>
    <row r="4168" spans="4:5" x14ac:dyDescent="0.25">
      <c r="D4168" s="114"/>
      <c r="E4168" s="2"/>
    </row>
    <row r="4169" spans="4:5" x14ac:dyDescent="0.25">
      <c r="D4169" s="114"/>
      <c r="E4169" s="2"/>
    </row>
    <row r="4170" spans="4:5" x14ac:dyDescent="0.25">
      <c r="D4170" s="114"/>
      <c r="E4170" s="2"/>
    </row>
    <row r="4171" spans="4:5" x14ac:dyDescent="0.25">
      <c r="D4171" s="114"/>
      <c r="E4171" s="2"/>
    </row>
    <row r="4172" spans="4:5" x14ac:dyDescent="0.25">
      <c r="D4172" s="114"/>
      <c r="E4172" s="2"/>
    </row>
    <row r="4173" spans="4:5" x14ac:dyDescent="0.25">
      <c r="D4173" s="114"/>
      <c r="E4173" s="2"/>
    </row>
    <row r="4174" spans="4:5" x14ac:dyDescent="0.25">
      <c r="D4174" s="114"/>
      <c r="E4174" s="2"/>
    </row>
    <row r="4175" spans="4:5" x14ac:dyDescent="0.25">
      <c r="D4175" s="114"/>
      <c r="E4175" s="2"/>
    </row>
    <row r="4176" spans="4:5" x14ac:dyDescent="0.25">
      <c r="D4176" s="114"/>
      <c r="E4176" s="2"/>
    </row>
    <row r="4177" spans="4:5" x14ac:dyDescent="0.25">
      <c r="D4177" s="114"/>
      <c r="E4177" s="2"/>
    </row>
    <row r="4178" spans="4:5" x14ac:dyDescent="0.25">
      <c r="D4178" s="114"/>
      <c r="E4178" s="2"/>
    </row>
    <row r="4179" spans="4:5" x14ac:dyDescent="0.25">
      <c r="D4179" s="114"/>
      <c r="E4179" s="2"/>
    </row>
    <row r="4180" spans="4:5" x14ac:dyDescent="0.25">
      <c r="D4180" s="114"/>
      <c r="E4180" s="2"/>
    </row>
    <row r="4181" spans="4:5" x14ac:dyDescent="0.25">
      <c r="D4181" s="114"/>
      <c r="E4181" s="2"/>
    </row>
    <row r="4182" spans="4:5" x14ac:dyDescent="0.25">
      <c r="D4182" s="114"/>
      <c r="E4182" s="2"/>
    </row>
    <row r="4183" spans="4:5" x14ac:dyDescent="0.25">
      <c r="D4183" s="114"/>
      <c r="E4183" s="2"/>
    </row>
    <row r="4184" spans="4:5" x14ac:dyDescent="0.25">
      <c r="D4184" s="114"/>
      <c r="E4184" s="2"/>
    </row>
    <row r="4185" spans="4:5" x14ac:dyDescent="0.25">
      <c r="D4185" s="114"/>
      <c r="E4185" s="2"/>
    </row>
    <row r="4186" spans="4:5" x14ac:dyDescent="0.25">
      <c r="D4186" s="114"/>
      <c r="E4186" s="2"/>
    </row>
    <row r="4187" spans="4:5" x14ac:dyDescent="0.25">
      <c r="D4187" s="114"/>
      <c r="E4187" s="2"/>
    </row>
    <row r="4188" spans="4:5" x14ac:dyDescent="0.25">
      <c r="D4188" s="114"/>
      <c r="E4188" s="2"/>
    </row>
    <row r="4189" spans="4:5" x14ac:dyDescent="0.25">
      <c r="D4189" s="114"/>
      <c r="E4189" s="2"/>
    </row>
    <row r="4190" spans="4:5" x14ac:dyDescent="0.25">
      <c r="D4190" s="114"/>
      <c r="E4190" s="2"/>
    </row>
    <row r="4191" spans="4:5" x14ac:dyDescent="0.25">
      <c r="D4191" s="114"/>
      <c r="E4191" s="2"/>
    </row>
    <row r="4192" spans="4:5" x14ac:dyDescent="0.25">
      <c r="D4192" s="114"/>
      <c r="E4192" s="2"/>
    </row>
    <row r="4193" spans="4:5" x14ac:dyDescent="0.25">
      <c r="D4193" s="114"/>
      <c r="E4193" s="2"/>
    </row>
    <row r="4194" spans="4:5" x14ac:dyDescent="0.25">
      <c r="D4194" s="114"/>
      <c r="E4194" s="2"/>
    </row>
    <row r="4195" spans="4:5" x14ac:dyDescent="0.25">
      <c r="D4195" s="114"/>
      <c r="E4195" s="2"/>
    </row>
    <row r="4196" spans="4:5" x14ac:dyDescent="0.25">
      <c r="D4196" s="114"/>
      <c r="E4196" s="2"/>
    </row>
    <row r="4197" spans="4:5" x14ac:dyDescent="0.25">
      <c r="D4197" s="114"/>
      <c r="E4197" s="2"/>
    </row>
    <row r="4198" spans="4:5" x14ac:dyDescent="0.25">
      <c r="D4198" s="114"/>
      <c r="E4198" s="2"/>
    </row>
    <row r="4199" spans="4:5" x14ac:dyDescent="0.25">
      <c r="D4199" s="114"/>
      <c r="E4199" s="2"/>
    </row>
    <row r="4200" spans="4:5" x14ac:dyDescent="0.25">
      <c r="D4200" s="114"/>
      <c r="E4200" s="2"/>
    </row>
    <row r="4201" spans="4:5" x14ac:dyDescent="0.25">
      <c r="D4201" s="114"/>
      <c r="E4201" s="2"/>
    </row>
    <row r="4202" spans="4:5" x14ac:dyDescent="0.25">
      <c r="D4202" s="114"/>
      <c r="E4202" s="2"/>
    </row>
    <row r="4203" spans="4:5" x14ac:dyDescent="0.25">
      <c r="D4203" s="114"/>
      <c r="E4203" s="2"/>
    </row>
    <row r="4204" spans="4:5" x14ac:dyDescent="0.25">
      <c r="D4204" s="114"/>
      <c r="E4204" s="2"/>
    </row>
    <row r="4205" spans="4:5" x14ac:dyDescent="0.25">
      <c r="D4205" s="114"/>
      <c r="E4205" s="2"/>
    </row>
    <row r="4206" spans="4:5" x14ac:dyDescent="0.25">
      <c r="D4206" s="114"/>
      <c r="E4206" s="2"/>
    </row>
    <row r="4207" spans="4:5" x14ac:dyDescent="0.25">
      <c r="D4207" s="114"/>
      <c r="E4207" s="2"/>
    </row>
    <row r="4208" spans="4:5" x14ac:dyDescent="0.25">
      <c r="D4208" s="114"/>
      <c r="E4208" s="2"/>
    </row>
    <row r="4209" spans="4:5" x14ac:dyDescent="0.25">
      <c r="D4209" s="114"/>
      <c r="E4209" s="2"/>
    </row>
    <row r="4210" spans="4:5" x14ac:dyDescent="0.25">
      <c r="D4210" s="114"/>
      <c r="E4210" s="2"/>
    </row>
    <row r="4211" spans="4:5" x14ac:dyDescent="0.25">
      <c r="D4211" s="114"/>
      <c r="E4211" s="2"/>
    </row>
    <row r="4212" spans="4:5" x14ac:dyDescent="0.25">
      <c r="D4212" s="114"/>
      <c r="E4212" s="2"/>
    </row>
    <row r="4213" spans="4:5" x14ac:dyDescent="0.25">
      <c r="D4213" s="114"/>
      <c r="E4213" s="2"/>
    </row>
    <row r="4214" spans="4:5" x14ac:dyDescent="0.25">
      <c r="D4214" s="114"/>
      <c r="E4214" s="2"/>
    </row>
    <row r="4215" spans="4:5" x14ac:dyDescent="0.25">
      <c r="D4215" s="114"/>
      <c r="E4215" s="2"/>
    </row>
    <row r="4216" spans="4:5" x14ac:dyDescent="0.25">
      <c r="D4216" s="114"/>
      <c r="E4216" s="2"/>
    </row>
    <row r="4217" spans="4:5" x14ac:dyDescent="0.25">
      <c r="D4217" s="114"/>
      <c r="E4217" s="2"/>
    </row>
    <row r="4218" spans="4:5" x14ac:dyDescent="0.25">
      <c r="D4218" s="114"/>
      <c r="E4218" s="2"/>
    </row>
    <row r="4219" spans="4:5" x14ac:dyDescent="0.25">
      <c r="D4219" s="114"/>
      <c r="E4219" s="2"/>
    </row>
    <row r="4220" spans="4:5" x14ac:dyDescent="0.25">
      <c r="D4220" s="114"/>
      <c r="E4220" s="2"/>
    </row>
    <row r="4221" spans="4:5" x14ac:dyDescent="0.25">
      <c r="D4221" s="114"/>
      <c r="E4221" s="2"/>
    </row>
    <row r="4222" spans="4:5" x14ac:dyDescent="0.25">
      <c r="D4222" s="114"/>
      <c r="E4222" s="2"/>
    </row>
    <row r="4223" spans="4:5" x14ac:dyDescent="0.25">
      <c r="D4223" s="114"/>
      <c r="E4223" s="2"/>
    </row>
    <row r="4224" spans="4:5" x14ac:dyDescent="0.25">
      <c r="D4224" s="114"/>
      <c r="E4224" s="2"/>
    </row>
    <row r="4225" spans="4:5" x14ac:dyDescent="0.25">
      <c r="D4225" s="114"/>
      <c r="E4225" s="2"/>
    </row>
    <row r="4226" spans="4:5" x14ac:dyDescent="0.25">
      <c r="D4226" s="114"/>
      <c r="E4226" s="2"/>
    </row>
    <row r="4227" spans="4:5" x14ac:dyDescent="0.25">
      <c r="D4227" s="114"/>
      <c r="E4227" s="2"/>
    </row>
    <row r="4228" spans="4:5" x14ac:dyDescent="0.25">
      <c r="D4228" s="114"/>
      <c r="E4228" s="2"/>
    </row>
    <row r="4229" spans="4:5" x14ac:dyDescent="0.25">
      <c r="D4229" s="114"/>
      <c r="E4229" s="2"/>
    </row>
    <row r="4230" spans="4:5" x14ac:dyDescent="0.25">
      <c r="D4230" s="114"/>
      <c r="E4230" s="2"/>
    </row>
    <row r="4231" spans="4:5" x14ac:dyDescent="0.25">
      <c r="D4231" s="114"/>
      <c r="E4231" s="2"/>
    </row>
    <row r="4232" spans="4:5" x14ac:dyDescent="0.25">
      <c r="D4232" s="114"/>
      <c r="E4232" s="2"/>
    </row>
    <row r="4233" spans="4:5" x14ac:dyDescent="0.25">
      <c r="D4233" s="114"/>
      <c r="E4233" s="2"/>
    </row>
    <row r="4234" spans="4:5" x14ac:dyDescent="0.25">
      <c r="D4234" s="114"/>
      <c r="E4234" s="2"/>
    </row>
    <row r="4235" spans="4:5" x14ac:dyDescent="0.25">
      <c r="D4235" s="114"/>
      <c r="E4235" s="2"/>
    </row>
    <row r="4236" spans="4:5" x14ac:dyDescent="0.25">
      <c r="D4236" s="114"/>
      <c r="E4236" s="2"/>
    </row>
    <row r="4237" spans="4:5" x14ac:dyDescent="0.25">
      <c r="D4237" s="114"/>
      <c r="E4237" s="2"/>
    </row>
    <row r="4238" spans="4:5" x14ac:dyDescent="0.25">
      <c r="D4238" s="114"/>
      <c r="E4238" s="2"/>
    </row>
    <row r="4239" spans="4:5" x14ac:dyDescent="0.25">
      <c r="D4239" s="114"/>
      <c r="E4239" s="2"/>
    </row>
    <row r="4240" spans="4:5" x14ac:dyDescent="0.25">
      <c r="D4240" s="114"/>
      <c r="E4240" s="2"/>
    </row>
    <row r="4241" spans="4:5" x14ac:dyDescent="0.25">
      <c r="D4241" s="114"/>
      <c r="E4241" s="2"/>
    </row>
    <row r="4242" spans="4:5" x14ac:dyDescent="0.25">
      <c r="D4242" s="114"/>
      <c r="E4242" s="2"/>
    </row>
    <row r="4243" spans="4:5" x14ac:dyDescent="0.25">
      <c r="D4243" s="114"/>
      <c r="E4243" s="2"/>
    </row>
    <row r="4244" spans="4:5" x14ac:dyDescent="0.25">
      <c r="D4244" s="114"/>
      <c r="E4244" s="2"/>
    </row>
    <row r="4245" spans="4:5" x14ac:dyDescent="0.25">
      <c r="D4245" s="114"/>
      <c r="E4245" s="2"/>
    </row>
    <row r="4246" spans="4:5" x14ac:dyDescent="0.25">
      <c r="D4246" s="114"/>
      <c r="E4246" s="2"/>
    </row>
    <row r="4247" spans="4:5" x14ac:dyDescent="0.25">
      <c r="D4247" s="114"/>
      <c r="E4247" s="2"/>
    </row>
    <row r="4248" spans="4:5" x14ac:dyDescent="0.25">
      <c r="D4248" s="114"/>
      <c r="E4248" s="2"/>
    </row>
    <row r="4249" spans="4:5" x14ac:dyDescent="0.25">
      <c r="D4249" s="114"/>
      <c r="E4249" s="2"/>
    </row>
    <row r="4250" spans="4:5" x14ac:dyDescent="0.25">
      <c r="D4250" s="114"/>
      <c r="E4250" s="2"/>
    </row>
    <row r="4251" spans="4:5" x14ac:dyDescent="0.25">
      <c r="D4251" s="114"/>
      <c r="E4251" s="2"/>
    </row>
    <row r="4252" spans="4:5" x14ac:dyDescent="0.25">
      <c r="D4252" s="114"/>
      <c r="E4252" s="2"/>
    </row>
    <row r="4253" spans="4:5" x14ac:dyDescent="0.25">
      <c r="D4253" s="114"/>
      <c r="E4253" s="2"/>
    </row>
    <row r="4254" spans="4:5" x14ac:dyDescent="0.25">
      <c r="D4254" s="114"/>
      <c r="E4254" s="2"/>
    </row>
    <row r="4255" spans="4:5" x14ac:dyDescent="0.25">
      <c r="D4255" s="114"/>
      <c r="E4255" s="2"/>
    </row>
    <row r="4256" spans="4:5" x14ac:dyDescent="0.25">
      <c r="D4256" s="114"/>
      <c r="E4256" s="2"/>
    </row>
    <row r="4257" spans="4:5" x14ac:dyDescent="0.25">
      <c r="D4257" s="114"/>
      <c r="E4257" s="2"/>
    </row>
    <row r="4258" spans="4:5" x14ac:dyDescent="0.25">
      <c r="D4258" s="114"/>
      <c r="E4258" s="2"/>
    </row>
    <row r="4259" spans="4:5" x14ac:dyDescent="0.25">
      <c r="D4259" s="114"/>
      <c r="E4259" s="2"/>
    </row>
    <row r="4260" spans="4:5" x14ac:dyDescent="0.25">
      <c r="D4260" s="114"/>
      <c r="E4260" s="2"/>
    </row>
    <row r="4261" spans="4:5" x14ac:dyDescent="0.25">
      <c r="D4261" s="114"/>
      <c r="E4261" s="2"/>
    </row>
    <row r="4262" spans="4:5" x14ac:dyDescent="0.25">
      <c r="D4262" s="114"/>
      <c r="E4262" s="2"/>
    </row>
    <row r="4263" spans="4:5" x14ac:dyDescent="0.25">
      <c r="D4263" s="114"/>
      <c r="E4263" s="2"/>
    </row>
    <row r="4264" spans="4:5" x14ac:dyDescent="0.25">
      <c r="D4264" s="114"/>
      <c r="E4264" s="2"/>
    </row>
    <row r="4265" spans="4:5" x14ac:dyDescent="0.25">
      <c r="D4265" s="114"/>
      <c r="E4265" s="2"/>
    </row>
    <row r="4266" spans="4:5" x14ac:dyDescent="0.25">
      <c r="D4266" s="114"/>
      <c r="E4266" s="2"/>
    </row>
    <row r="4267" spans="4:5" x14ac:dyDescent="0.25">
      <c r="D4267" s="114"/>
      <c r="E4267" s="2"/>
    </row>
    <row r="4268" spans="4:5" x14ac:dyDescent="0.25">
      <c r="D4268" s="114"/>
      <c r="E4268" s="2"/>
    </row>
    <row r="4269" spans="4:5" x14ac:dyDescent="0.25">
      <c r="D4269" s="114"/>
      <c r="E4269" s="2"/>
    </row>
    <row r="4270" spans="4:5" x14ac:dyDescent="0.25">
      <c r="D4270" s="114"/>
      <c r="E4270" s="2"/>
    </row>
    <row r="4271" spans="4:5" x14ac:dyDescent="0.25">
      <c r="D4271" s="114"/>
      <c r="E4271" s="2"/>
    </row>
    <row r="4272" spans="4:5" x14ac:dyDescent="0.25">
      <c r="D4272" s="114"/>
      <c r="E4272" s="2"/>
    </row>
    <row r="4273" spans="4:5" x14ac:dyDescent="0.25">
      <c r="D4273" s="114"/>
      <c r="E4273" s="2"/>
    </row>
    <row r="4274" spans="4:5" x14ac:dyDescent="0.25">
      <c r="D4274" s="114"/>
      <c r="E4274" s="2"/>
    </row>
    <row r="4275" spans="4:5" x14ac:dyDescent="0.25">
      <c r="D4275" s="114"/>
      <c r="E4275" s="2"/>
    </row>
    <row r="4276" spans="4:5" x14ac:dyDescent="0.25">
      <c r="D4276" s="114"/>
      <c r="E4276" s="2"/>
    </row>
    <row r="4277" spans="4:5" x14ac:dyDescent="0.25">
      <c r="D4277" s="114"/>
      <c r="E4277" s="2"/>
    </row>
    <row r="4278" spans="4:5" x14ac:dyDescent="0.25">
      <c r="D4278" s="114"/>
      <c r="E4278" s="2"/>
    </row>
    <row r="4279" spans="4:5" x14ac:dyDescent="0.25">
      <c r="D4279" s="114"/>
      <c r="E4279" s="2"/>
    </row>
    <row r="4280" spans="4:5" x14ac:dyDescent="0.25">
      <c r="D4280" s="114"/>
      <c r="E4280" s="2"/>
    </row>
    <row r="4281" spans="4:5" x14ac:dyDescent="0.25">
      <c r="D4281" s="114"/>
      <c r="E4281" s="2"/>
    </row>
    <row r="4282" spans="4:5" x14ac:dyDescent="0.25">
      <c r="D4282" s="114"/>
      <c r="E4282" s="2"/>
    </row>
    <row r="4283" spans="4:5" x14ac:dyDescent="0.25">
      <c r="D4283" s="114"/>
      <c r="E4283" s="2"/>
    </row>
    <row r="4284" spans="4:5" x14ac:dyDescent="0.25">
      <c r="D4284" s="114"/>
      <c r="E4284" s="2"/>
    </row>
    <row r="4285" spans="4:5" x14ac:dyDescent="0.25">
      <c r="D4285" s="114"/>
      <c r="E4285" s="2"/>
    </row>
    <row r="4286" spans="4:5" x14ac:dyDescent="0.25">
      <c r="D4286" s="114"/>
      <c r="E4286" s="2"/>
    </row>
    <row r="4287" spans="4:5" x14ac:dyDescent="0.25">
      <c r="D4287" s="114"/>
      <c r="E4287" s="2"/>
    </row>
    <row r="4288" spans="4:5" x14ac:dyDescent="0.25">
      <c r="D4288" s="114"/>
      <c r="E4288" s="2"/>
    </row>
    <row r="4289" spans="4:5" x14ac:dyDescent="0.25">
      <c r="D4289" s="114"/>
      <c r="E4289" s="2"/>
    </row>
    <row r="4290" spans="4:5" x14ac:dyDescent="0.25">
      <c r="D4290" s="114"/>
      <c r="E4290" s="2"/>
    </row>
    <row r="4291" spans="4:5" x14ac:dyDescent="0.25">
      <c r="D4291" s="114"/>
      <c r="E4291" s="2"/>
    </row>
    <row r="4292" spans="4:5" x14ac:dyDescent="0.25">
      <c r="D4292" s="114"/>
      <c r="E4292" s="2"/>
    </row>
    <row r="4293" spans="4:5" x14ac:dyDescent="0.25">
      <c r="D4293" s="114"/>
      <c r="E4293" s="2"/>
    </row>
    <row r="4294" spans="4:5" x14ac:dyDescent="0.25">
      <c r="D4294" s="114"/>
      <c r="E4294" s="2"/>
    </row>
    <row r="4295" spans="4:5" x14ac:dyDescent="0.25">
      <c r="D4295" s="114"/>
      <c r="E4295" s="2"/>
    </row>
    <row r="4296" spans="4:5" x14ac:dyDescent="0.25">
      <c r="D4296" s="114"/>
      <c r="E4296" s="2"/>
    </row>
    <row r="4297" spans="4:5" x14ac:dyDescent="0.25">
      <c r="D4297" s="114"/>
      <c r="E4297" s="2"/>
    </row>
    <row r="4298" spans="4:5" x14ac:dyDescent="0.25">
      <c r="D4298" s="114"/>
      <c r="E4298" s="2"/>
    </row>
    <row r="4299" spans="4:5" x14ac:dyDescent="0.25">
      <c r="D4299" s="114"/>
      <c r="E4299" s="2"/>
    </row>
    <row r="4300" spans="4:5" x14ac:dyDescent="0.25">
      <c r="D4300" s="114"/>
      <c r="E4300" s="2"/>
    </row>
    <row r="4301" spans="4:5" x14ac:dyDescent="0.25">
      <c r="D4301" s="114"/>
      <c r="E4301" s="2"/>
    </row>
    <row r="4302" spans="4:5" x14ac:dyDescent="0.25">
      <c r="D4302" s="114"/>
      <c r="E4302" s="2"/>
    </row>
    <row r="4303" spans="4:5" x14ac:dyDescent="0.25">
      <c r="D4303" s="114"/>
      <c r="E4303" s="2"/>
    </row>
    <row r="4304" spans="4:5" x14ac:dyDescent="0.25">
      <c r="D4304" s="114"/>
      <c r="E4304" s="2"/>
    </row>
    <row r="4305" spans="4:5" x14ac:dyDescent="0.25">
      <c r="D4305" s="114"/>
      <c r="E4305" s="2"/>
    </row>
    <row r="4306" spans="4:5" x14ac:dyDescent="0.25">
      <c r="D4306" s="114"/>
      <c r="E4306" s="2"/>
    </row>
    <row r="4307" spans="4:5" x14ac:dyDescent="0.25">
      <c r="D4307" s="114"/>
      <c r="E4307" s="2"/>
    </row>
    <row r="4308" spans="4:5" x14ac:dyDescent="0.25">
      <c r="D4308" s="114"/>
      <c r="E4308" s="2"/>
    </row>
    <row r="4309" spans="4:5" x14ac:dyDescent="0.25">
      <c r="D4309" s="114"/>
      <c r="E4309" s="2"/>
    </row>
    <row r="4310" spans="4:5" x14ac:dyDescent="0.25">
      <c r="D4310" s="114"/>
      <c r="E4310" s="2"/>
    </row>
    <row r="4311" spans="4:5" x14ac:dyDescent="0.25">
      <c r="D4311" s="114"/>
      <c r="E4311" s="2"/>
    </row>
    <row r="4312" spans="4:5" x14ac:dyDescent="0.25">
      <c r="D4312" s="114"/>
      <c r="E4312" s="2"/>
    </row>
    <row r="4313" spans="4:5" x14ac:dyDescent="0.25">
      <c r="D4313" s="114"/>
      <c r="E4313" s="2"/>
    </row>
    <row r="4314" spans="4:5" x14ac:dyDescent="0.25">
      <c r="D4314" s="114"/>
      <c r="E4314" s="2"/>
    </row>
    <row r="4315" spans="4:5" x14ac:dyDescent="0.25">
      <c r="D4315" s="114"/>
      <c r="E4315" s="2"/>
    </row>
    <row r="4316" spans="4:5" x14ac:dyDescent="0.25">
      <c r="D4316" s="114"/>
      <c r="E4316" s="2"/>
    </row>
    <row r="4317" spans="4:5" x14ac:dyDescent="0.25">
      <c r="D4317" s="114"/>
      <c r="E4317" s="2"/>
    </row>
    <row r="4318" spans="4:5" x14ac:dyDescent="0.25">
      <c r="D4318" s="114"/>
      <c r="E4318" s="2"/>
    </row>
    <row r="4319" spans="4:5" x14ac:dyDescent="0.25">
      <c r="D4319" s="114"/>
      <c r="E4319" s="2"/>
    </row>
    <row r="4320" spans="4:5" x14ac:dyDescent="0.25">
      <c r="D4320" s="114"/>
      <c r="E4320" s="2"/>
    </row>
    <row r="4321" spans="4:5" x14ac:dyDescent="0.25">
      <c r="D4321" s="114"/>
      <c r="E4321" s="2"/>
    </row>
    <row r="4322" spans="4:5" x14ac:dyDescent="0.25">
      <c r="D4322" s="114"/>
      <c r="E4322" s="2"/>
    </row>
    <row r="4323" spans="4:5" x14ac:dyDescent="0.25">
      <c r="D4323" s="114"/>
      <c r="E4323" s="2"/>
    </row>
    <row r="4324" spans="4:5" x14ac:dyDescent="0.25">
      <c r="D4324" s="114"/>
      <c r="E4324" s="2"/>
    </row>
    <row r="4325" spans="4:5" x14ac:dyDescent="0.25">
      <c r="D4325" s="114"/>
      <c r="E4325" s="2"/>
    </row>
    <row r="4326" spans="4:5" x14ac:dyDescent="0.25">
      <c r="D4326" s="114"/>
      <c r="E4326" s="2"/>
    </row>
    <row r="4327" spans="4:5" x14ac:dyDescent="0.25">
      <c r="D4327" s="114"/>
      <c r="E4327" s="2"/>
    </row>
    <row r="4328" spans="4:5" x14ac:dyDescent="0.25">
      <c r="D4328" s="114"/>
      <c r="E4328" s="2"/>
    </row>
    <row r="4329" spans="4:5" x14ac:dyDescent="0.25">
      <c r="D4329" s="114"/>
      <c r="E4329" s="2"/>
    </row>
    <row r="4330" spans="4:5" x14ac:dyDescent="0.25">
      <c r="D4330" s="114"/>
      <c r="E4330" s="2"/>
    </row>
    <row r="4331" spans="4:5" x14ac:dyDescent="0.25">
      <c r="D4331" s="114"/>
      <c r="E4331" s="2"/>
    </row>
    <row r="4332" spans="4:5" x14ac:dyDescent="0.25">
      <c r="D4332" s="114"/>
      <c r="E4332" s="2"/>
    </row>
    <row r="4333" spans="4:5" x14ac:dyDescent="0.25">
      <c r="D4333" s="114"/>
      <c r="E4333" s="2"/>
    </row>
    <row r="4334" spans="4:5" x14ac:dyDescent="0.25">
      <c r="D4334" s="114"/>
      <c r="E4334" s="2"/>
    </row>
    <row r="4335" spans="4:5" x14ac:dyDescent="0.25">
      <c r="D4335" s="114"/>
      <c r="E4335" s="2"/>
    </row>
    <row r="4336" spans="4:5" x14ac:dyDescent="0.25">
      <c r="D4336" s="114"/>
      <c r="E4336" s="2"/>
    </row>
    <row r="4337" spans="4:5" x14ac:dyDescent="0.25">
      <c r="D4337" s="114"/>
      <c r="E4337" s="2"/>
    </row>
    <row r="4338" spans="4:5" x14ac:dyDescent="0.25">
      <c r="D4338" s="114"/>
      <c r="E4338" s="2"/>
    </row>
    <row r="4339" spans="4:5" x14ac:dyDescent="0.25">
      <c r="D4339" s="114"/>
      <c r="E4339" s="2"/>
    </row>
    <row r="4340" spans="4:5" x14ac:dyDescent="0.25">
      <c r="D4340" s="114"/>
      <c r="E4340" s="2"/>
    </row>
    <row r="4341" spans="4:5" x14ac:dyDescent="0.25">
      <c r="D4341" s="114"/>
      <c r="E4341" s="2"/>
    </row>
    <row r="4342" spans="4:5" x14ac:dyDescent="0.25">
      <c r="D4342" s="114"/>
      <c r="E4342" s="2"/>
    </row>
    <row r="4343" spans="4:5" x14ac:dyDescent="0.25">
      <c r="D4343" s="114"/>
      <c r="E4343" s="2"/>
    </row>
    <row r="4344" spans="4:5" x14ac:dyDescent="0.25">
      <c r="D4344" s="114"/>
      <c r="E4344" s="2"/>
    </row>
    <row r="4345" spans="4:5" x14ac:dyDescent="0.25">
      <c r="D4345" s="114"/>
      <c r="E4345" s="2"/>
    </row>
    <row r="4346" spans="4:5" x14ac:dyDescent="0.25">
      <c r="D4346" s="114"/>
      <c r="E4346" s="2"/>
    </row>
    <row r="4347" spans="4:5" x14ac:dyDescent="0.25">
      <c r="D4347" s="114"/>
      <c r="E4347" s="2"/>
    </row>
    <row r="4348" spans="4:5" x14ac:dyDescent="0.25">
      <c r="D4348" s="114"/>
      <c r="E4348" s="2"/>
    </row>
    <row r="4349" spans="4:5" x14ac:dyDescent="0.25">
      <c r="D4349" s="114"/>
      <c r="E4349" s="2"/>
    </row>
    <row r="4350" spans="4:5" x14ac:dyDescent="0.25">
      <c r="D4350" s="114"/>
      <c r="E4350" s="2"/>
    </row>
    <row r="4351" spans="4:5" x14ac:dyDescent="0.25">
      <c r="D4351" s="114"/>
      <c r="E4351" s="2"/>
    </row>
    <row r="4352" spans="4:5" x14ac:dyDescent="0.25">
      <c r="D4352" s="114"/>
      <c r="E4352" s="2"/>
    </row>
    <row r="4353" spans="4:5" x14ac:dyDescent="0.25">
      <c r="D4353" s="114"/>
      <c r="E4353" s="2"/>
    </row>
    <row r="4354" spans="4:5" x14ac:dyDescent="0.25">
      <c r="D4354" s="114"/>
      <c r="E4354" s="2"/>
    </row>
    <row r="4355" spans="4:5" x14ac:dyDescent="0.25">
      <c r="D4355" s="114"/>
      <c r="E4355" s="2"/>
    </row>
    <row r="4356" spans="4:5" x14ac:dyDescent="0.25">
      <c r="D4356" s="114"/>
      <c r="E4356" s="2"/>
    </row>
    <row r="4357" spans="4:5" x14ac:dyDescent="0.25">
      <c r="D4357" s="114"/>
      <c r="E4357" s="2"/>
    </row>
    <row r="4358" spans="4:5" x14ac:dyDescent="0.25">
      <c r="D4358" s="114"/>
      <c r="E4358" s="2"/>
    </row>
    <row r="4359" spans="4:5" x14ac:dyDescent="0.25">
      <c r="D4359" s="114"/>
      <c r="E4359" s="2"/>
    </row>
    <row r="4360" spans="4:5" x14ac:dyDescent="0.25">
      <c r="D4360" s="114"/>
      <c r="E4360" s="2"/>
    </row>
    <row r="4361" spans="4:5" x14ac:dyDescent="0.25">
      <c r="D4361" s="114"/>
      <c r="E4361" s="2"/>
    </row>
    <row r="4362" spans="4:5" x14ac:dyDescent="0.25">
      <c r="D4362" s="114"/>
      <c r="E4362" s="2"/>
    </row>
    <row r="4363" spans="4:5" x14ac:dyDescent="0.25">
      <c r="D4363" s="114"/>
      <c r="E4363" s="2"/>
    </row>
    <row r="4364" spans="4:5" x14ac:dyDescent="0.25">
      <c r="D4364" s="114"/>
      <c r="E4364" s="2"/>
    </row>
    <row r="4365" spans="4:5" x14ac:dyDescent="0.25">
      <c r="D4365" s="114"/>
      <c r="E4365" s="2"/>
    </row>
    <row r="4366" spans="4:5" x14ac:dyDescent="0.25">
      <c r="D4366" s="114"/>
      <c r="E4366" s="2"/>
    </row>
    <row r="4367" spans="4:5" x14ac:dyDescent="0.25">
      <c r="D4367" s="114"/>
      <c r="E4367" s="2"/>
    </row>
    <row r="4368" spans="4:5" x14ac:dyDescent="0.25">
      <c r="D4368" s="114"/>
      <c r="E4368" s="2"/>
    </row>
    <row r="4369" spans="4:5" x14ac:dyDescent="0.25">
      <c r="D4369" s="114"/>
      <c r="E4369" s="2"/>
    </row>
    <row r="4370" spans="4:5" x14ac:dyDescent="0.25">
      <c r="D4370" s="114"/>
      <c r="E4370" s="2"/>
    </row>
    <row r="4371" spans="4:5" x14ac:dyDescent="0.25">
      <c r="D4371" s="114"/>
      <c r="E4371" s="2"/>
    </row>
    <row r="4372" spans="4:5" x14ac:dyDescent="0.25">
      <c r="D4372" s="114"/>
      <c r="E4372" s="2"/>
    </row>
    <row r="4373" spans="4:5" x14ac:dyDescent="0.25">
      <c r="D4373" s="114"/>
      <c r="E4373" s="2"/>
    </row>
    <row r="4374" spans="4:5" x14ac:dyDescent="0.25">
      <c r="D4374" s="114"/>
      <c r="E4374" s="2"/>
    </row>
    <row r="4375" spans="4:5" x14ac:dyDescent="0.25">
      <c r="D4375" s="114"/>
      <c r="E4375" s="2"/>
    </row>
    <row r="4376" spans="4:5" x14ac:dyDescent="0.25">
      <c r="D4376" s="114"/>
      <c r="E4376" s="2"/>
    </row>
    <row r="4377" spans="4:5" x14ac:dyDescent="0.25">
      <c r="D4377" s="114"/>
      <c r="E4377" s="2"/>
    </row>
    <row r="4378" spans="4:5" x14ac:dyDescent="0.25">
      <c r="D4378" s="114"/>
      <c r="E4378" s="2"/>
    </row>
    <row r="4379" spans="4:5" x14ac:dyDescent="0.25">
      <c r="D4379" s="114"/>
      <c r="E4379" s="2"/>
    </row>
    <row r="4380" spans="4:5" x14ac:dyDescent="0.25">
      <c r="D4380" s="114"/>
      <c r="E4380" s="2"/>
    </row>
    <row r="4381" spans="4:5" x14ac:dyDescent="0.25">
      <c r="D4381" s="114"/>
      <c r="E4381" s="2"/>
    </row>
    <row r="4382" spans="4:5" x14ac:dyDescent="0.25">
      <c r="D4382" s="114"/>
      <c r="E4382" s="2"/>
    </row>
    <row r="4383" spans="4:5" x14ac:dyDescent="0.25">
      <c r="D4383" s="114"/>
      <c r="E4383" s="2"/>
    </row>
    <row r="4384" spans="4:5" x14ac:dyDescent="0.25">
      <c r="D4384" s="114"/>
      <c r="E4384" s="2"/>
    </row>
    <row r="4385" spans="4:5" x14ac:dyDescent="0.25">
      <c r="D4385" s="114"/>
      <c r="E4385" s="2"/>
    </row>
    <row r="4386" spans="4:5" x14ac:dyDescent="0.25">
      <c r="D4386" s="114"/>
      <c r="E4386" s="2"/>
    </row>
    <row r="4387" spans="4:5" x14ac:dyDescent="0.25">
      <c r="D4387" s="114"/>
      <c r="E4387" s="2"/>
    </row>
    <row r="4388" spans="4:5" x14ac:dyDescent="0.25">
      <c r="D4388" s="114"/>
      <c r="E4388" s="2"/>
    </row>
    <row r="4389" spans="4:5" x14ac:dyDescent="0.25">
      <c r="D4389" s="114"/>
      <c r="E4389" s="2"/>
    </row>
    <row r="4390" spans="4:5" x14ac:dyDescent="0.25">
      <c r="D4390" s="114"/>
      <c r="E4390" s="2"/>
    </row>
    <row r="4391" spans="4:5" x14ac:dyDescent="0.25">
      <c r="D4391" s="114"/>
      <c r="E4391" s="2"/>
    </row>
    <row r="4392" spans="4:5" x14ac:dyDescent="0.25">
      <c r="D4392" s="114"/>
      <c r="E4392" s="2"/>
    </row>
    <row r="4393" spans="4:5" x14ac:dyDescent="0.25">
      <c r="D4393" s="114"/>
      <c r="E4393" s="2"/>
    </row>
    <row r="4394" spans="4:5" x14ac:dyDescent="0.25">
      <c r="D4394" s="114"/>
      <c r="E4394" s="2"/>
    </row>
    <row r="4395" spans="4:5" x14ac:dyDescent="0.25">
      <c r="D4395" s="114"/>
      <c r="E4395" s="2"/>
    </row>
    <row r="4396" spans="4:5" x14ac:dyDescent="0.25">
      <c r="D4396" s="114"/>
      <c r="E4396" s="2"/>
    </row>
    <row r="4397" spans="4:5" x14ac:dyDescent="0.25">
      <c r="D4397" s="114"/>
      <c r="E4397" s="2"/>
    </row>
    <row r="4398" spans="4:5" x14ac:dyDescent="0.25">
      <c r="D4398" s="114"/>
      <c r="E4398" s="2"/>
    </row>
    <row r="4399" spans="4:5" x14ac:dyDescent="0.25">
      <c r="D4399" s="114"/>
      <c r="E4399" s="2"/>
    </row>
    <row r="4400" spans="4:5" x14ac:dyDescent="0.25">
      <c r="D4400" s="114"/>
      <c r="E4400" s="2"/>
    </row>
    <row r="4401" spans="4:5" x14ac:dyDescent="0.25">
      <c r="D4401" s="114"/>
      <c r="E4401" s="2"/>
    </row>
    <row r="4402" spans="4:5" x14ac:dyDescent="0.25">
      <c r="D4402" s="114"/>
      <c r="E4402" s="2"/>
    </row>
    <row r="4403" spans="4:5" x14ac:dyDescent="0.25">
      <c r="D4403" s="114"/>
      <c r="E4403" s="2"/>
    </row>
    <row r="4404" spans="4:5" x14ac:dyDescent="0.25">
      <c r="D4404" s="114"/>
      <c r="E4404" s="2"/>
    </row>
    <row r="4405" spans="4:5" x14ac:dyDescent="0.25">
      <c r="D4405" s="114"/>
      <c r="E4405" s="2"/>
    </row>
    <row r="4406" spans="4:5" x14ac:dyDescent="0.25">
      <c r="D4406" s="114"/>
      <c r="E4406" s="2"/>
    </row>
    <row r="4407" spans="4:5" x14ac:dyDescent="0.25">
      <c r="D4407" s="114"/>
      <c r="E4407" s="2"/>
    </row>
    <row r="4408" spans="4:5" x14ac:dyDescent="0.25">
      <c r="D4408" s="114"/>
      <c r="E4408" s="2"/>
    </row>
    <row r="4409" spans="4:5" x14ac:dyDescent="0.25">
      <c r="D4409" s="114"/>
      <c r="E4409" s="2"/>
    </row>
    <row r="4410" spans="4:5" x14ac:dyDescent="0.25">
      <c r="D4410" s="114"/>
      <c r="E4410" s="2"/>
    </row>
    <row r="4411" spans="4:5" x14ac:dyDescent="0.25">
      <c r="D4411" s="114"/>
      <c r="E4411" s="2"/>
    </row>
    <row r="4412" spans="4:5" x14ac:dyDescent="0.25">
      <c r="D4412" s="114"/>
      <c r="E4412" s="2"/>
    </row>
    <row r="4413" spans="4:5" x14ac:dyDescent="0.25">
      <c r="D4413" s="114"/>
      <c r="E4413" s="2"/>
    </row>
    <row r="4414" spans="4:5" x14ac:dyDescent="0.25">
      <c r="D4414" s="114"/>
      <c r="E4414" s="2"/>
    </row>
    <row r="4415" spans="4:5" x14ac:dyDescent="0.25">
      <c r="D4415" s="114"/>
      <c r="E4415" s="2"/>
    </row>
    <row r="4416" spans="4:5" x14ac:dyDescent="0.25">
      <c r="D4416" s="114"/>
      <c r="E4416" s="2"/>
    </row>
    <row r="4417" spans="4:5" x14ac:dyDescent="0.25">
      <c r="D4417" s="114"/>
      <c r="E4417" s="2"/>
    </row>
    <row r="4418" spans="4:5" x14ac:dyDescent="0.25">
      <c r="D4418" s="114"/>
      <c r="E4418" s="2"/>
    </row>
    <row r="4419" spans="4:5" x14ac:dyDescent="0.25">
      <c r="D4419" s="114"/>
      <c r="E4419" s="2"/>
    </row>
    <row r="4420" spans="4:5" x14ac:dyDescent="0.25">
      <c r="D4420" s="114"/>
      <c r="E4420" s="2"/>
    </row>
    <row r="4421" spans="4:5" x14ac:dyDescent="0.25">
      <c r="D4421" s="114"/>
      <c r="E4421" s="2"/>
    </row>
    <row r="4422" spans="4:5" x14ac:dyDescent="0.25">
      <c r="D4422" s="114"/>
      <c r="E4422" s="2"/>
    </row>
    <row r="4423" spans="4:5" x14ac:dyDescent="0.25">
      <c r="D4423" s="114"/>
      <c r="E4423" s="2"/>
    </row>
    <row r="4424" spans="4:5" x14ac:dyDescent="0.25">
      <c r="D4424" s="114"/>
      <c r="E4424" s="2"/>
    </row>
    <row r="4425" spans="4:5" x14ac:dyDescent="0.25">
      <c r="D4425" s="114"/>
      <c r="E4425" s="2"/>
    </row>
    <row r="4426" spans="4:5" x14ac:dyDescent="0.25">
      <c r="D4426" s="114"/>
      <c r="E4426" s="2"/>
    </row>
    <row r="4427" spans="4:5" x14ac:dyDescent="0.25">
      <c r="D4427" s="114"/>
      <c r="E4427" s="2"/>
    </row>
    <row r="4428" spans="4:5" x14ac:dyDescent="0.25">
      <c r="D4428" s="114"/>
      <c r="E4428" s="2"/>
    </row>
    <row r="4429" spans="4:5" x14ac:dyDescent="0.25">
      <c r="D4429" s="114"/>
      <c r="E4429" s="2"/>
    </row>
    <row r="4430" spans="4:5" x14ac:dyDescent="0.25">
      <c r="D4430" s="114"/>
      <c r="E4430" s="2"/>
    </row>
    <row r="4431" spans="4:5" x14ac:dyDescent="0.25">
      <c r="D4431" s="114"/>
      <c r="E4431" s="2"/>
    </row>
    <row r="4432" spans="4:5" x14ac:dyDescent="0.25">
      <c r="D4432" s="114"/>
      <c r="E4432" s="2"/>
    </row>
    <row r="4433" spans="4:5" x14ac:dyDescent="0.25">
      <c r="D4433" s="114"/>
      <c r="E4433" s="2"/>
    </row>
    <row r="4434" spans="4:5" x14ac:dyDescent="0.25">
      <c r="D4434" s="114"/>
      <c r="E4434" s="2"/>
    </row>
    <row r="4435" spans="4:5" x14ac:dyDescent="0.25">
      <c r="D4435" s="114"/>
      <c r="E4435" s="2"/>
    </row>
    <row r="4436" spans="4:5" x14ac:dyDescent="0.25">
      <c r="D4436" s="114"/>
      <c r="E4436" s="2"/>
    </row>
    <row r="4437" spans="4:5" x14ac:dyDescent="0.25">
      <c r="D4437" s="114"/>
      <c r="E4437" s="2"/>
    </row>
    <row r="4438" spans="4:5" x14ac:dyDescent="0.25">
      <c r="D4438" s="114"/>
      <c r="E4438" s="2"/>
    </row>
    <row r="4439" spans="4:5" x14ac:dyDescent="0.25">
      <c r="D4439" s="114"/>
      <c r="E4439" s="2"/>
    </row>
    <row r="4440" spans="4:5" x14ac:dyDescent="0.25">
      <c r="D4440" s="114"/>
      <c r="E4440" s="2"/>
    </row>
    <row r="4441" spans="4:5" x14ac:dyDescent="0.25">
      <c r="D4441" s="114"/>
      <c r="E4441" s="2"/>
    </row>
    <row r="4442" spans="4:5" x14ac:dyDescent="0.25">
      <c r="D4442" s="114"/>
      <c r="E4442" s="2"/>
    </row>
    <row r="4443" spans="4:5" x14ac:dyDescent="0.25">
      <c r="D4443" s="114"/>
      <c r="E4443" s="2"/>
    </row>
    <row r="4444" spans="4:5" x14ac:dyDescent="0.25">
      <c r="D4444" s="114"/>
      <c r="E4444" s="2"/>
    </row>
    <row r="4445" spans="4:5" x14ac:dyDescent="0.25">
      <c r="D4445" s="114"/>
      <c r="E4445" s="2"/>
    </row>
    <row r="4446" spans="4:5" x14ac:dyDescent="0.25">
      <c r="D4446" s="114"/>
      <c r="E4446" s="2"/>
    </row>
    <row r="4447" spans="4:5" x14ac:dyDescent="0.25">
      <c r="D4447" s="114"/>
      <c r="E4447" s="2"/>
    </row>
    <row r="4448" spans="4:5" x14ac:dyDescent="0.25">
      <c r="D4448" s="114"/>
      <c r="E4448" s="2"/>
    </row>
    <row r="4449" spans="4:5" x14ac:dyDescent="0.25">
      <c r="D4449" s="114"/>
      <c r="E4449" s="2"/>
    </row>
    <row r="4450" spans="4:5" x14ac:dyDescent="0.25">
      <c r="D4450" s="114"/>
      <c r="E4450" s="2"/>
    </row>
    <row r="4451" spans="4:5" x14ac:dyDescent="0.25">
      <c r="D4451" s="114"/>
      <c r="E4451" s="2"/>
    </row>
    <row r="4452" spans="4:5" x14ac:dyDescent="0.25">
      <c r="D4452" s="114"/>
      <c r="E4452" s="2"/>
    </row>
    <row r="4453" spans="4:5" x14ac:dyDescent="0.25">
      <c r="D4453" s="114"/>
      <c r="E4453" s="2"/>
    </row>
    <row r="4454" spans="4:5" x14ac:dyDescent="0.25">
      <c r="D4454" s="114"/>
      <c r="E4454" s="2"/>
    </row>
    <row r="4455" spans="4:5" x14ac:dyDescent="0.25">
      <c r="D4455" s="114"/>
      <c r="E4455" s="2"/>
    </row>
    <row r="4456" spans="4:5" x14ac:dyDescent="0.25">
      <c r="D4456" s="114"/>
      <c r="E4456" s="2"/>
    </row>
    <row r="4457" spans="4:5" x14ac:dyDescent="0.25">
      <c r="D4457" s="114"/>
      <c r="E4457" s="2"/>
    </row>
    <row r="4458" spans="4:5" x14ac:dyDescent="0.25">
      <c r="D4458" s="114"/>
      <c r="E4458" s="2"/>
    </row>
    <row r="4459" spans="4:5" x14ac:dyDescent="0.25">
      <c r="D4459" s="114"/>
      <c r="E4459" s="2"/>
    </row>
    <row r="4460" spans="4:5" x14ac:dyDescent="0.25">
      <c r="D4460" s="114"/>
      <c r="E4460" s="2"/>
    </row>
    <row r="4461" spans="4:5" x14ac:dyDescent="0.25">
      <c r="D4461" s="114"/>
      <c r="E4461" s="2"/>
    </row>
    <row r="4462" spans="4:5" x14ac:dyDescent="0.25">
      <c r="D4462" s="114"/>
      <c r="E4462" s="2"/>
    </row>
    <row r="4463" spans="4:5" x14ac:dyDescent="0.25">
      <c r="D4463" s="114"/>
      <c r="E4463" s="2"/>
    </row>
    <row r="4464" spans="4:5" x14ac:dyDescent="0.25">
      <c r="D4464" s="114"/>
      <c r="E4464" s="2"/>
    </row>
    <row r="4465" spans="4:5" x14ac:dyDescent="0.25">
      <c r="D4465" s="114"/>
      <c r="E4465" s="2"/>
    </row>
    <row r="4466" spans="4:5" x14ac:dyDescent="0.25">
      <c r="D4466" s="114"/>
      <c r="E4466" s="2"/>
    </row>
    <row r="4467" spans="4:5" x14ac:dyDescent="0.25">
      <c r="D4467" s="114"/>
      <c r="E4467" s="2"/>
    </row>
    <row r="4468" spans="4:5" x14ac:dyDescent="0.25">
      <c r="D4468" s="114"/>
      <c r="E4468" s="2"/>
    </row>
    <row r="4469" spans="4:5" x14ac:dyDescent="0.25">
      <c r="D4469" s="114"/>
      <c r="E4469" s="2"/>
    </row>
    <row r="4470" spans="4:5" x14ac:dyDescent="0.25">
      <c r="D4470" s="114"/>
      <c r="E4470" s="2"/>
    </row>
    <row r="4471" spans="4:5" x14ac:dyDescent="0.25">
      <c r="D4471" s="114"/>
      <c r="E4471" s="2"/>
    </row>
    <row r="4472" spans="4:5" x14ac:dyDescent="0.25">
      <c r="D4472" s="114"/>
      <c r="E4472" s="2"/>
    </row>
    <row r="4473" spans="4:5" x14ac:dyDescent="0.25">
      <c r="D4473" s="114"/>
      <c r="E4473" s="2"/>
    </row>
    <row r="4474" spans="4:5" x14ac:dyDescent="0.25">
      <c r="D4474" s="114"/>
      <c r="E4474" s="2"/>
    </row>
    <row r="4475" spans="4:5" x14ac:dyDescent="0.25">
      <c r="D4475" s="114"/>
      <c r="E4475" s="2"/>
    </row>
    <row r="4476" spans="4:5" x14ac:dyDescent="0.25">
      <c r="D4476" s="114"/>
      <c r="E4476" s="2"/>
    </row>
    <row r="4477" spans="4:5" x14ac:dyDescent="0.25">
      <c r="D4477" s="114"/>
      <c r="E4477" s="2"/>
    </row>
    <row r="4478" spans="4:5" x14ac:dyDescent="0.25">
      <c r="D4478" s="114"/>
      <c r="E4478" s="2"/>
    </row>
    <row r="4479" spans="4:5" x14ac:dyDescent="0.25">
      <c r="D4479" s="114"/>
      <c r="E4479" s="2"/>
    </row>
    <row r="4480" spans="4:5" x14ac:dyDescent="0.25">
      <c r="D4480" s="114"/>
      <c r="E4480" s="2"/>
    </row>
    <row r="4481" spans="4:5" x14ac:dyDescent="0.25">
      <c r="D4481" s="114"/>
      <c r="E4481" s="2"/>
    </row>
    <row r="4482" spans="4:5" x14ac:dyDescent="0.25">
      <c r="D4482" s="114"/>
      <c r="E4482" s="2"/>
    </row>
    <row r="4483" spans="4:5" x14ac:dyDescent="0.25">
      <c r="D4483" s="114"/>
      <c r="E4483" s="2"/>
    </row>
    <row r="4484" spans="4:5" x14ac:dyDescent="0.25">
      <c r="D4484" s="114"/>
      <c r="E4484" s="2"/>
    </row>
    <row r="4485" spans="4:5" x14ac:dyDescent="0.25">
      <c r="D4485" s="114"/>
      <c r="E4485" s="2"/>
    </row>
    <row r="4486" spans="4:5" x14ac:dyDescent="0.25">
      <c r="D4486" s="114"/>
      <c r="E4486" s="2"/>
    </row>
    <row r="4487" spans="4:5" x14ac:dyDescent="0.25">
      <c r="D4487" s="114"/>
      <c r="E4487" s="2"/>
    </row>
    <row r="4488" spans="4:5" x14ac:dyDescent="0.25">
      <c r="D4488" s="114"/>
      <c r="E4488" s="2"/>
    </row>
    <row r="4489" spans="4:5" x14ac:dyDescent="0.25">
      <c r="D4489" s="114"/>
      <c r="E4489" s="2"/>
    </row>
    <row r="4490" spans="4:5" x14ac:dyDescent="0.25">
      <c r="D4490" s="114"/>
      <c r="E4490" s="2"/>
    </row>
    <row r="4491" spans="4:5" x14ac:dyDescent="0.25">
      <c r="D4491" s="114"/>
      <c r="E4491" s="2"/>
    </row>
    <row r="4492" spans="4:5" x14ac:dyDescent="0.25">
      <c r="D4492" s="114"/>
      <c r="E4492" s="2"/>
    </row>
    <row r="4493" spans="4:5" x14ac:dyDescent="0.25">
      <c r="D4493" s="114"/>
      <c r="E4493" s="2"/>
    </row>
    <row r="4494" spans="4:5" x14ac:dyDescent="0.25">
      <c r="D4494" s="114"/>
      <c r="E4494" s="2"/>
    </row>
    <row r="4495" spans="4:5" x14ac:dyDescent="0.25">
      <c r="D4495" s="114"/>
      <c r="E4495" s="2"/>
    </row>
    <row r="4496" spans="4:5" x14ac:dyDescent="0.25">
      <c r="D4496" s="114"/>
      <c r="E4496" s="2"/>
    </row>
    <row r="4497" spans="4:5" x14ac:dyDescent="0.25">
      <c r="D4497" s="114"/>
      <c r="E4497" s="2"/>
    </row>
    <row r="4498" spans="4:5" x14ac:dyDescent="0.25">
      <c r="D4498" s="114"/>
      <c r="E4498" s="2"/>
    </row>
    <row r="4499" spans="4:5" x14ac:dyDescent="0.25">
      <c r="D4499" s="114"/>
      <c r="E4499" s="2"/>
    </row>
    <row r="4500" spans="4:5" x14ac:dyDescent="0.25">
      <c r="D4500" s="114"/>
      <c r="E4500" s="2"/>
    </row>
    <row r="4501" spans="4:5" x14ac:dyDescent="0.25">
      <c r="D4501" s="114"/>
      <c r="E4501" s="2"/>
    </row>
    <row r="4502" spans="4:5" x14ac:dyDescent="0.25">
      <c r="D4502" s="114"/>
      <c r="E4502" s="2"/>
    </row>
    <row r="4503" spans="4:5" x14ac:dyDescent="0.25">
      <c r="D4503" s="114"/>
      <c r="E4503" s="2"/>
    </row>
    <row r="4504" spans="4:5" x14ac:dyDescent="0.25">
      <c r="D4504" s="114"/>
      <c r="E4504" s="2"/>
    </row>
    <row r="4505" spans="4:5" x14ac:dyDescent="0.25">
      <c r="D4505" s="114"/>
      <c r="E4505" s="2"/>
    </row>
    <row r="4506" spans="4:5" x14ac:dyDescent="0.25">
      <c r="D4506" s="114"/>
      <c r="E4506" s="2"/>
    </row>
    <row r="4507" spans="4:5" x14ac:dyDescent="0.25">
      <c r="D4507" s="114"/>
      <c r="E4507" s="2"/>
    </row>
    <row r="4508" spans="4:5" x14ac:dyDescent="0.25">
      <c r="D4508" s="114"/>
      <c r="E4508" s="2"/>
    </row>
    <row r="4509" spans="4:5" x14ac:dyDescent="0.25">
      <c r="D4509" s="114"/>
      <c r="E4509" s="2"/>
    </row>
    <row r="4510" spans="4:5" x14ac:dyDescent="0.25">
      <c r="D4510" s="114"/>
      <c r="E4510" s="2"/>
    </row>
    <row r="4511" spans="4:5" x14ac:dyDescent="0.25">
      <c r="D4511" s="114"/>
      <c r="E4511" s="2"/>
    </row>
    <row r="4512" spans="4:5" x14ac:dyDescent="0.25">
      <c r="D4512" s="114"/>
      <c r="E4512" s="2"/>
    </row>
    <row r="4513" spans="4:5" x14ac:dyDescent="0.25">
      <c r="D4513" s="114"/>
      <c r="E4513" s="2"/>
    </row>
    <row r="4514" spans="4:5" x14ac:dyDescent="0.25">
      <c r="D4514" s="114"/>
      <c r="E4514" s="2"/>
    </row>
    <row r="4515" spans="4:5" x14ac:dyDescent="0.25">
      <c r="D4515" s="114"/>
      <c r="E4515" s="2"/>
    </row>
    <row r="4516" spans="4:5" x14ac:dyDescent="0.25">
      <c r="D4516" s="114"/>
      <c r="E4516" s="2"/>
    </row>
    <row r="4517" spans="4:5" x14ac:dyDescent="0.25">
      <c r="D4517" s="114"/>
      <c r="E4517" s="2"/>
    </row>
    <row r="4518" spans="4:5" x14ac:dyDescent="0.25">
      <c r="D4518" s="114"/>
      <c r="E4518" s="2"/>
    </row>
    <row r="4519" spans="4:5" x14ac:dyDescent="0.25">
      <c r="D4519" s="114"/>
      <c r="E4519" s="2"/>
    </row>
    <row r="4520" spans="4:5" x14ac:dyDescent="0.25">
      <c r="D4520" s="114"/>
      <c r="E4520" s="2"/>
    </row>
    <row r="4521" spans="4:5" x14ac:dyDescent="0.25">
      <c r="D4521" s="114"/>
      <c r="E4521" s="2"/>
    </row>
    <row r="4522" spans="4:5" x14ac:dyDescent="0.25">
      <c r="D4522" s="114"/>
      <c r="E4522" s="2"/>
    </row>
    <row r="4523" spans="4:5" x14ac:dyDescent="0.25">
      <c r="D4523" s="114"/>
      <c r="E4523" s="2"/>
    </row>
    <row r="4524" spans="4:5" x14ac:dyDescent="0.25">
      <c r="D4524" s="114"/>
      <c r="E4524" s="2"/>
    </row>
    <row r="4525" spans="4:5" x14ac:dyDescent="0.25">
      <c r="D4525" s="114"/>
      <c r="E4525" s="2"/>
    </row>
    <row r="4526" spans="4:5" x14ac:dyDescent="0.25">
      <c r="D4526" s="114"/>
      <c r="E4526" s="2"/>
    </row>
    <row r="4527" spans="4:5" x14ac:dyDescent="0.25">
      <c r="D4527" s="114"/>
      <c r="E4527" s="2"/>
    </row>
    <row r="4528" spans="4:5" x14ac:dyDescent="0.25">
      <c r="D4528" s="114"/>
      <c r="E4528" s="2"/>
    </row>
    <row r="4529" spans="4:5" x14ac:dyDescent="0.25">
      <c r="D4529" s="114"/>
      <c r="E4529" s="2"/>
    </row>
    <row r="4530" spans="4:5" x14ac:dyDescent="0.25">
      <c r="D4530" s="114"/>
      <c r="E4530" s="2"/>
    </row>
    <row r="4531" spans="4:5" x14ac:dyDescent="0.25">
      <c r="D4531" s="114"/>
      <c r="E4531" s="2"/>
    </row>
    <row r="4532" spans="4:5" x14ac:dyDescent="0.25">
      <c r="D4532" s="114"/>
      <c r="E4532" s="2"/>
    </row>
    <row r="4533" spans="4:5" x14ac:dyDescent="0.25">
      <c r="D4533" s="114"/>
      <c r="E4533" s="2"/>
    </row>
    <row r="4534" spans="4:5" x14ac:dyDescent="0.25">
      <c r="D4534" s="114"/>
      <c r="E4534" s="2"/>
    </row>
    <row r="4535" spans="4:5" x14ac:dyDescent="0.25">
      <c r="D4535" s="114"/>
      <c r="E4535" s="2"/>
    </row>
    <row r="4536" spans="4:5" x14ac:dyDescent="0.25">
      <c r="D4536" s="114"/>
      <c r="E4536" s="2"/>
    </row>
    <row r="4537" spans="4:5" x14ac:dyDescent="0.25">
      <c r="D4537" s="114"/>
      <c r="E4537" s="2"/>
    </row>
    <row r="4538" spans="4:5" x14ac:dyDescent="0.25">
      <c r="D4538" s="114"/>
      <c r="E4538" s="2"/>
    </row>
    <row r="4539" spans="4:5" x14ac:dyDescent="0.25">
      <c r="D4539" s="114"/>
      <c r="E4539" s="2"/>
    </row>
    <row r="4540" spans="4:5" x14ac:dyDescent="0.25">
      <c r="D4540" s="114"/>
      <c r="E4540" s="2"/>
    </row>
    <row r="4541" spans="4:5" x14ac:dyDescent="0.25">
      <c r="D4541" s="114"/>
      <c r="E4541" s="2"/>
    </row>
    <row r="4542" spans="4:5" x14ac:dyDescent="0.25">
      <c r="D4542" s="114"/>
      <c r="E4542" s="2"/>
    </row>
    <row r="4543" spans="4:5" x14ac:dyDescent="0.25">
      <c r="D4543" s="114"/>
      <c r="E4543" s="2"/>
    </row>
    <row r="4544" spans="4:5" x14ac:dyDescent="0.25">
      <c r="D4544" s="114"/>
      <c r="E4544" s="2"/>
    </row>
    <row r="4545" spans="4:5" x14ac:dyDescent="0.25">
      <c r="D4545" s="114"/>
      <c r="E4545" s="2"/>
    </row>
    <row r="4546" spans="4:5" x14ac:dyDescent="0.25">
      <c r="D4546" s="114"/>
      <c r="E4546" s="2"/>
    </row>
    <row r="4547" spans="4:5" x14ac:dyDescent="0.25">
      <c r="D4547" s="114"/>
      <c r="E4547" s="2"/>
    </row>
    <row r="4548" spans="4:5" x14ac:dyDescent="0.25">
      <c r="D4548" s="114"/>
      <c r="E4548" s="2"/>
    </row>
    <row r="4549" spans="4:5" x14ac:dyDescent="0.25">
      <c r="D4549" s="114"/>
      <c r="E4549" s="2"/>
    </row>
    <row r="4550" spans="4:5" x14ac:dyDescent="0.25">
      <c r="D4550" s="114"/>
      <c r="E4550" s="2"/>
    </row>
    <row r="4551" spans="4:5" x14ac:dyDescent="0.25">
      <c r="D4551" s="114"/>
      <c r="E4551" s="2"/>
    </row>
    <row r="4552" spans="4:5" x14ac:dyDescent="0.25">
      <c r="D4552" s="114"/>
      <c r="E4552" s="2"/>
    </row>
    <row r="4553" spans="4:5" x14ac:dyDescent="0.25">
      <c r="D4553" s="114"/>
      <c r="E4553" s="2"/>
    </row>
    <row r="4554" spans="4:5" x14ac:dyDescent="0.25">
      <c r="D4554" s="114"/>
      <c r="E4554" s="2"/>
    </row>
    <row r="4555" spans="4:5" x14ac:dyDescent="0.25">
      <c r="D4555" s="114"/>
      <c r="E4555" s="2"/>
    </row>
    <row r="4556" spans="4:5" x14ac:dyDescent="0.25">
      <c r="D4556" s="114"/>
      <c r="E4556" s="2"/>
    </row>
    <row r="4557" spans="4:5" x14ac:dyDescent="0.25">
      <c r="D4557" s="114"/>
      <c r="E4557" s="2"/>
    </row>
    <row r="4558" spans="4:5" x14ac:dyDescent="0.25">
      <c r="D4558" s="114"/>
      <c r="E4558" s="2"/>
    </row>
    <row r="4559" spans="4:5" x14ac:dyDescent="0.25">
      <c r="D4559" s="114"/>
      <c r="E4559" s="2"/>
    </row>
    <row r="4560" spans="4:5" x14ac:dyDescent="0.25">
      <c r="D4560" s="114"/>
      <c r="E4560" s="2"/>
    </row>
    <row r="4561" spans="4:5" x14ac:dyDescent="0.25">
      <c r="D4561" s="114"/>
      <c r="E4561" s="2"/>
    </row>
    <row r="4562" spans="4:5" x14ac:dyDescent="0.25">
      <c r="D4562" s="114"/>
      <c r="E4562" s="2"/>
    </row>
    <row r="4563" spans="4:5" x14ac:dyDescent="0.25">
      <c r="D4563" s="114"/>
      <c r="E4563" s="2"/>
    </row>
    <row r="4564" spans="4:5" x14ac:dyDescent="0.25">
      <c r="D4564" s="114"/>
      <c r="E4564" s="2"/>
    </row>
    <row r="4565" spans="4:5" x14ac:dyDescent="0.25">
      <c r="D4565" s="114"/>
      <c r="E4565" s="2"/>
    </row>
    <row r="4566" spans="4:5" x14ac:dyDescent="0.25">
      <c r="D4566" s="114"/>
      <c r="E4566" s="2"/>
    </row>
    <row r="4567" spans="4:5" x14ac:dyDescent="0.25">
      <c r="D4567" s="114"/>
      <c r="E4567" s="2"/>
    </row>
    <row r="4568" spans="4:5" x14ac:dyDescent="0.25">
      <c r="D4568" s="114"/>
      <c r="E4568" s="2"/>
    </row>
    <row r="4569" spans="4:5" x14ac:dyDescent="0.25">
      <c r="D4569" s="114"/>
      <c r="E4569" s="2"/>
    </row>
    <row r="4570" spans="4:5" x14ac:dyDescent="0.25">
      <c r="D4570" s="114"/>
      <c r="E4570" s="2"/>
    </row>
    <row r="4571" spans="4:5" x14ac:dyDescent="0.25">
      <c r="D4571" s="114"/>
      <c r="E4571" s="2"/>
    </row>
    <row r="4572" spans="4:5" x14ac:dyDescent="0.25">
      <c r="D4572" s="114"/>
      <c r="E4572" s="2"/>
    </row>
    <row r="4573" spans="4:5" x14ac:dyDescent="0.25">
      <c r="D4573" s="114"/>
      <c r="E4573" s="2"/>
    </row>
    <row r="4574" spans="4:5" x14ac:dyDescent="0.25">
      <c r="D4574" s="114"/>
      <c r="E4574" s="2"/>
    </row>
    <row r="4575" spans="4:5" x14ac:dyDescent="0.25">
      <c r="D4575" s="114"/>
      <c r="E4575" s="2"/>
    </row>
    <row r="4576" spans="4:5" x14ac:dyDescent="0.25">
      <c r="D4576" s="114"/>
      <c r="E4576" s="2"/>
    </row>
    <row r="4577" spans="4:5" x14ac:dyDescent="0.25">
      <c r="D4577" s="114"/>
      <c r="E4577" s="2"/>
    </row>
    <row r="4578" spans="4:5" x14ac:dyDescent="0.25">
      <c r="D4578" s="114"/>
      <c r="E4578" s="2"/>
    </row>
    <row r="4579" spans="4:5" x14ac:dyDescent="0.25">
      <c r="D4579" s="114"/>
      <c r="E4579" s="2"/>
    </row>
    <row r="4580" spans="4:5" x14ac:dyDescent="0.25">
      <c r="D4580" s="114"/>
      <c r="E4580" s="2"/>
    </row>
    <row r="4581" spans="4:5" x14ac:dyDescent="0.25">
      <c r="D4581" s="114"/>
      <c r="E4581" s="2"/>
    </row>
    <row r="4582" spans="4:5" x14ac:dyDescent="0.25">
      <c r="D4582" s="114"/>
      <c r="E4582" s="2"/>
    </row>
    <row r="4583" spans="4:5" x14ac:dyDescent="0.25">
      <c r="D4583" s="114"/>
      <c r="E4583" s="2"/>
    </row>
    <row r="4584" spans="4:5" x14ac:dyDescent="0.25">
      <c r="D4584" s="114"/>
      <c r="E4584" s="2"/>
    </row>
    <row r="4585" spans="4:5" x14ac:dyDescent="0.25">
      <c r="D4585" s="114"/>
      <c r="E4585" s="2"/>
    </row>
    <row r="4586" spans="4:5" x14ac:dyDescent="0.25">
      <c r="D4586" s="114"/>
      <c r="E4586" s="2"/>
    </row>
    <row r="4587" spans="4:5" x14ac:dyDescent="0.25">
      <c r="D4587" s="114"/>
      <c r="E4587" s="2"/>
    </row>
    <row r="4588" spans="4:5" x14ac:dyDescent="0.25">
      <c r="D4588" s="114"/>
      <c r="E4588" s="2"/>
    </row>
    <row r="4589" spans="4:5" x14ac:dyDescent="0.25">
      <c r="D4589" s="114"/>
      <c r="E4589" s="2"/>
    </row>
    <row r="4590" spans="4:5" x14ac:dyDescent="0.25">
      <c r="D4590" s="114"/>
      <c r="E4590" s="2"/>
    </row>
    <row r="4591" spans="4:5" x14ac:dyDescent="0.25">
      <c r="D4591" s="114"/>
      <c r="E4591" s="2"/>
    </row>
    <row r="4592" spans="4:5" x14ac:dyDescent="0.25">
      <c r="D4592" s="114"/>
      <c r="E4592" s="2"/>
    </row>
    <row r="4593" spans="4:5" x14ac:dyDescent="0.25">
      <c r="D4593" s="114"/>
      <c r="E4593" s="2"/>
    </row>
    <row r="4594" spans="4:5" x14ac:dyDescent="0.25">
      <c r="D4594" s="114"/>
      <c r="E4594" s="2"/>
    </row>
    <row r="4595" spans="4:5" x14ac:dyDescent="0.25">
      <c r="D4595" s="114"/>
      <c r="E4595" s="2"/>
    </row>
    <row r="4596" spans="4:5" x14ac:dyDescent="0.25">
      <c r="D4596" s="114"/>
      <c r="E4596" s="2"/>
    </row>
    <row r="4597" spans="4:5" x14ac:dyDescent="0.25">
      <c r="D4597" s="114"/>
      <c r="E4597" s="2"/>
    </row>
    <row r="4598" spans="4:5" x14ac:dyDescent="0.25">
      <c r="D4598" s="114"/>
      <c r="E4598" s="2"/>
    </row>
    <row r="4599" spans="4:5" x14ac:dyDescent="0.25">
      <c r="D4599" s="114"/>
      <c r="E4599" s="2"/>
    </row>
    <row r="4600" spans="4:5" x14ac:dyDescent="0.25">
      <c r="D4600" s="114"/>
      <c r="E4600" s="2"/>
    </row>
    <row r="4601" spans="4:5" x14ac:dyDescent="0.25">
      <c r="D4601" s="114"/>
      <c r="E4601" s="2"/>
    </row>
    <row r="4602" spans="4:5" x14ac:dyDescent="0.25">
      <c r="D4602" s="114"/>
      <c r="E4602" s="2"/>
    </row>
    <row r="4603" spans="4:5" x14ac:dyDescent="0.25">
      <c r="D4603" s="114"/>
      <c r="E4603" s="2"/>
    </row>
    <row r="4604" spans="4:5" x14ac:dyDescent="0.25">
      <c r="D4604" s="114"/>
      <c r="E4604" s="2"/>
    </row>
    <row r="4605" spans="4:5" x14ac:dyDescent="0.25">
      <c r="D4605" s="114"/>
      <c r="E4605" s="2"/>
    </row>
    <row r="4606" spans="4:5" x14ac:dyDescent="0.25">
      <c r="D4606" s="114"/>
      <c r="E4606" s="2"/>
    </row>
    <row r="4607" spans="4:5" x14ac:dyDescent="0.25">
      <c r="D4607" s="114"/>
      <c r="E4607" s="2"/>
    </row>
    <row r="4608" spans="4:5" x14ac:dyDescent="0.25">
      <c r="D4608" s="114"/>
      <c r="E4608" s="2"/>
    </row>
    <row r="4609" spans="4:5" x14ac:dyDescent="0.25">
      <c r="D4609" s="114"/>
      <c r="E4609" s="2"/>
    </row>
    <row r="4610" spans="4:5" x14ac:dyDescent="0.25">
      <c r="D4610" s="114"/>
      <c r="E4610" s="2"/>
    </row>
    <row r="4611" spans="4:5" x14ac:dyDescent="0.25">
      <c r="D4611" s="114"/>
      <c r="E4611" s="2"/>
    </row>
    <row r="4612" spans="4:5" x14ac:dyDescent="0.25">
      <c r="D4612" s="114"/>
      <c r="E4612" s="2"/>
    </row>
    <row r="4613" spans="4:5" x14ac:dyDescent="0.25">
      <c r="D4613" s="114"/>
      <c r="E4613" s="2"/>
    </row>
    <row r="4614" spans="4:5" x14ac:dyDescent="0.25">
      <c r="D4614" s="114"/>
      <c r="E4614" s="2"/>
    </row>
    <row r="4615" spans="4:5" x14ac:dyDescent="0.25">
      <c r="D4615" s="114"/>
      <c r="E4615" s="2"/>
    </row>
    <row r="4616" spans="4:5" x14ac:dyDescent="0.25">
      <c r="D4616" s="114"/>
      <c r="E4616" s="2"/>
    </row>
    <row r="4617" spans="4:5" x14ac:dyDescent="0.25">
      <c r="D4617" s="114"/>
      <c r="E4617" s="2"/>
    </row>
    <row r="4618" spans="4:5" x14ac:dyDescent="0.25">
      <c r="D4618" s="114"/>
      <c r="E4618" s="2"/>
    </row>
    <row r="4619" spans="4:5" x14ac:dyDescent="0.25">
      <c r="D4619" s="114"/>
      <c r="E4619" s="2"/>
    </row>
    <row r="4620" spans="4:5" x14ac:dyDescent="0.25">
      <c r="D4620" s="114"/>
      <c r="E4620" s="2"/>
    </row>
    <row r="4621" spans="4:5" x14ac:dyDescent="0.25">
      <c r="D4621" s="114"/>
      <c r="E4621" s="2"/>
    </row>
    <row r="4622" spans="4:5" x14ac:dyDescent="0.25">
      <c r="D4622" s="114"/>
      <c r="E4622" s="2"/>
    </row>
    <row r="4623" spans="4:5" x14ac:dyDescent="0.25">
      <c r="D4623" s="114"/>
      <c r="E4623" s="2"/>
    </row>
    <row r="4624" spans="4:5" x14ac:dyDescent="0.25">
      <c r="D4624" s="114"/>
      <c r="E4624" s="2"/>
    </row>
    <row r="4625" spans="4:5" x14ac:dyDescent="0.25">
      <c r="D4625" s="114"/>
      <c r="E4625" s="2"/>
    </row>
    <row r="4626" spans="4:5" x14ac:dyDescent="0.25">
      <c r="D4626" s="114"/>
      <c r="E4626" s="2"/>
    </row>
    <row r="4627" spans="4:5" x14ac:dyDescent="0.25">
      <c r="D4627" s="114"/>
      <c r="E4627" s="2"/>
    </row>
    <row r="4628" spans="4:5" x14ac:dyDescent="0.25">
      <c r="D4628" s="114"/>
      <c r="E4628" s="2"/>
    </row>
    <row r="4629" spans="4:5" x14ac:dyDescent="0.25">
      <c r="D4629" s="114"/>
      <c r="E4629" s="2"/>
    </row>
    <row r="4630" spans="4:5" x14ac:dyDescent="0.25">
      <c r="D4630" s="114"/>
      <c r="E4630" s="2"/>
    </row>
    <row r="4631" spans="4:5" x14ac:dyDescent="0.25">
      <c r="D4631" s="114"/>
      <c r="E4631" s="2"/>
    </row>
    <row r="4632" spans="4:5" x14ac:dyDescent="0.25">
      <c r="D4632" s="114"/>
      <c r="E4632" s="2"/>
    </row>
    <row r="4633" spans="4:5" x14ac:dyDescent="0.25">
      <c r="D4633" s="114"/>
      <c r="E4633" s="2"/>
    </row>
    <row r="4634" spans="4:5" x14ac:dyDescent="0.25">
      <c r="D4634" s="114"/>
      <c r="E4634" s="2"/>
    </row>
    <row r="4635" spans="4:5" x14ac:dyDescent="0.25">
      <c r="D4635" s="114"/>
      <c r="E4635" s="2"/>
    </row>
    <row r="4636" spans="4:5" x14ac:dyDescent="0.25">
      <c r="D4636" s="114"/>
      <c r="E4636" s="2"/>
    </row>
    <row r="4637" spans="4:5" x14ac:dyDescent="0.25">
      <c r="D4637" s="114"/>
      <c r="E4637" s="2"/>
    </row>
    <row r="4638" spans="4:5" x14ac:dyDescent="0.25">
      <c r="D4638" s="114"/>
      <c r="E4638" s="2"/>
    </row>
    <row r="4639" spans="4:5" x14ac:dyDescent="0.25">
      <c r="D4639" s="114"/>
      <c r="E4639" s="2"/>
    </row>
    <row r="4640" spans="4:5" x14ac:dyDescent="0.25">
      <c r="D4640" s="114"/>
      <c r="E4640" s="2"/>
    </row>
    <row r="4641" spans="4:5" x14ac:dyDescent="0.25">
      <c r="D4641" s="114"/>
      <c r="E4641" s="2"/>
    </row>
    <row r="4642" spans="4:5" x14ac:dyDescent="0.25">
      <c r="D4642" s="114"/>
      <c r="E4642" s="2"/>
    </row>
    <row r="4643" spans="4:5" x14ac:dyDescent="0.25">
      <c r="D4643" s="114"/>
      <c r="E4643" s="2"/>
    </row>
    <row r="4644" spans="4:5" x14ac:dyDescent="0.25">
      <c r="D4644" s="114"/>
      <c r="E4644" s="2"/>
    </row>
    <row r="4645" spans="4:5" x14ac:dyDescent="0.25">
      <c r="D4645" s="114"/>
      <c r="E4645" s="2"/>
    </row>
    <row r="4646" spans="4:5" x14ac:dyDescent="0.25">
      <c r="D4646" s="114"/>
      <c r="E4646" s="2"/>
    </row>
    <row r="4647" spans="4:5" x14ac:dyDescent="0.25">
      <c r="D4647" s="114"/>
      <c r="E4647" s="2"/>
    </row>
    <row r="4648" spans="4:5" x14ac:dyDescent="0.25">
      <c r="D4648" s="114"/>
      <c r="E4648" s="2"/>
    </row>
    <row r="4649" spans="4:5" x14ac:dyDescent="0.25">
      <c r="D4649" s="114"/>
      <c r="E4649" s="2"/>
    </row>
    <row r="4650" spans="4:5" x14ac:dyDescent="0.25">
      <c r="D4650" s="114"/>
      <c r="E4650" s="2"/>
    </row>
    <row r="4651" spans="4:5" x14ac:dyDescent="0.25">
      <c r="D4651" s="114"/>
      <c r="E4651" s="2"/>
    </row>
    <row r="4652" spans="4:5" x14ac:dyDescent="0.25">
      <c r="D4652" s="114"/>
      <c r="E4652" s="2"/>
    </row>
    <row r="4653" spans="4:5" x14ac:dyDescent="0.25">
      <c r="D4653" s="114"/>
      <c r="E4653" s="2"/>
    </row>
    <row r="4654" spans="4:5" x14ac:dyDescent="0.25">
      <c r="D4654" s="114"/>
      <c r="E4654" s="2"/>
    </row>
    <row r="4655" spans="4:5" x14ac:dyDescent="0.25">
      <c r="D4655" s="114"/>
      <c r="E4655" s="2"/>
    </row>
    <row r="4656" spans="4:5" x14ac:dyDescent="0.25">
      <c r="D4656" s="114"/>
      <c r="E4656" s="2"/>
    </row>
    <row r="4657" spans="4:5" x14ac:dyDescent="0.25">
      <c r="D4657" s="114"/>
      <c r="E4657" s="2"/>
    </row>
    <row r="4658" spans="4:5" x14ac:dyDescent="0.25">
      <c r="D4658" s="114"/>
      <c r="E4658" s="2"/>
    </row>
    <row r="4659" spans="4:5" x14ac:dyDescent="0.25">
      <c r="D4659" s="114"/>
      <c r="E4659" s="2"/>
    </row>
    <row r="4660" spans="4:5" x14ac:dyDescent="0.25">
      <c r="D4660" s="114"/>
      <c r="E4660" s="2"/>
    </row>
    <row r="4661" spans="4:5" x14ac:dyDescent="0.25">
      <c r="D4661" s="114"/>
      <c r="E4661" s="2"/>
    </row>
    <row r="4662" spans="4:5" x14ac:dyDescent="0.25">
      <c r="D4662" s="114"/>
      <c r="E4662" s="2"/>
    </row>
    <row r="4663" spans="4:5" x14ac:dyDescent="0.25">
      <c r="D4663" s="114"/>
      <c r="E4663" s="2"/>
    </row>
    <row r="4664" spans="4:5" x14ac:dyDescent="0.25">
      <c r="D4664" s="114"/>
      <c r="E4664" s="2"/>
    </row>
    <row r="4665" spans="4:5" x14ac:dyDescent="0.25">
      <c r="D4665" s="114"/>
      <c r="E4665" s="2"/>
    </row>
    <row r="4666" spans="4:5" x14ac:dyDescent="0.25">
      <c r="D4666" s="114"/>
      <c r="E4666" s="2"/>
    </row>
    <row r="4667" spans="4:5" x14ac:dyDescent="0.25">
      <c r="D4667" s="114"/>
      <c r="E4667" s="2"/>
    </row>
    <row r="4668" spans="4:5" x14ac:dyDescent="0.25">
      <c r="D4668" s="114"/>
      <c r="E4668" s="2"/>
    </row>
    <row r="4669" spans="4:5" x14ac:dyDescent="0.25">
      <c r="D4669" s="114"/>
      <c r="E4669" s="2"/>
    </row>
    <row r="4670" spans="4:5" x14ac:dyDescent="0.25">
      <c r="D4670" s="114"/>
      <c r="E4670" s="2"/>
    </row>
    <row r="4671" spans="4:5" x14ac:dyDescent="0.25">
      <c r="D4671" s="114"/>
      <c r="E4671" s="2"/>
    </row>
    <row r="4672" spans="4:5" x14ac:dyDescent="0.25">
      <c r="D4672" s="114"/>
      <c r="E4672" s="2"/>
    </row>
    <row r="4673" spans="4:5" x14ac:dyDescent="0.25">
      <c r="D4673" s="114"/>
      <c r="E4673" s="2"/>
    </row>
    <row r="4674" spans="4:5" x14ac:dyDescent="0.25">
      <c r="D4674" s="114"/>
      <c r="E4674" s="2"/>
    </row>
    <row r="4675" spans="4:5" x14ac:dyDescent="0.25">
      <c r="D4675" s="114"/>
      <c r="E4675" s="2"/>
    </row>
    <row r="4676" spans="4:5" x14ac:dyDescent="0.25">
      <c r="D4676" s="114"/>
      <c r="E4676" s="2"/>
    </row>
    <row r="4677" spans="4:5" x14ac:dyDescent="0.25">
      <c r="D4677" s="114"/>
      <c r="E4677" s="2"/>
    </row>
    <row r="4678" spans="4:5" x14ac:dyDescent="0.25">
      <c r="D4678" s="114"/>
      <c r="E4678" s="2"/>
    </row>
    <row r="4679" spans="4:5" x14ac:dyDescent="0.25">
      <c r="D4679" s="114"/>
      <c r="E4679" s="2"/>
    </row>
    <row r="4680" spans="4:5" x14ac:dyDescent="0.25">
      <c r="D4680" s="114"/>
      <c r="E4680" s="2"/>
    </row>
    <row r="4681" spans="4:5" x14ac:dyDescent="0.25">
      <c r="D4681" s="114"/>
      <c r="E4681" s="2"/>
    </row>
    <row r="4682" spans="4:5" x14ac:dyDescent="0.25">
      <c r="D4682" s="114"/>
      <c r="E4682" s="2"/>
    </row>
    <row r="4683" spans="4:5" x14ac:dyDescent="0.25">
      <c r="D4683" s="114"/>
      <c r="E4683" s="2"/>
    </row>
    <row r="4684" spans="4:5" x14ac:dyDescent="0.25">
      <c r="D4684" s="114"/>
      <c r="E4684" s="2"/>
    </row>
    <row r="4685" spans="4:5" x14ac:dyDescent="0.25">
      <c r="D4685" s="114"/>
      <c r="E4685" s="2"/>
    </row>
    <row r="4686" spans="4:5" x14ac:dyDescent="0.25">
      <c r="D4686" s="114"/>
      <c r="E4686" s="2"/>
    </row>
    <row r="4687" spans="4:5" x14ac:dyDescent="0.25">
      <c r="D4687" s="114"/>
      <c r="E4687" s="2"/>
    </row>
    <row r="4688" spans="4:5" x14ac:dyDescent="0.25">
      <c r="D4688" s="114"/>
      <c r="E4688" s="2"/>
    </row>
    <row r="4689" spans="4:5" x14ac:dyDescent="0.25">
      <c r="D4689" s="114"/>
      <c r="E4689" s="2"/>
    </row>
    <row r="4690" spans="4:5" x14ac:dyDescent="0.25">
      <c r="D4690" s="114"/>
      <c r="E4690" s="2"/>
    </row>
    <row r="4691" spans="4:5" x14ac:dyDescent="0.25">
      <c r="D4691" s="114"/>
      <c r="E4691" s="2"/>
    </row>
    <row r="4692" spans="4:5" x14ac:dyDescent="0.25">
      <c r="D4692" s="114"/>
      <c r="E4692" s="2"/>
    </row>
    <row r="4693" spans="4:5" x14ac:dyDescent="0.25">
      <c r="D4693" s="114"/>
      <c r="E4693" s="2"/>
    </row>
    <row r="4694" spans="4:5" x14ac:dyDescent="0.25">
      <c r="D4694" s="114"/>
      <c r="E4694" s="2"/>
    </row>
    <row r="4695" spans="4:5" x14ac:dyDescent="0.25">
      <c r="D4695" s="114"/>
      <c r="E4695" s="2"/>
    </row>
    <row r="4696" spans="4:5" x14ac:dyDescent="0.25">
      <c r="D4696" s="114"/>
      <c r="E4696" s="2"/>
    </row>
    <row r="4697" spans="4:5" x14ac:dyDescent="0.25">
      <c r="D4697" s="114"/>
      <c r="E4697" s="2"/>
    </row>
    <row r="4698" spans="4:5" x14ac:dyDescent="0.25">
      <c r="D4698" s="114"/>
      <c r="E4698" s="2"/>
    </row>
    <row r="4699" spans="4:5" x14ac:dyDescent="0.25">
      <c r="D4699" s="114"/>
      <c r="E4699" s="2"/>
    </row>
    <row r="4700" spans="4:5" x14ac:dyDescent="0.25">
      <c r="D4700" s="114"/>
      <c r="E4700" s="2"/>
    </row>
    <row r="4701" spans="4:5" x14ac:dyDescent="0.25">
      <c r="D4701" s="114"/>
      <c r="E4701" s="2"/>
    </row>
    <row r="4702" spans="4:5" x14ac:dyDescent="0.25">
      <c r="D4702" s="114"/>
      <c r="E4702" s="2"/>
    </row>
    <row r="4703" spans="4:5" x14ac:dyDescent="0.25">
      <c r="D4703" s="114"/>
      <c r="E4703" s="2"/>
    </row>
    <row r="4704" spans="4:5" x14ac:dyDescent="0.25">
      <c r="D4704" s="114"/>
      <c r="E4704" s="2"/>
    </row>
    <row r="4705" spans="4:5" x14ac:dyDescent="0.25">
      <c r="D4705" s="114"/>
      <c r="E4705" s="2"/>
    </row>
    <row r="4706" spans="4:5" x14ac:dyDescent="0.25">
      <c r="D4706" s="114"/>
      <c r="E4706" s="2"/>
    </row>
    <row r="4707" spans="4:5" x14ac:dyDescent="0.25">
      <c r="D4707" s="114"/>
      <c r="E4707" s="2"/>
    </row>
    <row r="4708" spans="4:5" x14ac:dyDescent="0.25">
      <c r="D4708" s="114"/>
      <c r="E4708" s="2"/>
    </row>
    <row r="4709" spans="4:5" x14ac:dyDescent="0.25">
      <c r="D4709" s="114"/>
      <c r="E4709" s="2"/>
    </row>
    <row r="4710" spans="4:5" x14ac:dyDescent="0.25">
      <c r="D4710" s="114"/>
      <c r="E4710" s="2"/>
    </row>
    <row r="4711" spans="4:5" x14ac:dyDescent="0.25">
      <c r="D4711" s="114"/>
      <c r="E4711" s="2"/>
    </row>
    <row r="4712" spans="4:5" x14ac:dyDescent="0.25">
      <c r="D4712" s="114"/>
      <c r="E4712" s="2"/>
    </row>
    <row r="4713" spans="4:5" x14ac:dyDescent="0.25">
      <c r="D4713" s="114"/>
      <c r="E4713" s="2"/>
    </row>
    <row r="4714" spans="4:5" x14ac:dyDescent="0.25">
      <c r="D4714" s="114"/>
      <c r="E4714" s="2"/>
    </row>
    <row r="4715" spans="4:5" x14ac:dyDescent="0.25">
      <c r="D4715" s="114"/>
      <c r="E4715" s="2"/>
    </row>
    <row r="4716" spans="4:5" x14ac:dyDescent="0.25">
      <c r="D4716" s="114"/>
      <c r="E4716" s="2"/>
    </row>
    <row r="4717" spans="4:5" x14ac:dyDescent="0.25">
      <c r="D4717" s="114"/>
      <c r="E4717" s="2"/>
    </row>
    <row r="4718" spans="4:5" x14ac:dyDescent="0.25">
      <c r="D4718" s="114"/>
      <c r="E4718" s="2"/>
    </row>
    <row r="4719" spans="4:5" x14ac:dyDescent="0.25">
      <c r="D4719" s="114"/>
      <c r="E4719" s="2"/>
    </row>
    <row r="4720" spans="4:5" x14ac:dyDescent="0.25">
      <c r="D4720" s="114"/>
      <c r="E4720" s="2"/>
    </row>
    <row r="4721" spans="4:5" x14ac:dyDescent="0.25">
      <c r="D4721" s="114"/>
      <c r="E4721" s="2"/>
    </row>
    <row r="4722" spans="4:5" x14ac:dyDescent="0.25">
      <c r="D4722" s="114"/>
      <c r="E4722" s="2"/>
    </row>
    <row r="4723" spans="4:5" x14ac:dyDescent="0.25">
      <c r="D4723" s="114"/>
      <c r="E4723" s="2"/>
    </row>
    <row r="4724" spans="4:5" x14ac:dyDescent="0.25">
      <c r="D4724" s="114"/>
      <c r="E4724" s="2"/>
    </row>
    <row r="4725" spans="4:5" x14ac:dyDescent="0.25">
      <c r="D4725" s="114"/>
      <c r="E4725" s="2"/>
    </row>
    <row r="4726" spans="4:5" x14ac:dyDescent="0.25">
      <c r="D4726" s="114"/>
      <c r="E4726" s="2"/>
    </row>
    <row r="4727" spans="4:5" x14ac:dyDescent="0.25">
      <c r="D4727" s="114"/>
      <c r="E4727" s="2"/>
    </row>
    <row r="4728" spans="4:5" x14ac:dyDescent="0.25">
      <c r="D4728" s="114"/>
      <c r="E4728" s="2"/>
    </row>
    <row r="4729" spans="4:5" x14ac:dyDescent="0.25">
      <c r="D4729" s="114"/>
      <c r="E4729" s="2"/>
    </row>
    <row r="4730" spans="4:5" x14ac:dyDescent="0.25">
      <c r="D4730" s="114"/>
      <c r="E4730" s="2"/>
    </row>
  </sheetData>
  <pageMargins left="0.45" right="0" top="0.9" bottom="0.5" header="0.3" footer="0.3"/>
  <pageSetup paperSize="9" scale="65" orientation="landscape" horizontalDpi="4294967294" verticalDpi="0" r:id="rId2"/>
  <headerFoot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3"/>
  <sheetViews>
    <sheetView workbookViewId="0">
      <selection activeCell="F292" sqref="F292"/>
    </sheetView>
  </sheetViews>
  <sheetFormatPr defaultRowHeight="15" x14ac:dyDescent="0.25"/>
  <cols>
    <col min="2" max="2" width="8.42578125" customWidth="1"/>
    <col min="3" max="3" width="82.140625" customWidth="1"/>
    <col min="4" max="4" width="20.85546875" style="2" customWidth="1"/>
    <col min="5" max="5" width="20.140625" style="2" customWidth="1"/>
    <col min="6" max="6" width="18.7109375" customWidth="1"/>
    <col min="7" max="7" width="7.85546875" customWidth="1"/>
  </cols>
  <sheetData>
    <row r="1" spans="1:6" x14ac:dyDescent="0.25">
      <c r="A1" s="373" t="s">
        <v>1304</v>
      </c>
      <c r="B1" s="373" t="s">
        <v>0</v>
      </c>
      <c r="C1" s="373" t="s">
        <v>1</v>
      </c>
      <c r="D1" s="374" t="s">
        <v>1109</v>
      </c>
      <c r="E1" s="374" t="s">
        <v>3485</v>
      </c>
      <c r="F1" s="373" t="s">
        <v>3487</v>
      </c>
    </row>
    <row r="2" spans="1:6" x14ac:dyDescent="0.25">
      <c r="A2" s="370" t="s">
        <v>63</v>
      </c>
      <c r="B2" s="370" t="s">
        <v>62</v>
      </c>
      <c r="C2" s="370"/>
      <c r="D2" s="371">
        <v>56173080000</v>
      </c>
      <c r="E2" s="371">
        <v>33691705200</v>
      </c>
      <c r="F2" s="372">
        <f>E2-D2</f>
        <v>-22481374800</v>
      </c>
    </row>
    <row r="3" spans="1:6" x14ac:dyDescent="0.25">
      <c r="A3" s="370"/>
      <c r="B3" s="370" t="s">
        <v>29</v>
      </c>
      <c r="C3" s="370" t="s">
        <v>184</v>
      </c>
      <c r="D3" s="371">
        <v>2246500000</v>
      </c>
      <c r="E3" s="371">
        <v>2949587250</v>
      </c>
      <c r="F3" s="372">
        <f t="shared" ref="F3:F66" si="0">E3-D3</f>
        <v>703087250</v>
      </c>
    </row>
    <row r="4" spans="1:6" x14ac:dyDescent="0.25">
      <c r="A4" s="370"/>
      <c r="B4" s="370" t="s">
        <v>22</v>
      </c>
      <c r="C4" s="370" t="s">
        <v>148</v>
      </c>
      <c r="D4" s="371">
        <v>1332500000</v>
      </c>
      <c r="E4" s="371">
        <v>1477489000</v>
      </c>
      <c r="F4" s="372">
        <f t="shared" si="0"/>
        <v>144989000</v>
      </c>
    </row>
    <row r="5" spans="1:6" x14ac:dyDescent="0.25">
      <c r="A5" s="370"/>
      <c r="B5" s="370" t="s">
        <v>17</v>
      </c>
      <c r="C5" s="370" t="s">
        <v>146</v>
      </c>
      <c r="D5" s="371">
        <v>20000000</v>
      </c>
      <c r="E5" s="371">
        <v>21416675</v>
      </c>
      <c r="F5" s="372">
        <f t="shared" si="0"/>
        <v>1416675</v>
      </c>
    </row>
    <row r="6" spans="1:6" x14ac:dyDescent="0.25">
      <c r="A6" s="370"/>
      <c r="B6" s="370" t="s">
        <v>16</v>
      </c>
      <c r="C6" s="370" t="s">
        <v>108</v>
      </c>
      <c r="D6" s="371">
        <v>1500000000</v>
      </c>
      <c r="E6" s="371">
        <v>922649425</v>
      </c>
      <c r="F6" s="372">
        <f t="shared" si="0"/>
        <v>-577350575</v>
      </c>
    </row>
    <row r="7" spans="1:6" x14ac:dyDescent="0.25">
      <c r="A7" s="370"/>
      <c r="B7" s="370" t="s">
        <v>37</v>
      </c>
      <c r="C7" s="370" t="s">
        <v>2737</v>
      </c>
      <c r="D7" s="371">
        <v>3700000000</v>
      </c>
      <c r="E7" s="371">
        <v>1732450000</v>
      </c>
      <c r="F7" s="372">
        <f t="shared" si="0"/>
        <v>-1967550000</v>
      </c>
    </row>
    <row r="8" spans="1:6" x14ac:dyDescent="0.25">
      <c r="A8" s="370"/>
      <c r="B8" s="370" t="s">
        <v>30</v>
      </c>
      <c r="C8" s="370" t="s">
        <v>1268</v>
      </c>
      <c r="D8" s="371">
        <v>40874080000</v>
      </c>
      <c r="E8" s="371">
        <v>19229645900</v>
      </c>
      <c r="F8" s="372">
        <f t="shared" si="0"/>
        <v>-21644434100</v>
      </c>
    </row>
    <row r="9" spans="1:6" x14ac:dyDescent="0.25">
      <c r="A9" s="370"/>
      <c r="B9" s="370" t="s">
        <v>20</v>
      </c>
      <c r="C9" s="370" t="s">
        <v>164</v>
      </c>
      <c r="D9" s="371">
        <v>1650000000</v>
      </c>
      <c r="E9" s="371">
        <v>1742124400</v>
      </c>
      <c r="F9" s="372">
        <f t="shared" si="0"/>
        <v>92124400</v>
      </c>
    </row>
    <row r="10" spans="1:6" x14ac:dyDescent="0.25">
      <c r="A10" s="370"/>
      <c r="B10" s="370" t="s">
        <v>76</v>
      </c>
      <c r="C10" s="370" t="s">
        <v>2741</v>
      </c>
      <c r="D10" s="371">
        <v>4850000000</v>
      </c>
      <c r="E10" s="371">
        <v>5616342550</v>
      </c>
      <c r="F10" s="372">
        <f t="shared" si="0"/>
        <v>766342550</v>
      </c>
    </row>
    <row r="11" spans="1:6" x14ac:dyDescent="0.25">
      <c r="A11" s="370" t="s">
        <v>66</v>
      </c>
      <c r="B11" s="370" t="s">
        <v>64</v>
      </c>
      <c r="C11" s="370"/>
      <c r="D11" s="371">
        <v>20008380400</v>
      </c>
      <c r="E11" s="371">
        <v>23169708000</v>
      </c>
      <c r="F11" s="372">
        <f t="shared" si="0"/>
        <v>3161327600</v>
      </c>
    </row>
    <row r="12" spans="1:6" x14ac:dyDescent="0.25">
      <c r="A12" s="370"/>
      <c r="B12" s="370" t="s">
        <v>29</v>
      </c>
      <c r="C12" s="370" t="s">
        <v>184</v>
      </c>
      <c r="D12" s="371">
        <v>2539490400</v>
      </c>
      <c r="E12" s="371">
        <v>2379501425</v>
      </c>
      <c r="F12" s="372">
        <f t="shared" si="0"/>
        <v>-159988975</v>
      </c>
    </row>
    <row r="13" spans="1:6" x14ac:dyDescent="0.25">
      <c r="A13" s="370"/>
      <c r="B13" s="370" t="s">
        <v>22</v>
      </c>
      <c r="C13" s="370" t="s">
        <v>148</v>
      </c>
      <c r="D13" s="371">
        <v>969850000</v>
      </c>
      <c r="E13" s="371">
        <v>3383931175</v>
      </c>
      <c r="F13" s="372">
        <f t="shared" si="0"/>
        <v>2414081175</v>
      </c>
    </row>
    <row r="14" spans="1:6" x14ac:dyDescent="0.25">
      <c r="A14" s="370"/>
      <c r="B14" s="370" t="s">
        <v>17</v>
      </c>
      <c r="C14" s="370" t="s">
        <v>146</v>
      </c>
      <c r="D14" s="371">
        <v>20000000</v>
      </c>
      <c r="E14" s="371">
        <v>23000000</v>
      </c>
      <c r="F14" s="372">
        <f t="shared" si="0"/>
        <v>3000000</v>
      </c>
    </row>
    <row r="15" spans="1:6" x14ac:dyDescent="0.25">
      <c r="A15" s="370"/>
      <c r="B15" s="370" t="s">
        <v>26</v>
      </c>
      <c r="C15" s="370" t="s">
        <v>2742</v>
      </c>
      <c r="D15" s="371">
        <v>6950000000</v>
      </c>
      <c r="E15" s="371">
        <v>11847320110</v>
      </c>
      <c r="F15" s="372">
        <f t="shared" si="0"/>
        <v>4897320110</v>
      </c>
    </row>
    <row r="16" spans="1:6" x14ac:dyDescent="0.25">
      <c r="A16" s="370"/>
      <c r="B16" s="370" t="s">
        <v>12</v>
      </c>
      <c r="C16" s="370" t="s">
        <v>2744</v>
      </c>
      <c r="D16" s="371">
        <v>709838000</v>
      </c>
      <c r="E16" s="371">
        <v>666657000</v>
      </c>
      <c r="F16" s="372">
        <f t="shared" si="0"/>
        <v>-43181000</v>
      </c>
    </row>
    <row r="17" spans="1:6" x14ac:dyDescent="0.25">
      <c r="A17" s="370"/>
      <c r="B17" s="370" t="s">
        <v>37</v>
      </c>
      <c r="C17" s="370" t="s">
        <v>107</v>
      </c>
      <c r="D17" s="371">
        <v>650000000</v>
      </c>
      <c r="E17" s="371">
        <v>652100450</v>
      </c>
      <c r="F17" s="372">
        <f t="shared" si="0"/>
        <v>2100450</v>
      </c>
    </row>
    <row r="18" spans="1:6" x14ac:dyDescent="0.25">
      <c r="A18" s="370"/>
      <c r="B18" s="370" t="s">
        <v>30</v>
      </c>
      <c r="C18" s="370" t="s">
        <v>2746</v>
      </c>
      <c r="D18" s="371">
        <v>2800000000</v>
      </c>
      <c r="E18" s="371">
        <v>762290800</v>
      </c>
      <c r="F18" s="372">
        <f t="shared" si="0"/>
        <v>-2037709200</v>
      </c>
    </row>
    <row r="19" spans="1:6" x14ac:dyDescent="0.25">
      <c r="A19" s="370"/>
      <c r="B19" s="370" t="s">
        <v>117</v>
      </c>
      <c r="C19" s="370" t="s">
        <v>116</v>
      </c>
      <c r="D19" s="371">
        <v>4800000000</v>
      </c>
      <c r="E19" s="371">
        <v>2665904000</v>
      </c>
      <c r="F19" s="372">
        <f t="shared" si="0"/>
        <v>-2134096000</v>
      </c>
    </row>
    <row r="20" spans="1:6" x14ac:dyDescent="0.25">
      <c r="A20" s="370"/>
      <c r="B20" s="370" t="s">
        <v>156</v>
      </c>
      <c r="C20" s="370" t="s">
        <v>2743</v>
      </c>
      <c r="D20" s="371">
        <v>569202000</v>
      </c>
      <c r="E20" s="371">
        <v>789003040</v>
      </c>
      <c r="F20" s="372">
        <f t="shared" si="0"/>
        <v>219801040</v>
      </c>
    </row>
    <row r="21" spans="1:6" x14ac:dyDescent="0.25">
      <c r="A21" s="370" t="s">
        <v>874</v>
      </c>
      <c r="B21" s="370" t="s">
        <v>872</v>
      </c>
      <c r="C21" s="370"/>
      <c r="D21" s="371">
        <v>76274318400</v>
      </c>
      <c r="E21" s="371">
        <v>90730519000</v>
      </c>
      <c r="F21" s="372">
        <f t="shared" si="0"/>
        <v>14456200600</v>
      </c>
    </row>
    <row r="22" spans="1:6" x14ac:dyDescent="0.25">
      <c r="A22" s="370"/>
      <c r="B22" s="370" t="s">
        <v>29</v>
      </c>
      <c r="C22" s="370" t="s">
        <v>184</v>
      </c>
      <c r="D22" s="371">
        <v>2450318400</v>
      </c>
      <c r="E22" s="371">
        <v>2493628800</v>
      </c>
      <c r="F22" s="372">
        <f t="shared" si="0"/>
        <v>43310400</v>
      </c>
    </row>
    <row r="23" spans="1:6" x14ac:dyDescent="0.25">
      <c r="A23" s="370"/>
      <c r="B23" s="370" t="s">
        <v>22</v>
      </c>
      <c r="C23" s="370" t="s">
        <v>148</v>
      </c>
      <c r="D23" s="371">
        <v>120000000</v>
      </c>
      <c r="E23" s="371">
        <v>120000000</v>
      </c>
      <c r="F23" s="372">
        <f t="shared" si="0"/>
        <v>0</v>
      </c>
    </row>
    <row r="24" spans="1:6" x14ac:dyDescent="0.25">
      <c r="A24" s="370"/>
      <c r="B24" s="370" t="s">
        <v>17</v>
      </c>
      <c r="C24" s="370" t="s">
        <v>146</v>
      </c>
      <c r="D24" s="371">
        <v>15000000</v>
      </c>
      <c r="E24" s="371">
        <v>18000000</v>
      </c>
      <c r="F24" s="372">
        <f t="shared" si="0"/>
        <v>3000000</v>
      </c>
    </row>
    <row r="25" spans="1:6" x14ac:dyDescent="0.25">
      <c r="A25" s="370"/>
      <c r="B25" s="370" t="s">
        <v>173</v>
      </c>
      <c r="C25" s="370" t="s">
        <v>879</v>
      </c>
      <c r="D25" s="371">
        <v>23539000000</v>
      </c>
      <c r="E25" s="371">
        <v>25448890200</v>
      </c>
      <c r="F25" s="372">
        <f t="shared" si="0"/>
        <v>1909890200</v>
      </c>
    </row>
    <row r="26" spans="1:6" x14ac:dyDescent="0.25">
      <c r="A26" s="370"/>
      <c r="B26" s="370" t="s">
        <v>156</v>
      </c>
      <c r="C26" s="370" t="s">
        <v>97</v>
      </c>
      <c r="D26" s="371">
        <v>50150000000</v>
      </c>
      <c r="E26" s="371">
        <v>62650000000</v>
      </c>
      <c r="F26" s="372">
        <f t="shared" si="0"/>
        <v>12500000000</v>
      </c>
    </row>
    <row r="27" spans="1:6" x14ac:dyDescent="0.25">
      <c r="A27" s="370" t="s">
        <v>86</v>
      </c>
      <c r="B27" s="370" t="s">
        <v>84</v>
      </c>
      <c r="C27" s="370"/>
      <c r="D27" s="371">
        <v>278337374000</v>
      </c>
      <c r="E27" s="371">
        <v>345510497000</v>
      </c>
      <c r="F27" s="372">
        <f t="shared" si="0"/>
        <v>67173123000</v>
      </c>
    </row>
    <row r="28" spans="1:6" x14ac:dyDescent="0.25">
      <c r="A28" s="370"/>
      <c r="B28" s="370" t="s">
        <v>29</v>
      </c>
      <c r="C28" s="370" t="s">
        <v>184</v>
      </c>
      <c r="D28" s="371">
        <v>1665000000</v>
      </c>
      <c r="E28" s="371">
        <v>1967600000</v>
      </c>
      <c r="F28" s="372">
        <f t="shared" si="0"/>
        <v>302600000</v>
      </c>
    </row>
    <row r="29" spans="1:6" x14ac:dyDescent="0.25">
      <c r="A29" s="370"/>
      <c r="B29" s="370" t="s">
        <v>22</v>
      </c>
      <c r="C29" s="370" t="s">
        <v>148</v>
      </c>
      <c r="D29" s="371">
        <v>320000000</v>
      </c>
      <c r="E29" s="371">
        <v>304000000</v>
      </c>
      <c r="F29" s="372">
        <f t="shared" si="0"/>
        <v>-16000000</v>
      </c>
    </row>
    <row r="30" spans="1:6" x14ac:dyDescent="0.25">
      <c r="A30" s="370"/>
      <c r="B30" s="370" t="s">
        <v>17</v>
      </c>
      <c r="C30" s="370" t="s">
        <v>146</v>
      </c>
      <c r="D30" s="371">
        <v>20000000</v>
      </c>
      <c r="E30" s="371">
        <v>23000000</v>
      </c>
      <c r="F30" s="372">
        <f t="shared" si="0"/>
        <v>3000000</v>
      </c>
    </row>
    <row r="31" spans="1:6" x14ac:dyDescent="0.25">
      <c r="A31" s="370"/>
      <c r="B31" s="370" t="s">
        <v>26</v>
      </c>
      <c r="C31" s="370" t="s">
        <v>85</v>
      </c>
      <c r="D31" s="371">
        <v>127700718000</v>
      </c>
      <c r="E31" s="371">
        <v>187295895100</v>
      </c>
      <c r="F31" s="372">
        <f t="shared" si="0"/>
        <v>59595177100</v>
      </c>
    </row>
    <row r="32" spans="1:6" x14ac:dyDescent="0.25">
      <c r="A32" s="370"/>
      <c r="B32" s="370" t="s">
        <v>76</v>
      </c>
      <c r="C32" s="370" t="s">
        <v>3141</v>
      </c>
      <c r="D32" s="371">
        <v>65000000000</v>
      </c>
      <c r="E32" s="371">
        <v>9674022400</v>
      </c>
      <c r="F32" s="372">
        <f t="shared" si="0"/>
        <v>-55325977600</v>
      </c>
    </row>
    <row r="33" spans="1:6" x14ac:dyDescent="0.25">
      <c r="A33" s="370"/>
      <c r="B33" s="370" t="s">
        <v>92</v>
      </c>
      <c r="C33" s="370" t="s">
        <v>2439</v>
      </c>
      <c r="D33" s="371">
        <v>9700000000</v>
      </c>
      <c r="E33" s="371">
        <v>1022000000</v>
      </c>
      <c r="F33" s="372">
        <f t="shared" si="0"/>
        <v>-8678000000</v>
      </c>
    </row>
    <row r="34" spans="1:6" x14ac:dyDescent="0.25">
      <c r="A34" s="370"/>
      <c r="B34" s="370" t="s">
        <v>117</v>
      </c>
      <c r="C34" s="370" t="s">
        <v>2596</v>
      </c>
      <c r="D34" s="371">
        <v>69531656000</v>
      </c>
      <c r="E34" s="371">
        <v>67965639500</v>
      </c>
      <c r="F34" s="372">
        <f t="shared" si="0"/>
        <v>-1566016500</v>
      </c>
    </row>
    <row r="35" spans="1:6" x14ac:dyDescent="0.25">
      <c r="A35" s="370"/>
      <c r="B35" s="370" t="s">
        <v>236</v>
      </c>
      <c r="C35" s="370" t="s">
        <v>118</v>
      </c>
      <c r="D35" s="371">
        <v>2000000000</v>
      </c>
      <c r="E35" s="371">
        <v>7241600000</v>
      </c>
      <c r="F35" s="372">
        <f t="shared" si="0"/>
        <v>5241600000</v>
      </c>
    </row>
    <row r="36" spans="1:6" x14ac:dyDescent="0.25">
      <c r="A36" s="370"/>
      <c r="B36" s="370" t="s">
        <v>156</v>
      </c>
      <c r="C36" s="370" t="s">
        <v>2977</v>
      </c>
      <c r="D36" s="371">
        <v>1200000000</v>
      </c>
      <c r="E36" s="371">
        <v>1065590000</v>
      </c>
      <c r="F36" s="372">
        <f t="shared" si="0"/>
        <v>-134410000</v>
      </c>
    </row>
    <row r="37" spans="1:6" x14ac:dyDescent="0.25">
      <c r="A37" s="370"/>
      <c r="B37" s="370" t="s">
        <v>111</v>
      </c>
      <c r="C37" s="370" t="s">
        <v>158</v>
      </c>
      <c r="D37" s="371">
        <v>900000000</v>
      </c>
      <c r="E37" s="371">
        <v>2652300000</v>
      </c>
      <c r="F37" s="372">
        <f t="shared" si="0"/>
        <v>1752300000</v>
      </c>
    </row>
    <row r="38" spans="1:6" x14ac:dyDescent="0.25">
      <c r="A38" s="370"/>
      <c r="B38" s="370" t="s">
        <v>218</v>
      </c>
      <c r="C38" s="370" t="s">
        <v>2444</v>
      </c>
      <c r="D38" s="371">
        <v>300000000</v>
      </c>
      <c r="E38" s="371">
        <v>66298850000</v>
      </c>
      <c r="F38" s="372">
        <f t="shared" si="0"/>
        <v>65998850000</v>
      </c>
    </row>
    <row r="39" spans="1:6" x14ac:dyDescent="0.25">
      <c r="A39" s="370" t="s">
        <v>948</v>
      </c>
      <c r="B39" s="370" t="s">
        <v>67</v>
      </c>
      <c r="C39" s="370"/>
      <c r="D39" s="371">
        <v>41986121199</v>
      </c>
      <c r="E39" s="371">
        <v>42984101000</v>
      </c>
      <c r="F39" s="372">
        <f t="shared" si="0"/>
        <v>997979801</v>
      </c>
    </row>
    <row r="40" spans="1:6" x14ac:dyDescent="0.25">
      <c r="A40" s="370"/>
      <c r="B40" s="370" t="s">
        <v>29</v>
      </c>
      <c r="C40" s="370" t="s">
        <v>184</v>
      </c>
      <c r="D40" s="371">
        <v>792560000</v>
      </c>
      <c r="E40" s="371">
        <v>764676062</v>
      </c>
      <c r="F40" s="372">
        <f t="shared" si="0"/>
        <v>-27883938</v>
      </c>
    </row>
    <row r="41" spans="1:6" x14ac:dyDescent="0.25">
      <c r="A41" s="370"/>
      <c r="B41" s="370" t="s">
        <v>22</v>
      </c>
      <c r="C41" s="370" t="s">
        <v>148</v>
      </c>
      <c r="D41" s="371">
        <v>220000000</v>
      </c>
      <c r="E41" s="371">
        <v>657806000</v>
      </c>
      <c r="F41" s="372">
        <f t="shared" si="0"/>
        <v>437806000</v>
      </c>
    </row>
    <row r="42" spans="1:6" x14ac:dyDescent="0.25">
      <c r="A42" s="370"/>
      <c r="B42" s="370" t="s">
        <v>17</v>
      </c>
      <c r="C42" s="370" t="s">
        <v>146</v>
      </c>
      <c r="D42" s="371">
        <v>20000000</v>
      </c>
      <c r="E42" s="371">
        <v>33022000</v>
      </c>
      <c r="F42" s="372">
        <f t="shared" si="0"/>
        <v>13022000</v>
      </c>
    </row>
    <row r="43" spans="1:6" x14ac:dyDescent="0.25">
      <c r="A43" s="370"/>
      <c r="B43" s="370" t="s">
        <v>26</v>
      </c>
      <c r="C43" s="370" t="s">
        <v>2749</v>
      </c>
      <c r="D43" s="371">
        <v>1550000000</v>
      </c>
      <c r="E43" s="371">
        <v>1368447138</v>
      </c>
      <c r="F43" s="372">
        <f t="shared" si="0"/>
        <v>-181552862</v>
      </c>
    </row>
    <row r="44" spans="1:6" x14ac:dyDescent="0.25">
      <c r="A44" s="370"/>
      <c r="B44" s="370" t="s">
        <v>20</v>
      </c>
      <c r="C44" s="370" t="s">
        <v>2751</v>
      </c>
      <c r="D44" s="371">
        <v>3669801199</v>
      </c>
      <c r="E44" s="371">
        <v>3260202150</v>
      </c>
      <c r="F44" s="372">
        <f t="shared" si="0"/>
        <v>-409599049</v>
      </c>
    </row>
    <row r="45" spans="1:6" x14ac:dyDescent="0.25">
      <c r="A45" s="370"/>
      <c r="B45" s="370" t="s">
        <v>35</v>
      </c>
      <c r="C45" s="370" t="s">
        <v>2752</v>
      </c>
      <c r="D45" s="371">
        <v>983760000</v>
      </c>
      <c r="E45" s="371">
        <v>1035811100</v>
      </c>
      <c r="F45" s="372">
        <f t="shared" si="0"/>
        <v>52051100</v>
      </c>
    </row>
    <row r="46" spans="1:6" x14ac:dyDescent="0.25">
      <c r="A46" s="370"/>
      <c r="B46" s="370" t="s">
        <v>490</v>
      </c>
      <c r="C46" s="370" t="s">
        <v>151</v>
      </c>
      <c r="D46" s="371">
        <v>34750000000</v>
      </c>
      <c r="E46" s="371">
        <v>35864136550</v>
      </c>
      <c r="F46" s="372">
        <f t="shared" si="0"/>
        <v>1114136550</v>
      </c>
    </row>
    <row r="47" spans="1:6" x14ac:dyDescent="0.25">
      <c r="A47" s="370" t="s">
        <v>61</v>
      </c>
      <c r="B47" s="370" t="s">
        <v>59</v>
      </c>
      <c r="C47" s="370"/>
      <c r="D47" s="371">
        <v>1888532000</v>
      </c>
      <c r="E47" s="371">
        <v>1863641000</v>
      </c>
      <c r="F47" s="372">
        <f t="shared" si="0"/>
        <v>-24891000</v>
      </c>
    </row>
    <row r="48" spans="1:6" x14ac:dyDescent="0.25">
      <c r="A48" s="370"/>
      <c r="B48" s="370" t="s">
        <v>29</v>
      </c>
      <c r="C48" s="370" t="s">
        <v>184</v>
      </c>
      <c r="D48" s="371">
        <v>411732000</v>
      </c>
      <c r="E48" s="371">
        <v>388841950</v>
      </c>
      <c r="F48" s="372">
        <f t="shared" si="0"/>
        <v>-22890050</v>
      </c>
    </row>
    <row r="49" spans="1:6" x14ac:dyDescent="0.25">
      <c r="A49" s="370"/>
      <c r="B49" s="370" t="s">
        <v>22</v>
      </c>
      <c r="C49" s="370" t="s">
        <v>148</v>
      </c>
      <c r="D49" s="371">
        <v>175000000</v>
      </c>
      <c r="E49" s="371">
        <v>170000000</v>
      </c>
      <c r="F49" s="372">
        <f t="shared" si="0"/>
        <v>-5000000</v>
      </c>
    </row>
    <row r="50" spans="1:6" x14ac:dyDescent="0.25">
      <c r="A50" s="370"/>
      <c r="B50" s="370" t="s">
        <v>17</v>
      </c>
      <c r="C50" s="370" t="s">
        <v>146</v>
      </c>
      <c r="D50" s="371">
        <v>15000000</v>
      </c>
      <c r="E50" s="371">
        <v>18000000</v>
      </c>
      <c r="F50" s="372">
        <f t="shared" si="0"/>
        <v>3000000</v>
      </c>
    </row>
    <row r="51" spans="1:6" x14ac:dyDescent="0.25">
      <c r="A51" s="370"/>
      <c r="B51" s="370" t="s">
        <v>46</v>
      </c>
      <c r="C51" s="370" t="s">
        <v>60</v>
      </c>
      <c r="D51" s="371">
        <v>1286800000</v>
      </c>
      <c r="E51" s="371">
        <v>1286799050</v>
      </c>
      <c r="F51" s="372">
        <f t="shared" si="0"/>
        <v>-950</v>
      </c>
    </row>
    <row r="52" spans="1:6" x14ac:dyDescent="0.25">
      <c r="A52" s="370" t="s">
        <v>91</v>
      </c>
      <c r="B52" s="370" t="s">
        <v>89</v>
      </c>
      <c r="C52" s="370"/>
      <c r="D52" s="371">
        <v>7890702600</v>
      </c>
      <c r="E52" s="371">
        <v>7922483850</v>
      </c>
      <c r="F52" s="372">
        <f t="shared" si="0"/>
        <v>31781250</v>
      </c>
    </row>
    <row r="53" spans="1:6" x14ac:dyDescent="0.25">
      <c r="A53" s="370"/>
      <c r="B53" s="370" t="s">
        <v>29</v>
      </c>
      <c r="C53" s="370" t="s">
        <v>184</v>
      </c>
      <c r="D53" s="371">
        <v>1500875000</v>
      </c>
      <c r="E53" s="371">
        <v>1915496000</v>
      </c>
      <c r="F53" s="372">
        <f t="shared" si="0"/>
        <v>414621000</v>
      </c>
    </row>
    <row r="54" spans="1:6" x14ac:dyDescent="0.25">
      <c r="A54" s="370"/>
      <c r="B54" s="370" t="s">
        <v>22</v>
      </c>
      <c r="C54" s="370" t="s">
        <v>148</v>
      </c>
      <c r="D54" s="371">
        <v>381500000</v>
      </c>
      <c r="E54" s="371">
        <v>291192000</v>
      </c>
      <c r="F54" s="372">
        <f t="shared" si="0"/>
        <v>-90308000</v>
      </c>
    </row>
    <row r="55" spans="1:6" x14ac:dyDescent="0.25">
      <c r="A55" s="370"/>
      <c r="B55" s="370" t="s">
        <v>17</v>
      </c>
      <c r="C55" s="370" t="s">
        <v>146</v>
      </c>
      <c r="D55" s="371">
        <v>15000000</v>
      </c>
      <c r="E55" s="371">
        <v>15737500</v>
      </c>
      <c r="F55" s="372">
        <f t="shared" si="0"/>
        <v>737500</v>
      </c>
    </row>
    <row r="56" spans="1:6" x14ac:dyDescent="0.25">
      <c r="A56" s="370"/>
      <c r="B56" s="370" t="s">
        <v>26</v>
      </c>
      <c r="C56" s="370" t="s">
        <v>90</v>
      </c>
      <c r="D56" s="371">
        <v>4086054000</v>
      </c>
      <c r="E56" s="371">
        <v>3694864850</v>
      </c>
      <c r="F56" s="372">
        <f t="shared" si="0"/>
        <v>-391189150</v>
      </c>
    </row>
    <row r="57" spans="1:6" x14ac:dyDescent="0.25">
      <c r="A57" s="370"/>
      <c r="B57" s="370" t="s">
        <v>46</v>
      </c>
      <c r="C57" s="370" t="s">
        <v>125</v>
      </c>
      <c r="D57" s="371">
        <v>1907273600</v>
      </c>
      <c r="E57" s="371">
        <v>2005193500</v>
      </c>
      <c r="F57" s="372">
        <f t="shared" si="0"/>
        <v>97919900</v>
      </c>
    </row>
    <row r="58" spans="1:6" x14ac:dyDescent="0.25">
      <c r="A58" s="370" t="s">
        <v>69</v>
      </c>
      <c r="B58" s="370" t="s">
        <v>68</v>
      </c>
      <c r="C58" s="370"/>
      <c r="D58" s="371">
        <v>4814000000</v>
      </c>
      <c r="E58" s="371">
        <v>4835600000</v>
      </c>
      <c r="F58" s="372">
        <f t="shared" si="0"/>
        <v>21600000</v>
      </c>
    </row>
    <row r="59" spans="1:6" x14ac:dyDescent="0.25">
      <c r="A59" s="370"/>
      <c r="B59" s="370" t="s">
        <v>29</v>
      </c>
      <c r="C59" s="370" t="s">
        <v>184</v>
      </c>
      <c r="D59" s="371">
        <v>1009000000</v>
      </c>
      <c r="E59" s="371">
        <v>1000120000</v>
      </c>
      <c r="F59" s="372">
        <f t="shared" si="0"/>
        <v>-8880000</v>
      </c>
    </row>
    <row r="60" spans="1:6" x14ac:dyDescent="0.25">
      <c r="A60" s="370"/>
      <c r="B60" s="370" t="s">
        <v>22</v>
      </c>
      <c r="C60" s="370" t="s">
        <v>148</v>
      </c>
      <c r="D60" s="371">
        <v>270000000</v>
      </c>
      <c r="E60" s="371">
        <v>285000000</v>
      </c>
      <c r="F60" s="372">
        <f t="shared" si="0"/>
        <v>15000000</v>
      </c>
    </row>
    <row r="61" spans="1:6" x14ac:dyDescent="0.25">
      <c r="A61" s="370"/>
      <c r="B61" s="370" t="s">
        <v>17</v>
      </c>
      <c r="C61" s="370" t="s">
        <v>146</v>
      </c>
      <c r="D61" s="371">
        <v>15000000</v>
      </c>
      <c r="E61" s="371">
        <v>18000000</v>
      </c>
      <c r="F61" s="372">
        <f t="shared" si="0"/>
        <v>3000000</v>
      </c>
    </row>
    <row r="62" spans="1:6" x14ac:dyDescent="0.25">
      <c r="A62" s="370"/>
      <c r="B62" s="370" t="s">
        <v>12</v>
      </c>
      <c r="C62" s="370" t="s">
        <v>2940</v>
      </c>
      <c r="D62" s="371">
        <v>2750000000</v>
      </c>
      <c r="E62" s="371">
        <v>2760920000</v>
      </c>
      <c r="F62" s="372">
        <f t="shared" si="0"/>
        <v>10920000</v>
      </c>
    </row>
    <row r="63" spans="1:6" x14ac:dyDescent="0.25">
      <c r="A63" s="370"/>
      <c r="B63" s="370" t="s">
        <v>46</v>
      </c>
      <c r="C63" s="370" t="s">
        <v>2946</v>
      </c>
      <c r="D63" s="371">
        <v>770000000</v>
      </c>
      <c r="E63" s="371">
        <v>771560000</v>
      </c>
      <c r="F63" s="372">
        <f t="shared" si="0"/>
        <v>1560000</v>
      </c>
    </row>
    <row r="64" spans="1:6" x14ac:dyDescent="0.25">
      <c r="A64" s="370" t="s">
        <v>71</v>
      </c>
      <c r="B64" s="370" t="s">
        <v>70</v>
      </c>
      <c r="C64" s="370"/>
      <c r="D64" s="371">
        <v>12841148400</v>
      </c>
      <c r="E64" s="371">
        <v>20583000000</v>
      </c>
      <c r="F64" s="372">
        <f t="shared" si="0"/>
        <v>7741851600</v>
      </c>
    </row>
    <row r="65" spans="1:6" x14ac:dyDescent="0.25">
      <c r="A65" s="370"/>
      <c r="B65" s="370" t="s">
        <v>29</v>
      </c>
      <c r="C65" s="370" t="s">
        <v>184</v>
      </c>
      <c r="D65" s="371">
        <v>1607000000</v>
      </c>
      <c r="E65" s="371">
        <v>1810764000</v>
      </c>
      <c r="F65" s="372">
        <f t="shared" si="0"/>
        <v>203764000</v>
      </c>
    </row>
    <row r="66" spans="1:6" x14ac:dyDescent="0.25">
      <c r="A66" s="370"/>
      <c r="B66" s="370" t="s">
        <v>22</v>
      </c>
      <c r="C66" s="370" t="s">
        <v>148</v>
      </c>
      <c r="D66" s="371">
        <v>1875000000</v>
      </c>
      <c r="E66" s="371">
        <v>2569620000</v>
      </c>
      <c r="F66" s="372">
        <f t="shared" si="0"/>
        <v>694620000</v>
      </c>
    </row>
    <row r="67" spans="1:6" x14ac:dyDescent="0.25">
      <c r="A67" s="370"/>
      <c r="B67" s="370" t="s">
        <v>17</v>
      </c>
      <c r="C67" s="370" t="s">
        <v>146</v>
      </c>
      <c r="D67" s="371">
        <v>15000000</v>
      </c>
      <c r="E67" s="371">
        <v>18000000</v>
      </c>
      <c r="F67" s="372">
        <f t="shared" ref="F67:F130" si="1">E67-D67</f>
        <v>3000000</v>
      </c>
    </row>
    <row r="68" spans="1:6" x14ac:dyDescent="0.25">
      <c r="A68" s="370"/>
      <c r="B68" s="370" t="s">
        <v>26</v>
      </c>
      <c r="C68" s="370" t="s">
        <v>1728</v>
      </c>
      <c r="D68" s="371">
        <v>1207923500</v>
      </c>
      <c r="E68" s="371">
        <v>4143490800</v>
      </c>
      <c r="F68" s="372">
        <f t="shared" si="1"/>
        <v>2935567300</v>
      </c>
    </row>
    <row r="69" spans="1:6" x14ac:dyDescent="0.25">
      <c r="A69" s="370"/>
      <c r="B69" s="370" t="s">
        <v>12</v>
      </c>
      <c r="C69" s="370" t="s">
        <v>1733</v>
      </c>
      <c r="D69" s="371">
        <v>6870248400</v>
      </c>
      <c r="E69" s="371">
        <v>10406823000</v>
      </c>
      <c r="F69" s="372">
        <f t="shared" si="1"/>
        <v>3536574600</v>
      </c>
    </row>
    <row r="70" spans="1:6" x14ac:dyDescent="0.25">
      <c r="A70" s="370"/>
      <c r="B70" s="370" t="s">
        <v>16</v>
      </c>
      <c r="C70" s="370" t="s">
        <v>1736</v>
      </c>
      <c r="D70" s="371">
        <v>385800000</v>
      </c>
      <c r="E70" s="371">
        <v>384109200</v>
      </c>
      <c r="F70" s="372">
        <f t="shared" si="1"/>
        <v>-1690800</v>
      </c>
    </row>
    <row r="71" spans="1:6" x14ac:dyDescent="0.25">
      <c r="A71" s="370"/>
      <c r="B71" s="370" t="s">
        <v>30</v>
      </c>
      <c r="C71" s="370" t="s">
        <v>1738</v>
      </c>
      <c r="D71" s="371">
        <v>433524500</v>
      </c>
      <c r="E71" s="371">
        <v>835300500</v>
      </c>
      <c r="F71" s="372">
        <f t="shared" si="1"/>
        <v>401776000</v>
      </c>
    </row>
    <row r="72" spans="1:6" x14ac:dyDescent="0.25">
      <c r="A72" s="370"/>
      <c r="B72" s="370" t="s">
        <v>20</v>
      </c>
      <c r="C72" s="370" t="s">
        <v>1740</v>
      </c>
      <c r="D72" s="371">
        <v>446652000</v>
      </c>
      <c r="E72" s="371">
        <v>414892500</v>
      </c>
      <c r="F72" s="372">
        <f t="shared" si="1"/>
        <v>-31759500</v>
      </c>
    </row>
    <row r="73" spans="1:6" x14ac:dyDescent="0.25">
      <c r="A73" s="370" t="s">
        <v>73</v>
      </c>
      <c r="B73" s="370" t="s">
        <v>72</v>
      </c>
      <c r="C73" s="370"/>
      <c r="D73" s="371">
        <v>8395000000</v>
      </c>
      <c r="E73" s="371">
        <v>8898000000</v>
      </c>
      <c r="F73" s="372">
        <f t="shared" si="1"/>
        <v>503000000</v>
      </c>
    </row>
    <row r="74" spans="1:6" x14ac:dyDescent="0.25">
      <c r="A74" s="370"/>
      <c r="B74" s="370" t="s">
        <v>29</v>
      </c>
      <c r="C74" s="370" t="s">
        <v>184</v>
      </c>
      <c r="D74" s="371">
        <v>1400000000</v>
      </c>
      <c r="E74" s="371">
        <v>1369084000</v>
      </c>
      <c r="F74" s="372">
        <f t="shared" si="1"/>
        <v>-30916000</v>
      </c>
    </row>
    <row r="75" spans="1:6" x14ac:dyDescent="0.25">
      <c r="A75" s="370"/>
      <c r="B75" s="370" t="s">
        <v>22</v>
      </c>
      <c r="C75" s="370" t="s">
        <v>148</v>
      </c>
      <c r="D75" s="371">
        <v>415000000</v>
      </c>
      <c r="E75" s="371">
        <v>415000000</v>
      </c>
      <c r="F75" s="372">
        <f t="shared" si="1"/>
        <v>0</v>
      </c>
    </row>
    <row r="76" spans="1:6" x14ac:dyDescent="0.25">
      <c r="A76" s="370"/>
      <c r="B76" s="370" t="s">
        <v>17</v>
      </c>
      <c r="C76" s="370" t="s">
        <v>146</v>
      </c>
      <c r="D76" s="371">
        <v>20000000</v>
      </c>
      <c r="E76" s="371">
        <v>56316000</v>
      </c>
      <c r="F76" s="372">
        <f t="shared" si="1"/>
        <v>36316000</v>
      </c>
    </row>
    <row r="77" spans="1:6" x14ac:dyDescent="0.25">
      <c r="A77" s="370"/>
      <c r="B77" s="370" t="s">
        <v>12</v>
      </c>
      <c r="C77" s="370" t="s">
        <v>2758</v>
      </c>
      <c r="D77" s="371">
        <v>3560000000</v>
      </c>
      <c r="E77" s="371">
        <v>3557600000</v>
      </c>
      <c r="F77" s="372">
        <f t="shared" si="1"/>
        <v>-2400000</v>
      </c>
    </row>
    <row r="78" spans="1:6" x14ac:dyDescent="0.25">
      <c r="A78" s="370"/>
      <c r="B78" s="370" t="s">
        <v>46</v>
      </c>
      <c r="C78" s="370" t="s">
        <v>2759</v>
      </c>
      <c r="D78" s="371">
        <v>1350000000</v>
      </c>
      <c r="E78" s="371">
        <v>1850000000</v>
      </c>
      <c r="F78" s="372">
        <f t="shared" si="1"/>
        <v>500000000</v>
      </c>
    </row>
    <row r="79" spans="1:6" x14ac:dyDescent="0.25">
      <c r="A79" s="370"/>
      <c r="B79" s="370" t="s">
        <v>16</v>
      </c>
      <c r="C79" s="370" t="s">
        <v>2760</v>
      </c>
      <c r="D79" s="371">
        <v>1650000000</v>
      </c>
      <c r="E79" s="371">
        <v>1650000000</v>
      </c>
      <c r="F79" s="372">
        <f t="shared" si="1"/>
        <v>0</v>
      </c>
    </row>
    <row r="80" spans="1:6" x14ac:dyDescent="0.25">
      <c r="A80" s="370" t="s">
        <v>39</v>
      </c>
      <c r="B80" s="370" t="s">
        <v>38</v>
      </c>
      <c r="C80" s="370"/>
      <c r="D80" s="371">
        <v>3993500000</v>
      </c>
      <c r="E80" s="371">
        <v>4002793000</v>
      </c>
      <c r="F80" s="372">
        <f t="shared" si="1"/>
        <v>9293000</v>
      </c>
    </row>
    <row r="81" spans="1:6" x14ac:dyDescent="0.25">
      <c r="A81" s="370"/>
      <c r="B81" s="370" t="s">
        <v>29</v>
      </c>
      <c r="C81" s="370" t="s">
        <v>184</v>
      </c>
      <c r="D81" s="371">
        <v>463500000</v>
      </c>
      <c r="E81" s="371">
        <v>497316000</v>
      </c>
      <c r="F81" s="372">
        <f t="shared" si="1"/>
        <v>33816000</v>
      </c>
    </row>
    <row r="82" spans="1:6" x14ac:dyDescent="0.25">
      <c r="A82" s="370"/>
      <c r="B82" s="370" t="s">
        <v>22</v>
      </c>
      <c r="C82" s="370" t="s">
        <v>148</v>
      </c>
      <c r="D82" s="371">
        <v>585000000</v>
      </c>
      <c r="E82" s="371">
        <v>307600000</v>
      </c>
      <c r="F82" s="372">
        <f t="shared" si="1"/>
        <v>-277400000</v>
      </c>
    </row>
    <row r="83" spans="1:6" x14ac:dyDescent="0.25">
      <c r="A83" s="370"/>
      <c r="B83" s="370" t="s">
        <v>17</v>
      </c>
      <c r="C83" s="370" t="s">
        <v>146</v>
      </c>
      <c r="D83" s="371">
        <v>20000000</v>
      </c>
      <c r="E83" s="371">
        <v>53000000</v>
      </c>
      <c r="F83" s="372">
        <f t="shared" si="1"/>
        <v>33000000</v>
      </c>
    </row>
    <row r="84" spans="1:6" x14ac:dyDescent="0.25">
      <c r="A84" s="370"/>
      <c r="B84" s="370" t="s">
        <v>16</v>
      </c>
      <c r="C84" s="370" t="s">
        <v>2619</v>
      </c>
      <c r="D84" s="371">
        <v>930000000</v>
      </c>
      <c r="E84" s="371">
        <v>864471000</v>
      </c>
      <c r="F84" s="372">
        <f t="shared" si="1"/>
        <v>-65529000</v>
      </c>
    </row>
    <row r="85" spans="1:6" x14ac:dyDescent="0.25">
      <c r="A85" s="370"/>
      <c r="B85" s="370" t="s">
        <v>37</v>
      </c>
      <c r="C85" s="370" t="s">
        <v>2616</v>
      </c>
      <c r="D85" s="371">
        <v>1995000000</v>
      </c>
      <c r="E85" s="371">
        <v>2280406000</v>
      </c>
      <c r="F85" s="372">
        <f t="shared" si="1"/>
        <v>285406000</v>
      </c>
    </row>
    <row r="86" spans="1:6" x14ac:dyDescent="0.25">
      <c r="A86" s="370" t="s">
        <v>58</v>
      </c>
      <c r="B86" s="370" t="s">
        <v>57</v>
      </c>
      <c r="C86" s="370"/>
      <c r="D86" s="371">
        <v>2716500000</v>
      </c>
      <c r="E86" s="371">
        <v>2803136000</v>
      </c>
      <c r="F86" s="372">
        <f t="shared" si="1"/>
        <v>86636000</v>
      </c>
    </row>
    <row r="87" spans="1:6" x14ac:dyDescent="0.25">
      <c r="A87" s="370"/>
      <c r="B87" s="370" t="s">
        <v>29</v>
      </c>
      <c r="C87" s="370" t="s">
        <v>184</v>
      </c>
      <c r="D87" s="371">
        <v>344000000</v>
      </c>
      <c r="E87" s="371">
        <v>348619000</v>
      </c>
      <c r="F87" s="372">
        <f t="shared" si="1"/>
        <v>4619000</v>
      </c>
    </row>
    <row r="88" spans="1:6" x14ac:dyDescent="0.25">
      <c r="A88" s="370"/>
      <c r="B88" s="370" t="s">
        <v>22</v>
      </c>
      <c r="C88" s="370" t="s">
        <v>148</v>
      </c>
      <c r="D88" s="371">
        <v>207500000</v>
      </c>
      <c r="E88" s="371">
        <v>213740000</v>
      </c>
      <c r="F88" s="372">
        <f t="shared" si="1"/>
        <v>6240000</v>
      </c>
    </row>
    <row r="89" spans="1:6" x14ac:dyDescent="0.25">
      <c r="A89" s="370"/>
      <c r="B89" s="370" t="s">
        <v>17</v>
      </c>
      <c r="C89" s="370" t="s">
        <v>146</v>
      </c>
      <c r="D89" s="371">
        <v>60000000</v>
      </c>
      <c r="E89" s="371">
        <v>50760000</v>
      </c>
      <c r="F89" s="372">
        <f t="shared" si="1"/>
        <v>-9240000</v>
      </c>
    </row>
    <row r="90" spans="1:6" x14ac:dyDescent="0.25">
      <c r="A90" s="370"/>
      <c r="B90" s="370" t="s">
        <v>26</v>
      </c>
      <c r="C90" s="370" t="s">
        <v>128</v>
      </c>
      <c r="D90" s="371">
        <v>960000000</v>
      </c>
      <c r="E90" s="371">
        <v>1155819000</v>
      </c>
      <c r="F90" s="372">
        <f t="shared" si="1"/>
        <v>195819000</v>
      </c>
    </row>
    <row r="91" spans="1:6" x14ac:dyDescent="0.25">
      <c r="A91" s="370"/>
      <c r="B91" s="370" t="s">
        <v>46</v>
      </c>
      <c r="C91" s="370" t="s">
        <v>2620</v>
      </c>
      <c r="D91" s="371">
        <v>1145000000</v>
      </c>
      <c r="E91" s="371">
        <v>1034198000</v>
      </c>
      <c r="F91" s="372">
        <f t="shared" si="1"/>
        <v>-110802000</v>
      </c>
    </row>
    <row r="92" spans="1:6" x14ac:dyDescent="0.25">
      <c r="A92" s="370" t="s">
        <v>75</v>
      </c>
      <c r="B92" s="370" t="s">
        <v>74</v>
      </c>
      <c r="C92" s="370"/>
      <c r="D92" s="371">
        <v>14746258580</v>
      </c>
      <c r="E92" s="371">
        <v>18350913000</v>
      </c>
      <c r="F92" s="372">
        <f t="shared" si="1"/>
        <v>3604654420</v>
      </c>
    </row>
    <row r="93" spans="1:6" x14ac:dyDescent="0.25">
      <c r="A93" s="370"/>
      <c r="B93" s="370" t="s">
        <v>29</v>
      </c>
      <c r="C93" s="370" t="s">
        <v>184</v>
      </c>
      <c r="D93" s="371">
        <v>1432000000</v>
      </c>
      <c r="E93" s="371">
        <v>1377394600</v>
      </c>
      <c r="F93" s="372">
        <f t="shared" si="1"/>
        <v>-54605400</v>
      </c>
    </row>
    <row r="94" spans="1:6" x14ac:dyDescent="0.25">
      <c r="A94" s="370"/>
      <c r="B94" s="370" t="s">
        <v>22</v>
      </c>
      <c r="C94" s="370" t="s">
        <v>148</v>
      </c>
      <c r="D94" s="371">
        <v>310000000</v>
      </c>
      <c r="E94" s="371">
        <v>229300000</v>
      </c>
      <c r="F94" s="372">
        <f t="shared" si="1"/>
        <v>-80700000</v>
      </c>
    </row>
    <row r="95" spans="1:6" x14ac:dyDescent="0.25">
      <c r="A95" s="370"/>
      <c r="B95" s="370" t="s">
        <v>17</v>
      </c>
      <c r="C95" s="370" t="s">
        <v>146</v>
      </c>
      <c r="D95" s="371">
        <v>20000000</v>
      </c>
      <c r="E95" s="371">
        <v>86820000</v>
      </c>
      <c r="F95" s="372">
        <f t="shared" si="1"/>
        <v>66820000</v>
      </c>
    </row>
    <row r="96" spans="1:6" x14ac:dyDescent="0.25">
      <c r="A96" s="370"/>
      <c r="B96" s="370" t="s">
        <v>26</v>
      </c>
      <c r="C96" s="370" t="s">
        <v>2079</v>
      </c>
      <c r="D96" s="371">
        <v>5240000000</v>
      </c>
      <c r="E96" s="371">
        <v>6440932900</v>
      </c>
      <c r="F96" s="372">
        <f t="shared" si="1"/>
        <v>1200932900</v>
      </c>
    </row>
    <row r="97" spans="1:6" x14ac:dyDescent="0.25">
      <c r="A97" s="370"/>
      <c r="B97" s="370" t="s">
        <v>37</v>
      </c>
      <c r="C97" s="370" t="s">
        <v>2623</v>
      </c>
      <c r="D97" s="371">
        <v>6494258580</v>
      </c>
      <c r="E97" s="371">
        <v>8596775500</v>
      </c>
      <c r="F97" s="372">
        <f t="shared" si="1"/>
        <v>2102516920</v>
      </c>
    </row>
    <row r="98" spans="1:6" x14ac:dyDescent="0.25">
      <c r="A98" s="370"/>
      <c r="B98" s="370" t="s">
        <v>30</v>
      </c>
      <c r="C98" s="370" t="s">
        <v>2733</v>
      </c>
      <c r="D98" s="371">
        <v>1250000000</v>
      </c>
      <c r="E98" s="371">
        <v>1619690000</v>
      </c>
      <c r="F98" s="372">
        <f t="shared" si="1"/>
        <v>369690000</v>
      </c>
    </row>
    <row r="99" spans="1:6" x14ac:dyDescent="0.25">
      <c r="A99" s="370" t="s">
        <v>78</v>
      </c>
      <c r="B99" s="370" t="s">
        <v>77</v>
      </c>
      <c r="C99" s="370"/>
      <c r="D99" s="371">
        <v>3752000000</v>
      </c>
      <c r="E99" s="371">
        <v>4246921000</v>
      </c>
      <c r="F99" s="372">
        <f t="shared" si="1"/>
        <v>494921000</v>
      </c>
    </row>
    <row r="100" spans="1:6" x14ac:dyDescent="0.25">
      <c r="A100" s="370"/>
      <c r="B100" s="370" t="s">
        <v>29</v>
      </c>
      <c r="C100" s="370" t="s">
        <v>184</v>
      </c>
      <c r="D100" s="371">
        <v>482000000</v>
      </c>
      <c r="E100" s="371">
        <v>376876000</v>
      </c>
      <c r="F100" s="372">
        <f t="shared" si="1"/>
        <v>-105124000</v>
      </c>
    </row>
    <row r="101" spans="1:6" x14ac:dyDescent="0.25">
      <c r="A101" s="370"/>
      <c r="B101" s="370" t="s">
        <v>22</v>
      </c>
      <c r="C101" s="370" t="s">
        <v>523</v>
      </c>
      <c r="D101" s="371">
        <v>80000000</v>
      </c>
      <c r="E101" s="371">
        <v>61300000</v>
      </c>
      <c r="F101" s="372">
        <f t="shared" si="1"/>
        <v>-18700000</v>
      </c>
    </row>
    <row r="102" spans="1:6" x14ac:dyDescent="0.25">
      <c r="A102" s="370"/>
      <c r="B102" s="370" t="s">
        <v>17</v>
      </c>
      <c r="C102" s="370" t="s">
        <v>146</v>
      </c>
      <c r="D102" s="371">
        <v>15000000</v>
      </c>
      <c r="E102" s="371">
        <v>15000000</v>
      </c>
      <c r="F102" s="372">
        <f t="shared" si="1"/>
        <v>0</v>
      </c>
    </row>
    <row r="103" spans="1:6" x14ac:dyDescent="0.25">
      <c r="A103" s="370"/>
      <c r="B103" s="370" t="s">
        <v>2068</v>
      </c>
      <c r="C103" s="370" t="s">
        <v>2625</v>
      </c>
      <c r="D103" s="371">
        <v>150000000</v>
      </c>
      <c r="E103" s="371">
        <v>124537000</v>
      </c>
      <c r="F103" s="372">
        <f t="shared" si="1"/>
        <v>-25463000</v>
      </c>
    </row>
    <row r="104" spans="1:6" x14ac:dyDescent="0.25">
      <c r="A104" s="370"/>
      <c r="B104" s="370" t="s">
        <v>2069</v>
      </c>
      <c r="C104" s="370" t="s">
        <v>2625</v>
      </c>
      <c r="D104" s="371">
        <v>650000000</v>
      </c>
      <c r="E104" s="371">
        <v>929001000</v>
      </c>
      <c r="F104" s="372">
        <f t="shared" si="1"/>
        <v>279001000</v>
      </c>
    </row>
    <row r="105" spans="1:6" x14ac:dyDescent="0.25">
      <c r="A105" s="370"/>
      <c r="B105" s="370" t="s">
        <v>2070</v>
      </c>
      <c r="C105" s="370" t="s">
        <v>2628</v>
      </c>
      <c r="D105" s="371">
        <v>2375000000</v>
      </c>
      <c r="E105" s="371">
        <v>2740207000</v>
      </c>
      <c r="F105" s="372">
        <f t="shared" si="1"/>
        <v>365207000</v>
      </c>
    </row>
    <row r="106" spans="1:6" x14ac:dyDescent="0.25">
      <c r="A106" s="370" t="s">
        <v>134</v>
      </c>
      <c r="B106" s="370" t="s">
        <v>132</v>
      </c>
      <c r="C106" s="370"/>
      <c r="D106" s="371">
        <v>2845000000</v>
      </c>
      <c r="E106" s="371">
        <v>3395630400</v>
      </c>
      <c r="F106" s="372">
        <f t="shared" si="1"/>
        <v>550630400</v>
      </c>
    </row>
    <row r="107" spans="1:6" x14ac:dyDescent="0.25">
      <c r="A107" s="370"/>
      <c r="B107" s="370" t="s">
        <v>29</v>
      </c>
      <c r="C107" s="370" t="s">
        <v>184</v>
      </c>
      <c r="D107" s="371">
        <v>1085000000</v>
      </c>
      <c r="E107" s="371">
        <v>1357880000</v>
      </c>
      <c r="F107" s="372">
        <f t="shared" si="1"/>
        <v>272880000</v>
      </c>
    </row>
    <row r="108" spans="1:6" x14ac:dyDescent="0.25">
      <c r="A108" s="370"/>
      <c r="B108" s="370" t="s">
        <v>22</v>
      </c>
      <c r="C108" s="370" t="s">
        <v>148</v>
      </c>
      <c r="D108" s="371">
        <v>360000000</v>
      </c>
      <c r="E108" s="371">
        <v>426427200</v>
      </c>
      <c r="F108" s="372">
        <f t="shared" si="1"/>
        <v>66427200</v>
      </c>
    </row>
    <row r="109" spans="1:6" x14ac:dyDescent="0.25">
      <c r="A109" s="370"/>
      <c r="B109" s="370" t="s">
        <v>17</v>
      </c>
      <c r="C109" s="370" t="s">
        <v>146</v>
      </c>
      <c r="D109" s="371">
        <v>15000000</v>
      </c>
      <c r="E109" s="371">
        <v>15000000</v>
      </c>
      <c r="F109" s="372">
        <f t="shared" si="1"/>
        <v>0</v>
      </c>
    </row>
    <row r="110" spans="1:6" x14ac:dyDescent="0.25">
      <c r="A110" s="370"/>
      <c r="B110" s="370" t="s">
        <v>12</v>
      </c>
      <c r="C110" s="370" t="s">
        <v>3486</v>
      </c>
      <c r="D110" s="371">
        <v>1135000000</v>
      </c>
      <c r="E110" s="371">
        <v>1355323200</v>
      </c>
      <c r="F110" s="372">
        <f t="shared" si="1"/>
        <v>220323200</v>
      </c>
    </row>
    <row r="111" spans="1:6" x14ac:dyDescent="0.25">
      <c r="A111" s="370"/>
      <c r="B111" s="370" t="s">
        <v>30</v>
      </c>
      <c r="C111" s="370" t="s">
        <v>133</v>
      </c>
      <c r="D111" s="371">
        <v>250000000</v>
      </c>
      <c r="E111" s="371">
        <v>241000000</v>
      </c>
      <c r="F111" s="372">
        <f t="shared" si="1"/>
        <v>-9000000</v>
      </c>
    </row>
    <row r="112" spans="1:6" x14ac:dyDescent="0.25">
      <c r="A112" s="370" t="s">
        <v>81</v>
      </c>
      <c r="B112" s="370" t="s">
        <v>79</v>
      </c>
      <c r="C112" s="370"/>
      <c r="D112" s="371">
        <v>4149000000</v>
      </c>
      <c r="E112" s="371">
        <v>3872553000</v>
      </c>
      <c r="F112" s="372">
        <f t="shared" si="1"/>
        <v>-276447000</v>
      </c>
    </row>
    <row r="113" spans="1:6" x14ac:dyDescent="0.25">
      <c r="A113" s="370"/>
      <c r="B113" s="370" t="s">
        <v>29</v>
      </c>
      <c r="C113" s="370" t="s">
        <v>184</v>
      </c>
      <c r="D113" s="371">
        <v>1109000000</v>
      </c>
      <c r="E113" s="371">
        <v>1331512550</v>
      </c>
      <c r="F113" s="372">
        <f t="shared" si="1"/>
        <v>222512550</v>
      </c>
    </row>
    <row r="114" spans="1:6" x14ac:dyDescent="0.25">
      <c r="A114" s="370"/>
      <c r="B114" s="370" t="s">
        <v>22</v>
      </c>
      <c r="C114" s="370" t="s">
        <v>148</v>
      </c>
      <c r="D114" s="371">
        <v>125000000</v>
      </c>
      <c r="E114" s="371">
        <v>112900000</v>
      </c>
      <c r="F114" s="372">
        <f t="shared" si="1"/>
        <v>-12100000</v>
      </c>
    </row>
    <row r="115" spans="1:6" x14ac:dyDescent="0.25">
      <c r="A115" s="370"/>
      <c r="B115" s="370" t="s">
        <v>17</v>
      </c>
      <c r="C115" s="370" t="s">
        <v>146</v>
      </c>
      <c r="D115" s="371">
        <v>15000000</v>
      </c>
      <c r="E115" s="371">
        <v>5000000</v>
      </c>
      <c r="F115" s="372">
        <f t="shared" si="1"/>
        <v>-10000000</v>
      </c>
    </row>
    <row r="116" spans="1:6" x14ac:dyDescent="0.25">
      <c r="A116" s="370"/>
      <c r="B116" s="370" t="s">
        <v>35</v>
      </c>
      <c r="C116" s="370" t="s">
        <v>80</v>
      </c>
      <c r="D116" s="371">
        <v>2900000000</v>
      </c>
      <c r="E116" s="371">
        <v>2423140450</v>
      </c>
      <c r="F116" s="372">
        <f t="shared" si="1"/>
        <v>-476859550</v>
      </c>
    </row>
    <row r="117" spans="1:6" x14ac:dyDescent="0.25">
      <c r="A117" s="370" t="s">
        <v>188</v>
      </c>
      <c r="B117" s="370" t="s">
        <v>658</v>
      </c>
      <c r="C117" s="370"/>
      <c r="D117" s="371">
        <v>28080413000</v>
      </c>
      <c r="E117" s="371">
        <v>35476971000</v>
      </c>
      <c r="F117" s="372">
        <f t="shared" si="1"/>
        <v>7396558000</v>
      </c>
    </row>
    <row r="118" spans="1:6" x14ac:dyDescent="0.25">
      <c r="A118" s="370"/>
      <c r="B118" s="370" t="s">
        <v>29</v>
      </c>
      <c r="C118" s="370" t="s">
        <v>184</v>
      </c>
      <c r="D118" s="371">
        <v>12724185000</v>
      </c>
      <c r="E118" s="371">
        <v>14239397000</v>
      </c>
      <c r="F118" s="372">
        <f t="shared" si="1"/>
        <v>1515212000</v>
      </c>
    </row>
    <row r="119" spans="1:6" x14ac:dyDescent="0.25">
      <c r="A119" s="370"/>
      <c r="B119" s="370" t="s">
        <v>22</v>
      </c>
      <c r="C119" s="370" t="s">
        <v>148</v>
      </c>
      <c r="D119" s="371">
        <v>7260105000</v>
      </c>
      <c r="E119" s="371">
        <v>7938374000</v>
      </c>
      <c r="F119" s="372">
        <f t="shared" si="1"/>
        <v>678269000</v>
      </c>
    </row>
    <row r="120" spans="1:6" x14ac:dyDescent="0.25">
      <c r="A120" s="370"/>
      <c r="B120" s="370" t="s">
        <v>17</v>
      </c>
      <c r="C120" s="370" t="s">
        <v>146</v>
      </c>
      <c r="D120" s="371">
        <v>15000000</v>
      </c>
      <c r="E120" s="371">
        <v>18000000</v>
      </c>
      <c r="F120" s="372">
        <f t="shared" si="1"/>
        <v>3000000</v>
      </c>
    </row>
    <row r="121" spans="1:6" x14ac:dyDescent="0.25">
      <c r="A121" s="370"/>
      <c r="B121" s="370" t="s">
        <v>12</v>
      </c>
      <c r="C121" s="370" t="s">
        <v>1110</v>
      </c>
      <c r="D121" s="371">
        <v>7581123000</v>
      </c>
      <c r="E121" s="371">
        <v>11863200000</v>
      </c>
      <c r="F121" s="372">
        <f t="shared" si="1"/>
        <v>4282077000</v>
      </c>
    </row>
    <row r="122" spans="1:6" x14ac:dyDescent="0.25">
      <c r="A122" s="370"/>
      <c r="B122" s="370" t="s">
        <v>1114</v>
      </c>
      <c r="C122" s="370" t="s">
        <v>3284</v>
      </c>
      <c r="D122" s="371">
        <v>500000000</v>
      </c>
      <c r="E122" s="371">
        <v>1418000000</v>
      </c>
      <c r="F122" s="372">
        <f t="shared" si="1"/>
        <v>918000000</v>
      </c>
    </row>
    <row r="123" spans="1:6" x14ac:dyDescent="0.25">
      <c r="A123" s="370" t="s">
        <v>936</v>
      </c>
      <c r="B123" s="370" t="s">
        <v>949</v>
      </c>
      <c r="C123" s="370"/>
      <c r="D123" s="371">
        <v>15406551400</v>
      </c>
      <c r="E123" s="371">
        <v>15437866000</v>
      </c>
      <c r="F123" s="372">
        <f t="shared" si="1"/>
        <v>31314600</v>
      </c>
    </row>
    <row r="124" spans="1:6" x14ac:dyDescent="0.25">
      <c r="A124" s="370"/>
      <c r="B124" s="370" t="s">
        <v>29</v>
      </c>
      <c r="C124" s="370" t="s">
        <v>184</v>
      </c>
      <c r="D124" s="371">
        <v>2577570000</v>
      </c>
      <c r="E124" s="371">
        <v>2573375000</v>
      </c>
      <c r="F124" s="372">
        <f t="shared" si="1"/>
        <v>-4195000</v>
      </c>
    </row>
    <row r="125" spans="1:6" x14ac:dyDescent="0.25">
      <c r="A125" s="370"/>
      <c r="B125" s="370" t="s">
        <v>22</v>
      </c>
      <c r="C125" s="370" t="s">
        <v>148</v>
      </c>
      <c r="D125" s="371">
        <v>1132820000</v>
      </c>
      <c r="E125" s="371">
        <v>1191435000</v>
      </c>
      <c r="F125" s="372">
        <f t="shared" si="1"/>
        <v>58615000</v>
      </c>
    </row>
    <row r="126" spans="1:6" x14ac:dyDescent="0.25">
      <c r="A126" s="370"/>
      <c r="B126" s="370" t="s">
        <v>17</v>
      </c>
      <c r="C126" s="370" t="s">
        <v>146</v>
      </c>
      <c r="D126" s="371">
        <v>15000000</v>
      </c>
      <c r="E126" s="371">
        <v>3000000</v>
      </c>
      <c r="F126" s="372">
        <f t="shared" si="1"/>
        <v>-12000000</v>
      </c>
    </row>
    <row r="127" spans="1:6" x14ac:dyDescent="0.25">
      <c r="A127" s="370"/>
      <c r="B127" s="370" t="s">
        <v>46</v>
      </c>
      <c r="C127" s="370" t="s">
        <v>1261</v>
      </c>
      <c r="D127" s="371">
        <v>9801045400</v>
      </c>
      <c r="E127" s="371">
        <v>9834672000</v>
      </c>
      <c r="F127" s="372">
        <f t="shared" si="1"/>
        <v>33626600</v>
      </c>
    </row>
    <row r="128" spans="1:6" x14ac:dyDescent="0.25">
      <c r="A128" s="370"/>
      <c r="B128" s="370" t="s">
        <v>16</v>
      </c>
      <c r="C128" s="370" t="s">
        <v>937</v>
      </c>
      <c r="D128" s="371">
        <v>1880116000</v>
      </c>
      <c r="E128" s="371">
        <v>1835384000</v>
      </c>
      <c r="F128" s="372">
        <f t="shared" si="1"/>
        <v>-44732000</v>
      </c>
    </row>
    <row r="129" spans="1:6" x14ac:dyDescent="0.25">
      <c r="A129" s="370" t="s">
        <v>172</v>
      </c>
      <c r="B129" s="370" t="s">
        <v>170</v>
      </c>
      <c r="C129" s="370"/>
      <c r="D129" s="371">
        <v>8403360000</v>
      </c>
      <c r="E129" s="371">
        <v>8335196000</v>
      </c>
      <c r="F129" s="372">
        <f t="shared" si="1"/>
        <v>-68164000</v>
      </c>
    </row>
    <row r="130" spans="1:6" x14ac:dyDescent="0.25">
      <c r="A130" s="370"/>
      <c r="B130" s="370" t="s">
        <v>29</v>
      </c>
      <c r="C130" s="370" t="s">
        <v>184</v>
      </c>
      <c r="D130" s="371">
        <v>410000000</v>
      </c>
      <c r="E130" s="371">
        <v>410000000</v>
      </c>
      <c r="F130" s="372">
        <f t="shared" si="1"/>
        <v>0</v>
      </c>
    </row>
    <row r="131" spans="1:6" x14ac:dyDescent="0.25">
      <c r="A131" s="370"/>
      <c r="B131" s="370" t="s">
        <v>22</v>
      </c>
      <c r="C131" s="370" t="s">
        <v>148</v>
      </c>
      <c r="D131" s="371">
        <v>113360000</v>
      </c>
      <c r="E131" s="371">
        <v>591752000</v>
      </c>
      <c r="F131" s="372">
        <f t="shared" ref="F131:F194" si="2">E131-D131</f>
        <v>478392000</v>
      </c>
    </row>
    <row r="132" spans="1:6" x14ac:dyDescent="0.25">
      <c r="A132" s="370"/>
      <c r="B132" s="370" t="s">
        <v>17</v>
      </c>
      <c r="C132" s="370" t="s">
        <v>146</v>
      </c>
      <c r="D132" s="371">
        <v>15000000</v>
      </c>
      <c r="E132" s="371">
        <v>18000000</v>
      </c>
      <c r="F132" s="372">
        <f t="shared" si="2"/>
        <v>3000000</v>
      </c>
    </row>
    <row r="133" spans="1:6" x14ac:dyDescent="0.25">
      <c r="A133" s="370"/>
      <c r="B133" s="370" t="s">
        <v>117</v>
      </c>
      <c r="C133" s="370" t="s">
        <v>233</v>
      </c>
      <c r="D133" s="371">
        <v>100000000</v>
      </c>
      <c r="E133" s="371">
        <v>100000000</v>
      </c>
      <c r="F133" s="372">
        <f t="shared" si="2"/>
        <v>0</v>
      </c>
    </row>
    <row r="134" spans="1:6" x14ac:dyDescent="0.25">
      <c r="A134" s="370"/>
      <c r="B134" s="370" t="s">
        <v>173</v>
      </c>
      <c r="C134" s="370" t="s">
        <v>171</v>
      </c>
      <c r="D134" s="371">
        <v>7765000000</v>
      </c>
      <c r="E134" s="371">
        <v>7215444000</v>
      </c>
      <c r="F134" s="372">
        <f t="shared" si="2"/>
        <v>-549556000</v>
      </c>
    </row>
    <row r="135" spans="1:6" x14ac:dyDescent="0.25">
      <c r="A135" s="370" t="s">
        <v>155</v>
      </c>
      <c r="B135" s="370" t="s">
        <v>153</v>
      </c>
      <c r="C135" s="370"/>
      <c r="D135" s="371">
        <v>3007000000</v>
      </c>
      <c r="E135" s="371">
        <v>3360000000</v>
      </c>
      <c r="F135" s="372">
        <f t="shared" si="2"/>
        <v>353000000</v>
      </c>
    </row>
    <row r="136" spans="1:6" x14ac:dyDescent="0.25">
      <c r="A136" s="370"/>
      <c r="B136" s="370" t="s">
        <v>29</v>
      </c>
      <c r="C136" s="370" t="s">
        <v>184</v>
      </c>
      <c r="D136" s="371">
        <v>593000000</v>
      </c>
      <c r="E136" s="371">
        <v>601200000</v>
      </c>
      <c r="F136" s="372">
        <f t="shared" si="2"/>
        <v>8200000</v>
      </c>
    </row>
    <row r="137" spans="1:6" x14ac:dyDescent="0.25">
      <c r="A137" s="370"/>
      <c r="B137" s="370" t="s">
        <v>22</v>
      </c>
      <c r="C137" s="370" t="s">
        <v>148</v>
      </c>
      <c r="D137" s="371">
        <v>184000000</v>
      </c>
      <c r="E137" s="371">
        <v>170800000</v>
      </c>
      <c r="F137" s="372">
        <f t="shared" si="2"/>
        <v>-13200000</v>
      </c>
    </row>
    <row r="138" spans="1:6" x14ac:dyDescent="0.25">
      <c r="A138" s="370"/>
      <c r="B138" s="370" t="s">
        <v>17</v>
      </c>
      <c r="C138" s="370" t="s">
        <v>146</v>
      </c>
      <c r="D138" s="371">
        <v>15000000</v>
      </c>
      <c r="E138" s="371">
        <v>23000000</v>
      </c>
      <c r="F138" s="372">
        <f t="shared" si="2"/>
        <v>8000000</v>
      </c>
    </row>
    <row r="139" spans="1:6" x14ac:dyDescent="0.25">
      <c r="A139" s="370"/>
      <c r="B139" s="370" t="s">
        <v>490</v>
      </c>
      <c r="C139" s="370" t="s">
        <v>487</v>
      </c>
      <c r="D139" s="371">
        <v>1090000000</v>
      </c>
      <c r="E139" s="371">
        <v>1240000000</v>
      </c>
      <c r="F139" s="372">
        <f t="shared" si="2"/>
        <v>150000000</v>
      </c>
    </row>
    <row r="140" spans="1:6" x14ac:dyDescent="0.25">
      <c r="A140" s="370"/>
      <c r="B140" s="370" t="s">
        <v>156</v>
      </c>
      <c r="C140" s="370" t="s">
        <v>154</v>
      </c>
      <c r="D140" s="371">
        <v>1125000000</v>
      </c>
      <c r="E140" s="371">
        <v>1325000000</v>
      </c>
      <c r="F140" s="372">
        <f t="shared" si="2"/>
        <v>200000000</v>
      </c>
    </row>
    <row r="141" spans="1:6" x14ac:dyDescent="0.25">
      <c r="A141" s="370" t="s">
        <v>646</v>
      </c>
      <c r="B141" s="370" t="s">
        <v>645</v>
      </c>
      <c r="C141" s="370"/>
      <c r="D141" s="371">
        <v>2831100000</v>
      </c>
      <c r="E141" s="371">
        <v>2947813000</v>
      </c>
      <c r="F141" s="372">
        <f t="shared" si="2"/>
        <v>116713000</v>
      </c>
    </row>
    <row r="142" spans="1:6" x14ac:dyDescent="0.25">
      <c r="A142" s="370"/>
      <c r="B142" s="370" t="s">
        <v>29</v>
      </c>
      <c r="C142" s="370" t="s">
        <v>184</v>
      </c>
      <c r="D142" s="371">
        <v>274100000</v>
      </c>
      <c r="E142" s="371">
        <v>274104000</v>
      </c>
      <c r="F142" s="372">
        <f t="shared" si="2"/>
        <v>4000</v>
      </c>
    </row>
    <row r="143" spans="1:6" x14ac:dyDescent="0.25">
      <c r="A143" s="370"/>
      <c r="B143" s="370" t="s">
        <v>22</v>
      </c>
      <c r="C143" s="370" t="s">
        <v>148</v>
      </c>
      <c r="D143" s="371">
        <v>75000000</v>
      </c>
      <c r="E143" s="371">
        <v>74999950</v>
      </c>
      <c r="F143" s="372">
        <f t="shared" si="2"/>
        <v>-50</v>
      </c>
    </row>
    <row r="144" spans="1:6" x14ac:dyDescent="0.25">
      <c r="A144" s="370"/>
      <c r="B144" s="370" t="s">
        <v>17</v>
      </c>
      <c r="C144" s="370" t="s">
        <v>146</v>
      </c>
      <c r="D144" s="371">
        <v>65000000</v>
      </c>
      <c r="E144" s="371">
        <v>68000000</v>
      </c>
      <c r="F144" s="372">
        <f t="shared" si="2"/>
        <v>3000000</v>
      </c>
    </row>
    <row r="145" spans="1:6" x14ac:dyDescent="0.25">
      <c r="A145" s="370"/>
      <c r="B145" s="370" t="s">
        <v>490</v>
      </c>
      <c r="C145" s="370" t="s">
        <v>647</v>
      </c>
      <c r="D145" s="371">
        <v>970000000</v>
      </c>
      <c r="E145" s="371">
        <v>1064862950</v>
      </c>
      <c r="F145" s="372">
        <f t="shared" si="2"/>
        <v>94862950</v>
      </c>
    </row>
    <row r="146" spans="1:6" x14ac:dyDescent="0.25">
      <c r="A146" s="370"/>
      <c r="B146" s="370" t="s">
        <v>642</v>
      </c>
      <c r="C146" s="370" t="s">
        <v>648</v>
      </c>
      <c r="D146" s="371">
        <v>1447000000</v>
      </c>
      <c r="E146" s="371">
        <v>1465846100</v>
      </c>
      <c r="F146" s="372">
        <f t="shared" si="2"/>
        <v>18846100</v>
      </c>
    </row>
    <row r="147" spans="1:6" x14ac:dyDescent="0.25">
      <c r="A147" s="370" t="s">
        <v>640</v>
      </c>
      <c r="B147" s="370" t="s">
        <v>639</v>
      </c>
      <c r="C147" s="370"/>
      <c r="D147" s="371">
        <v>4862500000</v>
      </c>
      <c r="E147" s="371">
        <v>4730597000</v>
      </c>
      <c r="F147" s="372">
        <f t="shared" si="2"/>
        <v>-131903000</v>
      </c>
    </row>
    <row r="148" spans="1:6" x14ac:dyDescent="0.25">
      <c r="A148" s="370"/>
      <c r="B148" s="370" t="s">
        <v>29</v>
      </c>
      <c r="C148" s="370" t="s">
        <v>184</v>
      </c>
      <c r="D148" s="371">
        <v>442000000</v>
      </c>
      <c r="E148" s="371">
        <v>585480000</v>
      </c>
      <c r="F148" s="372">
        <f t="shared" si="2"/>
        <v>143480000</v>
      </c>
    </row>
    <row r="149" spans="1:6" x14ac:dyDescent="0.25">
      <c r="A149" s="370"/>
      <c r="B149" s="370" t="s">
        <v>22</v>
      </c>
      <c r="C149" s="370" t="s">
        <v>148</v>
      </c>
      <c r="D149" s="371">
        <v>105500000</v>
      </c>
      <c r="E149" s="371">
        <v>105497000</v>
      </c>
      <c r="F149" s="372">
        <f t="shared" si="2"/>
        <v>-3000</v>
      </c>
    </row>
    <row r="150" spans="1:6" x14ac:dyDescent="0.25">
      <c r="A150" s="370"/>
      <c r="B150" s="370" t="s">
        <v>17</v>
      </c>
      <c r="C150" s="370" t="s">
        <v>146</v>
      </c>
      <c r="D150" s="371">
        <v>15000000</v>
      </c>
      <c r="E150" s="371">
        <v>18000000</v>
      </c>
      <c r="F150" s="372">
        <f t="shared" si="2"/>
        <v>3000000</v>
      </c>
    </row>
    <row r="151" spans="1:6" x14ac:dyDescent="0.25">
      <c r="A151" s="370"/>
      <c r="B151" s="370" t="s">
        <v>642</v>
      </c>
      <c r="C151" s="370" t="s">
        <v>641</v>
      </c>
      <c r="D151" s="371">
        <v>4300000000</v>
      </c>
      <c r="E151" s="371">
        <v>4021620000</v>
      </c>
      <c r="F151" s="372">
        <f t="shared" si="2"/>
        <v>-278380000</v>
      </c>
    </row>
    <row r="152" spans="1:6" x14ac:dyDescent="0.25">
      <c r="A152" s="370" t="s">
        <v>1007</v>
      </c>
      <c r="B152" s="370" t="s">
        <v>1006</v>
      </c>
      <c r="C152" s="370"/>
      <c r="D152" s="371">
        <v>1826000000</v>
      </c>
      <c r="E152" s="371">
        <v>2240570000</v>
      </c>
      <c r="F152" s="372">
        <f t="shared" si="2"/>
        <v>414570000</v>
      </c>
    </row>
    <row r="153" spans="1:6" x14ac:dyDescent="0.25">
      <c r="A153" s="370"/>
      <c r="B153" s="370" t="s">
        <v>29</v>
      </c>
      <c r="C153" s="370" t="s">
        <v>184</v>
      </c>
      <c r="D153" s="371">
        <v>256000000</v>
      </c>
      <c r="E153" s="371">
        <v>259120000</v>
      </c>
      <c r="F153" s="372">
        <f t="shared" si="2"/>
        <v>3120000</v>
      </c>
    </row>
    <row r="154" spans="1:6" x14ac:dyDescent="0.25">
      <c r="A154" s="370"/>
      <c r="B154" s="370" t="s">
        <v>22</v>
      </c>
      <c r="C154" s="370" t="s">
        <v>148</v>
      </c>
      <c r="D154" s="371">
        <v>100000000</v>
      </c>
      <c r="E154" s="371">
        <v>100000000</v>
      </c>
      <c r="F154" s="372">
        <f t="shared" si="2"/>
        <v>0</v>
      </c>
    </row>
    <row r="155" spans="1:6" x14ac:dyDescent="0.25">
      <c r="A155" s="370"/>
      <c r="B155" s="370" t="s">
        <v>17</v>
      </c>
      <c r="C155" s="370" t="s">
        <v>146</v>
      </c>
      <c r="D155" s="371">
        <v>15000000</v>
      </c>
      <c r="E155" s="371">
        <v>18000000</v>
      </c>
      <c r="F155" s="372">
        <f t="shared" si="2"/>
        <v>3000000</v>
      </c>
    </row>
    <row r="156" spans="1:6" x14ac:dyDescent="0.25">
      <c r="A156" s="370"/>
      <c r="B156" s="370" t="s">
        <v>124</v>
      </c>
      <c r="C156" s="370" t="s">
        <v>2670</v>
      </c>
      <c r="D156" s="371">
        <v>1005000000</v>
      </c>
      <c r="E156" s="371">
        <v>1416325000</v>
      </c>
      <c r="F156" s="372">
        <f t="shared" si="2"/>
        <v>411325000</v>
      </c>
    </row>
    <row r="157" spans="1:6" x14ac:dyDescent="0.25">
      <c r="A157" s="370"/>
      <c r="B157" s="370" t="s">
        <v>1113</v>
      </c>
      <c r="C157" s="370" t="s">
        <v>3323</v>
      </c>
      <c r="D157" s="371">
        <v>450000000</v>
      </c>
      <c r="E157" s="371">
        <v>447125000</v>
      </c>
      <c r="F157" s="372">
        <f t="shared" si="2"/>
        <v>-2875000</v>
      </c>
    </row>
    <row r="158" spans="1:6" x14ac:dyDescent="0.25">
      <c r="A158" s="370" t="s">
        <v>1024</v>
      </c>
      <c r="B158" s="370" t="s">
        <v>1008</v>
      </c>
      <c r="C158" s="370"/>
      <c r="D158" s="371">
        <v>6391000000</v>
      </c>
      <c r="E158" s="371">
        <v>7171138000</v>
      </c>
      <c r="F158" s="372">
        <f t="shared" si="2"/>
        <v>780138000</v>
      </c>
    </row>
    <row r="159" spans="1:6" x14ac:dyDescent="0.25">
      <c r="A159" s="370"/>
      <c r="B159" s="370" t="s">
        <v>29</v>
      </c>
      <c r="C159" s="370" t="s">
        <v>184</v>
      </c>
      <c r="D159" s="371">
        <v>1163500000</v>
      </c>
      <c r="E159" s="371">
        <v>1534240000</v>
      </c>
      <c r="F159" s="372">
        <f t="shared" si="2"/>
        <v>370740000</v>
      </c>
    </row>
    <row r="160" spans="1:6" x14ac:dyDescent="0.25">
      <c r="A160" s="370"/>
      <c r="B160" s="370" t="s">
        <v>22</v>
      </c>
      <c r="C160" s="370" t="s">
        <v>148</v>
      </c>
      <c r="D160" s="371">
        <v>135000000</v>
      </c>
      <c r="E160" s="371">
        <v>85000000</v>
      </c>
      <c r="F160" s="372">
        <f t="shared" si="2"/>
        <v>-50000000</v>
      </c>
    </row>
    <row r="161" spans="1:6" x14ac:dyDescent="0.25">
      <c r="A161" s="370"/>
      <c r="B161" s="370" t="s">
        <v>17</v>
      </c>
      <c r="C161" s="370" t="s">
        <v>146</v>
      </c>
      <c r="D161" s="371">
        <v>15000000</v>
      </c>
      <c r="E161" s="371">
        <v>18000000</v>
      </c>
      <c r="F161" s="372">
        <f t="shared" si="2"/>
        <v>3000000</v>
      </c>
    </row>
    <row r="162" spans="1:6" x14ac:dyDescent="0.25">
      <c r="A162" s="370"/>
      <c r="B162" s="370" t="s">
        <v>173</v>
      </c>
      <c r="C162" s="370" t="s">
        <v>1020</v>
      </c>
      <c r="D162" s="371">
        <v>2770500000</v>
      </c>
      <c r="E162" s="371">
        <v>3804579200</v>
      </c>
      <c r="F162" s="372">
        <f t="shared" si="2"/>
        <v>1034079200</v>
      </c>
    </row>
    <row r="163" spans="1:6" x14ac:dyDescent="0.25">
      <c r="A163" s="370"/>
      <c r="B163" s="370" t="s">
        <v>111</v>
      </c>
      <c r="C163" s="370" t="s">
        <v>2672</v>
      </c>
      <c r="D163" s="371">
        <v>2307000000</v>
      </c>
      <c r="E163" s="371">
        <v>1729318800</v>
      </c>
      <c r="F163" s="372">
        <f t="shared" si="2"/>
        <v>-577681200</v>
      </c>
    </row>
    <row r="164" spans="1:6" x14ac:dyDescent="0.25">
      <c r="A164" s="370" t="s">
        <v>102</v>
      </c>
      <c r="B164" s="370" t="s">
        <v>650</v>
      </c>
      <c r="C164" s="370"/>
      <c r="D164" s="371">
        <v>1996504000</v>
      </c>
      <c r="E164" s="371">
        <v>1999504000</v>
      </c>
      <c r="F164" s="372">
        <f t="shared" si="2"/>
        <v>3000000</v>
      </c>
    </row>
    <row r="165" spans="1:6" x14ac:dyDescent="0.25">
      <c r="A165" s="370"/>
      <c r="B165" s="370" t="s">
        <v>29</v>
      </c>
      <c r="C165" s="370" t="s">
        <v>184</v>
      </c>
      <c r="D165" s="371">
        <v>298862000</v>
      </c>
      <c r="E165" s="371">
        <v>322666500</v>
      </c>
      <c r="F165" s="372">
        <f t="shared" si="2"/>
        <v>23804500</v>
      </c>
    </row>
    <row r="166" spans="1:6" x14ac:dyDescent="0.25">
      <c r="A166" s="370"/>
      <c r="B166" s="370" t="s">
        <v>22</v>
      </c>
      <c r="C166" s="370" t="s">
        <v>148</v>
      </c>
      <c r="D166" s="371">
        <v>81500000</v>
      </c>
      <c r="E166" s="371">
        <v>57181200</v>
      </c>
      <c r="F166" s="372">
        <f t="shared" si="2"/>
        <v>-24318800</v>
      </c>
    </row>
    <row r="167" spans="1:6" x14ac:dyDescent="0.25">
      <c r="A167" s="370"/>
      <c r="B167" s="370" t="s">
        <v>17</v>
      </c>
      <c r="C167" s="370" t="s">
        <v>146</v>
      </c>
      <c r="D167" s="371">
        <v>15000000</v>
      </c>
      <c r="E167" s="371">
        <v>11893950</v>
      </c>
      <c r="F167" s="372">
        <f t="shared" si="2"/>
        <v>-3106050</v>
      </c>
    </row>
    <row r="168" spans="1:6" x14ac:dyDescent="0.25">
      <c r="A168" s="370"/>
      <c r="B168" s="370" t="s">
        <v>92</v>
      </c>
      <c r="C168" s="370" t="s">
        <v>651</v>
      </c>
      <c r="D168" s="371">
        <v>471142000</v>
      </c>
      <c r="E168" s="371">
        <v>659357500</v>
      </c>
      <c r="F168" s="372">
        <f t="shared" si="2"/>
        <v>188215500</v>
      </c>
    </row>
    <row r="169" spans="1:6" x14ac:dyDescent="0.25">
      <c r="A169" s="370"/>
      <c r="B169" s="370" t="s">
        <v>649</v>
      </c>
      <c r="C169" s="370" t="s">
        <v>2675</v>
      </c>
      <c r="D169" s="371">
        <v>1130000000</v>
      </c>
      <c r="E169" s="371">
        <v>948404850</v>
      </c>
      <c r="F169" s="372">
        <f t="shared" si="2"/>
        <v>-181595150</v>
      </c>
    </row>
    <row r="170" spans="1:6" x14ac:dyDescent="0.25">
      <c r="A170" s="370" t="s">
        <v>1093</v>
      </c>
      <c r="B170" s="370" t="s">
        <v>101</v>
      </c>
      <c r="C170" s="370"/>
      <c r="D170" s="371">
        <v>2511950000</v>
      </c>
      <c r="E170" s="371">
        <v>2829950000</v>
      </c>
      <c r="F170" s="372">
        <f t="shared" si="2"/>
        <v>318000000</v>
      </c>
    </row>
    <row r="171" spans="1:6" x14ac:dyDescent="0.25">
      <c r="A171" s="370"/>
      <c r="B171" s="370" t="s">
        <v>29</v>
      </c>
      <c r="C171" s="370" t="s">
        <v>184</v>
      </c>
      <c r="D171" s="371">
        <v>186950000</v>
      </c>
      <c r="E171" s="371">
        <v>192649600</v>
      </c>
      <c r="F171" s="372">
        <f t="shared" si="2"/>
        <v>5699600</v>
      </c>
    </row>
    <row r="172" spans="1:6" x14ac:dyDescent="0.25">
      <c r="A172" s="370"/>
      <c r="B172" s="370" t="s">
        <v>22</v>
      </c>
      <c r="C172" s="370" t="s">
        <v>148</v>
      </c>
      <c r="D172" s="371">
        <v>85000000</v>
      </c>
      <c r="E172" s="371">
        <v>84700400</v>
      </c>
      <c r="F172" s="372">
        <f t="shared" si="2"/>
        <v>-299600</v>
      </c>
    </row>
    <row r="173" spans="1:6" x14ac:dyDescent="0.25">
      <c r="A173" s="370"/>
      <c r="B173" s="370" t="s">
        <v>17</v>
      </c>
      <c r="C173" s="370" t="s">
        <v>146</v>
      </c>
      <c r="D173" s="371">
        <v>15000000</v>
      </c>
      <c r="E173" s="371">
        <v>13000000</v>
      </c>
      <c r="F173" s="372">
        <f t="shared" si="2"/>
        <v>-2000000</v>
      </c>
    </row>
    <row r="174" spans="1:6" x14ac:dyDescent="0.25">
      <c r="A174" s="370"/>
      <c r="B174" s="370" t="s">
        <v>26</v>
      </c>
      <c r="C174" s="370" t="s">
        <v>2676</v>
      </c>
      <c r="D174" s="371">
        <v>1065000000</v>
      </c>
      <c r="E174" s="371">
        <v>1065000000</v>
      </c>
      <c r="F174" s="372">
        <f t="shared" si="2"/>
        <v>0</v>
      </c>
    </row>
    <row r="175" spans="1:6" x14ac:dyDescent="0.25">
      <c r="A175" s="370"/>
      <c r="B175" s="370" t="s">
        <v>12</v>
      </c>
      <c r="C175" s="370" t="s">
        <v>157</v>
      </c>
      <c r="D175" s="371">
        <v>1160000000</v>
      </c>
      <c r="E175" s="371">
        <v>1474600000</v>
      </c>
      <c r="F175" s="372">
        <f t="shared" si="2"/>
        <v>314600000</v>
      </c>
    </row>
    <row r="176" spans="1:6" x14ac:dyDescent="0.25">
      <c r="A176" s="370" t="s">
        <v>307</v>
      </c>
      <c r="B176" s="370" t="s">
        <v>305</v>
      </c>
      <c r="C176" s="370"/>
      <c r="D176" s="371">
        <v>43888466200</v>
      </c>
      <c r="E176" s="371">
        <v>48765053000</v>
      </c>
      <c r="F176" s="372">
        <f t="shared" si="2"/>
        <v>4876586800</v>
      </c>
    </row>
    <row r="177" spans="1:6" x14ac:dyDescent="0.25">
      <c r="A177" s="370"/>
      <c r="B177" s="370" t="s">
        <v>29</v>
      </c>
      <c r="C177" s="370" t="s">
        <v>184</v>
      </c>
      <c r="D177" s="371">
        <v>5249415200</v>
      </c>
      <c r="E177" s="371">
        <v>6442704700</v>
      </c>
      <c r="F177" s="372">
        <f t="shared" si="2"/>
        <v>1193289500</v>
      </c>
    </row>
    <row r="178" spans="1:6" x14ac:dyDescent="0.25">
      <c r="A178" s="370"/>
      <c r="B178" s="370" t="s">
        <v>22</v>
      </c>
      <c r="C178" s="370" t="s">
        <v>148</v>
      </c>
      <c r="D178" s="371">
        <v>6084528000</v>
      </c>
      <c r="E178" s="371">
        <v>7604768300</v>
      </c>
      <c r="F178" s="372">
        <f t="shared" si="2"/>
        <v>1520240300</v>
      </c>
    </row>
    <row r="179" spans="1:6" x14ac:dyDescent="0.25">
      <c r="A179" s="370"/>
      <c r="B179" s="370" t="s">
        <v>17</v>
      </c>
      <c r="C179" s="370" t="s">
        <v>146</v>
      </c>
      <c r="D179" s="371">
        <v>115000000</v>
      </c>
      <c r="E179" s="371">
        <v>189634000</v>
      </c>
      <c r="F179" s="372">
        <f t="shared" si="2"/>
        <v>74634000</v>
      </c>
    </row>
    <row r="180" spans="1:6" x14ac:dyDescent="0.25">
      <c r="A180" s="370"/>
      <c r="B180" s="370" t="s">
        <v>26</v>
      </c>
      <c r="C180" s="370" t="s">
        <v>345</v>
      </c>
      <c r="D180" s="371">
        <v>32439523000</v>
      </c>
      <c r="E180" s="371">
        <v>34527946000</v>
      </c>
      <c r="F180" s="372">
        <f t="shared" si="2"/>
        <v>2088423000</v>
      </c>
    </row>
    <row r="181" spans="1:6" x14ac:dyDescent="0.25">
      <c r="A181" s="370" t="s">
        <v>510</v>
      </c>
      <c r="B181" s="370" t="s">
        <v>508</v>
      </c>
      <c r="C181" s="370"/>
      <c r="D181" s="371">
        <v>6353660000</v>
      </c>
      <c r="E181" s="371">
        <v>7426895000</v>
      </c>
      <c r="F181" s="372">
        <f t="shared" si="2"/>
        <v>1073235000</v>
      </c>
    </row>
    <row r="182" spans="1:6" x14ac:dyDescent="0.25">
      <c r="A182" s="370"/>
      <c r="B182" s="370" t="s">
        <v>29</v>
      </c>
      <c r="C182" s="370" t="s">
        <v>184</v>
      </c>
      <c r="D182" s="371">
        <v>452930000</v>
      </c>
      <c r="E182" s="371">
        <v>490317550</v>
      </c>
      <c r="F182" s="372">
        <f t="shared" si="2"/>
        <v>37387550</v>
      </c>
    </row>
    <row r="183" spans="1:6" x14ac:dyDescent="0.25">
      <c r="A183" s="370"/>
      <c r="B183" s="370" t="s">
        <v>22</v>
      </c>
      <c r="C183" s="370" t="s">
        <v>148</v>
      </c>
      <c r="D183" s="371">
        <v>205730000</v>
      </c>
      <c r="E183" s="371">
        <v>280658000</v>
      </c>
      <c r="F183" s="372">
        <f t="shared" si="2"/>
        <v>74928000</v>
      </c>
    </row>
    <row r="184" spans="1:6" x14ac:dyDescent="0.25">
      <c r="A184" s="370"/>
      <c r="B184" s="370" t="s">
        <v>17</v>
      </c>
      <c r="C184" s="370" t="s">
        <v>146</v>
      </c>
      <c r="D184" s="371">
        <v>20000000</v>
      </c>
      <c r="E184" s="371">
        <v>13000000</v>
      </c>
      <c r="F184" s="372">
        <f t="shared" si="2"/>
        <v>-7000000</v>
      </c>
    </row>
    <row r="185" spans="1:6" x14ac:dyDescent="0.25">
      <c r="A185" s="370"/>
      <c r="B185" s="370" t="s">
        <v>30</v>
      </c>
      <c r="C185" s="370" t="s">
        <v>1115</v>
      </c>
      <c r="D185" s="371">
        <v>5525000000</v>
      </c>
      <c r="E185" s="371">
        <v>6599905450</v>
      </c>
      <c r="F185" s="372">
        <f t="shared" si="2"/>
        <v>1074905450</v>
      </c>
    </row>
    <row r="186" spans="1:6" x14ac:dyDescent="0.25">
      <c r="A186" s="370"/>
      <c r="B186" s="370" t="s">
        <v>20</v>
      </c>
      <c r="C186" s="370" t="s">
        <v>1674</v>
      </c>
      <c r="D186" s="371">
        <v>150000000</v>
      </c>
      <c r="E186" s="371">
        <v>43014000</v>
      </c>
      <c r="F186" s="372">
        <f t="shared" si="2"/>
        <v>-106986000</v>
      </c>
    </row>
    <row r="187" spans="1:6" x14ac:dyDescent="0.25">
      <c r="A187" s="370" t="s">
        <v>790</v>
      </c>
      <c r="B187" s="370" t="s">
        <v>788</v>
      </c>
      <c r="C187" s="370"/>
      <c r="D187" s="371">
        <v>2569420000</v>
      </c>
      <c r="E187" s="371">
        <v>2809420000</v>
      </c>
      <c r="F187" s="372">
        <f t="shared" si="2"/>
        <v>240000000</v>
      </c>
    </row>
    <row r="188" spans="1:6" x14ac:dyDescent="0.25">
      <c r="A188" s="370"/>
      <c r="B188" s="370" t="s">
        <v>29</v>
      </c>
      <c r="C188" s="370" t="s">
        <v>184</v>
      </c>
      <c r="D188" s="371">
        <v>1428420000</v>
      </c>
      <c r="E188" s="371">
        <v>1491240000</v>
      </c>
      <c r="F188" s="372">
        <f t="shared" si="2"/>
        <v>62820000</v>
      </c>
    </row>
    <row r="189" spans="1:6" x14ac:dyDescent="0.25">
      <c r="A189" s="370"/>
      <c r="B189" s="370" t="s">
        <v>22</v>
      </c>
      <c r="C189" s="370" t="s">
        <v>148</v>
      </c>
      <c r="D189" s="371">
        <v>621000000</v>
      </c>
      <c r="E189" s="371">
        <v>840180000</v>
      </c>
      <c r="F189" s="372">
        <f t="shared" si="2"/>
        <v>219180000</v>
      </c>
    </row>
    <row r="190" spans="1:6" x14ac:dyDescent="0.25">
      <c r="A190" s="370"/>
      <c r="B190" s="370" t="s">
        <v>17</v>
      </c>
      <c r="C190" s="370" t="s">
        <v>146</v>
      </c>
      <c r="D190" s="371">
        <v>15000000</v>
      </c>
      <c r="E190" s="371">
        <v>15000000</v>
      </c>
      <c r="F190" s="372">
        <f t="shared" si="2"/>
        <v>0</v>
      </c>
    </row>
    <row r="191" spans="1:6" x14ac:dyDescent="0.25">
      <c r="A191" s="370"/>
      <c r="B191" s="370" t="s">
        <v>12</v>
      </c>
      <c r="C191" s="370" t="s">
        <v>810</v>
      </c>
      <c r="D191" s="371">
        <v>255000000</v>
      </c>
      <c r="E191" s="371">
        <v>255000000</v>
      </c>
      <c r="F191" s="372">
        <f t="shared" si="2"/>
        <v>0</v>
      </c>
    </row>
    <row r="192" spans="1:6" x14ac:dyDescent="0.25">
      <c r="A192" s="370"/>
      <c r="B192" s="370" t="s">
        <v>92</v>
      </c>
      <c r="C192" s="370" t="s">
        <v>815</v>
      </c>
      <c r="D192" s="371">
        <v>250000000</v>
      </c>
      <c r="E192" s="371">
        <v>208000000</v>
      </c>
      <c r="F192" s="372">
        <f t="shared" si="2"/>
        <v>-42000000</v>
      </c>
    </row>
    <row r="193" spans="1:6" x14ac:dyDescent="0.25">
      <c r="A193" s="370" t="s">
        <v>1077</v>
      </c>
      <c r="B193" s="370" t="s">
        <v>1026</v>
      </c>
      <c r="C193" s="370"/>
      <c r="D193" s="371">
        <v>33983234200</v>
      </c>
      <c r="E193" s="371">
        <v>37503650000</v>
      </c>
      <c r="F193" s="372">
        <f t="shared" si="2"/>
        <v>3520415800</v>
      </c>
    </row>
    <row r="194" spans="1:6" x14ac:dyDescent="0.25">
      <c r="A194" s="370"/>
      <c r="B194" s="370" t="s">
        <v>29</v>
      </c>
      <c r="C194" s="370" t="s">
        <v>184</v>
      </c>
      <c r="D194" s="371">
        <v>9340000000</v>
      </c>
      <c r="E194" s="371">
        <v>10618412000</v>
      </c>
      <c r="F194" s="372">
        <f t="shared" si="2"/>
        <v>1278412000</v>
      </c>
    </row>
    <row r="195" spans="1:6" x14ac:dyDescent="0.25">
      <c r="A195" s="370"/>
      <c r="B195" s="370" t="s">
        <v>22</v>
      </c>
      <c r="C195" s="370" t="s">
        <v>148</v>
      </c>
      <c r="D195" s="371">
        <v>11700000000</v>
      </c>
      <c r="E195" s="371">
        <v>12540187100</v>
      </c>
      <c r="F195" s="372">
        <f t="shared" ref="F195:F258" si="3">E195-D195</f>
        <v>840187100</v>
      </c>
    </row>
    <row r="196" spans="1:6" x14ac:dyDescent="0.25">
      <c r="A196" s="370"/>
      <c r="B196" s="370" t="s">
        <v>17</v>
      </c>
      <c r="C196" s="370" t="s">
        <v>146</v>
      </c>
      <c r="D196" s="371">
        <v>20000000</v>
      </c>
      <c r="E196" s="371">
        <v>9054800</v>
      </c>
      <c r="F196" s="372">
        <f t="shared" si="3"/>
        <v>-10945200</v>
      </c>
    </row>
    <row r="197" spans="1:6" x14ac:dyDescent="0.25">
      <c r="A197" s="370"/>
      <c r="B197" s="370" t="s">
        <v>46</v>
      </c>
      <c r="C197" s="370" t="s">
        <v>1261</v>
      </c>
      <c r="D197" s="371">
        <v>12923234200</v>
      </c>
      <c r="E197" s="371">
        <v>14335996100</v>
      </c>
      <c r="F197" s="372">
        <f t="shared" si="3"/>
        <v>1412761900</v>
      </c>
    </row>
    <row r="198" spans="1:6" x14ac:dyDescent="0.25">
      <c r="A198" s="370" t="s">
        <v>507</v>
      </c>
      <c r="B198" s="370" t="s">
        <v>506</v>
      </c>
      <c r="C198" s="370"/>
      <c r="D198" s="371">
        <v>7388420000</v>
      </c>
      <c r="E198" s="371">
        <v>25972489000</v>
      </c>
      <c r="F198" s="372">
        <f t="shared" si="3"/>
        <v>18584069000</v>
      </c>
    </row>
    <row r="199" spans="1:6" x14ac:dyDescent="0.25">
      <c r="A199" s="370"/>
      <c r="B199" s="370" t="s">
        <v>29</v>
      </c>
      <c r="C199" s="370" t="s">
        <v>184</v>
      </c>
      <c r="D199" s="371">
        <v>1027420000</v>
      </c>
      <c r="E199" s="371">
        <v>972649600</v>
      </c>
      <c r="F199" s="372">
        <f t="shared" si="3"/>
        <v>-54770400</v>
      </c>
    </row>
    <row r="200" spans="1:6" x14ac:dyDescent="0.25">
      <c r="A200" s="370"/>
      <c r="B200" s="370" t="s">
        <v>22</v>
      </c>
      <c r="C200" s="370" t="s">
        <v>148</v>
      </c>
      <c r="D200" s="371">
        <v>888000000</v>
      </c>
      <c r="E200" s="371">
        <v>909600000</v>
      </c>
      <c r="F200" s="372">
        <f t="shared" si="3"/>
        <v>21600000</v>
      </c>
    </row>
    <row r="201" spans="1:6" x14ac:dyDescent="0.25">
      <c r="A201" s="370"/>
      <c r="B201" s="370" t="s">
        <v>17</v>
      </c>
      <c r="C201" s="370" t="s">
        <v>146</v>
      </c>
      <c r="D201" s="371">
        <v>23000000</v>
      </c>
      <c r="E201" s="371">
        <v>23000000</v>
      </c>
      <c r="F201" s="372">
        <f t="shared" si="3"/>
        <v>0</v>
      </c>
    </row>
    <row r="202" spans="1:6" x14ac:dyDescent="0.25">
      <c r="A202" s="370"/>
      <c r="B202" s="370" t="s">
        <v>236</v>
      </c>
      <c r="C202" s="370" t="s">
        <v>2177</v>
      </c>
      <c r="D202" s="371">
        <v>4475000000</v>
      </c>
      <c r="E202" s="371">
        <v>23072509600</v>
      </c>
      <c r="F202" s="372">
        <f t="shared" si="3"/>
        <v>18597509600</v>
      </c>
    </row>
    <row r="203" spans="1:6" x14ac:dyDescent="0.25">
      <c r="A203" s="370"/>
      <c r="B203" s="370" t="s">
        <v>633</v>
      </c>
      <c r="C203" s="370" t="s">
        <v>1367</v>
      </c>
      <c r="D203" s="371">
        <v>975000000</v>
      </c>
      <c r="E203" s="371">
        <v>994729800</v>
      </c>
      <c r="F203" s="372">
        <f t="shared" si="3"/>
        <v>19729800</v>
      </c>
    </row>
    <row r="204" spans="1:6" x14ac:dyDescent="0.25">
      <c r="A204" s="370" t="s">
        <v>581</v>
      </c>
      <c r="B204" s="370" t="s">
        <v>579</v>
      </c>
      <c r="C204" s="370"/>
      <c r="D204" s="371">
        <v>1669854400</v>
      </c>
      <c r="E204" s="371">
        <v>1688604000</v>
      </c>
      <c r="F204" s="372">
        <f t="shared" si="3"/>
        <v>18749600</v>
      </c>
    </row>
    <row r="205" spans="1:6" x14ac:dyDescent="0.25">
      <c r="A205" s="370"/>
      <c r="B205" s="370" t="s">
        <v>29</v>
      </c>
      <c r="C205" s="370" t="s">
        <v>184</v>
      </c>
      <c r="D205" s="371">
        <v>508539500</v>
      </c>
      <c r="E205" s="371">
        <v>579724000</v>
      </c>
      <c r="F205" s="372">
        <f t="shared" si="3"/>
        <v>71184500</v>
      </c>
    </row>
    <row r="206" spans="1:6" x14ac:dyDescent="0.25">
      <c r="A206" s="370"/>
      <c r="B206" s="370" t="s">
        <v>22</v>
      </c>
      <c r="C206" s="370" t="s">
        <v>148</v>
      </c>
      <c r="D206" s="371">
        <v>175035000</v>
      </c>
      <c r="E206" s="371">
        <v>123750000</v>
      </c>
      <c r="F206" s="372">
        <f t="shared" si="3"/>
        <v>-51285000</v>
      </c>
    </row>
    <row r="207" spans="1:6" x14ac:dyDescent="0.25">
      <c r="A207" s="370"/>
      <c r="B207" s="370" t="s">
        <v>17</v>
      </c>
      <c r="C207" s="370" t="s">
        <v>146</v>
      </c>
      <c r="D207" s="371">
        <v>15000000</v>
      </c>
      <c r="E207" s="371">
        <v>18000000</v>
      </c>
      <c r="F207" s="372">
        <f t="shared" si="3"/>
        <v>3000000</v>
      </c>
    </row>
    <row r="208" spans="1:6" x14ac:dyDescent="0.25">
      <c r="A208" s="370"/>
      <c r="B208" s="370" t="s">
        <v>26</v>
      </c>
      <c r="C208" s="370" t="s">
        <v>263</v>
      </c>
      <c r="D208" s="371">
        <v>461751700</v>
      </c>
      <c r="E208" s="371">
        <v>461702100</v>
      </c>
      <c r="F208" s="372">
        <f t="shared" si="3"/>
        <v>-49600</v>
      </c>
    </row>
    <row r="209" spans="1:6" x14ac:dyDescent="0.25">
      <c r="A209" s="370"/>
      <c r="B209" s="370" t="s">
        <v>46</v>
      </c>
      <c r="C209" s="370" t="s">
        <v>144</v>
      </c>
      <c r="D209" s="371">
        <v>165896600</v>
      </c>
      <c r="E209" s="371">
        <v>165896300</v>
      </c>
      <c r="F209" s="372">
        <f t="shared" si="3"/>
        <v>-300</v>
      </c>
    </row>
    <row r="210" spans="1:6" x14ac:dyDescent="0.25">
      <c r="A210" s="370"/>
      <c r="B210" s="370" t="s">
        <v>16</v>
      </c>
      <c r="C210" s="370" t="s">
        <v>607</v>
      </c>
      <c r="D210" s="371">
        <v>343631600</v>
      </c>
      <c r="E210" s="371">
        <v>339531600</v>
      </c>
      <c r="F210" s="372">
        <f t="shared" si="3"/>
        <v>-4100000</v>
      </c>
    </row>
    <row r="211" spans="1:6" x14ac:dyDescent="0.25">
      <c r="A211" s="370" t="s">
        <v>820</v>
      </c>
      <c r="B211" s="370" t="s">
        <v>819</v>
      </c>
      <c r="C211" s="370"/>
      <c r="D211" s="371">
        <v>2354480000</v>
      </c>
      <c r="E211" s="371">
        <v>2595129000</v>
      </c>
      <c r="F211" s="372">
        <f t="shared" si="3"/>
        <v>240649000</v>
      </c>
    </row>
    <row r="212" spans="1:6" x14ac:dyDescent="0.25">
      <c r="A212" s="370"/>
      <c r="B212" s="370" t="s">
        <v>29</v>
      </c>
      <c r="C212" s="370" t="s">
        <v>184</v>
      </c>
      <c r="D212" s="371">
        <v>558560000</v>
      </c>
      <c r="E212" s="371">
        <v>553313000</v>
      </c>
      <c r="F212" s="372">
        <f t="shared" si="3"/>
        <v>-5247000</v>
      </c>
    </row>
    <row r="213" spans="1:6" x14ac:dyDescent="0.25">
      <c r="A213" s="370"/>
      <c r="B213" s="370" t="s">
        <v>22</v>
      </c>
      <c r="C213" s="370" t="s">
        <v>148</v>
      </c>
      <c r="D213" s="371">
        <v>224000000</v>
      </c>
      <c r="E213" s="371">
        <v>180648000</v>
      </c>
      <c r="F213" s="372">
        <f t="shared" si="3"/>
        <v>-43352000</v>
      </c>
    </row>
    <row r="214" spans="1:6" x14ac:dyDescent="0.25">
      <c r="A214" s="370"/>
      <c r="B214" s="370" t="s">
        <v>17</v>
      </c>
      <c r="C214" s="370" t="s">
        <v>146</v>
      </c>
      <c r="D214" s="371">
        <v>15000000</v>
      </c>
      <c r="E214" s="371">
        <v>18000000</v>
      </c>
      <c r="F214" s="372">
        <f t="shared" si="3"/>
        <v>3000000</v>
      </c>
    </row>
    <row r="215" spans="1:6" x14ac:dyDescent="0.25">
      <c r="A215" s="370"/>
      <c r="B215" s="370" t="s">
        <v>76</v>
      </c>
      <c r="C215" s="370" t="s">
        <v>2690</v>
      </c>
      <c r="D215" s="371">
        <v>1556920000</v>
      </c>
      <c r="E215" s="371">
        <v>1843168000</v>
      </c>
      <c r="F215" s="372">
        <f t="shared" si="3"/>
        <v>286248000</v>
      </c>
    </row>
    <row r="216" spans="1:6" x14ac:dyDescent="0.25">
      <c r="A216" s="370" t="s">
        <v>25</v>
      </c>
      <c r="B216" s="370" t="s">
        <v>24</v>
      </c>
      <c r="C216" s="370"/>
      <c r="D216" s="371">
        <v>8569440000</v>
      </c>
      <c r="E216" s="371">
        <v>9377210000</v>
      </c>
      <c r="F216" s="372">
        <f t="shared" si="3"/>
        <v>807770000</v>
      </c>
    </row>
    <row r="217" spans="1:6" x14ac:dyDescent="0.25">
      <c r="A217" s="370"/>
      <c r="B217" s="370" t="s">
        <v>29</v>
      </c>
      <c r="C217" s="370" t="s">
        <v>184</v>
      </c>
      <c r="D217" s="371">
        <v>670440000</v>
      </c>
      <c r="E217" s="371">
        <v>582500000</v>
      </c>
      <c r="F217" s="372">
        <f t="shared" si="3"/>
        <v>-87940000</v>
      </c>
    </row>
    <row r="218" spans="1:6" x14ac:dyDescent="0.25">
      <c r="A218" s="370"/>
      <c r="B218" s="370" t="s">
        <v>22</v>
      </c>
      <c r="C218" s="370" t="s">
        <v>148</v>
      </c>
      <c r="D218" s="371">
        <v>195000000</v>
      </c>
      <c r="E218" s="371">
        <v>157500000</v>
      </c>
      <c r="F218" s="372">
        <f t="shared" si="3"/>
        <v>-37500000</v>
      </c>
    </row>
    <row r="219" spans="1:6" x14ac:dyDescent="0.25">
      <c r="A219" s="370"/>
      <c r="B219" s="370" t="s">
        <v>17</v>
      </c>
      <c r="C219" s="370" t="s">
        <v>146</v>
      </c>
      <c r="D219" s="371">
        <v>20000000</v>
      </c>
      <c r="E219" s="371">
        <v>23000000</v>
      </c>
      <c r="F219" s="372">
        <f t="shared" si="3"/>
        <v>3000000</v>
      </c>
    </row>
    <row r="220" spans="1:6" x14ac:dyDescent="0.25">
      <c r="A220" s="370"/>
      <c r="B220" s="370" t="s">
        <v>26</v>
      </c>
      <c r="C220" s="370" t="s">
        <v>2692</v>
      </c>
      <c r="D220" s="371">
        <v>5944000000</v>
      </c>
      <c r="E220" s="371">
        <v>1804680000</v>
      </c>
      <c r="F220" s="372">
        <f t="shared" si="3"/>
        <v>-4139320000</v>
      </c>
    </row>
    <row r="221" spans="1:6" x14ac:dyDescent="0.25">
      <c r="A221" s="370"/>
      <c r="B221" s="370" t="s">
        <v>12</v>
      </c>
      <c r="C221" s="370" t="s">
        <v>2693</v>
      </c>
      <c r="D221" s="371">
        <v>1740000000</v>
      </c>
      <c r="E221" s="371">
        <v>6809530000</v>
      </c>
      <c r="F221" s="372">
        <f t="shared" si="3"/>
        <v>5069530000</v>
      </c>
    </row>
    <row r="222" spans="1:6" x14ac:dyDescent="0.25">
      <c r="A222" s="370" t="s">
        <v>83</v>
      </c>
      <c r="B222" s="370" t="s">
        <v>82</v>
      </c>
      <c r="C222" s="370"/>
      <c r="D222" s="371">
        <v>4891650000</v>
      </c>
      <c r="E222" s="371">
        <v>5298488000</v>
      </c>
      <c r="F222" s="372">
        <f t="shared" si="3"/>
        <v>406838000</v>
      </c>
    </row>
    <row r="223" spans="1:6" x14ac:dyDescent="0.25">
      <c r="A223" s="370"/>
      <c r="B223" s="370" t="s">
        <v>29</v>
      </c>
      <c r="C223" s="370" t="s">
        <v>184</v>
      </c>
      <c r="D223" s="371">
        <v>624650000</v>
      </c>
      <c r="E223" s="371">
        <v>665367600</v>
      </c>
      <c r="F223" s="372">
        <f t="shared" si="3"/>
        <v>40717600</v>
      </c>
    </row>
    <row r="224" spans="1:6" x14ac:dyDescent="0.25">
      <c r="A224" s="370"/>
      <c r="B224" s="370" t="s">
        <v>22</v>
      </c>
      <c r="C224" s="370" t="s">
        <v>148</v>
      </c>
      <c r="D224" s="371">
        <v>272000000</v>
      </c>
      <c r="E224" s="371">
        <v>246102000</v>
      </c>
      <c r="F224" s="372">
        <f t="shared" si="3"/>
        <v>-25898000</v>
      </c>
    </row>
    <row r="225" spans="1:6" x14ac:dyDescent="0.25">
      <c r="A225" s="370"/>
      <c r="B225" s="370" t="s">
        <v>17</v>
      </c>
      <c r="C225" s="370" t="s">
        <v>146</v>
      </c>
      <c r="D225" s="371">
        <v>20000000</v>
      </c>
      <c r="E225" s="371">
        <v>23000000</v>
      </c>
      <c r="F225" s="372">
        <f t="shared" si="3"/>
        <v>3000000</v>
      </c>
    </row>
    <row r="226" spans="1:6" x14ac:dyDescent="0.25">
      <c r="A226" s="370"/>
      <c r="B226" s="370" t="s">
        <v>26</v>
      </c>
      <c r="C226" s="370" t="s">
        <v>2772</v>
      </c>
      <c r="D226" s="371">
        <v>2520000000</v>
      </c>
      <c r="E226" s="371">
        <v>2536085600</v>
      </c>
      <c r="F226" s="372">
        <f t="shared" si="3"/>
        <v>16085600</v>
      </c>
    </row>
    <row r="227" spans="1:6" x14ac:dyDescent="0.25">
      <c r="A227" s="370"/>
      <c r="B227" s="370" t="s">
        <v>12</v>
      </c>
      <c r="C227" s="370" t="s">
        <v>2776</v>
      </c>
      <c r="D227" s="371">
        <v>1100000000</v>
      </c>
      <c r="E227" s="371">
        <v>1472932800</v>
      </c>
      <c r="F227" s="372">
        <f t="shared" si="3"/>
        <v>372932800</v>
      </c>
    </row>
    <row r="228" spans="1:6" x14ac:dyDescent="0.25">
      <c r="A228" s="370"/>
      <c r="B228" s="370" t="s">
        <v>46</v>
      </c>
      <c r="C228" s="370" t="s">
        <v>2773</v>
      </c>
      <c r="D228" s="371">
        <v>355000000</v>
      </c>
      <c r="E228" s="371">
        <v>355000000</v>
      </c>
      <c r="F228" s="372">
        <f t="shared" si="3"/>
        <v>0</v>
      </c>
    </row>
    <row r="229" spans="1:6" x14ac:dyDescent="0.25">
      <c r="A229" s="370" t="s">
        <v>363</v>
      </c>
      <c r="B229" s="370" t="s">
        <v>361</v>
      </c>
      <c r="C229" s="370"/>
      <c r="D229" s="371">
        <v>2470980000</v>
      </c>
      <c r="E229" s="371">
        <v>2448696000</v>
      </c>
      <c r="F229" s="372">
        <f t="shared" si="3"/>
        <v>-22284000</v>
      </c>
    </row>
    <row r="230" spans="1:6" x14ac:dyDescent="0.25">
      <c r="A230" s="370"/>
      <c r="B230" s="370" t="s">
        <v>29</v>
      </c>
      <c r="C230" s="370" t="s">
        <v>184</v>
      </c>
      <c r="D230" s="371">
        <v>715980000</v>
      </c>
      <c r="E230" s="371">
        <v>701256000</v>
      </c>
      <c r="F230" s="372">
        <f t="shared" si="3"/>
        <v>-14724000</v>
      </c>
    </row>
    <row r="231" spans="1:6" x14ac:dyDescent="0.25">
      <c r="A231" s="370"/>
      <c r="B231" s="370" t="s">
        <v>22</v>
      </c>
      <c r="C231" s="370" t="s">
        <v>148</v>
      </c>
      <c r="D231" s="371">
        <v>360000000</v>
      </c>
      <c r="E231" s="371">
        <v>210000000</v>
      </c>
      <c r="F231" s="372">
        <f t="shared" si="3"/>
        <v>-150000000</v>
      </c>
    </row>
    <row r="232" spans="1:6" x14ac:dyDescent="0.25">
      <c r="A232" s="370"/>
      <c r="B232" s="370" t="s">
        <v>17</v>
      </c>
      <c r="C232" s="370" t="s">
        <v>146</v>
      </c>
      <c r="D232" s="371">
        <v>20000000</v>
      </c>
      <c r="E232" s="371">
        <v>23000000</v>
      </c>
      <c r="F232" s="372">
        <f t="shared" si="3"/>
        <v>3000000</v>
      </c>
    </row>
    <row r="233" spans="1:6" x14ac:dyDescent="0.25">
      <c r="A233" s="370"/>
      <c r="B233" s="370" t="s">
        <v>26</v>
      </c>
      <c r="C233" s="370" t="s">
        <v>2700</v>
      </c>
      <c r="D233" s="371">
        <v>1100000000</v>
      </c>
      <c r="E233" s="371">
        <v>1239440000</v>
      </c>
      <c r="F233" s="372">
        <f t="shared" si="3"/>
        <v>139440000</v>
      </c>
    </row>
    <row r="234" spans="1:6" x14ac:dyDescent="0.25">
      <c r="A234" s="370"/>
      <c r="B234" s="370" t="s">
        <v>30</v>
      </c>
      <c r="C234" s="370" t="s">
        <v>171</v>
      </c>
      <c r="D234" s="371">
        <v>275000000</v>
      </c>
      <c r="E234" s="371">
        <v>275000000</v>
      </c>
      <c r="F234" s="372">
        <f t="shared" si="3"/>
        <v>0</v>
      </c>
    </row>
    <row r="235" spans="1:6" x14ac:dyDescent="0.25">
      <c r="A235" s="370" t="s">
        <v>138</v>
      </c>
      <c r="B235" s="370" t="s">
        <v>136</v>
      </c>
      <c r="C235" s="370"/>
      <c r="D235" s="371">
        <v>3417500000</v>
      </c>
      <c r="E235" s="371">
        <v>3447070000</v>
      </c>
      <c r="F235" s="372">
        <f t="shared" si="3"/>
        <v>29570000</v>
      </c>
    </row>
    <row r="236" spans="1:6" x14ac:dyDescent="0.25">
      <c r="A236" s="370"/>
      <c r="B236" s="370" t="s">
        <v>29</v>
      </c>
      <c r="C236" s="370" t="s">
        <v>184</v>
      </c>
      <c r="D236" s="371">
        <v>677500000</v>
      </c>
      <c r="E236" s="371">
        <v>749125500</v>
      </c>
      <c r="F236" s="372">
        <f t="shared" si="3"/>
        <v>71625500</v>
      </c>
    </row>
    <row r="237" spans="1:6" x14ac:dyDescent="0.25">
      <c r="A237" s="370"/>
      <c r="B237" s="370" t="s">
        <v>22</v>
      </c>
      <c r="C237" s="370" t="s">
        <v>148</v>
      </c>
      <c r="D237" s="371">
        <v>475000000</v>
      </c>
      <c r="E237" s="371">
        <v>464989500</v>
      </c>
      <c r="F237" s="372">
        <f t="shared" si="3"/>
        <v>-10010500</v>
      </c>
    </row>
    <row r="238" spans="1:6" x14ac:dyDescent="0.25">
      <c r="A238" s="370"/>
      <c r="B238" s="370" t="s">
        <v>17</v>
      </c>
      <c r="C238" s="370" t="s">
        <v>146</v>
      </c>
      <c r="D238" s="371">
        <v>40000000</v>
      </c>
      <c r="E238" s="371">
        <v>43000000</v>
      </c>
      <c r="F238" s="372">
        <f t="shared" si="3"/>
        <v>3000000</v>
      </c>
    </row>
    <row r="239" spans="1:6" x14ac:dyDescent="0.25">
      <c r="A239" s="370"/>
      <c r="B239" s="370" t="s">
        <v>46</v>
      </c>
      <c r="C239" s="370" t="s">
        <v>3397</v>
      </c>
      <c r="D239" s="371">
        <v>125000000</v>
      </c>
      <c r="E239" s="371">
        <v>125000000</v>
      </c>
      <c r="F239" s="372">
        <f t="shared" si="3"/>
        <v>0</v>
      </c>
    </row>
    <row r="240" spans="1:6" x14ac:dyDescent="0.25">
      <c r="A240" s="370"/>
      <c r="B240" s="370" t="s">
        <v>16</v>
      </c>
      <c r="C240" s="370" t="s">
        <v>137</v>
      </c>
      <c r="D240" s="371">
        <v>1400000000</v>
      </c>
      <c r="E240" s="371">
        <v>1309305000</v>
      </c>
      <c r="F240" s="372">
        <f t="shared" si="3"/>
        <v>-90695000</v>
      </c>
    </row>
    <row r="241" spans="1:6" x14ac:dyDescent="0.25">
      <c r="A241" s="370"/>
      <c r="B241" s="370" t="s">
        <v>30</v>
      </c>
      <c r="C241" s="370" t="s">
        <v>2777</v>
      </c>
      <c r="D241" s="371">
        <v>700000000</v>
      </c>
      <c r="E241" s="371">
        <v>755650000</v>
      </c>
      <c r="F241" s="372">
        <f t="shared" si="3"/>
        <v>55650000</v>
      </c>
    </row>
    <row r="242" spans="1:6" x14ac:dyDescent="0.25">
      <c r="A242" s="370" t="s">
        <v>168</v>
      </c>
      <c r="B242" s="370" t="s">
        <v>167</v>
      </c>
      <c r="C242" s="370"/>
      <c r="D242" s="371">
        <v>2203977600</v>
      </c>
      <c r="E242" s="371">
        <v>2276975000</v>
      </c>
      <c r="F242" s="372">
        <f t="shared" si="3"/>
        <v>72997400</v>
      </c>
    </row>
    <row r="243" spans="1:6" x14ac:dyDescent="0.25">
      <c r="A243" s="370"/>
      <c r="B243" s="370" t="s">
        <v>29</v>
      </c>
      <c r="C243" s="370" t="s">
        <v>184</v>
      </c>
      <c r="D243" s="371">
        <v>1189590000</v>
      </c>
      <c r="E243" s="371">
        <v>1180689400</v>
      </c>
      <c r="F243" s="372">
        <f t="shared" si="3"/>
        <v>-8900600</v>
      </c>
    </row>
    <row r="244" spans="1:6" x14ac:dyDescent="0.25">
      <c r="A244" s="370"/>
      <c r="B244" s="370" t="s">
        <v>22</v>
      </c>
      <c r="C244" s="370" t="s">
        <v>148</v>
      </c>
      <c r="D244" s="371">
        <v>133775000</v>
      </c>
      <c r="E244" s="371">
        <v>159000000</v>
      </c>
      <c r="F244" s="372">
        <f t="shared" si="3"/>
        <v>25225000</v>
      </c>
    </row>
    <row r="245" spans="1:6" x14ac:dyDescent="0.25">
      <c r="A245" s="370"/>
      <c r="B245" s="370" t="s">
        <v>17</v>
      </c>
      <c r="C245" s="370" t="s">
        <v>146</v>
      </c>
      <c r="D245" s="371">
        <v>10000000</v>
      </c>
      <c r="E245" s="371">
        <v>11340000</v>
      </c>
      <c r="F245" s="372">
        <f t="shared" si="3"/>
        <v>1340000</v>
      </c>
    </row>
    <row r="246" spans="1:6" x14ac:dyDescent="0.25">
      <c r="A246" s="370"/>
      <c r="B246" s="370" t="s">
        <v>26</v>
      </c>
      <c r="C246" s="370" t="s">
        <v>1367</v>
      </c>
      <c r="D246" s="371">
        <v>695612600</v>
      </c>
      <c r="E246" s="371">
        <v>741274175</v>
      </c>
      <c r="F246" s="372">
        <f t="shared" si="3"/>
        <v>45661575</v>
      </c>
    </row>
    <row r="247" spans="1:6" x14ac:dyDescent="0.25">
      <c r="A247" s="370"/>
      <c r="B247" s="370" t="s">
        <v>16</v>
      </c>
      <c r="C247" s="370" t="s">
        <v>1379</v>
      </c>
      <c r="D247" s="371">
        <v>175000000</v>
      </c>
      <c r="E247" s="371">
        <v>184671425</v>
      </c>
      <c r="F247" s="372">
        <f t="shared" si="3"/>
        <v>9671425</v>
      </c>
    </row>
    <row r="248" spans="1:6" x14ac:dyDescent="0.25">
      <c r="A248" s="370" t="s">
        <v>106</v>
      </c>
      <c r="B248" s="370" t="s">
        <v>104</v>
      </c>
      <c r="C248" s="370"/>
      <c r="D248" s="371">
        <v>3352750000</v>
      </c>
      <c r="E248" s="371">
        <v>3318064000</v>
      </c>
      <c r="F248" s="372">
        <f t="shared" si="3"/>
        <v>-34686000</v>
      </c>
    </row>
    <row r="249" spans="1:6" x14ac:dyDescent="0.25">
      <c r="A249" s="370"/>
      <c r="B249" s="370" t="s">
        <v>29</v>
      </c>
      <c r="C249" s="370" t="s">
        <v>184</v>
      </c>
      <c r="D249" s="371">
        <v>984000000</v>
      </c>
      <c r="E249" s="371">
        <v>978000000</v>
      </c>
      <c r="F249" s="372">
        <f t="shared" si="3"/>
        <v>-6000000</v>
      </c>
    </row>
    <row r="250" spans="1:6" x14ac:dyDescent="0.25">
      <c r="A250" s="370"/>
      <c r="B250" s="370" t="s">
        <v>22</v>
      </c>
      <c r="C250" s="370" t="s">
        <v>148</v>
      </c>
      <c r="D250" s="371">
        <v>540000000</v>
      </c>
      <c r="E250" s="371">
        <v>540000000</v>
      </c>
      <c r="F250" s="372">
        <f t="shared" si="3"/>
        <v>0</v>
      </c>
    </row>
    <row r="251" spans="1:6" x14ac:dyDescent="0.25">
      <c r="A251" s="370"/>
      <c r="B251" s="370" t="s">
        <v>17</v>
      </c>
      <c r="C251" s="370" t="s">
        <v>146</v>
      </c>
      <c r="D251" s="371">
        <v>20000000</v>
      </c>
      <c r="E251" s="371">
        <v>23000000</v>
      </c>
      <c r="F251" s="372">
        <f t="shared" si="3"/>
        <v>3000000</v>
      </c>
    </row>
    <row r="252" spans="1:6" x14ac:dyDescent="0.25">
      <c r="A252" s="370"/>
      <c r="B252" s="370" t="s">
        <v>26</v>
      </c>
      <c r="C252" s="370" t="s">
        <v>105</v>
      </c>
      <c r="D252" s="371">
        <v>1808750000</v>
      </c>
      <c r="E252" s="371">
        <v>1777064000</v>
      </c>
      <c r="F252" s="372">
        <f t="shared" si="3"/>
        <v>-31686000</v>
      </c>
    </row>
    <row r="253" spans="1:6" x14ac:dyDescent="0.25">
      <c r="A253" s="370" t="s">
        <v>11</v>
      </c>
      <c r="B253" s="370" t="s">
        <v>10</v>
      </c>
      <c r="C253" s="370"/>
      <c r="D253" s="371">
        <v>30996150000</v>
      </c>
      <c r="E253" s="371">
        <v>30813429000</v>
      </c>
      <c r="F253" s="372">
        <f t="shared" si="3"/>
        <v>-182721000</v>
      </c>
    </row>
    <row r="254" spans="1:6" x14ac:dyDescent="0.25">
      <c r="A254" s="370"/>
      <c r="B254" s="370" t="s">
        <v>29</v>
      </c>
      <c r="C254" s="370" t="s">
        <v>184</v>
      </c>
      <c r="D254" s="371">
        <v>1113900000</v>
      </c>
      <c r="E254" s="371">
        <v>1151740000</v>
      </c>
      <c r="F254" s="372">
        <f t="shared" si="3"/>
        <v>37840000</v>
      </c>
    </row>
    <row r="255" spans="1:6" x14ac:dyDescent="0.25">
      <c r="A255" s="370"/>
      <c r="B255" s="370" t="s">
        <v>22</v>
      </c>
      <c r="C255" s="370" t="s">
        <v>148</v>
      </c>
      <c r="D255" s="371">
        <v>152250000</v>
      </c>
      <c r="E255" s="371">
        <v>152250000</v>
      </c>
      <c r="F255" s="372">
        <f t="shared" si="3"/>
        <v>0</v>
      </c>
    </row>
    <row r="256" spans="1:6" x14ac:dyDescent="0.25">
      <c r="A256" s="370"/>
      <c r="B256" s="370" t="s">
        <v>17</v>
      </c>
      <c r="C256" s="370" t="s">
        <v>146</v>
      </c>
      <c r="D256" s="371">
        <v>20000000</v>
      </c>
      <c r="E256" s="371">
        <v>23000000</v>
      </c>
      <c r="F256" s="372">
        <f t="shared" si="3"/>
        <v>3000000</v>
      </c>
    </row>
    <row r="257" spans="1:6" x14ac:dyDescent="0.25">
      <c r="A257" s="370"/>
      <c r="B257" s="370" t="s">
        <v>46</v>
      </c>
      <c r="C257" s="370" t="s">
        <v>2778</v>
      </c>
      <c r="D257" s="371">
        <v>10250000000</v>
      </c>
      <c r="E257" s="371">
        <v>9856132000</v>
      </c>
      <c r="F257" s="372">
        <f t="shared" si="3"/>
        <v>-393868000</v>
      </c>
    </row>
    <row r="258" spans="1:6" x14ac:dyDescent="0.25">
      <c r="A258" s="370"/>
      <c r="B258" s="370" t="s">
        <v>16</v>
      </c>
      <c r="C258" s="370" t="s">
        <v>2708</v>
      </c>
      <c r="D258" s="371">
        <v>18560000000</v>
      </c>
      <c r="E258" s="371">
        <v>18863586000</v>
      </c>
      <c r="F258" s="372">
        <f t="shared" si="3"/>
        <v>303586000</v>
      </c>
    </row>
    <row r="259" spans="1:6" x14ac:dyDescent="0.25">
      <c r="A259" s="370"/>
      <c r="B259" s="370" t="s">
        <v>37</v>
      </c>
      <c r="C259" s="370" t="s">
        <v>2728</v>
      </c>
      <c r="D259" s="371">
        <v>900000000</v>
      </c>
      <c r="E259" s="371">
        <v>766721000</v>
      </c>
      <c r="F259" s="372">
        <f t="shared" ref="F259:F293" si="4">E259-D259</f>
        <v>-133279000</v>
      </c>
    </row>
    <row r="260" spans="1:6" x14ac:dyDescent="0.25">
      <c r="A260" s="370" t="s">
        <v>19</v>
      </c>
      <c r="B260" s="370" t="s">
        <v>18</v>
      </c>
      <c r="C260" s="370"/>
      <c r="D260" s="371">
        <v>18115093800</v>
      </c>
      <c r="E260" s="371">
        <v>20901899300</v>
      </c>
      <c r="F260" s="372">
        <f t="shared" si="4"/>
        <v>2786805500</v>
      </c>
    </row>
    <row r="261" spans="1:6" x14ac:dyDescent="0.25">
      <c r="A261" s="370"/>
      <c r="B261" s="370" t="s">
        <v>29</v>
      </c>
      <c r="C261" s="370" t="s">
        <v>184</v>
      </c>
      <c r="D261" s="371">
        <v>1301000000</v>
      </c>
      <c r="E261" s="371">
        <v>1203677300</v>
      </c>
      <c r="F261" s="372">
        <f t="shared" si="4"/>
        <v>-97322700</v>
      </c>
    </row>
    <row r="262" spans="1:6" x14ac:dyDescent="0.25">
      <c r="A262" s="370"/>
      <c r="B262" s="370" t="s">
        <v>22</v>
      </c>
      <c r="C262" s="370" t="s">
        <v>148</v>
      </c>
      <c r="D262" s="371">
        <v>112250000</v>
      </c>
      <c r="E262" s="371">
        <v>262915000</v>
      </c>
      <c r="F262" s="372">
        <f t="shared" si="4"/>
        <v>150665000</v>
      </c>
    </row>
    <row r="263" spans="1:6" x14ac:dyDescent="0.25">
      <c r="A263" s="370"/>
      <c r="B263" s="370" t="s">
        <v>17</v>
      </c>
      <c r="C263" s="370" t="s">
        <v>146</v>
      </c>
      <c r="D263" s="371">
        <v>20000000</v>
      </c>
      <c r="E263" s="371">
        <v>23000000</v>
      </c>
      <c r="F263" s="372">
        <f t="shared" si="4"/>
        <v>3000000</v>
      </c>
    </row>
    <row r="264" spans="1:6" x14ac:dyDescent="0.25">
      <c r="A264" s="370"/>
      <c r="B264" s="370" t="s">
        <v>20</v>
      </c>
      <c r="C264" s="370" t="s">
        <v>3412</v>
      </c>
      <c r="D264" s="371">
        <v>14006843800</v>
      </c>
      <c r="E264" s="371">
        <v>16177534000</v>
      </c>
      <c r="F264" s="372">
        <f t="shared" si="4"/>
        <v>2170690200</v>
      </c>
    </row>
    <row r="265" spans="1:6" x14ac:dyDescent="0.25">
      <c r="A265" s="370"/>
      <c r="B265" s="370" t="s">
        <v>35</v>
      </c>
      <c r="C265" s="370" t="s">
        <v>3413</v>
      </c>
      <c r="D265" s="371">
        <v>2000000000</v>
      </c>
      <c r="E265" s="371">
        <v>2009773000</v>
      </c>
      <c r="F265" s="372">
        <f t="shared" si="4"/>
        <v>9773000</v>
      </c>
    </row>
    <row r="266" spans="1:6" x14ac:dyDescent="0.25">
      <c r="A266" s="370"/>
      <c r="B266" s="370" t="s">
        <v>76</v>
      </c>
      <c r="C266" s="370" t="s">
        <v>2784</v>
      </c>
      <c r="D266" s="371">
        <v>675000000</v>
      </c>
      <c r="E266" s="371">
        <v>1225000000</v>
      </c>
      <c r="F266" s="372">
        <f t="shared" si="4"/>
        <v>550000000</v>
      </c>
    </row>
    <row r="267" spans="1:6" x14ac:dyDescent="0.25">
      <c r="A267" s="370" t="s">
        <v>33</v>
      </c>
      <c r="B267" s="370" t="s">
        <v>32</v>
      </c>
      <c r="C267" s="370"/>
      <c r="D267" s="371">
        <v>10850000000</v>
      </c>
      <c r="E267" s="371">
        <v>12335140000</v>
      </c>
      <c r="F267" s="372">
        <f t="shared" si="4"/>
        <v>1485140000</v>
      </c>
    </row>
    <row r="268" spans="1:6" x14ac:dyDescent="0.25">
      <c r="A268" s="370"/>
      <c r="B268" s="370" t="s">
        <v>29</v>
      </c>
      <c r="C268" s="370" t="s">
        <v>184</v>
      </c>
      <c r="D268" s="371">
        <v>584000000</v>
      </c>
      <c r="E268" s="371">
        <v>588680000</v>
      </c>
      <c r="F268" s="372">
        <f t="shared" si="4"/>
        <v>4680000</v>
      </c>
    </row>
    <row r="269" spans="1:6" x14ac:dyDescent="0.25">
      <c r="A269" s="370"/>
      <c r="B269" s="370" t="s">
        <v>22</v>
      </c>
      <c r="C269" s="370" t="s">
        <v>148</v>
      </c>
      <c r="D269" s="371">
        <v>696000000</v>
      </c>
      <c r="E269" s="371">
        <v>648500000</v>
      </c>
      <c r="F269" s="372">
        <f t="shared" si="4"/>
        <v>-47500000</v>
      </c>
    </row>
    <row r="270" spans="1:6" x14ac:dyDescent="0.25">
      <c r="A270" s="370"/>
      <c r="B270" s="370" t="s">
        <v>17</v>
      </c>
      <c r="C270" s="370" t="s">
        <v>146</v>
      </c>
      <c r="D270" s="371">
        <v>20000000</v>
      </c>
      <c r="E270" s="371">
        <v>23000000</v>
      </c>
      <c r="F270" s="372">
        <f t="shared" si="4"/>
        <v>3000000</v>
      </c>
    </row>
    <row r="271" spans="1:6" x14ac:dyDescent="0.25">
      <c r="A271" s="370"/>
      <c r="B271" s="370" t="s">
        <v>26</v>
      </c>
      <c r="C271" s="370" t="s">
        <v>2715</v>
      </c>
      <c r="D271" s="371">
        <v>2700000000</v>
      </c>
      <c r="E271" s="371">
        <v>3414040000</v>
      </c>
      <c r="F271" s="372">
        <f t="shared" si="4"/>
        <v>714040000</v>
      </c>
    </row>
    <row r="272" spans="1:6" x14ac:dyDescent="0.25">
      <c r="A272" s="370"/>
      <c r="B272" s="370" t="s">
        <v>12</v>
      </c>
      <c r="C272" s="370" t="s">
        <v>3420</v>
      </c>
      <c r="D272" s="371">
        <v>6850000000</v>
      </c>
      <c r="E272" s="371">
        <v>7660920000</v>
      </c>
      <c r="F272" s="372">
        <f t="shared" si="4"/>
        <v>810920000</v>
      </c>
    </row>
    <row r="273" spans="1:6" x14ac:dyDescent="0.25">
      <c r="A273" s="370" t="s">
        <v>49</v>
      </c>
      <c r="B273" s="370" t="s">
        <v>48</v>
      </c>
      <c r="C273" s="370"/>
      <c r="D273" s="371">
        <v>4722140000</v>
      </c>
      <c r="E273" s="371">
        <v>8339163250</v>
      </c>
      <c r="F273" s="372">
        <f t="shared" si="4"/>
        <v>3617023250</v>
      </c>
    </row>
    <row r="274" spans="1:6" x14ac:dyDescent="0.25">
      <c r="A274" s="370"/>
      <c r="B274" s="370" t="s">
        <v>29</v>
      </c>
      <c r="C274" s="370" t="s">
        <v>184</v>
      </c>
      <c r="D274" s="371">
        <v>606500000</v>
      </c>
      <c r="E274" s="371">
        <v>595524250</v>
      </c>
      <c r="F274" s="372">
        <f t="shared" si="4"/>
        <v>-10975750</v>
      </c>
    </row>
    <row r="275" spans="1:6" x14ac:dyDescent="0.25">
      <c r="A275" s="370"/>
      <c r="B275" s="370" t="s">
        <v>22</v>
      </c>
      <c r="C275" s="370" t="s">
        <v>148</v>
      </c>
      <c r="D275" s="371">
        <v>221192000</v>
      </c>
      <c r="E275" s="371">
        <v>220971000</v>
      </c>
      <c r="F275" s="372">
        <f t="shared" si="4"/>
        <v>-221000</v>
      </c>
    </row>
    <row r="276" spans="1:6" x14ac:dyDescent="0.25">
      <c r="A276" s="370"/>
      <c r="B276" s="370" t="s">
        <v>17</v>
      </c>
      <c r="C276" s="370" t="s">
        <v>146</v>
      </c>
      <c r="D276" s="371">
        <v>20000000</v>
      </c>
      <c r="E276" s="371">
        <v>23000000</v>
      </c>
      <c r="F276" s="372">
        <f t="shared" si="4"/>
        <v>3000000</v>
      </c>
    </row>
    <row r="277" spans="1:6" x14ac:dyDescent="0.25">
      <c r="A277" s="370"/>
      <c r="B277" s="370" t="s">
        <v>26</v>
      </c>
      <c r="C277" s="370" t="s">
        <v>2785</v>
      </c>
      <c r="D277" s="371">
        <v>2424448000</v>
      </c>
      <c r="E277" s="371">
        <v>3988863900</v>
      </c>
      <c r="F277" s="372">
        <f t="shared" si="4"/>
        <v>1564415900</v>
      </c>
    </row>
    <row r="278" spans="1:6" x14ac:dyDescent="0.25">
      <c r="A278" s="370"/>
      <c r="B278" s="370" t="s">
        <v>12</v>
      </c>
      <c r="C278" s="370" t="s">
        <v>3425</v>
      </c>
      <c r="D278" s="371">
        <v>1450000000</v>
      </c>
      <c r="E278" s="371">
        <v>3510804100</v>
      </c>
      <c r="F278" s="372">
        <f t="shared" si="4"/>
        <v>2060804100</v>
      </c>
    </row>
    <row r="279" spans="1:6" x14ac:dyDescent="0.25">
      <c r="A279" s="370" t="s">
        <v>54</v>
      </c>
      <c r="B279" s="370" t="s">
        <v>53</v>
      </c>
      <c r="C279" s="370"/>
      <c r="D279" s="371">
        <v>24649780000</v>
      </c>
      <c r="E279" s="371">
        <v>42160589000</v>
      </c>
      <c r="F279" s="372">
        <f t="shared" si="4"/>
        <v>17510809000</v>
      </c>
    </row>
    <row r="280" spans="1:6" x14ac:dyDescent="0.25">
      <c r="A280" s="370"/>
      <c r="B280" s="370" t="s">
        <v>29</v>
      </c>
      <c r="C280" s="370" t="s">
        <v>184</v>
      </c>
      <c r="D280" s="371">
        <v>1247500000</v>
      </c>
      <c r="E280" s="371">
        <v>1100193000</v>
      </c>
      <c r="F280" s="372">
        <f t="shared" si="4"/>
        <v>-147307000</v>
      </c>
    </row>
    <row r="281" spans="1:6" x14ac:dyDescent="0.25">
      <c r="A281" s="370"/>
      <c r="B281" s="370" t="s">
        <v>22</v>
      </c>
      <c r="C281" s="370" t="s">
        <v>148</v>
      </c>
      <c r="D281" s="371">
        <v>482008000</v>
      </c>
      <c r="E281" s="371">
        <v>322885000</v>
      </c>
      <c r="F281" s="372">
        <f t="shared" si="4"/>
        <v>-159123000</v>
      </c>
    </row>
    <row r="282" spans="1:6" x14ac:dyDescent="0.25">
      <c r="A282" s="370"/>
      <c r="B282" s="370" t="s">
        <v>17</v>
      </c>
      <c r="C282" s="370" t="s">
        <v>146</v>
      </c>
      <c r="D282" s="371">
        <v>15000000</v>
      </c>
      <c r="E282" s="371">
        <v>14425000</v>
      </c>
      <c r="F282" s="372">
        <f t="shared" si="4"/>
        <v>-575000</v>
      </c>
    </row>
    <row r="283" spans="1:6" x14ac:dyDescent="0.25">
      <c r="A283" s="370"/>
      <c r="B283" s="370" t="s">
        <v>30</v>
      </c>
      <c r="C283" s="370" t="s">
        <v>3428</v>
      </c>
      <c r="D283" s="371">
        <v>3350000000</v>
      </c>
      <c r="E283" s="371">
        <v>11393330000</v>
      </c>
      <c r="F283" s="372">
        <f t="shared" si="4"/>
        <v>8043330000</v>
      </c>
    </row>
    <row r="284" spans="1:6" x14ac:dyDescent="0.25">
      <c r="A284" s="370"/>
      <c r="B284" s="370" t="s">
        <v>20</v>
      </c>
      <c r="C284" s="370" t="s">
        <v>3429</v>
      </c>
      <c r="D284" s="371">
        <v>18315272000</v>
      </c>
      <c r="E284" s="371">
        <v>27194450000</v>
      </c>
      <c r="F284" s="372">
        <f t="shared" si="4"/>
        <v>8879178000</v>
      </c>
    </row>
    <row r="285" spans="1:6" x14ac:dyDescent="0.25">
      <c r="A285" s="370"/>
      <c r="B285" s="370" t="s">
        <v>76</v>
      </c>
      <c r="C285" s="370" t="s">
        <v>3430</v>
      </c>
      <c r="D285" s="371">
        <v>1240000000</v>
      </c>
      <c r="E285" s="371">
        <v>2135306000</v>
      </c>
      <c r="F285" s="372">
        <f t="shared" si="4"/>
        <v>895306000</v>
      </c>
    </row>
    <row r="286" spans="1:6" x14ac:dyDescent="0.25">
      <c r="A286" s="370" t="s">
        <v>44</v>
      </c>
      <c r="B286" s="370" t="s">
        <v>41</v>
      </c>
      <c r="C286" s="370"/>
      <c r="D286" s="371">
        <v>7826000000</v>
      </c>
      <c r="E286" s="371">
        <v>12782936000</v>
      </c>
      <c r="F286" s="372">
        <f t="shared" si="4"/>
        <v>4956936000</v>
      </c>
    </row>
    <row r="287" spans="1:6" x14ac:dyDescent="0.25">
      <c r="A287" s="370"/>
      <c r="B287" s="370" t="s">
        <v>29</v>
      </c>
      <c r="C287" s="370" t="s">
        <v>184</v>
      </c>
      <c r="D287" s="371">
        <v>701000000</v>
      </c>
      <c r="E287" s="371">
        <v>707719000</v>
      </c>
      <c r="F287" s="372">
        <f t="shared" si="4"/>
        <v>6719000</v>
      </c>
    </row>
    <row r="288" spans="1:6" x14ac:dyDescent="0.25">
      <c r="A288" s="370"/>
      <c r="B288" s="370" t="s">
        <v>22</v>
      </c>
      <c r="C288" s="370" t="s">
        <v>148</v>
      </c>
      <c r="D288" s="371">
        <v>174000000</v>
      </c>
      <c r="E288" s="371">
        <v>179500000</v>
      </c>
      <c r="F288" s="372">
        <f t="shared" si="4"/>
        <v>5500000</v>
      </c>
    </row>
    <row r="289" spans="1:6" x14ac:dyDescent="0.25">
      <c r="A289" s="370"/>
      <c r="B289" s="370" t="s">
        <v>17</v>
      </c>
      <c r="C289" s="370" t="s">
        <v>146</v>
      </c>
      <c r="D289" s="371">
        <v>20000000</v>
      </c>
      <c r="E289" s="371">
        <v>23000000</v>
      </c>
      <c r="F289" s="372">
        <f t="shared" si="4"/>
        <v>3000000</v>
      </c>
    </row>
    <row r="290" spans="1:6" x14ac:dyDescent="0.25">
      <c r="A290" s="370"/>
      <c r="B290" s="370" t="s">
        <v>26</v>
      </c>
      <c r="C290" s="370" t="s">
        <v>42</v>
      </c>
      <c r="D290" s="371">
        <v>730000000</v>
      </c>
      <c r="E290" s="371">
        <v>5083156000</v>
      </c>
      <c r="F290" s="372">
        <f t="shared" si="4"/>
        <v>4353156000</v>
      </c>
    </row>
    <row r="291" spans="1:6" x14ac:dyDescent="0.25">
      <c r="A291" s="370"/>
      <c r="B291" s="370" t="s">
        <v>12</v>
      </c>
      <c r="C291" s="370" t="s">
        <v>2787</v>
      </c>
      <c r="D291" s="371">
        <v>491000000</v>
      </c>
      <c r="E291" s="371">
        <v>445598000</v>
      </c>
      <c r="F291" s="372">
        <f t="shared" si="4"/>
        <v>-45402000</v>
      </c>
    </row>
    <row r="292" spans="1:6" x14ac:dyDescent="0.25">
      <c r="A292" s="370"/>
      <c r="B292" s="370" t="s">
        <v>46</v>
      </c>
      <c r="C292" s="370" t="s">
        <v>45</v>
      </c>
      <c r="D292" s="371">
        <v>5710000000</v>
      </c>
      <c r="E292" s="371">
        <v>6343963000</v>
      </c>
      <c r="F292" s="372">
        <f t="shared" si="4"/>
        <v>633963000</v>
      </c>
    </row>
    <row r="293" spans="1:6" x14ac:dyDescent="0.25">
      <c r="A293" s="370" t="s">
        <v>191</v>
      </c>
      <c r="B293" s="370"/>
      <c r="C293" s="370"/>
      <c r="D293" s="371">
        <v>836400290179</v>
      </c>
      <c r="E293" s="371">
        <v>981651706000</v>
      </c>
      <c r="F293" s="372">
        <f t="shared" si="4"/>
        <v>145251415821</v>
      </c>
    </row>
  </sheetData>
  <pageMargins left="0.70866141732283472" right="0.70866141732283472" top="0.74803149606299213" bottom="0.74803149606299213" header="0.31496062992125984" footer="0.31496062992125984"/>
  <pageSetup paperSize="256" scale="90" orientation="landscape" horizontalDpi="4294967293" verticalDpi="0" r:id="rId1"/>
  <headerFooter>
    <oddFooter>&amp;C&amp;N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7"/>
  <sheetViews>
    <sheetView topLeftCell="A79" workbookViewId="0">
      <selection activeCell="G83" sqref="G83"/>
    </sheetView>
  </sheetViews>
  <sheetFormatPr defaultRowHeight="15" x14ac:dyDescent="0.25"/>
  <cols>
    <col min="1" max="2" width="4.5703125" style="32" customWidth="1"/>
    <col min="3" max="3" width="4.140625" style="32" customWidth="1"/>
    <col min="4" max="4" width="28" style="32" customWidth="1"/>
    <col min="5" max="5" width="21.5703125" style="32" customWidth="1"/>
    <col min="6" max="6" width="19.7109375" style="32" customWidth="1"/>
    <col min="7" max="7" width="18.5703125" style="58" customWidth="1"/>
    <col min="8" max="8" width="19" style="32" hidden="1" customWidth="1"/>
    <col min="9" max="9" width="17.140625" style="32" hidden="1" customWidth="1"/>
    <col min="10" max="10" width="17.42578125" style="32" hidden="1" customWidth="1"/>
    <col min="11" max="11" width="8.42578125" style="22" hidden="1" customWidth="1"/>
    <col min="12" max="12" width="23.5703125" style="32" customWidth="1"/>
    <col min="13" max="13" width="16.42578125" style="32" customWidth="1"/>
    <col min="14" max="14" width="9.140625" style="32"/>
    <col min="15" max="15" width="11" style="32" bestFit="1" customWidth="1"/>
    <col min="16" max="16384" width="9.140625" style="32"/>
  </cols>
  <sheetData>
    <row r="1" spans="1:13" s="19" customFormat="1" ht="15.75" customHeight="1" thickBot="1" x14ac:dyDescent="0.3">
      <c r="A1" s="385" t="s">
        <v>1811</v>
      </c>
      <c r="B1" s="386"/>
      <c r="C1" s="387"/>
      <c r="D1" s="391" t="s">
        <v>1812</v>
      </c>
      <c r="E1" s="393" t="s">
        <v>2533</v>
      </c>
      <c r="F1" s="393"/>
      <c r="G1" s="393"/>
      <c r="H1" s="385" t="s">
        <v>2734</v>
      </c>
      <c r="I1" s="386"/>
      <c r="J1" s="394"/>
      <c r="K1" s="383" t="s">
        <v>1887</v>
      </c>
    </row>
    <row r="2" spans="1:13" s="22" customFormat="1" ht="33" customHeight="1" thickBot="1" x14ac:dyDescent="0.3">
      <c r="A2" s="388"/>
      <c r="B2" s="389"/>
      <c r="C2" s="390"/>
      <c r="D2" s="392"/>
      <c r="E2" s="20" t="s">
        <v>1813</v>
      </c>
      <c r="F2" s="20" t="s">
        <v>1814</v>
      </c>
      <c r="G2" s="56" t="s">
        <v>1815</v>
      </c>
      <c r="H2" s="20" t="s">
        <v>1813</v>
      </c>
      <c r="I2" s="20" t="s">
        <v>1814</v>
      </c>
      <c r="J2" s="21" t="s">
        <v>1815</v>
      </c>
      <c r="K2" s="384"/>
      <c r="L2" s="318" t="s">
        <v>3444</v>
      </c>
      <c r="M2" s="319" t="s">
        <v>3445</v>
      </c>
    </row>
    <row r="3" spans="1:13" s="28" customFormat="1" ht="18" customHeight="1" thickBot="1" x14ac:dyDescent="0.3">
      <c r="A3" s="23">
        <v>1</v>
      </c>
      <c r="B3" s="24"/>
      <c r="C3" s="24"/>
      <c r="D3" s="25" t="s">
        <v>1816</v>
      </c>
      <c r="E3" s="74">
        <f>+E4+E7+E11+E14+E18+E21+E24+E27+E30+E33+E36+E39+E45+E67+E70+E73+E76+E80</f>
        <v>102657290500</v>
      </c>
      <c r="F3" s="74">
        <f>+F4+F7+F11+F14+F18+F21+F24+F27+F30+F33+F36+F39+F45+F67+F70+F73+F76+F80</f>
        <v>636583835879</v>
      </c>
      <c r="G3" s="75">
        <f>E3+F3</f>
        <v>739241126379</v>
      </c>
      <c r="H3" s="26">
        <f>+H4+H7+H11+H14+H18+H21+H24+H27+H30+H33+H36+H39+H45+H67+H70+H73+H76+H80</f>
        <v>113895752399</v>
      </c>
      <c r="I3" s="26">
        <f>+I4+I7+I11+I14+I18+I21+I24+I27+I30+I33+I36+I39+I45+I67+I70+I73+I76+I80</f>
        <v>542667812251</v>
      </c>
      <c r="J3" s="26">
        <f>H3+I3</f>
        <v>656563564650</v>
      </c>
      <c r="K3" s="59"/>
      <c r="L3" s="312">
        <v>723809435799</v>
      </c>
      <c r="M3" s="317">
        <f>G3-L3</f>
        <v>15431690580</v>
      </c>
    </row>
    <row r="4" spans="1:13" ht="19.5" customHeight="1" thickBot="1" x14ac:dyDescent="0.3">
      <c r="A4" s="29">
        <v>1</v>
      </c>
      <c r="B4" s="62">
        <v>1</v>
      </c>
      <c r="C4" s="62"/>
      <c r="D4" s="63" t="s">
        <v>1817</v>
      </c>
      <c r="E4" s="76">
        <f>E5</f>
        <v>3599000000</v>
      </c>
      <c r="F4" s="77">
        <f>F5</f>
        <v>52574080000</v>
      </c>
      <c r="G4" s="78">
        <f t="shared" ref="G4:G67" si="0">E4+F4</f>
        <v>56173080000</v>
      </c>
      <c r="H4" s="30">
        <f>H5</f>
        <v>9288460650</v>
      </c>
      <c r="I4" s="30">
        <f>I5</f>
        <v>46726369050</v>
      </c>
      <c r="J4" s="31">
        <f t="shared" ref="J4:J67" si="1">H4+I4</f>
        <v>56014829700</v>
      </c>
      <c r="K4" s="147">
        <f>(G4-J4)/G4*100</f>
        <v>0.28171910815643364</v>
      </c>
      <c r="L4" s="313">
        <v>56198080000</v>
      </c>
      <c r="M4" s="317">
        <f t="shared" ref="M4:M67" si="2">G4-L4</f>
        <v>-25000000</v>
      </c>
    </row>
    <row r="5" spans="1:13" s="36" customFormat="1" ht="31.5" customHeight="1" thickBot="1" x14ac:dyDescent="0.3">
      <c r="A5" s="33">
        <v>1</v>
      </c>
      <c r="B5" s="64">
        <v>1</v>
      </c>
      <c r="C5" s="64">
        <v>1</v>
      </c>
      <c r="D5" s="40" t="s">
        <v>1818</v>
      </c>
      <c r="E5" s="79">
        <f>GETPIVOTDATA("Pagu",'belanja SKPD'!$A$1,"Kode SKPD","1.01.01.","SKPD","Dinas_Pendidikan_Pemuda_dan_Olahraga")</f>
        <v>3599000000</v>
      </c>
      <c r="F5" s="96">
        <f>GETPIVOTDATA("Pagu",'belanja urusan'!$A$1,"Kode SKPD","1.01.01.","SKPD","Dinas_Pendidikan_Pemuda_dan_Olahraga")</f>
        <v>52574080000</v>
      </c>
      <c r="G5" s="78">
        <f t="shared" si="0"/>
        <v>56173080000</v>
      </c>
      <c r="H5" s="145">
        <v>9288460650</v>
      </c>
      <c r="I5" s="146">
        <v>46726369050</v>
      </c>
      <c r="J5" s="31">
        <f t="shared" si="1"/>
        <v>56014829700</v>
      </c>
      <c r="K5" s="60">
        <f>(G5-J5)/G5*100</f>
        <v>0.28171910815643364</v>
      </c>
      <c r="L5" s="313">
        <v>56198080000</v>
      </c>
      <c r="M5" s="317">
        <f t="shared" si="2"/>
        <v>-25000000</v>
      </c>
    </row>
    <row r="6" spans="1:13" ht="3" customHeight="1" thickBot="1" x14ac:dyDescent="0.3">
      <c r="A6" s="29"/>
      <c r="B6" s="62"/>
      <c r="C6" s="62"/>
      <c r="D6" s="63"/>
      <c r="E6" s="65"/>
      <c r="F6" s="65"/>
      <c r="G6" s="78">
        <f t="shared" si="0"/>
        <v>0</v>
      </c>
      <c r="H6" s="37"/>
      <c r="I6" s="37"/>
      <c r="J6" s="31">
        <f t="shared" si="1"/>
        <v>0</v>
      </c>
      <c r="K6" s="60"/>
      <c r="L6" s="313">
        <v>0</v>
      </c>
      <c r="M6" s="317">
        <f t="shared" si="2"/>
        <v>0</v>
      </c>
    </row>
    <row r="7" spans="1:13" ht="21.75" customHeight="1" thickBot="1" x14ac:dyDescent="0.3">
      <c r="A7" s="29">
        <v>1</v>
      </c>
      <c r="B7" s="62">
        <v>2</v>
      </c>
      <c r="C7" s="62"/>
      <c r="D7" s="63" t="s">
        <v>1819</v>
      </c>
      <c r="E7" s="76">
        <f>+E8+E9</f>
        <v>6114658800</v>
      </c>
      <c r="F7" s="80">
        <f>F8+F9</f>
        <v>90168040000</v>
      </c>
      <c r="G7" s="78">
        <f t="shared" si="0"/>
        <v>96282698800</v>
      </c>
      <c r="H7" s="30">
        <f>+H8+H9</f>
        <v>5356341800</v>
      </c>
      <c r="I7" s="30">
        <f>I8+I9</f>
        <v>92647682400</v>
      </c>
      <c r="J7" s="31">
        <f t="shared" si="1"/>
        <v>98004024200</v>
      </c>
      <c r="K7" s="60">
        <f t="shared" ref="K7:K68" si="3">(G7-J7)/G7*100</f>
        <v>-1.787782666515783</v>
      </c>
      <c r="L7" s="313">
        <v>96317698800</v>
      </c>
      <c r="M7" s="317">
        <f t="shared" si="2"/>
        <v>-35000000</v>
      </c>
    </row>
    <row r="8" spans="1:13" s="36" customFormat="1" ht="21" customHeight="1" thickBot="1" x14ac:dyDescent="0.3">
      <c r="A8" s="33">
        <v>1</v>
      </c>
      <c r="B8" s="64">
        <v>2</v>
      </c>
      <c r="C8" s="64">
        <v>1</v>
      </c>
      <c r="D8" s="40" t="s">
        <v>216</v>
      </c>
      <c r="E8" s="79">
        <f>GETPIVOTDATA("Pagu",'belanja SKPD'!$A$1,"Kode SKPD","1.02.01.","SKPD","Dinas_Kesehatan")</f>
        <v>3529340400</v>
      </c>
      <c r="F8" s="79">
        <f>GETPIVOTDATA("Pagu",'belanja urusan'!$A$1,"Kode SKPD","1.02.01.","SKPD","Dinas_Kesehatan")</f>
        <v>16479040000</v>
      </c>
      <c r="G8" s="78">
        <f t="shared" si="0"/>
        <v>20008380400</v>
      </c>
      <c r="H8" s="145">
        <v>3063746600</v>
      </c>
      <c r="I8" s="146">
        <v>18863307200</v>
      </c>
      <c r="J8" s="31">
        <f t="shared" si="1"/>
        <v>21927053800</v>
      </c>
      <c r="K8" s="60">
        <f t="shared" si="3"/>
        <v>-9.5893488710360586</v>
      </c>
      <c r="L8" s="313">
        <v>20028380400</v>
      </c>
      <c r="M8" s="317">
        <f t="shared" si="2"/>
        <v>-20000000</v>
      </c>
    </row>
    <row r="9" spans="1:13" s="36" customFormat="1" ht="35.25" customHeight="1" thickBot="1" x14ac:dyDescent="0.3">
      <c r="A9" s="33">
        <v>1</v>
      </c>
      <c r="B9" s="64">
        <v>2</v>
      </c>
      <c r="C9" s="64">
        <v>2</v>
      </c>
      <c r="D9" s="40" t="s">
        <v>1820</v>
      </c>
      <c r="E9" s="79">
        <f>GETPIVOTDATA("Pagu",'belanja SKPD'!$A$1,"Kode SKPD","1.02.02.","SKPD","RSUD_Prof._Dr._W.Z._Johannes_Kupang")</f>
        <v>2585318400</v>
      </c>
      <c r="F9" s="79">
        <f>GETPIVOTDATA("Pagu",'belanja urusan'!$A$1,"Kode SKPD","1.02.02.","SKPD","RSUD_Prof._Dr._W.Z._Johannes_Kupang")</f>
        <v>73689000000</v>
      </c>
      <c r="G9" s="78">
        <f t="shared" si="0"/>
        <v>76274318400</v>
      </c>
      <c r="H9" s="145">
        <v>2292595200</v>
      </c>
      <c r="I9" s="146">
        <v>73784375200</v>
      </c>
      <c r="J9" s="31">
        <f t="shared" si="1"/>
        <v>76076970400</v>
      </c>
      <c r="K9" s="60">
        <f t="shared" si="3"/>
        <v>0.25873453101876553</v>
      </c>
      <c r="L9" s="313">
        <v>76289318400</v>
      </c>
      <c r="M9" s="317">
        <f t="shared" si="2"/>
        <v>-15000000</v>
      </c>
    </row>
    <row r="10" spans="1:13" ht="2.25" customHeight="1" thickBot="1" x14ac:dyDescent="0.3">
      <c r="A10" s="29"/>
      <c r="B10" s="62"/>
      <c r="C10" s="62"/>
      <c r="D10" s="63"/>
      <c r="E10" s="65"/>
      <c r="F10" s="65"/>
      <c r="G10" s="78">
        <f t="shared" si="0"/>
        <v>0</v>
      </c>
      <c r="H10" s="37"/>
      <c r="I10" s="37"/>
      <c r="J10" s="31">
        <f t="shared" si="1"/>
        <v>0</v>
      </c>
      <c r="K10" s="60"/>
      <c r="L10" s="313">
        <v>0</v>
      </c>
      <c r="M10" s="317">
        <f t="shared" si="2"/>
        <v>0</v>
      </c>
    </row>
    <row r="11" spans="1:13" ht="19.5" customHeight="1" thickBot="1" x14ac:dyDescent="0.3">
      <c r="A11" s="29">
        <v>1</v>
      </c>
      <c r="B11" s="62">
        <v>3</v>
      </c>
      <c r="C11" s="62"/>
      <c r="D11" s="63" t="s">
        <v>1821</v>
      </c>
      <c r="E11" s="80">
        <f>E12</f>
        <v>2005000000</v>
      </c>
      <c r="F11" s="80">
        <f>F12</f>
        <v>276332374000</v>
      </c>
      <c r="G11" s="78">
        <f t="shared" si="0"/>
        <v>278337374000</v>
      </c>
      <c r="H11" s="30">
        <f>H12</f>
        <v>2431640000</v>
      </c>
      <c r="I11" s="30">
        <f>I12</f>
        <v>197046513000</v>
      </c>
      <c r="J11" s="31">
        <f t="shared" si="1"/>
        <v>199478153000</v>
      </c>
      <c r="K11" s="60">
        <f t="shared" si="3"/>
        <v>28.332242941977313</v>
      </c>
      <c r="L11" s="313">
        <v>273297374000</v>
      </c>
      <c r="M11" s="317">
        <f t="shared" si="2"/>
        <v>5040000000</v>
      </c>
    </row>
    <row r="12" spans="1:13" s="98" customFormat="1" ht="20.25" customHeight="1" thickBot="1" x14ac:dyDescent="0.3">
      <c r="A12" s="93">
        <v>1</v>
      </c>
      <c r="B12" s="94">
        <v>3</v>
      </c>
      <c r="C12" s="94">
        <v>1</v>
      </c>
      <c r="D12" s="95" t="s">
        <v>1822</v>
      </c>
      <c r="E12" s="96">
        <f>GETPIVOTDATA("Pagu",'belanja SKPD'!$A$1,"Kode SKPD","1.03.01.","SKPD","Dinas_Pekerjaan_Umum")</f>
        <v>2005000000</v>
      </c>
      <c r="F12" s="96">
        <f>GETPIVOTDATA("Pagu",'belanja urusan'!$A$1,"Kode SKPD","1.03.01.","SKPD","Dinas_Pekerjaan_Umum")</f>
        <v>276332374000</v>
      </c>
      <c r="G12" s="97">
        <f t="shared" si="0"/>
        <v>278337374000</v>
      </c>
      <c r="H12" s="35">
        <v>2431640000</v>
      </c>
      <c r="I12" s="108">
        <v>197046513000</v>
      </c>
      <c r="J12" s="31">
        <f t="shared" si="1"/>
        <v>199478153000</v>
      </c>
      <c r="K12" s="60">
        <f t="shared" si="3"/>
        <v>28.332242941977313</v>
      </c>
      <c r="L12" s="312">
        <v>273297374000</v>
      </c>
      <c r="M12" s="317">
        <f t="shared" si="2"/>
        <v>5040000000</v>
      </c>
    </row>
    <row r="13" spans="1:13" ht="3" customHeight="1" thickBot="1" x14ac:dyDescent="0.3">
      <c r="A13" s="29"/>
      <c r="B13" s="62"/>
      <c r="C13" s="62"/>
      <c r="D13" s="63"/>
      <c r="E13" s="65"/>
      <c r="F13" s="65"/>
      <c r="G13" s="78">
        <f t="shared" si="0"/>
        <v>0</v>
      </c>
      <c r="H13" s="37"/>
      <c r="I13" s="37"/>
      <c r="J13" s="31">
        <f t="shared" si="1"/>
        <v>0</v>
      </c>
      <c r="K13" s="60"/>
      <c r="L13" s="313">
        <v>0</v>
      </c>
      <c r="M13" s="317">
        <f t="shared" si="2"/>
        <v>0</v>
      </c>
    </row>
    <row r="14" spans="1:13" ht="18.75" customHeight="1" thickBot="1" x14ac:dyDescent="0.3">
      <c r="A14" s="29">
        <v>1</v>
      </c>
      <c r="B14" s="62">
        <v>6</v>
      </c>
      <c r="C14" s="62"/>
      <c r="D14" s="63" t="s">
        <v>1823</v>
      </c>
      <c r="E14" s="80">
        <f>E15+E16</f>
        <v>1634292000</v>
      </c>
      <c r="F14" s="80">
        <f>F15+F16</f>
        <v>42240361199</v>
      </c>
      <c r="G14" s="78">
        <f t="shared" si="0"/>
        <v>43874653199</v>
      </c>
      <c r="H14" s="30">
        <f>H15+H16</f>
        <v>1775130900</v>
      </c>
      <c r="I14" s="30">
        <f>I15+I16</f>
        <v>32808893100</v>
      </c>
      <c r="J14" s="31">
        <f t="shared" si="1"/>
        <v>34584024000</v>
      </c>
      <c r="K14" s="60">
        <f t="shared" si="3"/>
        <v>21.175390622145713</v>
      </c>
      <c r="L14" s="313">
        <v>43774653199</v>
      </c>
      <c r="M14" s="317">
        <f t="shared" si="2"/>
        <v>100000000</v>
      </c>
    </row>
    <row r="15" spans="1:13" s="36" customFormat="1" ht="31.5" customHeight="1" thickBot="1" x14ac:dyDescent="0.3">
      <c r="A15" s="33">
        <v>1</v>
      </c>
      <c r="B15" s="64">
        <v>6</v>
      </c>
      <c r="C15" s="64">
        <v>1</v>
      </c>
      <c r="D15" s="40" t="s">
        <v>1824</v>
      </c>
      <c r="E15" s="79">
        <f>GETPIVOTDATA("Pagu",'belanja SKPD'!$A$1,"Kode SKPD","1.06.01","SKPD","Badan_Perencanaan_Pembangunan_Daerah")</f>
        <v>1032560000</v>
      </c>
      <c r="F15" s="79">
        <f>GETPIVOTDATA("Pagu",'belanja urusan'!$A$1,"Kode SKPD","1.06.01","SKPD","Badan_Perencanaan_Pembangunan_Daerah")</f>
        <v>40953561199</v>
      </c>
      <c r="G15" s="78">
        <f t="shared" si="0"/>
        <v>41986121199</v>
      </c>
      <c r="H15" s="34">
        <v>1206373900</v>
      </c>
      <c r="I15" s="34">
        <v>31443207100</v>
      </c>
      <c r="J15" s="31">
        <f t="shared" si="1"/>
        <v>32649581000</v>
      </c>
      <c r="K15" s="60">
        <f t="shared" si="3"/>
        <v>22.237205848923171</v>
      </c>
      <c r="L15" s="313">
        <v>41886121199</v>
      </c>
      <c r="M15" s="317">
        <f t="shared" si="2"/>
        <v>100000000</v>
      </c>
    </row>
    <row r="16" spans="1:13" s="36" customFormat="1" ht="19.5" customHeight="1" thickBot="1" x14ac:dyDescent="0.3">
      <c r="A16" s="33">
        <v>1</v>
      </c>
      <c r="B16" s="64">
        <v>6</v>
      </c>
      <c r="C16" s="64">
        <v>1</v>
      </c>
      <c r="D16" s="40" t="s">
        <v>1825</v>
      </c>
      <c r="E16" s="79">
        <f>GETPIVOTDATA("Pagu",'belanja SKPD'!$A$1,"Kode SKPD","1.06.02.","SKPD","Badan_Pengelola_Perbatasan_Daerah")</f>
        <v>601732000</v>
      </c>
      <c r="F16" s="79">
        <f>GETPIVOTDATA("Pagu",'belanja urusan'!$A$1,"Kode SKPD","1.06.02.","SKPD","Badan_Pengelola_Perbatasan_Daerah")</f>
        <v>1286800000</v>
      </c>
      <c r="G16" s="78">
        <f t="shared" si="0"/>
        <v>1888532000</v>
      </c>
      <c r="H16" s="39">
        <v>568757000</v>
      </c>
      <c r="I16" s="34">
        <v>1365686000</v>
      </c>
      <c r="J16" s="31">
        <f t="shared" si="1"/>
        <v>1934443000</v>
      </c>
      <c r="K16" s="60">
        <f t="shared" si="3"/>
        <v>-2.4310416768156431</v>
      </c>
      <c r="L16" s="313">
        <v>1888532000</v>
      </c>
      <c r="M16" s="317">
        <f t="shared" si="2"/>
        <v>0</v>
      </c>
    </row>
    <row r="17" spans="1:13" ht="3.75" customHeight="1" thickBot="1" x14ac:dyDescent="0.3">
      <c r="A17" s="29"/>
      <c r="B17" s="62"/>
      <c r="C17" s="62"/>
      <c r="D17" s="63"/>
      <c r="E17" s="65"/>
      <c r="F17" s="65"/>
      <c r="G17" s="78">
        <f t="shared" si="0"/>
        <v>0</v>
      </c>
      <c r="H17" s="37"/>
      <c r="I17" s="37"/>
      <c r="J17" s="31">
        <f t="shared" si="1"/>
        <v>0</v>
      </c>
      <c r="K17" s="60"/>
      <c r="L17" s="313">
        <v>0</v>
      </c>
      <c r="M17" s="317">
        <f t="shared" si="2"/>
        <v>0</v>
      </c>
    </row>
    <row r="18" spans="1:13" ht="22.5" customHeight="1" thickBot="1" x14ac:dyDescent="0.3">
      <c r="A18" s="29">
        <v>1</v>
      </c>
      <c r="B18" s="62">
        <v>7</v>
      </c>
      <c r="C18" s="62"/>
      <c r="D18" s="63" t="s">
        <v>1826</v>
      </c>
      <c r="E18" s="80">
        <f>E19</f>
        <v>1897375000</v>
      </c>
      <c r="F18" s="80">
        <f>F19</f>
        <v>5993327600</v>
      </c>
      <c r="G18" s="78">
        <f t="shared" si="0"/>
        <v>7890702600</v>
      </c>
      <c r="H18" s="30">
        <f>H19</f>
        <v>1480949000</v>
      </c>
      <c r="I18" s="30">
        <f>I19</f>
        <v>5894221000</v>
      </c>
      <c r="J18" s="31">
        <f t="shared" si="1"/>
        <v>7375170000</v>
      </c>
      <c r="K18" s="60">
        <f t="shared" si="3"/>
        <v>6.5334182028353212</v>
      </c>
      <c r="L18" s="313">
        <v>8090702600</v>
      </c>
      <c r="M18" s="317">
        <f t="shared" si="2"/>
        <v>-200000000</v>
      </c>
    </row>
    <row r="19" spans="1:13" s="98" customFormat="1" ht="17.25" customHeight="1" thickBot="1" x14ac:dyDescent="0.3">
      <c r="A19" s="93">
        <v>1</v>
      </c>
      <c r="B19" s="94">
        <v>7</v>
      </c>
      <c r="C19" s="94">
        <v>1</v>
      </c>
      <c r="D19" s="95" t="s">
        <v>1827</v>
      </c>
      <c r="E19" s="79">
        <f>GETPIVOTDATA("Pagu",'belanja SKPD'!$A$1,"Kode SKPD","1.07.01.","SKPD","Dinas_Perhubungan")</f>
        <v>1897375000</v>
      </c>
      <c r="F19" s="79">
        <f>GETPIVOTDATA("Pagu",'belanja urusan'!$A$1,"Kode SKPD","1.07.01.","SKPD","Dinas_Perhubungan")</f>
        <v>5993327600</v>
      </c>
      <c r="G19" s="97">
        <f t="shared" si="0"/>
        <v>7890702600</v>
      </c>
      <c r="H19" s="35">
        <v>1480949000</v>
      </c>
      <c r="I19" s="35">
        <v>5894221000</v>
      </c>
      <c r="J19" s="31">
        <f t="shared" si="1"/>
        <v>7375170000</v>
      </c>
      <c r="K19" s="60">
        <f t="shared" si="3"/>
        <v>6.5334182028353212</v>
      </c>
      <c r="L19" s="312">
        <v>8090702600</v>
      </c>
      <c r="M19" s="317">
        <f t="shared" si="2"/>
        <v>-200000000</v>
      </c>
    </row>
    <row r="20" spans="1:13" ht="3" customHeight="1" thickBot="1" x14ac:dyDescent="0.3">
      <c r="A20" s="29"/>
      <c r="B20" s="62"/>
      <c r="C20" s="62"/>
      <c r="D20" s="63"/>
      <c r="E20" s="65"/>
      <c r="F20" s="65"/>
      <c r="G20" s="78">
        <f t="shared" si="0"/>
        <v>0</v>
      </c>
      <c r="H20" s="37"/>
      <c r="I20" s="37"/>
      <c r="J20" s="31">
        <f t="shared" si="1"/>
        <v>0</v>
      </c>
      <c r="K20" s="60"/>
      <c r="L20" s="313">
        <v>0</v>
      </c>
      <c r="M20" s="317">
        <f t="shared" si="2"/>
        <v>0</v>
      </c>
    </row>
    <row r="21" spans="1:13" ht="20.25" customHeight="1" thickBot="1" x14ac:dyDescent="0.3">
      <c r="A21" s="29">
        <v>1</v>
      </c>
      <c r="B21" s="62">
        <v>8</v>
      </c>
      <c r="C21" s="62"/>
      <c r="D21" s="63" t="s">
        <v>1828</v>
      </c>
      <c r="E21" s="80">
        <f>E22</f>
        <v>1294000000</v>
      </c>
      <c r="F21" s="80">
        <f>F22</f>
        <v>3520000000</v>
      </c>
      <c r="G21" s="78">
        <f t="shared" si="0"/>
        <v>4814000000</v>
      </c>
      <c r="H21" s="30">
        <f>H22</f>
        <v>1207760000</v>
      </c>
      <c r="I21" s="30">
        <f>I22</f>
        <v>3708384300</v>
      </c>
      <c r="J21" s="31">
        <f t="shared" si="1"/>
        <v>4916144300</v>
      </c>
      <c r="K21" s="60">
        <f t="shared" si="3"/>
        <v>-2.1218176152887414</v>
      </c>
      <c r="L21" s="313">
        <v>4964000000</v>
      </c>
      <c r="M21" s="317">
        <f t="shared" si="2"/>
        <v>-150000000</v>
      </c>
    </row>
    <row r="22" spans="1:13" s="98" customFormat="1" ht="30" customHeight="1" thickBot="1" x14ac:dyDescent="0.3">
      <c r="A22" s="93">
        <v>1</v>
      </c>
      <c r="B22" s="94">
        <v>8</v>
      </c>
      <c r="C22" s="94">
        <v>1</v>
      </c>
      <c r="D22" s="95" t="s">
        <v>1829</v>
      </c>
      <c r="E22" s="79">
        <f>GETPIVOTDATA("Pagu",'belanja SKPD'!$A$1,"Kode SKPD","1.08.01.","SKPD","Badan_Lingkungan_Hidup_Daerah")</f>
        <v>1294000000</v>
      </c>
      <c r="F22" s="79">
        <f>GETPIVOTDATA("Pagu",'belanja urusan'!$A$1,"Kode SKPD","1.08.01.","SKPD","Badan_Lingkungan_Hidup_Daerah")</f>
        <v>3520000000</v>
      </c>
      <c r="G22" s="97">
        <f t="shared" si="0"/>
        <v>4814000000</v>
      </c>
      <c r="H22" s="35">
        <v>1207760000</v>
      </c>
      <c r="I22" s="35">
        <v>3708384300</v>
      </c>
      <c r="J22" s="31">
        <f t="shared" si="1"/>
        <v>4916144300</v>
      </c>
      <c r="K22" s="60">
        <f t="shared" si="3"/>
        <v>-2.1218176152887414</v>
      </c>
      <c r="L22" s="312">
        <v>4964000000</v>
      </c>
      <c r="M22" s="317">
        <f t="shared" si="2"/>
        <v>-150000000</v>
      </c>
    </row>
    <row r="23" spans="1:13" ht="5.25" customHeight="1" thickBot="1" x14ac:dyDescent="0.3">
      <c r="A23" s="29"/>
      <c r="B23" s="62"/>
      <c r="C23" s="62"/>
      <c r="D23" s="63"/>
      <c r="E23" s="65"/>
      <c r="F23" s="65"/>
      <c r="G23" s="78">
        <f t="shared" si="0"/>
        <v>0</v>
      </c>
      <c r="H23" s="37"/>
      <c r="I23" s="37"/>
      <c r="J23" s="31">
        <f t="shared" si="1"/>
        <v>0</v>
      </c>
      <c r="K23" s="60"/>
      <c r="L23" s="313">
        <v>0</v>
      </c>
      <c r="M23" s="317">
        <f t="shared" si="2"/>
        <v>0</v>
      </c>
    </row>
    <row r="24" spans="1:13" ht="15.75" thickBot="1" x14ac:dyDescent="0.3">
      <c r="A24" s="29">
        <v>1</v>
      </c>
      <c r="B24" s="62">
        <v>13</v>
      </c>
      <c r="C24" s="62"/>
      <c r="D24" s="63" t="s">
        <v>1830</v>
      </c>
      <c r="E24" s="80">
        <f>E25</f>
        <v>3497000000</v>
      </c>
      <c r="F24" s="80">
        <f>F25</f>
        <v>9344148400</v>
      </c>
      <c r="G24" s="78">
        <f t="shared" si="0"/>
        <v>12841148400</v>
      </c>
      <c r="H24" s="30">
        <f>H25</f>
        <v>3610776600</v>
      </c>
      <c r="I24" s="30">
        <f>I25</f>
        <v>14600553400</v>
      </c>
      <c r="J24" s="31">
        <f t="shared" si="1"/>
        <v>18211330000</v>
      </c>
      <c r="K24" s="60">
        <f t="shared" si="3"/>
        <v>-41.820103877936646</v>
      </c>
      <c r="L24" s="313">
        <v>12841148400</v>
      </c>
      <c r="M24" s="317">
        <f t="shared" si="2"/>
        <v>0</v>
      </c>
    </row>
    <row r="25" spans="1:13" s="36" customFormat="1" ht="15.75" customHeight="1" thickBot="1" x14ac:dyDescent="0.3">
      <c r="A25" s="33">
        <v>1</v>
      </c>
      <c r="B25" s="64">
        <v>13</v>
      </c>
      <c r="C25" s="64">
        <v>1</v>
      </c>
      <c r="D25" s="40" t="s">
        <v>1831</v>
      </c>
      <c r="E25" s="79">
        <f>GETPIVOTDATA("Pagu",'belanja SKPD'!$A$1,"Kode SKPD","1.13.01.","SKPD","Dinas_Sosial")</f>
        <v>3497000000</v>
      </c>
      <c r="F25" s="79">
        <f>GETPIVOTDATA("Pagu",'belanja urusan'!$A$1,"Kode SKPD","1.13.01.","SKPD","Dinas_Sosial")</f>
        <v>9344148400</v>
      </c>
      <c r="G25" s="78">
        <f t="shared" si="0"/>
        <v>12841148400</v>
      </c>
      <c r="H25" s="34">
        <v>3610776600</v>
      </c>
      <c r="I25" s="34">
        <v>14600553400</v>
      </c>
      <c r="J25" s="31">
        <f t="shared" si="1"/>
        <v>18211330000</v>
      </c>
      <c r="K25" s="60">
        <f t="shared" si="3"/>
        <v>-41.820103877936646</v>
      </c>
      <c r="L25" s="313">
        <v>12841148400</v>
      </c>
      <c r="M25" s="317">
        <f t="shared" si="2"/>
        <v>0</v>
      </c>
    </row>
    <row r="26" spans="1:13" ht="3.75" customHeight="1" thickBot="1" x14ac:dyDescent="0.3">
      <c r="A26" s="29"/>
      <c r="B26" s="62"/>
      <c r="C26" s="62"/>
      <c r="D26" s="63"/>
      <c r="E26" s="65"/>
      <c r="F26" s="65"/>
      <c r="G26" s="78">
        <f t="shared" si="0"/>
        <v>0</v>
      </c>
      <c r="H26" s="37"/>
      <c r="I26" s="37"/>
      <c r="J26" s="31">
        <f t="shared" si="1"/>
        <v>0</v>
      </c>
      <c r="K26" s="60"/>
      <c r="L26" s="313">
        <v>0</v>
      </c>
      <c r="M26" s="317">
        <f t="shared" si="2"/>
        <v>0</v>
      </c>
    </row>
    <row r="27" spans="1:13" ht="20.25" customHeight="1" thickBot="1" x14ac:dyDescent="0.3">
      <c r="A27" s="29">
        <v>1</v>
      </c>
      <c r="B27" s="62">
        <v>14</v>
      </c>
      <c r="C27" s="62"/>
      <c r="D27" s="63" t="s">
        <v>1832</v>
      </c>
      <c r="E27" s="80">
        <f>E28</f>
        <v>1835000000</v>
      </c>
      <c r="F27" s="80">
        <f>F28</f>
        <v>6560000000</v>
      </c>
      <c r="G27" s="78">
        <f t="shared" si="0"/>
        <v>8395000000</v>
      </c>
      <c r="H27" s="30">
        <f>H28</f>
        <v>1611549925</v>
      </c>
      <c r="I27" s="30">
        <f>I28</f>
        <v>6689423525</v>
      </c>
      <c r="J27" s="31">
        <f t="shared" si="1"/>
        <v>8300973450</v>
      </c>
      <c r="K27" s="60">
        <f t="shared" si="3"/>
        <v>1.1200303752233471</v>
      </c>
      <c r="L27" s="313">
        <v>8395000000</v>
      </c>
      <c r="M27" s="317">
        <f t="shared" si="2"/>
        <v>0</v>
      </c>
    </row>
    <row r="28" spans="1:13" s="36" customFormat="1" ht="21" customHeight="1" thickBot="1" x14ac:dyDescent="0.3">
      <c r="A28" s="33">
        <v>1</v>
      </c>
      <c r="B28" s="64">
        <v>14</v>
      </c>
      <c r="C28" s="64">
        <v>1</v>
      </c>
      <c r="D28" s="40" t="s">
        <v>1833</v>
      </c>
      <c r="E28" s="79">
        <f>GETPIVOTDATA("Pagu",'belanja SKPD'!$A$1,"Kode SKPD","1.14.01.","SKPD","Dinas_Tenaga_Kerja_dan_Transmigrasi")</f>
        <v>1835000000</v>
      </c>
      <c r="F28" s="79">
        <f>GETPIVOTDATA("Pagu",'belanja urusan'!$A$1,"Kode SKPD","1.14.01.","SKPD","Dinas_Tenaga_Kerja_dan_Transmigrasi")</f>
        <v>6560000000</v>
      </c>
      <c r="G28" s="78">
        <f t="shared" si="0"/>
        <v>8395000000</v>
      </c>
      <c r="H28" s="34">
        <v>1611549925</v>
      </c>
      <c r="I28" s="34">
        <v>6689423525</v>
      </c>
      <c r="J28" s="31">
        <f t="shared" si="1"/>
        <v>8300973450</v>
      </c>
      <c r="K28" s="60">
        <f t="shared" si="3"/>
        <v>1.1200303752233471</v>
      </c>
      <c r="L28" s="313">
        <v>8395000000</v>
      </c>
      <c r="M28" s="317">
        <f t="shared" si="2"/>
        <v>0</v>
      </c>
    </row>
    <row r="29" spans="1:13" ht="3" customHeight="1" thickBot="1" x14ac:dyDescent="0.3">
      <c r="A29" s="29"/>
      <c r="B29" s="62"/>
      <c r="C29" s="62"/>
      <c r="D29" s="63"/>
      <c r="E29" s="65"/>
      <c r="F29" s="65"/>
      <c r="G29" s="78">
        <f t="shared" si="0"/>
        <v>0</v>
      </c>
      <c r="H29" s="37"/>
      <c r="I29" s="37"/>
      <c r="J29" s="31">
        <f t="shared" si="1"/>
        <v>0</v>
      </c>
      <c r="K29" s="60"/>
      <c r="L29" s="313">
        <v>0</v>
      </c>
      <c r="M29" s="317">
        <f t="shared" si="2"/>
        <v>0</v>
      </c>
    </row>
    <row r="30" spans="1:13" ht="36.75" customHeight="1" thickBot="1" x14ac:dyDescent="0.3">
      <c r="A30" s="29">
        <v>1</v>
      </c>
      <c r="B30" s="62">
        <v>15</v>
      </c>
      <c r="C30" s="62"/>
      <c r="D30" s="63" t="s">
        <v>1834</v>
      </c>
      <c r="E30" s="80">
        <f>E31</f>
        <v>1068500000</v>
      </c>
      <c r="F30" s="80">
        <f>F31</f>
        <v>2925000000</v>
      </c>
      <c r="G30" s="78">
        <f t="shared" si="0"/>
        <v>3993500000</v>
      </c>
      <c r="H30" s="30">
        <f>H31</f>
        <v>731247000</v>
      </c>
      <c r="I30" s="30">
        <f>I31</f>
        <v>2884478000</v>
      </c>
      <c r="J30" s="31">
        <f t="shared" si="1"/>
        <v>3615725000</v>
      </c>
      <c r="K30" s="60">
        <f t="shared" si="3"/>
        <v>9.4597470890196576</v>
      </c>
      <c r="L30" s="313">
        <v>3993500000</v>
      </c>
      <c r="M30" s="317">
        <f t="shared" si="2"/>
        <v>0</v>
      </c>
    </row>
    <row r="31" spans="1:13" s="98" customFormat="1" ht="37.5" customHeight="1" thickBot="1" x14ac:dyDescent="0.3">
      <c r="A31" s="93">
        <v>1</v>
      </c>
      <c r="B31" s="94">
        <v>15</v>
      </c>
      <c r="C31" s="94">
        <v>1</v>
      </c>
      <c r="D31" s="95" t="s">
        <v>1835</v>
      </c>
      <c r="E31" s="96">
        <f>GETPIVOTDATA("Pagu",'belanja SKPD'!$A$1,"Kode SKPD","1.15.01.","SKPD","Dinas_Koperasi_dan_Usaha_Mikro_Kecil")</f>
        <v>1068500000</v>
      </c>
      <c r="F31" s="96">
        <f>GETPIVOTDATA("Pagu",'belanja urusan'!$A$1,"Kode SKPD","1.15.01.","SKPD","Dinas_Koperasi_dan_Usaha_Mikro_Kecil")</f>
        <v>2925000000</v>
      </c>
      <c r="G31" s="97">
        <f>E31+F31</f>
        <v>3993500000</v>
      </c>
      <c r="H31" s="35">
        <v>731247000</v>
      </c>
      <c r="I31" s="35">
        <v>2884478000</v>
      </c>
      <c r="J31" s="31">
        <f t="shared" si="1"/>
        <v>3615725000</v>
      </c>
      <c r="K31" s="60">
        <f t="shared" si="3"/>
        <v>9.4597470890196576</v>
      </c>
      <c r="L31" s="312">
        <v>3993500000</v>
      </c>
      <c r="M31" s="317">
        <f t="shared" si="2"/>
        <v>0</v>
      </c>
    </row>
    <row r="32" spans="1:13" ht="2.25" customHeight="1" thickBot="1" x14ac:dyDescent="0.3">
      <c r="A32" s="33"/>
      <c r="B32" s="64"/>
      <c r="C32" s="64"/>
      <c r="D32" s="40"/>
      <c r="E32" s="65"/>
      <c r="F32" s="65"/>
      <c r="G32" s="78">
        <f t="shared" si="0"/>
        <v>0</v>
      </c>
      <c r="H32" s="37"/>
      <c r="I32" s="37"/>
      <c r="J32" s="31">
        <f t="shared" si="1"/>
        <v>0</v>
      </c>
      <c r="K32" s="60"/>
      <c r="L32" s="313">
        <v>0</v>
      </c>
      <c r="M32" s="317">
        <f t="shared" si="2"/>
        <v>0</v>
      </c>
    </row>
    <row r="33" spans="1:13" ht="17.25" customHeight="1" thickBot="1" x14ac:dyDescent="0.3">
      <c r="A33" s="29">
        <v>1</v>
      </c>
      <c r="B33" s="62">
        <v>16</v>
      </c>
      <c r="C33" s="64"/>
      <c r="D33" s="63" t="s">
        <v>1836</v>
      </c>
      <c r="E33" s="80">
        <f>E34</f>
        <v>611500000</v>
      </c>
      <c r="F33" s="80">
        <f>F34</f>
        <v>2105000000</v>
      </c>
      <c r="G33" s="78">
        <f t="shared" si="0"/>
        <v>2716500000</v>
      </c>
      <c r="H33" s="30">
        <f>H34</f>
        <v>627999999</v>
      </c>
      <c r="I33" s="30">
        <f>I34</f>
        <v>2333110801</v>
      </c>
      <c r="J33" s="31">
        <f t="shared" si="1"/>
        <v>2961110800</v>
      </c>
      <c r="K33" s="60">
        <f t="shared" si="3"/>
        <v>-9.0046309589545377</v>
      </c>
      <c r="L33" s="313">
        <v>2716500000</v>
      </c>
      <c r="M33" s="317">
        <f t="shared" si="2"/>
        <v>0</v>
      </c>
    </row>
    <row r="34" spans="1:13" s="100" customFormat="1" ht="31.5" customHeight="1" thickBot="1" x14ac:dyDescent="0.3">
      <c r="A34" s="93">
        <v>1</v>
      </c>
      <c r="B34" s="94">
        <v>16</v>
      </c>
      <c r="C34" s="94">
        <v>1</v>
      </c>
      <c r="D34" s="95" t="s">
        <v>1837</v>
      </c>
      <c r="E34" s="96">
        <f>GETPIVOTDATA("Pagu",'belanja SKPD'!$A$1,"Kode SKPD","1.16.01.","SKPD","Badan_Koordinasi_Penanaman_Modal_Daerah")</f>
        <v>611500000</v>
      </c>
      <c r="F34" s="96">
        <f>GETPIVOTDATA("Pagu",'belanja urusan'!$A$1,"Kode SKPD","1.16.01.","SKPD","Badan_Koordinasi_Penanaman_Modal_Daerah")</f>
        <v>2105000000</v>
      </c>
      <c r="G34" s="97">
        <f t="shared" si="0"/>
        <v>2716500000</v>
      </c>
      <c r="H34" s="35">
        <v>627999999</v>
      </c>
      <c r="I34" s="35">
        <v>2333110801</v>
      </c>
      <c r="J34" s="31">
        <f t="shared" si="1"/>
        <v>2961110800</v>
      </c>
      <c r="K34" s="60">
        <f t="shared" si="3"/>
        <v>-9.0046309589545377</v>
      </c>
      <c r="L34" s="314">
        <v>2716500000</v>
      </c>
      <c r="M34" s="317">
        <f t="shared" si="2"/>
        <v>0</v>
      </c>
    </row>
    <row r="35" spans="1:13" ht="3" customHeight="1" thickBot="1" x14ac:dyDescent="0.3">
      <c r="A35" s="33"/>
      <c r="B35" s="64"/>
      <c r="C35" s="64"/>
      <c r="D35" s="40"/>
      <c r="E35" s="65"/>
      <c r="F35" s="65"/>
      <c r="G35" s="78">
        <f t="shared" si="0"/>
        <v>0</v>
      </c>
      <c r="H35" s="37"/>
      <c r="I35" s="37"/>
      <c r="J35" s="31">
        <f t="shared" si="1"/>
        <v>0</v>
      </c>
      <c r="K35" s="60"/>
      <c r="L35" s="313">
        <v>0</v>
      </c>
      <c r="M35" s="317">
        <f t="shared" si="2"/>
        <v>0</v>
      </c>
    </row>
    <row r="36" spans="1:13" ht="23.25" customHeight="1" thickBot="1" x14ac:dyDescent="0.3">
      <c r="A36" s="33">
        <v>1</v>
      </c>
      <c r="B36" s="62">
        <v>17</v>
      </c>
      <c r="C36" s="62"/>
      <c r="D36" s="63" t="s">
        <v>1838</v>
      </c>
      <c r="E36" s="80">
        <f>E37</f>
        <v>1762000000</v>
      </c>
      <c r="F36" s="80">
        <f>F37</f>
        <v>12984258580</v>
      </c>
      <c r="G36" s="78">
        <f t="shared" si="0"/>
        <v>14746258580</v>
      </c>
      <c r="H36" s="30">
        <f>H37</f>
        <v>2018364750</v>
      </c>
      <c r="I36" s="30">
        <f>I37</f>
        <v>10230197050</v>
      </c>
      <c r="J36" s="31">
        <f t="shared" si="1"/>
        <v>12248561800</v>
      </c>
      <c r="K36" s="60">
        <f t="shared" si="3"/>
        <v>16.937833867823034</v>
      </c>
      <c r="L36" s="313">
        <v>10653091000</v>
      </c>
      <c r="M36" s="317">
        <f t="shared" si="2"/>
        <v>4093167580</v>
      </c>
    </row>
    <row r="37" spans="1:13" s="98" customFormat="1" ht="35.25" customHeight="1" thickBot="1" x14ac:dyDescent="0.3">
      <c r="A37" s="93">
        <v>1</v>
      </c>
      <c r="B37" s="94">
        <v>17</v>
      </c>
      <c r="C37" s="94">
        <v>1</v>
      </c>
      <c r="D37" s="95" t="s">
        <v>1839</v>
      </c>
      <c r="E37" s="96">
        <f>GETPIVOTDATA("Pagu",'belanja SKPD'!$A$1,"Kode SKPD","1.17.01.","SKPD","Dinas_Kebudayaan_dan_Pariwisata")</f>
        <v>1762000000</v>
      </c>
      <c r="F37" s="79">
        <f>GETPIVOTDATA("Pagu",'belanja urusan'!$A$1,"Kode SKPD","1.17.01.","SKPD","Dinas_Kebudayaan_dan_Pariwisata")</f>
        <v>12984258580</v>
      </c>
      <c r="G37" s="97">
        <f t="shared" si="0"/>
        <v>14746258580</v>
      </c>
      <c r="H37" s="35">
        <v>2018364750</v>
      </c>
      <c r="I37" s="35">
        <v>10230197050</v>
      </c>
      <c r="J37" s="31">
        <f t="shared" si="1"/>
        <v>12248561800</v>
      </c>
      <c r="K37" s="60">
        <f t="shared" si="3"/>
        <v>16.937833867823034</v>
      </c>
      <c r="L37" s="312">
        <v>10653091000</v>
      </c>
      <c r="M37" s="317">
        <f t="shared" si="2"/>
        <v>4093167580</v>
      </c>
    </row>
    <row r="38" spans="1:13" ht="3" customHeight="1" thickBot="1" x14ac:dyDescent="0.3">
      <c r="A38" s="29"/>
      <c r="B38" s="62"/>
      <c r="C38" s="62"/>
      <c r="D38" s="63"/>
      <c r="E38" s="65"/>
      <c r="F38" s="65"/>
      <c r="G38" s="78">
        <f t="shared" si="0"/>
        <v>0</v>
      </c>
      <c r="H38" s="37"/>
      <c r="I38" s="37"/>
      <c r="J38" s="31">
        <f t="shared" si="1"/>
        <v>0</v>
      </c>
      <c r="K38" s="60"/>
      <c r="L38" s="313">
        <v>0</v>
      </c>
      <c r="M38" s="317">
        <f t="shared" si="2"/>
        <v>0</v>
      </c>
    </row>
    <row r="39" spans="1:13" ht="35.25" customHeight="1" thickBot="1" x14ac:dyDescent="0.3">
      <c r="A39" s="29">
        <v>1</v>
      </c>
      <c r="B39" s="62">
        <v>19</v>
      </c>
      <c r="C39" s="62"/>
      <c r="D39" s="63" t="s">
        <v>1840</v>
      </c>
      <c r="E39" s="80">
        <f>+E40+E41+E42+E43</f>
        <v>3286000000</v>
      </c>
      <c r="F39" s="80">
        <f>F40+F41+F42+F43</f>
        <v>7460000000</v>
      </c>
      <c r="G39" s="78">
        <f t="shared" si="0"/>
        <v>10746000000</v>
      </c>
      <c r="H39" s="30">
        <f>+H40+H41+H42+H43</f>
        <v>3452079000</v>
      </c>
      <c r="I39" s="30">
        <f>I40+I41+I42+I43</f>
        <v>6527858350</v>
      </c>
      <c r="J39" s="31">
        <f t="shared" si="1"/>
        <v>9979937350</v>
      </c>
      <c r="K39" s="60">
        <f t="shared" si="3"/>
        <v>7.1288167690303368</v>
      </c>
      <c r="L39" s="313">
        <v>9945900000</v>
      </c>
      <c r="M39" s="317">
        <f t="shared" si="2"/>
        <v>800100000</v>
      </c>
    </row>
    <row r="40" spans="1:13" s="98" customFormat="1" ht="36" customHeight="1" thickBot="1" x14ac:dyDescent="0.3">
      <c r="A40" s="93">
        <v>1</v>
      </c>
      <c r="B40" s="94">
        <v>19</v>
      </c>
      <c r="C40" s="94">
        <v>1</v>
      </c>
      <c r="D40" s="95" t="s">
        <v>1841</v>
      </c>
      <c r="E40" s="96">
        <f>GETPIVOTDATA("Pagu",'belanja SKPD'!$A$1,"Kode SKPD","1.19.01.","SKPD","Badan_Kesatuan_Bangsa_Politik_dan_Perlindungan_Masyarakat")</f>
        <v>577000000</v>
      </c>
      <c r="F40" s="79">
        <f>GETPIVOTDATA("Pagu",'belanja urusan'!$A$1,"Kode SKPD","1.19.01.","SKPD","Badan_Kesatuan_Bangsa_Politik_dan_Perlindungan_Masyarakat")</f>
        <v>3175000000</v>
      </c>
      <c r="G40" s="97">
        <f t="shared" si="0"/>
        <v>3752000000</v>
      </c>
      <c r="H40" s="35">
        <v>481116000</v>
      </c>
      <c r="I40" s="35">
        <v>3222214400</v>
      </c>
      <c r="J40" s="31">
        <f t="shared" si="1"/>
        <v>3703330400</v>
      </c>
      <c r="K40" s="60">
        <f t="shared" si="3"/>
        <v>1.2971641791044775</v>
      </c>
      <c r="L40" s="312">
        <v>3630900000</v>
      </c>
      <c r="M40" s="317">
        <f t="shared" si="2"/>
        <v>121100000</v>
      </c>
    </row>
    <row r="41" spans="1:13" s="98" customFormat="1" ht="23.25" customHeight="1" thickBot="1" x14ac:dyDescent="0.3">
      <c r="A41" s="93">
        <v>1</v>
      </c>
      <c r="B41" s="94">
        <v>19</v>
      </c>
      <c r="C41" s="94">
        <v>2</v>
      </c>
      <c r="D41" s="95" t="s">
        <v>1842</v>
      </c>
      <c r="E41" s="79">
        <f>GETPIVOTDATA("Pagu",'belanja SKPD'!$A$1,"Kode SKPD","1.19.02.","SKPD","Satuan_Polisi_Pamong_Praja")</f>
        <v>1460000000</v>
      </c>
      <c r="F41" s="79">
        <f>GETPIVOTDATA("Pagu",'belanja urusan'!$A$1,"Kode SKPD","1.19.02.","SKPD","Satuan_Polisi_Pamong_Praja")</f>
        <v>1385000000</v>
      </c>
      <c r="G41" s="97">
        <f t="shared" si="0"/>
        <v>2845000000</v>
      </c>
      <c r="H41" s="35">
        <v>1703388000</v>
      </c>
      <c r="I41" s="35">
        <v>1591655200</v>
      </c>
      <c r="J41" s="31">
        <f t="shared" si="1"/>
        <v>3295043200</v>
      </c>
      <c r="K41" s="60">
        <f t="shared" si="3"/>
        <v>-15.818741652021091</v>
      </c>
      <c r="L41" s="312">
        <v>2845000000</v>
      </c>
      <c r="M41" s="317">
        <f t="shared" si="2"/>
        <v>0</v>
      </c>
    </row>
    <row r="42" spans="1:13" s="98" customFormat="1" ht="36.75" customHeight="1" thickBot="1" x14ac:dyDescent="0.3">
      <c r="A42" s="93">
        <v>1</v>
      </c>
      <c r="B42" s="94">
        <v>19</v>
      </c>
      <c r="C42" s="94">
        <v>3</v>
      </c>
      <c r="D42" s="95" t="s">
        <v>1843</v>
      </c>
      <c r="E42" s="96">
        <f>GETPIVOTDATA("Pagu",'belanja SKPD'!$A$1,"Kode SKPD","1.19.03.","SKPD","Badan_Penanggulangan_Bencana_Daerah")</f>
        <v>1249000000</v>
      </c>
      <c r="F42" s="96">
        <f>GETPIVOTDATA("Pagu",'belanja urusan'!$A$1,"Kode SKPD","1.19.03.","SKPD","Badan_Penanggulangan_Bencana_Daerah")</f>
        <v>2900000000</v>
      </c>
      <c r="G42" s="97">
        <f t="shared" si="0"/>
        <v>4149000000</v>
      </c>
      <c r="H42" s="35">
        <v>1267575000</v>
      </c>
      <c r="I42" s="35">
        <v>1713988750</v>
      </c>
      <c r="J42" s="31">
        <f t="shared" si="1"/>
        <v>2981563750</v>
      </c>
      <c r="K42" s="60">
        <f t="shared" si="3"/>
        <v>28.137774162448782</v>
      </c>
      <c r="L42" s="312">
        <v>3470000000</v>
      </c>
      <c r="M42" s="317">
        <f t="shared" si="2"/>
        <v>679000000</v>
      </c>
    </row>
    <row r="43" spans="1:13" s="36" customFormat="1" ht="32.25" customHeight="1" thickBot="1" x14ac:dyDescent="0.3">
      <c r="A43" s="33">
        <v>1</v>
      </c>
      <c r="B43" s="64">
        <v>19</v>
      </c>
      <c r="C43" s="64">
        <v>4</v>
      </c>
      <c r="D43" s="40" t="s">
        <v>1844</v>
      </c>
      <c r="E43" s="81">
        <v>0</v>
      </c>
      <c r="F43" s="79">
        <v>0</v>
      </c>
      <c r="G43" s="78">
        <f t="shared" si="0"/>
        <v>0</v>
      </c>
      <c r="H43" s="34">
        <v>0</v>
      </c>
      <c r="I43" s="34">
        <v>0</v>
      </c>
      <c r="J43" s="31">
        <f t="shared" si="1"/>
        <v>0</v>
      </c>
      <c r="K43" s="60"/>
      <c r="L43" s="313">
        <v>0</v>
      </c>
      <c r="M43" s="317">
        <f t="shared" si="2"/>
        <v>0</v>
      </c>
    </row>
    <row r="44" spans="1:13" ht="3" customHeight="1" thickBot="1" x14ac:dyDescent="0.3">
      <c r="A44" s="29"/>
      <c r="B44" s="62"/>
      <c r="C44" s="62"/>
      <c r="D44" s="63"/>
      <c r="E44" s="65"/>
      <c r="F44" s="65"/>
      <c r="G44" s="78">
        <f t="shared" si="0"/>
        <v>0</v>
      </c>
      <c r="H44" s="37"/>
      <c r="I44" s="37"/>
      <c r="J44" s="31">
        <f t="shared" si="1"/>
        <v>0</v>
      </c>
      <c r="K44" s="60"/>
      <c r="L44" s="313">
        <v>0</v>
      </c>
      <c r="M44" s="317">
        <f t="shared" si="2"/>
        <v>0</v>
      </c>
    </row>
    <row r="45" spans="1:13" ht="63.75" customHeight="1" thickBot="1" x14ac:dyDescent="0.3">
      <c r="A45" s="29">
        <v>1</v>
      </c>
      <c r="B45" s="62">
        <v>20</v>
      </c>
      <c r="C45" s="62"/>
      <c r="D45" s="63" t="s">
        <v>1845</v>
      </c>
      <c r="E45" s="80">
        <f>E46+E47+E48+E59+E60+E61+E62+E63+E64+E65</f>
        <v>67085029700</v>
      </c>
      <c r="F45" s="80">
        <f>+F48+F59+F60+F61+F62+F63+F64+F65</f>
        <v>106438883500</v>
      </c>
      <c r="G45" s="78">
        <f t="shared" si="0"/>
        <v>173523913200</v>
      </c>
      <c r="H45" s="30">
        <f>H46+H47+H48+H59+H60+H61+H62+H63+H64+H65</f>
        <v>73228111675</v>
      </c>
      <c r="I45" s="30">
        <f>+I48+I59+I60+I61+I62+I63+I64+I65</f>
        <v>103263424025</v>
      </c>
      <c r="J45" s="31">
        <f t="shared" si="1"/>
        <v>176491535700</v>
      </c>
      <c r="K45" s="60">
        <f t="shared" si="3"/>
        <v>-1.7102095297837023</v>
      </c>
      <c r="L45" s="313">
        <v>168665490200</v>
      </c>
      <c r="M45" s="317">
        <f t="shared" si="2"/>
        <v>4858423000</v>
      </c>
    </row>
    <row r="46" spans="1:13" s="36" customFormat="1" ht="33.75" customHeight="1" thickBot="1" x14ac:dyDescent="0.3">
      <c r="A46" s="33">
        <v>1</v>
      </c>
      <c r="B46" s="64">
        <v>20</v>
      </c>
      <c r="C46" s="64">
        <v>1</v>
      </c>
      <c r="D46" s="40" t="s">
        <v>1846</v>
      </c>
      <c r="E46" s="81"/>
      <c r="F46" s="81">
        <v>0</v>
      </c>
      <c r="G46" s="78">
        <f t="shared" si="0"/>
        <v>0</v>
      </c>
      <c r="H46" s="34"/>
      <c r="I46" s="37">
        <v>0</v>
      </c>
      <c r="J46" s="31">
        <f t="shared" si="1"/>
        <v>0</v>
      </c>
      <c r="K46" s="60"/>
      <c r="L46" s="313">
        <v>0</v>
      </c>
      <c r="M46" s="317">
        <f t="shared" si="2"/>
        <v>0</v>
      </c>
    </row>
    <row r="47" spans="1:13" s="36" customFormat="1" ht="31.5" customHeight="1" thickBot="1" x14ac:dyDescent="0.3">
      <c r="A47" s="33">
        <v>1</v>
      </c>
      <c r="B47" s="64">
        <v>20</v>
      </c>
      <c r="C47" s="64">
        <v>2</v>
      </c>
      <c r="D47" s="40" t="s">
        <v>1847</v>
      </c>
      <c r="E47" s="81"/>
      <c r="F47" s="81"/>
      <c r="G47" s="78">
        <f t="shared" si="0"/>
        <v>0</v>
      </c>
      <c r="H47" s="34"/>
      <c r="I47" s="37"/>
      <c r="J47" s="31">
        <f t="shared" si="1"/>
        <v>0</v>
      </c>
      <c r="K47" s="60"/>
      <c r="L47" s="313">
        <v>0</v>
      </c>
      <c r="M47" s="317">
        <f t="shared" si="2"/>
        <v>0</v>
      </c>
    </row>
    <row r="48" spans="1:13" s="36" customFormat="1" ht="19.5" customHeight="1" thickBot="1" x14ac:dyDescent="0.3">
      <c r="A48" s="33">
        <v>1</v>
      </c>
      <c r="B48" s="64">
        <v>20</v>
      </c>
      <c r="C48" s="64">
        <v>3</v>
      </c>
      <c r="D48" s="40" t="s">
        <v>1848</v>
      </c>
      <c r="E48" s="80">
        <f>SUM(E49:E58)</f>
        <v>28398452000</v>
      </c>
      <c r="F48" s="80">
        <f>SUM(F49:F58)</f>
        <v>46917926400</v>
      </c>
      <c r="G48" s="78">
        <f t="shared" si="0"/>
        <v>75316378400</v>
      </c>
      <c r="H48" s="34">
        <f>SUM(H49:H58)</f>
        <v>36343766200</v>
      </c>
      <c r="I48" s="34">
        <f>SUM(I49:I58)</f>
        <v>46376793700</v>
      </c>
      <c r="J48" s="31">
        <f t="shared" si="1"/>
        <v>82720559900</v>
      </c>
      <c r="K48" s="60">
        <f t="shared" si="3"/>
        <v>-9.8307720807775869</v>
      </c>
      <c r="L48" s="313">
        <v>73645955400</v>
      </c>
      <c r="M48" s="317">
        <f t="shared" si="2"/>
        <v>1670423000</v>
      </c>
    </row>
    <row r="49" spans="1:13" s="98" customFormat="1" ht="21.75" customHeight="1" thickBot="1" x14ac:dyDescent="0.3">
      <c r="A49" s="93"/>
      <c r="B49" s="94"/>
      <c r="C49" s="94"/>
      <c r="D49" s="107" t="s">
        <v>1849</v>
      </c>
      <c r="E49" s="96">
        <f>GETPIVOTDATA("Pagu",'belanja SKPD'!$A$1,"Kode SKPD","1.20.03.01.","SKPD","Biro_Umum")</f>
        <v>19999290000</v>
      </c>
      <c r="F49" s="96">
        <f>GETPIVOTDATA("Pagu",'belanja urusan'!$A$1,"Kode SKPD","1.20.03.01.","SKPD","Biro_Umum")</f>
        <v>8081123000</v>
      </c>
      <c r="G49" s="97">
        <f t="shared" si="0"/>
        <v>28080413000</v>
      </c>
      <c r="H49" s="99">
        <v>28308940000</v>
      </c>
      <c r="I49" s="35">
        <v>8418650000</v>
      </c>
      <c r="J49" s="31">
        <f t="shared" si="1"/>
        <v>36727590000</v>
      </c>
      <c r="K49" s="60">
        <f t="shared" si="3"/>
        <v>-30.79433696363369</v>
      </c>
      <c r="L49" s="312">
        <v>27229990000</v>
      </c>
      <c r="M49" s="317">
        <f t="shared" si="2"/>
        <v>850423000</v>
      </c>
    </row>
    <row r="50" spans="1:13" s="100" customFormat="1" ht="22.5" customHeight="1" thickBot="1" x14ac:dyDescent="0.3">
      <c r="A50" s="93"/>
      <c r="B50" s="94"/>
      <c r="C50" s="94"/>
      <c r="D50" s="107" t="s">
        <v>1850</v>
      </c>
      <c r="E50" s="96">
        <f>GETPIVOTDATA("Pagu",'belanja SKPD'!$A$1,"Kode SKPD","1.20.03.02.","SKPD","Biro_Keuangan")</f>
        <v>3725390000</v>
      </c>
      <c r="F50" s="96">
        <f>GETPIVOTDATA("Pagu",'belanja urusan'!$A$1,"Kode SKPD","1.20.03.02.","SKPD","Biro_Keuangan")</f>
        <v>11681161400</v>
      </c>
      <c r="G50" s="97">
        <f t="shared" si="0"/>
        <v>15406551400</v>
      </c>
      <c r="H50" s="99">
        <v>2890840600</v>
      </c>
      <c r="I50" s="35">
        <v>11725373400</v>
      </c>
      <c r="J50" s="31">
        <f t="shared" si="1"/>
        <v>14616214000</v>
      </c>
      <c r="K50" s="60">
        <f t="shared" si="3"/>
        <v>5.1298787086122335</v>
      </c>
      <c r="L50" s="314">
        <v>15268551400</v>
      </c>
      <c r="M50" s="317">
        <f t="shared" si="2"/>
        <v>138000000</v>
      </c>
    </row>
    <row r="51" spans="1:13" s="36" customFormat="1" ht="16.5" customHeight="1" thickBot="1" x14ac:dyDescent="0.3">
      <c r="A51" s="33"/>
      <c r="B51" s="64"/>
      <c r="C51" s="64"/>
      <c r="D51" s="41" t="s">
        <v>1387</v>
      </c>
      <c r="E51" s="130">
        <f>GETPIVOTDATA("Pagu",'belanja SKPD'!$A$1,"Kode SKPD","1.20.03.03.","SKPD","Biro_Kepegawaian")</f>
        <v>538360000</v>
      </c>
      <c r="F51" s="130">
        <f>GETPIVOTDATA("Pagu",'belanja urusan'!$A$1,"Kode SKPD","1.20.03.03.","SKPD","Biro_Kepegawaian")</f>
        <v>7865000000</v>
      </c>
      <c r="G51" s="78">
        <f t="shared" si="0"/>
        <v>8403360000</v>
      </c>
      <c r="H51" s="39">
        <v>788737300</v>
      </c>
      <c r="I51" s="34">
        <v>5815570700</v>
      </c>
      <c r="J51" s="31">
        <f t="shared" si="1"/>
        <v>6604308000</v>
      </c>
      <c r="K51" s="60">
        <f t="shared" si="3"/>
        <v>21.408722225395557</v>
      </c>
      <c r="L51" s="313">
        <v>8403360000</v>
      </c>
      <c r="M51" s="317">
        <f t="shared" si="2"/>
        <v>0</v>
      </c>
    </row>
    <row r="52" spans="1:13" s="36" customFormat="1" ht="21.75" customHeight="1" thickBot="1" x14ac:dyDescent="0.3">
      <c r="A52" s="33"/>
      <c r="B52" s="64"/>
      <c r="C52" s="64"/>
      <c r="D52" s="41" t="s">
        <v>1851</v>
      </c>
      <c r="E52" s="79">
        <f>GETPIVOTDATA("Pagu",'belanja SKPD'!$A$1,"Kode SKPD","1.20.03.04.","SKPD","Biro_Hukum")</f>
        <v>792000000</v>
      </c>
      <c r="F52" s="79">
        <f>GETPIVOTDATA("Pagu",'belanja urusan'!$A$1,"Kode SKPD","1.20.03.04.","SKPD","Biro_Hukum")</f>
        <v>2215000000</v>
      </c>
      <c r="G52" s="78">
        <f t="shared" si="0"/>
        <v>3007000000</v>
      </c>
      <c r="H52" s="39">
        <v>805561000</v>
      </c>
      <c r="I52" s="34">
        <v>2327972900</v>
      </c>
      <c r="J52" s="31">
        <f t="shared" si="1"/>
        <v>3133533900</v>
      </c>
      <c r="K52" s="60">
        <f t="shared" si="3"/>
        <v>-4.2079780512138338</v>
      </c>
      <c r="L52" s="313">
        <v>3007000000</v>
      </c>
      <c r="M52" s="317">
        <f t="shared" si="2"/>
        <v>0</v>
      </c>
    </row>
    <row r="53" spans="1:13" s="36" customFormat="1" ht="22.5" customHeight="1" thickBot="1" x14ac:dyDescent="0.3">
      <c r="A53" s="33"/>
      <c r="B53" s="64"/>
      <c r="C53" s="64"/>
      <c r="D53" s="41" t="s">
        <v>1852</v>
      </c>
      <c r="E53" s="79">
        <f>GETPIVOTDATA("Pagu",'belanja SKPD'!$A$1,"Kode SKPD","1.20.03.05.","SKPD","Biro_Organisasi")</f>
        <v>414100000</v>
      </c>
      <c r="F53" s="79">
        <f>GETPIVOTDATA("Pagu",'belanja urusan'!$A$1,"Kode SKPD","1.20.03.05.","SKPD","Biro_Organisasi")</f>
        <v>2417000000</v>
      </c>
      <c r="G53" s="78">
        <f t="shared" si="0"/>
        <v>2831100000</v>
      </c>
      <c r="H53" s="38">
        <v>448600000</v>
      </c>
      <c r="I53" s="34">
        <v>2496658000</v>
      </c>
      <c r="J53" s="31">
        <f t="shared" si="1"/>
        <v>2945258000</v>
      </c>
      <c r="K53" s="60">
        <f t="shared" si="3"/>
        <v>-4.0322842711313625</v>
      </c>
      <c r="L53" s="313">
        <v>2831100000</v>
      </c>
      <c r="M53" s="317">
        <f t="shared" si="2"/>
        <v>0</v>
      </c>
    </row>
    <row r="54" spans="1:13" s="98" customFormat="1" ht="36" customHeight="1" thickBot="1" x14ac:dyDescent="0.3">
      <c r="A54" s="93"/>
      <c r="B54" s="94"/>
      <c r="C54" s="94"/>
      <c r="D54" s="103" t="s">
        <v>1853</v>
      </c>
      <c r="E54" s="96">
        <f>GETPIVOTDATA("Pagu",'belanja SKPD'!$A$1,"Kode SKPD","1.20.03.06.","SKPD","Biro_Administrasi_Pembangunan")</f>
        <v>562500000</v>
      </c>
      <c r="F54" s="79">
        <f>GETPIVOTDATA("Pagu",'belanja urusan'!$A$1,"Kode SKPD","1.20.03.06.","SKPD","Biro_Administrasi_Pembangunan")</f>
        <v>4300000000</v>
      </c>
      <c r="G54" s="97">
        <f t="shared" si="0"/>
        <v>4862500000</v>
      </c>
      <c r="H54" s="99">
        <v>687500000</v>
      </c>
      <c r="I54" s="35">
        <v>4565449200</v>
      </c>
      <c r="J54" s="31">
        <f t="shared" si="1"/>
        <v>5252949200</v>
      </c>
      <c r="K54" s="60">
        <f t="shared" si="3"/>
        <v>-8.0298035989717231</v>
      </c>
      <c r="L54" s="312">
        <v>4862500000</v>
      </c>
      <c r="M54" s="317">
        <f t="shared" si="2"/>
        <v>0</v>
      </c>
    </row>
    <row r="55" spans="1:13" s="36" customFormat="1" ht="21.75" customHeight="1" thickBot="1" x14ac:dyDescent="0.3">
      <c r="A55" s="33"/>
      <c r="B55" s="64"/>
      <c r="C55" s="64"/>
      <c r="D55" s="41" t="s">
        <v>1854</v>
      </c>
      <c r="E55" s="79">
        <f>GETPIVOTDATA("Pagu",'belanja SKPD'!$A$1,"Kode SKPD","1.20.03.07.","SKPD","Biro_Perekonomian")</f>
        <v>371000000</v>
      </c>
      <c r="F55" s="79">
        <f>GETPIVOTDATA("Pagu",'belanja urusan'!$A$1,"Kode SKPD","1.20.03.07.","SKPD","Biro_Perekonomian")</f>
        <v>1455000000</v>
      </c>
      <c r="G55" s="78">
        <f t="shared" si="0"/>
        <v>1826000000</v>
      </c>
      <c r="H55" s="39">
        <v>418180000</v>
      </c>
      <c r="I55" s="34">
        <v>1401522800</v>
      </c>
      <c r="J55" s="31">
        <f t="shared" si="1"/>
        <v>1819702800</v>
      </c>
      <c r="K55" s="60">
        <f t="shared" si="3"/>
        <v>0.3448630887185104</v>
      </c>
      <c r="L55" s="313">
        <v>1721000000</v>
      </c>
      <c r="M55" s="317">
        <f t="shared" si="2"/>
        <v>105000000</v>
      </c>
    </row>
    <row r="56" spans="1:13" s="36" customFormat="1" ht="22.5" customHeight="1" thickBot="1" x14ac:dyDescent="0.3">
      <c r="A56" s="33"/>
      <c r="B56" s="64"/>
      <c r="C56" s="64"/>
      <c r="D56" s="41" t="s">
        <v>1855</v>
      </c>
      <c r="E56" s="79">
        <f>GETPIVOTDATA("Pagu",'belanja SKPD'!$A$1,"Kode SKPD","1.20.03.08.","SKPD","Biro_Kesejahteraan_Rakyat")</f>
        <v>1313500000</v>
      </c>
      <c r="F56" s="79">
        <f>GETPIVOTDATA("Pagu",'belanja urusan'!$A$1,"Kode SKPD","1.20.03.08.","SKPD","Biro_Kesejahteraan_Rakyat")</f>
        <v>5077500000</v>
      </c>
      <c r="G56" s="78">
        <f t="shared" si="0"/>
        <v>6391000000</v>
      </c>
      <c r="H56" s="39">
        <v>1148306100</v>
      </c>
      <c r="I56" s="34">
        <v>5894983900</v>
      </c>
      <c r="J56" s="31">
        <f t="shared" si="1"/>
        <v>7043290000</v>
      </c>
      <c r="K56" s="60">
        <f t="shared" si="3"/>
        <v>-10.206383977468315</v>
      </c>
      <c r="L56" s="313">
        <v>5814000000</v>
      </c>
      <c r="M56" s="317">
        <f t="shared" si="2"/>
        <v>577000000</v>
      </c>
    </row>
    <row r="57" spans="1:13" s="36" customFormat="1" ht="39" customHeight="1" thickBot="1" x14ac:dyDescent="0.3">
      <c r="A57" s="33"/>
      <c r="B57" s="64"/>
      <c r="C57" s="64"/>
      <c r="D57" s="41" t="s">
        <v>1856</v>
      </c>
      <c r="E57" s="79">
        <f>GETPIVOTDATA("Pagu",'belanja SKPD'!$A$1,"Kode SKPD","1.20.03.09.","SKPD","Biro_Pemerintahan")</f>
        <v>395362000</v>
      </c>
      <c r="F57" s="79">
        <f>GETPIVOTDATA("Pagu",'belanja urusan'!$A$1,"Kode SKPD","1.20.03.09.","SKPD","Biro_Pemerintahan")</f>
        <v>1601142000</v>
      </c>
      <c r="G57" s="78">
        <f t="shared" si="0"/>
        <v>1996504000</v>
      </c>
      <c r="H57" s="39">
        <v>458162500</v>
      </c>
      <c r="I57" s="34">
        <v>1700613300</v>
      </c>
      <c r="J57" s="31">
        <f t="shared" si="1"/>
        <v>2158775800</v>
      </c>
      <c r="K57" s="60">
        <f t="shared" si="3"/>
        <v>-8.1277973898374363</v>
      </c>
      <c r="L57" s="313">
        <v>1996504000</v>
      </c>
      <c r="M57" s="317">
        <f t="shared" si="2"/>
        <v>0</v>
      </c>
    </row>
    <row r="58" spans="1:13" s="36" customFormat="1" ht="35.25" customHeight="1" thickBot="1" x14ac:dyDescent="0.3">
      <c r="A58" s="33"/>
      <c r="B58" s="64"/>
      <c r="C58" s="64"/>
      <c r="D58" s="87" t="s">
        <v>1857</v>
      </c>
      <c r="E58" s="130">
        <f>GETPIVOTDATA("Pagu",'belanja SKPD'!$A$1,"Kode SKPD","1.20.03.10.","SKPD","Biro_Pemberdayaan_Perempuan")</f>
        <v>286950000</v>
      </c>
      <c r="F58" s="130">
        <f>GETPIVOTDATA("Pagu",'belanja urusan'!$A$1,"Kode SKPD","1.20.03.10.","SKPD","Biro_Pemberdayaan_Perempuan")</f>
        <v>2225000000</v>
      </c>
      <c r="G58" s="78">
        <f t="shared" si="0"/>
        <v>2511950000</v>
      </c>
      <c r="H58" s="39">
        <v>388938700</v>
      </c>
      <c r="I58" s="34">
        <v>2029999500</v>
      </c>
      <c r="J58" s="31">
        <f t="shared" si="1"/>
        <v>2418938200</v>
      </c>
      <c r="K58" s="60">
        <f t="shared" si="3"/>
        <v>3.7027727462728159</v>
      </c>
      <c r="L58" s="313">
        <v>2511950000</v>
      </c>
      <c r="M58" s="317">
        <f t="shared" si="2"/>
        <v>0</v>
      </c>
    </row>
    <row r="59" spans="1:13" s="36" customFormat="1" ht="33" customHeight="1" thickBot="1" x14ac:dyDescent="0.3">
      <c r="A59" s="33">
        <v>1</v>
      </c>
      <c r="B59" s="64">
        <v>20</v>
      </c>
      <c r="C59" s="64">
        <v>4</v>
      </c>
      <c r="D59" s="42" t="s">
        <v>1858</v>
      </c>
      <c r="E59" s="79">
        <f>GETPIVOTDATA("Pagu",'belanja SKPD'!$A$1,"Kode SKPD","1.20.04.","SKPD","Sekretariat_Dewan_Perwakilan_Rakyat_Daerah")</f>
        <v>11448943200</v>
      </c>
      <c r="F59" s="79">
        <f>GETPIVOTDATA("Pagu",'belanja urusan'!$A$1,"Kode SKPD","1.20.04.","SKPD","Sekretariat_Dewan_Perwakilan_Rakyat_Daerah")</f>
        <v>32439523000</v>
      </c>
      <c r="G59" s="78">
        <f t="shared" si="0"/>
        <v>43888466200</v>
      </c>
      <c r="H59" s="34">
        <v>6991077900</v>
      </c>
      <c r="I59" s="34">
        <v>29344753100</v>
      </c>
      <c r="J59" s="31">
        <f t="shared" si="1"/>
        <v>36335831000</v>
      </c>
      <c r="K59" s="60">
        <f t="shared" si="3"/>
        <v>17.208701633779128</v>
      </c>
      <c r="L59" s="313">
        <v>43763466200</v>
      </c>
      <c r="M59" s="317">
        <f t="shared" si="2"/>
        <v>125000000</v>
      </c>
    </row>
    <row r="60" spans="1:13" s="36" customFormat="1" ht="23.25" customHeight="1" thickBot="1" x14ac:dyDescent="0.3">
      <c r="A60" s="33">
        <v>1</v>
      </c>
      <c r="B60" s="64">
        <v>20</v>
      </c>
      <c r="C60" s="64">
        <v>5</v>
      </c>
      <c r="D60" s="40" t="s">
        <v>508</v>
      </c>
      <c r="E60" s="79">
        <f>GETPIVOTDATA("Pagu",'belanja SKPD'!$A$1,"Kode SKPD","1.20.05.","SKPD","Inspektorat")</f>
        <v>678660000</v>
      </c>
      <c r="F60" s="79">
        <f>GETPIVOTDATA("Pagu",'belanja urusan'!$A$1,"Kode SKPD","1.20.05.","SKPD","Inspektorat")</f>
        <v>5675000000</v>
      </c>
      <c r="G60" s="78">
        <f t="shared" si="0"/>
        <v>6353660000</v>
      </c>
      <c r="H60" s="34">
        <v>742865200</v>
      </c>
      <c r="I60" s="34">
        <v>5377418600</v>
      </c>
      <c r="J60" s="31">
        <f t="shared" si="1"/>
        <v>6120283800</v>
      </c>
      <c r="K60" s="60">
        <f t="shared" si="3"/>
        <v>3.6730986549484861</v>
      </c>
      <c r="L60" s="313">
        <v>6353660000</v>
      </c>
      <c r="M60" s="317">
        <f t="shared" si="2"/>
        <v>0</v>
      </c>
    </row>
    <row r="61" spans="1:13" s="36" customFormat="1" ht="18.75" customHeight="1" thickBot="1" x14ac:dyDescent="0.3">
      <c r="A61" s="33">
        <v>1</v>
      </c>
      <c r="B61" s="64">
        <v>20</v>
      </c>
      <c r="C61" s="64">
        <v>6</v>
      </c>
      <c r="D61" s="40" t="s">
        <v>1859</v>
      </c>
      <c r="E61" s="79">
        <f>GETPIVOTDATA("Pagu",'belanja SKPD'!$A$1,"Kode SKPD","1.20.06.","SKPD","Kantor_Penghubung")</f>
        <v>2064420000</v>
      </c>
      <c r="F61" s="79">
        <f>GETPIVOTDATA("Pagu",'belanja urusan'!$A$1,"Kode SKPD","1.20.06.","SKPD","Kantor_Penghubung")</f>
        <v>505000000</v>
      </c>
      <c r="G61" s="78">
        <f t="shared" si="0"/>
        <v>2569420000</v>
      </c>
      <c r="H61" s="39">
        <v>2002080000</v>
      </c>
      <c r="I61" s="34">
        <v>701300000</v>
      </c>
      <c r="J61" s="31">
        <f t="shared" si="1"/>
        <v>2703380000</v>
      </c>
      <c r="K61" s="60">
        <f t="shared" si="3"/>
        <v>-5.2136279782986046</v>
      </c>
      <c r="L61" s="313">
        <v>2559420000</v>
      </c>
      <c r="M61" s="317">
        <f t="shared" si="2"/>
        <v>10000000</v>
      </c>
    </row>
    <row r="62" spans="1:13" s="98" customFormat="1" ht="20.25" customHeight="1" thickBot="1" x14ac:dyDescent="0.3">
      <c r="A62" s="93">
        <v>1</v>
      </c>
      <c r="B62" s="94">
        <v>20</v>
      </c>
      <c r="C62" s="94">
        <v>7</v>
      </c>
      <c r="D62" s="95" t="s">
        <v>1860</v>
      </c>
      <c r="E62" s="96">
        <f>GETPIVOTDATA("Pagu",'belanja SKPD'!$A$1,"Kode SKPD","1.20.07.","SKPD","Dinas_Pendapatan_dan_Aset_Daerah")</f>
        <v>21060000000</v>
      </c>
      <c r="F62" s="96">
        <f>GETPIVOTDATA("Pagu",'belanja urusan'!$A$1,"Kode SKPD","1.20.07.","SKPD","Dinas_Pendapatan_dan_Aset_Daerah")</f>
        <v>12923234200</v>
      </c>
      <c r="G62" s="97">
        <f t="shared" si="0"/>
        <v>33983234200</v>
      </c>
      <c r="H62" s="35">
        <v>23999885175</v>
      </c>
      <c r="I62" s="35">
        <v>13265522425</v>
      </c>
      <c r="J62" s="31">
        <f t="shared" si="1"/>
        <v>37265407600</v>
      </c>
      <c r="K62" s="60">
        <f t="shared" si="3"/>
        <v>-9.6582137552993697</v>
      </c>
      <c r="L62" s="312">
        <v>30983234200</v>
      </c>
      <c r="M62" s="317">
        <f t="shared" si="2"/>
        <v>3000000000</v>
      </c>
    </row>
    <row r="63" spans="1:13" s="98" customFormat="1" ht="51" customHeight="1" thickBot="1" x14ac:dyDescent="0.3">
      <c r="A63" s="93">
        <v>1</v>
      </c>
      <c r="B63" s="94">
        <v>20</v>
      </c>
      <c r="C63" s="94">
        <v>8</v>
      </c>
      <c r="D63" s="95" t="s">
        <v>1861</v>
      </c>
      <c r="E63" s="79">
        <f>GETPIVOTDATA("Pagu",'belanja SKPD'!$A$1,"Kode SKPD","1.20.08.","SKPD","Badan_Pendidikan_Pelatihan_Penelitian_dan_Pengembangan_Daerah")</f>
        <v>1938420000</v>
      </c>
      <c r="F63" s="79">
        <f>GETPIVOTDATA("Pagu",'belanja urusan'!$A$1,"Kode SKPD","1.20.08.","SKPD","Badan_Pendidikan_Pelatihan_Penelitian_dan_Pengembangan_Daerah")</f>
        <v>5450000000</v>
      </c>
      <c r="G63" s="97">
        <f t="shared" si="0"/>
        <v>7388420000</v>
      </c>
      <c r="H63" s="145">
        <v>1813818800</v>
      </c>
      <c r="I63" s="146">
        <v>5618171600</v>
      </c>
      <c r="J63" s="31">
        <f t="shared" si="1"/>
        <v>7431990400</v>
      </c>
      <c r="K63" s="60">
        <f t="shared" si="3"/>
        <v>-0.58971200879213681</v>
      </c>
      <c r="L63" s="312">
        <v>7335420000</v>
      </c>
      <c r="M63" s="317">
        <f t="shared" si="2"/>
        <v>53000000</v>
      </c>
    </row>
    <row r="64" spans="1:13" s="98" customFormat="1" ht="33" customHeight="1" thickBot="1" x14ac:dyDescent="0.3">
      <c r="A64" s="93">
        <v>1</v>
      </c>
      <c r="B64" s="94">
        <v>20</v>
      </c>
      <c r="C64" s="94">
        <v>9</v>
      </c>
      <c r="D64" s="95" t="s">
        <v>1862</v>
      </c>
      <c r="E64" s="96">
        <f>GETPIVOTDATA("Pagu",'belanja SKPD'!$A$1,"Kode SKPD","1.20.09.","SKPD","Kantor_Pelayanan_Perijinan_Terpadu_Satu_Pintu")</f>
        <v>698574500</v>
      </c>
      <c r="F64" s="96">
        <f>GETPIVOTDATA("Pagu",'belanja urusan'!$A$1,"Kode SKPD","1.20.09.","SKPD","Kantor_Pelayanan_Perijinan_Terpadu_Satu_Pintu")</f>
        <v>971279900</v>
      </c>
      <c r="G64" s="97">
        <f t="shared" si="0"/>
        <v>1669854400</v>
      </c>
      <c r="H64" s="35">
        <v>700592400</v>
      </c>
      <c r="I64" s="35">
        <v>914107600</v>
      </c>
      <c r="J64" s="31">
        <f t="shared" si="1"/>
        <v>1614700000</v>
      </c>
      <c r="K64" s="60">
        <f t="shared" si="3"/>
        <v>3.3029466521152981</v>
      </c>
      <c r="L64" s="312">
        <v>1669854400</v>
      </c>
      <c r="M64" s="317">
        <f t="shared" si="2"/>
        <v>0</v>
      </c>
    </row>
    <row r="65" spans="1:13" s="98" customFormat="1" ht="22.5" customHeight="1" thickBot="1" x14ac:dyDescent="0.3">
      <c r="A65" s="93">
        <v>1</v>
      </c>
      <c r="B65" s="94">
        <v>20</v>
      </c>
      <c r="C65" s="94">
        <v>10</v>
      </c>
      <c r="D65" s="95" t="s">
        <v>1863</v>
      </c>
      <c r="E65" s="79">
        <f>GETPIVOTDATA("Pagu",'belanja SKPD'!$A$1,"Kode SKPD","1.20.10.","SKPD","Sekretariat_Dewan_KORPRI")</f>
        <v>797560000</v>
      </c>
      <c r="F65" s="79">
        <f>GETPIVOTDATA("Pagu",'belanja urusan'!$A$1,"Kode SKPD","1.20.10.","SKPD","Sekretariat_Dewan_KORPRI")</f>
        <v>1556920000</v>
      </c>
      <c r="G65" s="97">
        <f t="shared" si="0"/>
        <v>2354480000</v>
      </c>
      <c r="H65" s="35">
        <v>634026000</v>
      </c>
      <c r="I65" s="35">
        <v>1665357000</v>
      </c>
      <c r="J65" s="31">
        <f t="shared" si="1"/>
        <v>2299383000</v>
      </c>
      <c r="K65" s="60">
        <f t="shared" si="3"/>
        <v>2.3400920797798239</v>
      </c>
      <c r="L65" s="312">
        <v>2354480000</v>
      </c>
      <c r="M65" s="317">
        <f t="shared" si="2"/>
        <v>0</v>
      </c>
    </row>
    <row r="66" spans="1:13" ht="3.75" customHeight="1" thickBot="1" x14ac:dyDescent="0.3">
      <c r="A66" s="33"/>
      <c r="B66" s="64"/>
      <c r="C66" s="64"/>
      <c r="D66" s="40"/>
      <c r="E66" s="82"/>
      <c r="F66" s="65"/>
      <c r="G66" s="78">
        <f t="shared" si="0"/>
        <v>0</v>
      </c>
      <c r="H66" s="37"/>
      <c r="I66" s="37"/>
      <c r="J66" s="31">
        <f t="shared" si="1"/>
        <v>0</v>
      </c>
      <c r="K66" s="60"/>
      <c r="L66" s="313">
        <v>0</v>
      </c>
      <c r="M66" s="317">
        <f t="shared" si="2"/>
        <v>0</v>
      </c>
    </row>
    <row r="67" spans="1:13" ht="21" customHeight="1" thickBot="1" x14ac:dyDescent="0.3">
      <c r="A67" s="29">
        <v>1</v>
      </c>
      <c r="B67" s="62">
        <v>21</v>
      </c>
      <c r="C67" s="62"/>
      <c r="D67" s="63" t="s">
        <v>1864</v>
      </c>
      <c r="E67" s="80">
        <f>E68</f>
        <v>885440000</v>
      </c>
      <c r="F67" s="80">
        <f>F68</f>
        <v>7684000000</v>
      </c>
      <c r="G67" s="78">
        <f t="shared" si="0"/>
        <v>8569440000</v>
      </c>
      <c r="H67" s="30">
        <f>H68</f>
        <v>852006000</v>
      </c>
      <c r="I67" s="30">
        <f>I68</f>
        <v>9036954000</v>
      </c>
      <c r="J67" s="31">
        <f t="shared" si="1"/>
        <v>9888960000</v>
      </c>
      <c r="K67" s="60">
        <f t="shared" si="3"/>
        <v>-15.397972329580462</v>
      </c>
      <c r="L67" s="313">
        <v>8569440000</v>
      </c>
      <c r="M67" s="317">
        <f t="shared" si="2"/>
        <v>0</v>
      </c>
    </row>
    <row r="68" spans="1:13" s="36" customFormat="1" ht="41.25" customHeight="1" thickBot="1" x14ac:dyDescent="0.3">
      <c r="A68" s="33">
        <v>1</v>
      </c>
      <c r="B68" s="64">
        <v>21</v>
      </c>
      <c r="C68" s="64">
        <v>1</v>
      </c>
      <c r="D68" s="40" t="s">
        <v>1865</v>
      </c>
      <c r="E68" s="34">
        <f>GETPIVOTDATA("Pagu",'belanja SKPD'!$A$1,"Kode SKPD","1.21.01.","SKPD","Badan_Ketahanan_Pangan_dan_Penyuluhan")</f>
        <v>885440000</v>
      </c>
      <c r="F68" s="34">
        <f>GETPIVOTDATA("Pagu",'belanja urusan'!$A$1,"Kode SKPD","1.21.01.","SKPD","Badan_Ketahanan_Pangan_dan_Penyuluhan")</f>
        <v>7684000000</v>
      </c>
      <c r="G68" s="78">
        <f t="shared" ref="G68:G99" si="4">E68+F68</f>
        <v>8569440000</v>
      </c>
      <c r="H68" s="34">
        <v>852006000</v>
      </c>
      <c r="I68" s="34">
        <v>9036954000</v>
      </c>
      <c r="J68" s="31">
        <f t="shared" ref="J68:J99" si="5">H68+I68</f>
        <v>9888960000</v>
      </c>
      <c r="K68" s="60">
        <f t="shared" si="3"/>
        <v>-15.397972329580462</v>
      </c>
      <c r="L68" s="313">
        <v>8569440000</v>
      </c>
      <c r="M68" s="317">
        <f t="shared" ref="M68:M99" si="6">G68-L68</f>
        <v>0</v>
      </c>
    </row>
    <row r="69" spans="1:13" ht="3.75" customHeight="1" thickBot="1" x14ac:dyDescent="0.3">
      <c r="A69" s="29"/>
      <c r="B69" s="62"/>
      <c r="C69" s="62"/>
      <c r="D69" s="63"/>
      <c r="E69" s="65"/>
      <c r="F69" s="65"/>
      <c r="G69" s="78">
        <f t="shared" si="4"/>
        <v>0</v>
      </c>
      <c r="H69" s="37"/>
      <c r="I69" s="37"/>
      <c r="J69" s="31">
        <f t="shared" si="5"/>
        <v>0</v>
      </c>
      <c r="K69" s="60"/>
      <c r="L69" s="313">
        <v>0</v>
      </c>
      <c r="M69" s="317">
        <f t="shared" si="6"/>
        <v>0</v>
      </c>
    </row>
    <row r="70" spans="1:13" ht="21" customHeight="1" thickBot="1" x14ac:dyDescent="0.3">
      <c r="A70" s="29">
        <v>1</v>
      </c>
      <c r="B70" s="62">
        <v>22</v>
      </c>
      <c r="C70" s="62"/>
      <c r="D70" s="63" t="s">
        <v>1866</v>
      </c>
      <c r="E70" s="80">
        <f>E71</f>
        <v>916650000</v>
      </c>
      <c r="F70" s="80">
        <f>F71</f>
        <v>3975000000</v>
      </c>
      <c r="G70" s="78">
        <f t="shared" si="4"/>
        <v>4891650000</v>
      </c>
      <c r="H70" s="30">
        <f>H71</f>
        <v>1020793000</v>
      </c>
      <c r="I70" s="30">
        <f>I71</f>
        <v>2454917400</v>
      </c>
      <c r="J70" s="31">
        <f t="shared" si="5"/>
        <v>3475710400</v>
      </c>
      <c r="K70" s="60">
        <f t="shared" ref="K70:K99" si="7">(G70-J70)/G70*100</f>
        <v>28.946052967812498</v>
      </c>
      <c r="L70" s="313">
        <v>3996650000</v>
      </c>
      <c r="M70" s="317">
        <f t="shared" si="6"/>
        <v>895000000</v>
      </c>
    </row>
    <row r="71" spans="1:13" s="36" customFormat="1" ht="34.5" customHeight="1" thickBot="1" x14ac:dyDescent="0.3">
      <c r="A71" s="33">
        <v>1</v>
      </c>
      <c r="B71" s="64">
        <v>22</v>
      </c>
      <c r="C71" s="64">
        <v>1</v>
      </c>
      <c r="D71" s="40" t="s">
        <v>1867</v>
      </c>
      <c r="E71" s="79">
        <f>GETPIVOTDATA("Pagu",'belanja SKPD'!$A$1,"Kode SKPD","1.22.01.","SKPD","Badan_Pemberdayaan_Masyarakat_dan_Pemerintahan_Desa")</f>
        <v>916650000</v>
      </c>
      <c r="F71" s="79">
        <f>GETPIVOTDATA("Pagu",'belanja urusan'!$A$1,"Kode SKPD","1.22.01.","SKPD","Badan_Pemberdayaan_Masyarakat_dan_Pemerintahan_Desa")</f>
        <v>3975000000</v>
      </c>
      <c r="G71" s="78">
        <f t="shared" si="4"/>
        <v>4891650000</v>
      </c>
      <c r="H71" s="34">
        <v>1020793000</v>
      </c>
      <c r="I71" s="34">
        <v>2454917400</v>
      </c>
      <c r="J71" s="31">
        <f t="shared" si="5"/>
        <v>3475710400</v>
      </c>
      <c r="K71" s="60">
        <f t="shared" si="7"/>
        <v>28.946052967812498</v>
      </c>
      <c r="L71" s="313">
        <v>3996650000</v>
      </c>
      <c r="M71" s="317">
        <f t="shared" si="6"/>
        <v>895000000</v>
      </c>
    </row>
    <row r="72" spans="1:13" ht="5.25" customHeight="1" thickBot="1" x14ac:dyDescent="0.3">
      <c r="A72" s="29"/>
      <c r="B72" s="62"/>
      <c r="C72" s="62"/>
      <c r="D72" s="63"/>
      <c r="E72" s="65"/>
      <c r="F72" s="65"/>
      <c r="G72" s="78">
        <f t="shared" si="4"/>
        <v>0</v>
      </c>
      <c r="H72" s="37"/>
      <c r="I72" s="37"/>
      <c r="J72" s="31">
        <f t="shared" si="5"/>
        <v>0</v>
      </c>
      <c r="K72" s="60"/>
      <c r="L72" s="313">
        <v>0</v>
      </c>
      <c r="M72" s="317">
        <f t="shared" si="6"/>
        <v>0</v>
      </c>
    </row>
    <row r="73" spans="1:13" ht="18.75" customHeight="1" thickBot="1" x14ac:dyDescent="0.3">
      <c r="A73" s="29">
        <v>1</v>
      </c>
      <c r="B73" s="62">
        <v>24</v>
      </c>
      <c r="C73" s="62"/>
      <c r="D73" s="63" t="s">
        <v>1868</v>
      </c>
      <c r="E73" s="80">
        <f>E74</f>
        <v>1095980000</v>
      </c>
      <c r="F73" s="80">
        <f>F74</f>
        <v>1375000000</v>
      </c>
      <c r="G73" s="78">
        <f t="shared" si="4"/>
        <v>2470980000</v>
      </c>
      <c r="H73" s="30">
        <f>H74</f>
        <v>835000000</v>
      </c>
      <c r="I73" s="30">
        <f>I74</f>
        <v>1305000000</v>
      </c>
      <c r="J73" s="31">
        <f t="shared" si="5"/>
        <v>2140000000</v>
      </c>
      <c r="K73" s="60">
        <f t="shared" si="7"/>
        <v>13.394685509393033</v>
      </c>
      <c r="L73" s="313">
        <v>2370980000</v>
      </c>
      <c r="M73" s="317">
        <f t="shared" si="6"/>
        <v>100000000</v>
      </c>
    </row>
    <row r="74" spans="1:13" s="98" customFormat="1" ht="20.25" customHeight="1" thickBot="1" x14ac:dyDescent="0.3">
      <c r="A74" s="93">
        <v>1</v>
      </c>
      <c r="B74" s="94">
        <v>24</v>
      </c>
      <c r="C74" s="94">
        <v>1</v>
      </c>
      <c r="D74" s="95" t="s">
        <v>1869</v>
      </c>
      <c r="E74" s="79">
        <f>GETPIVOTDATA("Pagu",'belanja SKPD'!$A$1,"Kode SKPD","1.24.01.","SKPD","Badan_Arsip")</f>
        <v>1095980000</v>
      </c>
      <c r="F74" s="79">
        <f>GETPIVOTDATA("Pagu",'belanja urusan'!$A$1,"Kode SKPD","1.24.01.","SKPD","Badan_Arsip")</f>
        <v>1375000000</v>
      </c>
      <c r="G74" s="97">
        <f t="shared" si="4"/>
        <v>2470980000</v>
      </c>
      <c r="H74" s="35">
        <v>835000000</v>
      </c>
      <c r="I74" s="35">
        <v>1305000000</v>
      </c>
      <c r="J74" s="31">
        <f t="shared" si="5"/>
        <v>2140000000</v>
      </c>
      <c r="K74" s="60">
        <f t="shared" si="7"/>
        <v>13.394685509393033</v>
      </c>
      <c r="L74" s="312">
        <v>2370980000</v>
      </c>
      <c r="M74" s="317">
        <f t="shared" si="6"/>
        <v>100000000</v>
      </c>
    </row>
    <row r="75" spans="1:13" ht="3.75" customHeight="1" thickBot="1" x14ac:dyDescent="0.3">
      <c r="A75" s="29"/>
      <c r="B75" s="62"/>
      <c r="C75" s="62"/>
      <c r="D75" s="63"/>
      <c r="E75" s="65"/>
      <c r="F75" s="65"/>
      <c r="G75" s="78">
        <f t="shared" si="4"/>
        <v>0</v>
      </c>
      <c r="H75" s="37"/>
      <c r="I75" s="37"/>
      <c r="J75" s="31">
        <f t="shared" si="5"/>
        <v>0</v>
      </c>
      <c r="K75" s="60"/>
      <c r="L75" s="313">
        <v>0</v>
      </c>
      <c r="M75" s="317">
        <f t="shared" si="6"/>
        <v>0</v>
      </c>
    </row>
    <row r="76" spans="1:13" ht="18" customHeight="1" thickBot="1" x14ac:dyDescent="0.3">
      <c r="A76" s="29">
        <v>1</v>
      </c>
      <c r="B76" s="62">
        <v>25</v>
      </c>
      <c r="C76" s="62"/>
      <c r="D76" s="63" t="s">
        <v>1870</v>
      </c>
      <c r="E76" s="80">
        <f>+E77+E78</f>
        <v>2525865000</v>
      </c>
      <c r="F76" s="80">
        <f>F77+F78</f>
        <v>3095612600</v>
      </c>
      <c r="G76" s="78">
        <f t="shared" si="4"/>
        <v>5621477600</v>
      </c>
      <c r="H76" s="30">
        <f>+H77+H78</f>
        <v>2546652100</v>
      </c>
      <c r="I76" s="30">
        <f>I77+I78</f>
        <v>2942522850</v>
      </c>
      <c r="J76" s="31">
        <f t="shared" si="5"/>
        <v>5489174950</v>
      </c>
      <c r="K76" s="60">
        <f t="shared" si="7"/>
        <v>2.3535208963565024</v>
      </c>
      <c r="L76" s="313">
        <v>5666477600</v>
      </c>
      <c r="M76" s="317">
        <f t="shared" si="6"/>
        <v>-45000000</v>
      </c>
    </row>
    <row r="77" spans="1:13" s="36" customFormat="1" ht="19.5" customHeight="1" thickBot="1" x14ac:dyDescent="0.3">
      <c r="A77" s="33">
        <v>1</v>
      </c>
      <c r="B77" s="64">
        <v>25</v>
      </c>
      <c r="C77" s="64">
        <v>1</v>
      </c>
      <c r="D77" s="40" t="s">
        <v>1871</v>
      </c>
      <c r="E77" s="79">
        <f>GETPIVOTDATA("Pagu",'belanja SKPD'!$A$1,"Kode SKPD","1.25.01.","SKPD","Dinas_Komunikasi_dan_Informatika")</f>
        <v>1192500000</v>
      </c>
      <c r="F77" s="79">
        <f>GETPIVOTDATA("Pagu",'belanja urusan'!$A$1,"Kode SKPD","1.25.01.","SKPD","Dinas_Komunikasi_dan_Informatika")</f>
        <v>2225000000</v>
      </c>
      <c r="G77" s="78">
        <f t="shared" si="4"/>
        <v>3417500000</v>
      </c>
      <c r="H77" s="34">
        <v>1270262400</v>
      </c>
      <c r="I77" s="34">
        <v>2080513200</v>
      </c>
      <c r="J77" s="31">
        <f t="shared" si="5"/>
        <v>3350775600</v>
      </c>
      <c r="K77" s="60">
        <f t="shared" si="7"/>
        <v>1.9524330651060715</v>
      </c>
      <c r="L77" s="313">
        <v>3462500000</v>
      </c>
      <c r="M77" s="317">
        <f t="shared" si="6"/>
        <v>-45000000</v>
      </c>
    </row>
    <row r="78" spans="1:13" s="36" customFormat="1" ht="19.5" customHeight="1" thickBot="1" x14ac:dyDescent="0.3">
      <c r="A78" s="33">
        <v>1</v>
      </c>
      <c r="B78" s="64">
        <v>25</v>
      </c>
      <c r="C78" s="64">
        <v>2</v>
      </c>
      <c r="D78" s="40" t="s">
        <v>1872</v>
      </c>
      <c r="E78" s="79">
        <f>GETPIVOTDATA("Pagu",'belanja SKPD'!$A$1,"Kode SKPD","1.25.02.","SKPD","Kantor_Pengolahan_Data_Elektronik")</f>
        <v>1333365000</v>
      </c>
      <c r="F78" s="79">
        <f>GETPIVOTDATA("Pagu",'belanja urusan'!$A$1,"Kode SKPD","1.25.02.","SKPD","Kantor_Pengolahan_Data_Elektronik")</f>
        <v>870612600</v>
      </c>
      <c r="G78" s="78">
        <f t="shared" si="4"/>
        <v>2203977600</v>
      </c>
      <c r="H78" s="34">
        <v>1276389700</v>
      </c>
      <c r="I78" s="34">
        <v>862009650</v>
      </c>
      <c r="J78" s="31">
        <f t="shared" si="5"/>
        <v>2138399350</v>
      </c>
      <c r="K78" s="60">
        <f t="shared" si="7"/>
        <v>2.97544993197753</v>
      </c>
      <c r="L78" s="313">
        <v>2203977600</v>
      </c>
      <c r="M78" s="317">
        <f t="shared" si="6"/>
        <v>0</v>
      </c>
    </row>
    <row r="79" spans="1:13" ht="3" customHeight="1" thickBot="1" x14ac:dyDescent="0.3">
      <c r="A79" s="29"/>
      <c r="B79" s="62"/>
      <c r="C79" s="62"/>
      <c r="D79" s="63"/>
      <c r="E79" s="65"/>
      <c r="F79" s="65"/>
      <c r="G79" s="78">
        <f t="shared" si="4"/>
        <v>0</v>
      </c>
      <c r="H79" s="37"/>
      <c r="I79" s="37"/>
      <c r="J79" s="31">
        <f t="shared" si="5"/>
        <v>0</v>
      </c>
      <c r="K79" s="60"/>
      <c r="L79" s="313">
        <v>0</v>
      </c>
      <c r="M79" s="317">
        <f t="shared" si="6"/>
        <v>0</v>
      </c>
    </row>
    <row r="80" spans="1:13" ht="20.25" customHeight="1" thickBot="1" x14ac:dyDescent="0.3">
      <c r="A80" s="29">
        <v>1</v>
      </c>
      <c r="B80" s="62">
        <v>26</v>
      </c>
      <c r="C80" s="62"/>
      <c r="D80" s="63" t="s">
        <v>1873</v>
      </c>
      <c r="E80" s="80">
        <f>E81</f>
        <v>1544000000</v>
      </c>
      <c r="F80" s="80">
        <f>F81</f>
        <v>1808750000</v>
      </c>
      <c r="G80" s="78">
        <f t="shared" si="4"/>
        <v>3352750000</v>
      </c>
      <c r="H80" s="30">
        <f>H81</f>
        <v>1820890000</v>
      </c>
      <c r="I80" s="30">
        <f>I81</f>
        <v>1567310000</v>
      </c>
      <c r="J80" s="31">
        <f t="shared" si="5"/>
        <v>3388200000</v>
      </c>
      <c r="K80" s="60">
        <f t="shared" si="7"/>
        <v>-1.057340988740586</v>
      </c>
      <c r="L80" s="313">
        <v>3352750000</v>
      </c>
      <c r="M80" s="317">
        <f t="shared" si="6"/>
        <v>0</v>
      </c>
    </row>
    <row r="81" spans="1:13" s="36" customFormat="1" ht="21" customHeight="1" thickBot="1" x14ac:dyDescent="0.3">
      <c r="A81" s="33">
        <v>1</v>
      </c>
      <c r="B81" s="64">
        <v>26</v>
      </c>
      <c r="C81" s="64">
        <v>1</v>
      </c>
      <c r="D81" s="40" t="s">
        <v>1874</v>
      </c>
      <c r="E81" s="79">
        <f>GETPIVOTDATA("Pagu",'belanja SKPD'!$A$1,"Kode SKPD","1.26.01.","SKPD","Badan_Perpustakaan_Daerah")</f>
        <v>1544000000</v>
      </c>
      <c r="F81" s="79">
        <f>GETPIVOTDATA("Pagu",'belanja urusan'!$A$1,"Kode SKPD","1.26.01.","SKPD","Badan_Perpustakaan_Daerah")</f>
        <v>1808750000</v>
      </c>
      <c r="G81" s="78">
        <f t="shared" si="4"/>
        <v>3352750000</v>
      </c>
      <c r="H81" s="34">
        <v>1820890000</v>
      </c>
      <c r="I81" s="34">
        <v>1567310000</v>
      </c>
      <c r="J81" s="31">
        <f t="shared" si="5"/>
        <v>3388200000</v>
      </c>
      <c r="K81" s="60">
        <f t="shared" si="7"/>
        <v>-1.057340988740586</v>
      </c>
      <c r="L81" s="313">
        <v>3352750000</v>
      </c>
      <c r="M81" s="317">
        <f t="shared" si="6"/>
        <v>0</v>
      </c>
    </row>
    <row r="82" spans="1:13" ht="5.25" customHeight="1" thickBot="1" x14ac:dyDescent="0.3">
      <c r="A82" s="43"/>
      <c r="B82" s="65"/>
      <c r="C82" s="64"/>
      <c r="D82" s="40"/>
      <c r="E82" s="65"/>
      <c r="F82" s="65"/>
      <c r="G82" s="78">
        <f t="shared" si="4"/>
        <v>0</v>
      </c>
      <c r="H82" s="37"/>
      <c r="I82" s="37"/>
      <c r="J82" s="31">
        <f t="shared" si="5"/>
        <v>0</v>
      </c>
      <c r="K82" s="60"/>
      <c r="L82" s="313">
        <v>0</v>
      </c>
      <c r="M82" s="317">
        <f t="shared" si="6"/>
        <v>0</v>
      </c>
    </row>
    <row r="83" spans="1:13" s="73" customFormat="1" ht="19.5" customHeight="1" thickBot="1" x14ac:dyDescent="0.3">
      <c r="A83" s="68">
        <v>2</v>
      </c>
      <c r="B83" s="69"/>
      <c r="C83" s="69"/>
      <c r="D83" s="70" t="s">
        <v>1875</v>
      </c>
      <c r="E83" s="83">
        <f>E84+E88+E91+E94+E97</f>
        <v>7506600000</v>
      </c>
      <c r="F83" s="83">
        <f>F84+F88+F91+F94+F97</f>
        <v>89652563800</v>
      </c>
      <c r="G83" s="84">
        <f t="shared" si="4"/>
        <v>97159163800</v>
      </c>
      <c r="H83" s="71">
        <f>H84+H88+H91+H94+H97</f>
        <v>8352950594</v>
      </c>
      <c r="I83" s="71">
        <f>I84+I88+I91+I94+I97</f>
        <v>94420892656</v>
      </c>
      <c r="J83" s="71">
        <f t="shared" si="5"/>
        <v>102773843250</v>
      </c>
      <c r="K83" s="72">
        <f t="shared" si="7"/>
        <v>-5.7788470283232307</v>
      </c>
      <c r="L83" s="315">
        <v>92599351800</v>
      </c>
      <c r="M83" s="317">
        <f t="shared" si="6"/>
        <v>4559812000</v>
      </c>
    </row>
    <row r="84" spans="1:13" ht="21.75" customHeight="1" thickBot="1" x14ac:dyDescent="0.3">
      <c r="A84" s="29">
        <v>2</v>
      </c>
      <c r="B84" s="62">
        <v>1</v>
      </c>
      <c r="C84" s="62"/>
      <c r="D84" s="63" t="s">
        <v>1876</v>
      </c>
      <c r="E84" s="80">
        <f>+E85+E86</f>
        <v>2719400000</v>
      </c>
      <c r="F84" s="80">
        <f>+F85+F86</f>
        <v>46391843800</v>
      </c>
      <c r="G84" s="78">
        <f t="shared" si="4"/>
        <v>49111243800</v>
      </c>
      <c r="H84" s="30">
        <f>+H85+H86</f>
        <v>3989297200</v>
      </c>
      <c r="I84" s="30">
        <f>+I85+I86</f>
        <v>52035581050</v>
      </c>
      <c r="J84" s="31">
        <f t="shared" si="5"/>
        <v>56024878250</v>
      </c>
      <c r="K84" s="60">
        <f t="shared" si="7"/>
        <v>-14.077498175682532</v>
      </c>
      <c r="L84" s="313">
        <v>48535183800</v>
      </c>
      <c r="M84" s="317">
        <f t="shared" si="6"/>
        <v>576060000</v>
      </c>
    </row>
    <row r="85" spans="1:13" s="98" customFormat="1" ht="37.5" customHeight="1" thickBot="1" x14ac:dyDescent="0.3">
      <c r="A85" s="93">
        <v>2</v>
      </c>
      <c r="B85" s="94">
        <v>1</v>
      </c>
      <c r="C85" s="94">
        <v>1</v>
      </c>
      <c r="D85" s="95" t="s">
        <v>1877</v>
      </c>
      <c r="E85" s="96">
        <f>GETPIVOTDATA("Pagu",'belanja SKPD'!$A$1,"Kode SKPD","2.01.01.","SKPD","Dinas_Pertanian_dan_Perkebunan")</f>
        <v>1286150000</v>
      </c>
      <c r="F85" s="96">
        <f>GETPIVOTDATA("Pagu",'belanja urusan'!$A$1,"Kode SKPD","2.01.01.","SKPD","Dinas_Pertanian_dan_Perkebunan")</f>
        <v>29710000000</v>
      </c>
      <c r="G85" s="97">
        <f t="shared" si="4"/>
        <v>30996150000</v>
      </c>
      <c r="H85" s="35">
        <v>2092240000</v>
      </c>
      <c r="I85" s="35">
        <v>30666488250</v>
      </c>
      <c r="J85" s="31">
        <f t="shared" si="5"/>
        <v>32758728250</v>
      </c>
      <c r="K85" s="60">
        <f t="shared" si="7"/>
        <v>-5.6864425097955715</v>
      </c>
      <c r="L85" s="312">
        <v>30996150000</v>
      </c>
      <c r="M85" s="317">
        <f t="shared" si="6"/>
        <v>0</v>
      </c>
    </row>
    <row r="86" spans="1:13" s="100" customFormat="1" ht="21" customHeight="1" thickBot="1" x14ac:dyDescent="0.3">
      <c r="A86" s="93">
        <v>2</v>
      </c>
      <c r="B86" s="94">
        <v>1</v>
      </c>
      <c r="C86" s="94">
        <v>2</v>
      </c>
      <c r="D86" s="95" t="s">
        <v>1878</v>
      </c>
      <c r="E86" s="96">
        <f>GETPIVOTDATA("Pagu",'belanja SKPD'!$A$1,"Kode SKPD","2.01.02.","SKPD","Dinas_Peternakan")</f>
        <v>1433250000</v>
      </c>
      <c r="F86" s="96">
        <f>GETPIVOTDATA("Pagu",'belanja urusan'!$A$1,"Kode SKPD","2.01.02.","SKPD","Dinas_Peternakan")</f>
        <v>16681843800</v>
      </c>
      <c r="G86" s="97">
        <f t="shared" si="4"/>
        <v>18115093800</v>
      </c>
      <c r="H86" s="35">
        <v>1897057200</v>
      </c>
      <c r="I86" s="35">
        <v>21369092800</v>
      </c>
      <c r="J86" s="31">
        <f t="shared" si="5"/>
        <v>23266150000</v>
      </c>
      <c r="K86" s="60">
        <f t="shared" si="7"/>
        <v>-28.435161621961903</v>
      </c>
      <c r="L86" s="314">
        <v>17539033800</v>
      </c>
      <c r="M86" s="317">
        <f t="shared" si="6"/>
        <v>576060000</v>
      </c>
    </row>
    <row r="87" spans="1:13" ht="3.75" customHeight="1" thickBot="1" x14ac:dyDescent="0.3">
      <c r="A87" s="29"/>
      <c r="B87" s="62"/>
      <c r="C87" s="62"/>
      <c r="D87" s="63"/>
      <c r="E87" s="65"/>
      <c r="F87" s="65"/>
      <c r="G87" s="78">
        <f t="shared" si="4"/>
        <v>0</v>
      </c>
      <c r="H87" s="37"/>
      <c r="I87" s="37"/>
      <c r="J87" s="31">
        <f t="shared" si="5"/>
        <v>0</v>
      </c>
      <c r="K87" s="60"/>
      <c r="L87" s="313">
        <v>0</v>
      </c>
      <c r="M87" s="317">
        <f t="shared" si="6"/>
        <v>0</v>
      </c>
    </row>
    <row r="88" spans="1:13" ht="19.5" customHeight="1" thickBot="1" x14ac:dyDescent="0.3">
      <c r="A88" s="29">
        <v>2</v>
      </c>
      <c r="B88" s="62">
        <v>2</v>
      </c>
      <c r="C88" s="62"/>
      <c r="D88" s="63" t="s">
        <v>1879</v>
      </c>
      <c r="E88" s="80">
        <f>E89</f>
        <v>1300000000</v>
      </c>
      <c r="F88" s="80">
        <f>F89</f>
        <v>9550000000</v>
      </c>
      <c r="G88" s="78">
        <f t="shared" si="4"/>
        <v>10850000000</v>
      </c>
      <c r="H88" s="30">
        <f>H89</f>
        <v>1158208600</v>
      </c>
      <c r="I88" s="30">
        <f>I89</f>
        <v>8635155400</v>
      </c>
      <c r="J88" s="31">
        <f t="shared" si="5"/>
        <v>9793364000</v>
      </c>
      <c r="K88" s="60">
        <f t="shared" si="7"/>
        <v>9.7385806451612904</v>
      </c>
      <c r="L88" s="313">
        <v>9850000000</v>
      </c>
      <c r="M88" s="317">
        <f t="shared" si="6"/>
        <v>1000000000</v>
      </c>
    </row>
    <row r="89" spans="1:13" s="100" customFormat="1" ht="21.75" customHeight="1" thickBot="1" x14ac:dyDescent="0.3">
      <c r="A89" s="93">
        <v>2</v>
      </c>
      <c r="B89" s="94">
        <v>2</v>
      </c>
      <c r="C89" s="94">
        <v>1</v>
      </c>
      <c r="D89" s="95" t="s">
        <v>1880</v>
      </c>
      <c r="E89" s="96">
        <f>GETPIVOTDATA("Pagu",'belanja SKPD'!$A$1,"Kode SKPD","2.02.01.","SKPD","Dinas_Kehutanan")</f>
        <v>1300000000</v>
      </c>
      <c r="F89" s="96">
        <f>GETPIVOTDATA("Pagu",'belanja urusan'!$A$1,"Kode SKPD","2.02.01.","SKPD","Dinas_Kehutanan")</f>
        <v>9550000000</v>
      </c>
      <c r="G89" s="97">
        <f t="shared" si="4"/>
        <v>10850000000</v>
      </c>
      <c r="H89" s="35">
        <v>1158208600</v>
      </c>
      <c r="I89" s="35">
        <v>8635155400</v>
      </c>
      <c r="J89" s="31">
        <f t="shared" si="5"/>
        <v>9793364000</v>
      </c>
      <c r="K89" s="60">
        <f t="shared" si="7"/>
        <v>9.7385806451612904</v>
      </c>
      <c r="L89" s="314">
        <v>9850000000</v>
      </c>
      <c r="M89" s="317">
        <f t="shared" si="6"/>
        <v>1000000000</v>
      </c>
    </row>
    <row r="90" spans="1:13" ht="3" customHeight="1" thickBot="1" x14ac:dyDescent="0.3">
      <c r="A90" s="29"/>
      <c r="B90" s="62"/>
      <c r="C90" s="62"/>
      <c r="D90" s="63"/>
      <c r="E90" s="65"/>
      <c r="F90" s="65"/>
      <c r="G90" s="78">
        <f t="shared" si="4"/>
        <v>0</v>
      </c>
      <c r="H90" s="37"/>
      <c r="I90" s="37"/>
      <c r="J90" s="31">
        <f t="shared" si="5"/>
        <v>0</v>
      </c>
      <c r="K90" s="60"/>
      <c r="L90" s="313">
        <v>0</v>
      </c>
      <c r="M90" s="317">
        <f t="shared" si="6"/>
        <v>0</v>
      </c>
    </row>
    <row r="91" spans="1:13" ht="36" customHeight="1" thickBot="1" x14ac:dyDescent="0.3">
      <c r="A91" s="29">
        <v>2</v>
      </c>
      <c r="B91" s="62">
        <v>3</v>
      </c>
      <c r="C91" s="62"/>
      <c r="D91" s="63" t="s">
        <v>1881</v>
      </c>
      <c r="E91" s="80">
        <f>E92</f>
        <v>847692000</v>
      </c>
      <c r="F91" s="80">
        <f>F92</f>
        <v>3874448000</v>
      </c>
      <c r="G91" s="78">
        <f t="shared" si="4"/>
        <v>4722140000</v>
      </c>
      <c r="H91" s="30">
        <f>H92</f>
        <v>843449294</v>
      </c>
      <c r="I91" s="30">
        <f>I92</f>
        <v>3821550706</v>
      </c>
      <c r="J91" s="31">
        <f t="shared" si="5"/>
        <v>4665000000</v>
      </c>
      <c r="K91" s="60">
        <f t="shared" si="7"/>
        <v>1.2100445984235961</v>
      </c>
      <c r="L91" s="313">
        <v>4722140000</v>
      </c>
      <c r="M91" s="317">
        <f t="shared" si="6"/>
        <v>0</v>
      </c>
    </row>
    <row r="92" spans="1:13" s="98" customFormat="1" ht="29.25" customHeight="1" thickBot="1" x14ac:dyDescent="0.3">
      <c r="A92" s="93">
        <v>2</v>
      </c>
      <c r="B92" s="94">
        <v>3</v>
      </c>
      <c r="C92" s="94">
        <v>1</v>
      </c>
      <c r="D92" s="95" t="s">
        <v>1882</v>
      </c>
      <c r="E92" s="96">
        <f>GETPIVOTDATA("Pagu",'belanja SKPD'!$A$1,"Kode SKPD","2.03.01.","SKPD","Dinas_Pertambangan_dan_Energi")</f>
        <v>847692000</v>
      </c>
      <c r="F92" s="79">
        <f>GETPIVOTDATA("Pagu",'belanja urusan'!$A$1,"Kode SKPD","2.03.01.","SKPD","Dinas_Pertambangan_dan_Energi")</f>
        <v>3874448000</v>
      </c>
      <c r="G92" s="97">
        <f t="shared" si="4"/>
        <v>4722140000</v>
      </c>
      <c r="H92" s="35">
        <v>843449294</v>
      </c>
      <c r="I92" s="35">
        <v>3821550706</v>
      </c>
      <c r="J92" s="31">
        <f t="shared" si="5"/>
        <v>4665000000</v>
      </c>
      <c r="K92" s="60">
        <f t="shared" si="7"/>
        <v>1.2100445984235961</v>
      </c>
      <c r="L92" s="312">
        <v>4722140000</v>
      </c>
      <c r="M92" s="317">
        <f t="shared" si="6"/>
        <v>0</v>
      </c>
    </row>
    <row r="93" spans="1:13" ht="3" customHeight="1" thickBot="1" x14ac:dyDescent="0.3">
      <c r="A93" s="29"/>
      <c r="B93" s="62"/>
      <c r="C93" s="62"/>
      <c r="D93" s="63"/>
      <c r="E93" s="65"/>
      <c r="F93" s="65"/>
      <c r="G93" s="78">
        <f t="shared" si="4"/>
        <v>0</v>
      </c>
      <c r="H93" s="37"/>
      <c r="I93" s="37"/>
      <c r="J93" s="31">
        <f t="shared" si="5"/>
        <v>0</v>
      </c>
      <c r="K93" s="60"/>
      <c r="L93" s="313">
        <v>0</v>
      </c>
      <c r="M93" s="317">
        <f t="shared" si="6"/>
        <v>0</v>
      </c>
    </row>
    <row r="94" spans="1:13" ht="19.5" customHeight="1" thickBot="1" x14ac:dyDescent="0.3">
      <c r="A94" s="29">
        <v>2</v>
      </c>
      <c r="B94" s="62">
        <v>5</v>
      </c>
      <c r="C94" s="62"/>
      <c r="D94" s="63" t="s">
        <v>1883</v>
      </c>
      <c r="E94" s="80">
        <f>E95</f>
        <v>1744508000</v>
      </c>
      <c r="F94" s="80">
        <f>F95</f>
        <v>22905272000</v>
      </c>
      <c r="G94" s="78">
        <f t="shared" si="4"/>
        <v>24649780000</v>
      </c>
      <c r="H94" s="30">
        <f>H95</f>
        <v>1383907000</v>
      </c>
      <c r="I94" s="30">
        <f>I95</f>
        <v>25724630000</v>
      </c>
      <c r="J94" s="31">
        <f t="shared" si="5"/>
        <v>27108537000</v>
      </c>
      <c r="K94" s="60">
        <f t="shared" si="7"/>
        <v>-9.9747624522409524</v>
      </c>
      <c r="L94" s="313">
        <v>21646028000</v>
      </c>
      <c r="M94" s="317">
        <f t="shared" si="6"/>
        <v>3003752000</v>
      </c>
    </row>
    <row r="95" spans="1:13" s="36" customFormat="1" ht="31.5" customHeight="1" thickBot="1" x14ac:dyDescent="0.3">
      <c r="A95" s="33">
        <v>2</v>
      </c>
      <c r="B95" s="64">
        <v>5</v>
      </c>
      <c r="C95" s="64">
        <v>1</v>
      </c>
      <c r="D95" s="40" t="s">
        <v>1884</v>
      </c>
      <c r="E95" s="79">
        <f>GETPIVOTDATA("Pagu",'belanja SKPD'!$A$1,"Kode SKPD","2.05.01.","SKPD","Dinas_Kelautan_dan_Perikanan")</f>
        <v>1744508000</v>
      </c>
      <c r="F95" s="79">
        <f>GETPIVOTDATA("Pagu",'belanja urusan'!$A$1,"Kode SKPD","2.05.01.","SKPD","Dinas_Kelautan_dan_Perikanan")</f>
        <v>22905272000</v>
      </c>
      <c r="G95" s="78">
        <f t="shared" si="4"/>
        <v>24649780000</v>
      </c>
      <c r="H95" s="34">
        <v>1383907000</v>
      </c>
      <c r="I95" s="34">
        <v>25724630000</v>
      </c>
      <c r="J95" s="31">
        <f t="shared" si="5"/>
        <v>27108537000</v>
      </c>
      <c r="K95" s="60">
        <f t="shared" si="7"/>
        <v>-9.9747624522409524</v>
      </c>
      <c r="L95" s="313">
        <v>21646028000</v>
      </c>
      <c r="M95" s="317">
        <f t="shared" si="6"/>
        <v>3003752000</v>
      </c>
    </row>
    <row r="96" spans="1:13" ht="3" customHeight="1" thickBot="1" x14ac:dyDescent="0.3">
      <c r="A96" s="29"/>
      <c r="B96" s="62"/>
      <c r="C96" s="62"/>
      <c r="D96" s="63"/>
      <c r="E96" s="65"/>
      <c r="F96" s="65"/>
      <c r="G96" s="78">
        <f t="shared" si="4"/>
        <v>0</v>
      </c>
      <c r="H96" s="37"/>
      <c r="I96" s="37"/>
      <c r="J96" s="31">
        <f t="shared" si="5"/>
        <v>0</v>
      </c>
      <c r="K96" s="60"/>
      <c r="L96" s="313">
        <v>0</v>
      </c>
      <c r="M96" s="317">
        <f t="shared" si="6"/>
        <v>0</v>
      </c>
    </row>
    <row r="97" spans="1:13" ht="21.75" customHeight="1" thickBot="1" x14ac:dyDescent="0.3">
      <c r="A97" s="29">
        <v>2</v>
      </c>
      <c r="B97" s="62">
        <v>7</v>
      </c>
      <c r="C97" s="62"/>
      <c r="D97" s="63" t="s">
        <v>1885</v>
      </c>
      <c r="E97" s="80">
        <f>E98</f>
        <v>895000000</v>
      </c>
      <c r="F97" s="80">
        <f>F98</f>
        <v>6931000000</v>
      </c>
      <c r="G97" s="78">
        <f t="shared" si="4"/>
        <v>7826000000</v>
      </c>
      <c r="H97" s="30">
        <f>H98</f>
        <v>978088500</v>
      </c>
      <c r="I97" s="30">
        <f>I98</f>
        <v>4203975500</v>
      </c>
      <c r="J97" s="31">
        <f t="shared" si="5"/>
        <v>5182064000</v>
      </c>
      <c r="K97" s="60">
        <f t="shared" si="7"/>
        <v>33.784002044467158</v>
      </c>
      <c r="L97" s="313">
        <v>7846000000</v>
      </c>
      <c r="M97" s="317">
        <f t="shared" si="6"/>
        <v>-20000000</v>
      </c>
    </row>
    <row r="98" spans="1:13" s="100" customFormat="1" ht="33.75" customHeight="1" thickBot="1" x14ac:dyDescent="0.3">
      <c r="A98" s="93">
        <v>2</v>
      </c>
      <c r="B98" s="94">
        <v>7</v>
      </c>
      <c r="C98" s="94">
        <v>1</v>
      </c>
      <c r="D98" s="95" t="s">
        <v>1886</v>
      </c>
      <c r="E98" s="96">
        <f>GETPIVOTDATA("Pagu",'belanja SKPD'!$A$1,"Kode SKPD","2.07.01.","SKPD","Dinas_Perindustrian_dan_Perdagangan")</f>
        <v>895000000</v>
      </c>
      <c r="F98" s="96">
        <f>GETPIVOTDATA("Pagu",'belanja urusan'!$A$1,"Kode SKPD","2.07.01.","SKPD","Dinas_Perindustrian_dan_Perdagangan")</f>
        <v>6931000000</v>
      </c>
      <c r="G98" s="97">
        <f t="shared" si="4"/>
        <v>7826000000</v>
      </c>
      <c r="H98" s="35">
        <v>978088500</v>
      </c>
      <c r="I98" s="35">
        <v>4203975500</v>
      </c>
      <c r="J98" s="31">
        <f t="shared" si="5"/>
        <v>5182064000</v>
      </c>
      <c r="K98" s="60">
        <f t="shared" si="7"/>
        <v>33.784002044467158</v>
      </c>
      <c r="L98" s="314">
        <v>7846000000</v>
      </c>
      <c r="M98" s="317">
        <f t="shared" si="6"/>
        <v>-20000000</v>
      </c>
    </row>
    <row r="99" spans="1:13" s="46" customFormat="1" ht="15.75" thickBot="1" x14ac:dyDescent="0.3">
      <c r="A99" s="44"/>
      <c r="B99" s="66"/>
      <c r="C99" s="66"/>
      <c r="D99" s="67"/>
      <c r="E99" s="85">
        <f>+E3+E83</f>
        <v>110163890500</v>
      </c>
      <c r="F99" s="85">
        <f>+F3+F83</f>
        <v>726236399679</v>
      </c>
      <c r="G99" s="86">
        <f t="shared" si="4"/>
        <v>836400290179</v>
      </c>
      <c r="H99" s="45">
        <f>+H3+H83</f>
        <v>122248702993</v>
      </c>
      <c r="I99" s="45">
        <f>+I3+I83</f>
        <v>637088704907</v>
      </c>
      <c r="J99" s="45">
        <f t="shared" si="5"/>
        <v>759337407900</v>
      </c>
      <c r="K99" s="144">
        <f t="shared" si="7"/>
        <v>9.2136364828983499</v>
      </c>
      <c r="L99" s="316">
        <v>816408787599</v>
      </c>
      <c r="M99" s="317">
        <f t="shared" si="6"/>
        <v>19991502580</v>
      </c>
    </row>
    <row r="100" spans="1:13" s="27" customFormat="1" x14ac:dyDescent="0.25">
      <c r="A100" s="47"/>
      <c r="B100" s="47"/>
      <c r="C100" s="47"/>
      <c r="D100" s="48"/>
      <c r="E100" s="48"/>
      <c r="F100" s="48"/>
      <c r="G100" s="57"/>
      <c r="H100" s="49"/>
      <c r="I100" s="49"/>
      <c r="J100" s="49"/>
      <c r="K100" s="61"/>
    </row>
    <row r="101" spans="1:13" s="27" customFormat="1" x14ac:dyDescent="0.25">
      <c r="A101" s="47"/>
      <c r="B101" s="47"/>
      <c r="C101" s="47"/>
      <c r="D101" s="48"/>
      <c r="E101" s="48"/>
      <c r="F101" s="48"/>
      <c r="G101" s="57"/>
      <c r="H101" s="49"/>
      <c r="I101" s="49"/>
      <c r="J101" s="49"/>
      <c r="K101" s="61"/>
    </row>
    <row r="102" spans="1:13" s="27" customFormat="1" x14ac:dyDescent="0.25">
      <c r="A102" s="47"/>
      <c r="B102" s="47"/>
      <c r="C102" s="47"/>
      <c r="D102" s="382" t="s">
        <v>2791</v>
      </c>
      <c r="E102" s="382"/>
      <c r="F102" s="382"/>
      <c r="G102" s="129">
        <v>814561471599</v>
      </c>
      <c r="H102" s="49"/>
      <c r="I102" s="49"/>
      <c r="J102" s="49"/>
      <c r="K102" s="61"/>
    </row>
    <row r="103" spans="1:13" s="27" customFormat="1" x14ac:dyDescent="0.25">
      <c r="A103" s="47"/>
      <c r="B103" s="47"/>
      <c r="C103" s="47"/>
      <c r="D103" s="48" t="s">
        <v>2929</v>
      </c>
      <c r="E103" s="48"/>
      <c r="F103" s="48"/>
      <c r="G103" s="57">
        <f>G99-G102</f>
        <v>21838818580</v>
      </c>
      <c r="H103" s="49"/>
      <c r="I103" s="49"/>
      <c r="J103" s="49"/>
      <c r="K103" s="61"/>
    </row>
    <row r="104" spans="1:13" s="27" customFormat="1" x14ac:dyDescent="0.25">
      <c r="A104" s="47"/>
      <c r="B104" s="47"/>
      <c r="C104" s="47"/>
      <c r="D104" s="48"/>
      <c r="E104" s="48"/>
      <c r="F104" s="48"/>
      <c r="G104" s="57"/>
      <c r="H104" s="49"/>
      <c r="I104" s="49"/>
      <c r="J104" s="49"/>
      <c r="K104" s="61"/>
    </row>
    <row r="105" spans="1:13" s="27" customFormat="1" ht="147.75" customHeight="1" x14ac:dyDescent="0.25">
      <c r="A105" s="47"/>
      <c r="B105" s="47"/>
      <c r="C105" s="47"/>
      <c r="D105" s="48"/>
      <c r="E105" s="219"/>
      <c r="F105" s="48"/>
      <c r="G105" s="57"/>
      <c r="H105" s="49"/>
      <c r="I105" s="49"/>
      <c r="J105" s="49"/>
      <c r="K105" s="61"/>
    </row>
    <row r="106" spans="1:13" x14ac:dyDescent="0.25">
      <c r="J106" s="50"/>
    </row>
    <row r="107" spans="1:13" x14ac:dyDescent="0.25">
      <c r="J107" s="50"/>
    </row>
    <row r="108" spans="1:13" x14ac:dyDescent="0.25">
      <c r="J108" s="51"/>
    </row>
    <row r="109" spans="1:13" x14ac:dyDescent="0.25">
      <c r="J109" s="52"/>
    </row>
    <row r="110" spans="1:13" x14ac:dyDescent="0.25">
      <c r="J110" s="50"/>
    </row>
    <row r="111" spans="1:13" x14ac:dyDescent="0.25">
      <c r="H111" s="53"/>
      <c r="I111" s="53"/>
      <c r="J111" s="50"/>
    </row>
    <row r="112" spans="1:13" x14ac:dyDescent="0.25">
      <c r="J112" s="50"/>
    </row>
    <row r="113" spans="8:10" x14ac:dyDescent="0.25">
      <c r="H113" s="54"/>
      <c r="I113" s="54"/>
      <c r="J113" s="50"/>
    </row>
    <row r="114" spans="8:10" x14ac:dyDescent="0.25">
      <c r="I114" s="53"/>
      <c r="J114" s="50"/>
    </row>
    <row r="116" spans="8:10" x14ac:dyDescent="0.25">
      <c r="H116" s="55"/>
    </row>
    <row r="117" spans="8:10" x14ac:dyDescent="0.25">
      <c r="H117" s="54"/>
    </row>
  </sheetData>
  <mergeCells count="6">
    <mergeCell ref="D102:F102"/>
    <mergeCell ref="K1:K2"/>
    <mergeCell ref="A1:C2"/>
    <mergeCell ref="D1:D2"/>
    <mergeCell ref="E1:G1"/>
    <mergeCell ref="H1:J1"/>
  </mergeCells>
  <pageMargins left="0.70866141732283472" right="0.23622047244094491" top="0.74803149606299213" bottom="0.74803149606299213" header="0.31496062992125984" footer="0.31496062992125984"/>
  <pageSetup paperSize="9" scale="85" orientation="portrait" horizont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pivot</vt:lpstr>
      <vt:lpstr>belanja SKPD</vt:lpstr>
      <vt:lpstr>belanja urusan</vt:lpstr>
      <vt:lpstr>prog keg</vt:lpstr>
      <vt:lpstr>Data_Dasar_2014</vt:lpstr>
      <vt:lpstr>Catatan</vt:lpstr>
      <vt:lpstr>total belanja program</vt:lpstr>
      <vt:lpstr>Perbandingan</vt:lpstr>
      <vt:lpstr>Sheet2</vt:lpstr>
      <vt:lpstr>PAGU SKPD</vt:lpstr>
      <vt:lpstr>'PAGU SKPD'!OLE_LINK1</vt:lpstr>
      <vt:lpstr>'belanja SKPD'!Print_Titles</vt:lpstr>
      <vt:lpstr>'belanja urusan'!Print_Titles</vt:lpstr>
      <vt:lpstr>Catatan!Print_Titles</vt:lpstr>
      <vt:lpstr>Data_Dasar_2014!Print_Titles</vt:lpstr>
      <vt:lpstr>'PAGU SKPD'!Print_Titles</vt:lpstr>
      <vt:lpstr>Perbandingan!Print_Titles</vt:lpstr>
      <vt:lpstr>pivot!Print_Titles</vt:lpstr>
      <vt:lpstr>Sheet2!Print_Titles</vt:lpstr>
      <vt:lpstr>'total belanja program'!Print_Titles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Sekretariat-PDE</dc:creator>
  <cp:lastModifiedBy>Bappeda5</cp:lastModifiedBy>
  <cp:lastPrinted>2013-12-09T12:49:29Z</cp:lastPrinted>
  <dcterms:created xsi:type="dcterms:W3CDTF">2012-03-31T14:46:30Z</dcterms:created>
  <dcterms:modified xsi:type="dcterms:W3CDTF">2013-12-19T04:03:43Z</dcterms:modified>
</cp:coreProperties>
</file>